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ICC\ICC_FS_Y2022\ICC_FS_Y2022'Q1\ICC_FS_Y2022'Q1_Audit\"/>
    </mc:Choice>
  </mc:AlternateContent>
  <bookViews>
    <workbookView xWindow="-105" yWindow="-105" windowWidth="23250" windowHeight="12570" tabRatio="812"/>
  </bookViews>
  <sheets>
    <sheet name="BS 3-5" sheetId="7" r:id="rId1"/>
    <sheet name="PL 6-7" sheetId="2" r:id="rId2"/>
    <sheet name="SH-8" sheetId="3" r:id="rId3"/>
    <sheet name="SH-9" sheetId="8" r:id="rId4"/>
    <sheet name="SH-10" sheetId="5" r:id="rId5"/>
    <sheet name="SH-11" sheetId="11" r:id="rId6"/>
    <sheet name="CF 12-13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orkje" hidden="1">{"'Eng (page2)'!$A$1:$D$52"}</definedName>
    <definedName name="_______G1" hidden="1">{"'Eng (page2)'!$A$1:$D$52"}</definedName>
    <definedName name="_______X2" hidden="1">{"'Eng (page2)'!$A$1:$D$52"}</definedName>
    <definedName name="______G1" hidden="1">{"'Eng (page2)'!$A$1:$D$52"}</definedName>
    <definedName name="______X2" hidden="1">{"'Eng (page2)'!$A$1:$D$52"}</definedName>
    <definedName name="_____K306" hidden="1">{"'Eng (page2)'!$A$1:$D$52"}</definedName>
    <definedName name="_____X2" hidden="1">{"'Eng (page2)'!$A$1:$D$52"}</definedName>
    <definedName name="____d1" hidden="1">{"'Model'!$A$1:$N$53"}</definedName>
    <definedName name="____G1" hidden="1">{"'Eng (page2)'!$A$1:$D$52"}</definedName>
    <definedName name="____K306" hidden="1">{"'Eng (page2)'!$A$1:$D$52"}</definedName>
    <definedName name="____pp30" hidden="1">#REF!</definedName>
    <definedName name="____X2" hidden="1">{"'Eng (page2)'!$A$1:$D$52"}</definedName>
    <definedName name="___a10" hidden="1">{"sales",#N/A,FALSE,"SALES"}</definedName>
    <definedName name="___ASA1" hidden="1">{#N/A,#N/A,FALSE,"CAT3516";#N/A,#N/A,FALSE,"CAT3608";#N/A,#N/A,FALSE,"Wartsila";#N/A,#N/A,FALSE,"Asm";#N/A,#N/A,FALSE,"DG cost"}</definedName>
    <definedName name="___d1" hidden="1">{"'Model'!$A$1:$N$53"}</definedName>
    <definedName name="___G1" hidden="1">{"'Eng (page2)'!$A$1:$D$52"}</definedName>
    <definedName name="___K306" hidden="1">{"'Eng (page2)'!$A$1:$D$52"}</definedName>
    <definedName name="___KEY1" hidden="1">[1]Accure!#REF!</definedName>
    <definedName name="___O300" hidden="1">{"'Eng (page2)'!$A$1:$D$52"}</definedName>
    <definedName name="___pp30" hidden="1">#REF!</definedName>
    <definedName name="___Tic30" hidden="1">{"'Eng (page2)'!$A$1:$D$52"}</definedName>
    <definedName name="___X2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K306" hidden="1">{"'Eng (page2)'!$A$1:$D$52"}</definedName>
    <definedName name="__KEY1" hidden="1">[1]Accure!#REF!</definedName>
    <definedName name="__L310" hidden="1">{"'Eng (page2)'!$A$1:$D$52"}</definedName>
    <definedName name="__LF12" hidden="1">#REF!</definedName>
    <definedName name="__O300" hidden="1">{"'Eng (page2)'!$A$1:$D$52"}</definedName>
    <definedName name="__pp30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1__123Graph_AF_S" hidden="1">#REF!</definedName>
    <definedName name="_1102" hidden="1">'[3]stat local'!$D$769:$D$3475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[4]DETAIL!#REF!</definedName>
    <definedName name="_4__123Graph_XF_S" hidden="1">#REF!</definedName>
    <definedName name="_42_0_0_F" hidden="1">[4]DETAIL!#REF!</definedName>
    <definedName name="_5F" hidden="1">[4]DETAIL!#REF!</definedName>
    <definedName name="_6__123Graph_AF_S" hidden="1">#REF!</definedName>
    <definedName name="_6F" hidden="1">[4]DETAIL!#REF!</definedName>
    <definedName name="_7__123Graph_BF_S" hidden="1">#REF!</definedName>
    <definedName name="_7_0_0_F" hidden="1">[4]DETAIL!#REF!</definedName>
    <definedName name="_8__123Graph_XF_S" hidden="1">#REF!</definedName>
    <definedName name="_8_0_0_F" hidden="1">[4]DETAIL!#REF!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r43" hidden="1">{"'Eng (page2)'!$A$1:$D$52"}</definedName>
    <definedName name="_Example" hidden="1">[5]Variables!$B$1</definedName>
    <definedName name="_Fill" hidden="1">#REF!</definedName>
    <definedName name="_xlnm._FilterDatabase" hidden="1">#REF!</definedName>
    <definedName name="_G1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[5]Variables!$B$4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[6]total!#REF!</definedName>
    <definedName name="_pp30" hidden="1">#REF!</definedName>
    <definedName name="_Series" hidden="1">[5]Variables!$B$3</definedName>
    <definedName name="_Shading" hidden="1">[5]Variables!$B$2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4." hidden="1">{"hilight3",#N/A,FALSE,"HILIGHT3"}</definedName>
    <definedName name="aa" hidden="1">#REF!</definedName>
    <definedName name="AAA" hidden="1">#REF!</definedName>
    <definedName name="aaaa" hidden="1">{"'Eng (page2)'!$A$1:$D$52"}</definedName>
    <definedName name="aaaaa" hidden="1">{"conso",#N/A,FALSE,"cash flow"}</definedName>
    <definedName name="aaaaaa" hidden="1">{"'Eng (page2)'!$A$1:$D$52"}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das" hidden="1">{"'Model'!$A$1:$N$53"}</definedName>
    <definedName name="adas1" hidden="1">{"'Model'!$A$1:$N$53"}</definedName>
    <definedName name="adfasdf" hidden="1">{"'Model'!$A$1:$N$53"}</definedName>
    <definedName name="adfdrg" hidden="1">{"'Eng (page2)'!$A$1:$D$52"}</definedName>
    <definedName name="Adminis" hidden="1">{"'Eng (page2)'!$A$1:$D$52"}</definedName>
    <definedName name="ai" hidden="1">{"'Eng (page2)'!$A$1:$D$52"}</definedName>
    <definedName name="ake" hidden="1">#REF!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{#N/A,#N/A,FALSE,"BUDGET"}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{"'Eng (page2)'!$A$1:$D$52"}</definedName>
    <definedName name="asdfre" hidden="1">#REF!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 hidden="1">{"'Eng (page2)'!$A$1:$D$52"}</definedName>
    <definedName name="daa" hidden="1">{"'Model'!$A$1:$N$53"}</definedName>
    <definedName name="DATA_01" hidden="1">#REF!</definedName>
    <definedName name="DATA_02" hidden="1">'[7]Breakeven Analysis'!#REF!</definedName>
    <definedName name="DATA_03" hidden="1">'[7]Breakeven Analysis'!#REF!</definedName>
    <definedName name="DATA_04" hidden="1">'[7]Breakeven Analysis'!#REF!</definedName>
    <definedName name="DATA_05" hidden="1">'[7]Breakeven Analysis'!#REF!</definedName>
    <definedName name="DATA_06" hidden="1">#REF!</definedName>
    <definedName name="DATA_07" hidden="1">'[7]Breakeven Analysis'!#REF!</definedName>
    <definedName name="DATA_08" hidden="1">#REF!</definedName>
    <definedName name="data1" hidden="1">#REF!</definedName>
    <definedName name="data3" hidden="1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ecember">[8]PARAMETER!$T$1:$U$12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T" hidden="1">{#N/A,#N/A,FALSE,"MAIN";#N/A,#N/A,FALSE,"ACTvsBUD"}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frw" hidden="1">{#N/A,#N/A,FALSE,"MAIN";#N/A,#N/A,FALSE,"ACTvsBUD"}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AT" hidden="1">{"'Eng (page2)'!$A$1:$D$52"}</definedName>
    <definedName name="fbf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dsfdsf" hidden="1">[9]GROUPING!$F$440:$F$1029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bgfrs" hidden="1">{"'Model'!$A$1:$N$53"}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bzhjx" hidden="1">{"'Model'!$A$1:$N$53"}</definedName>
    <definedName name="he" hidden="1">{"'Eng (page2)'!$A$1:$D$52"}</definedName>
    <definedName name="hgfgy" hidden="1">{"Book Income",#N/A,FALSE,"B&amp;T";"Taxable Income",#N/A,FALSE,"B&amp;T"}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roPrintArea" hidden="1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a" hidden="1">{"'Model'!$A$1:$N$53"}</definedName>
    <definedName name="JD" hidden="1">{"'Eng (page2)'!$A$1:$D$52"}</definedName>
    <definedName name="jdalj" hidden="1">[10]BANK!#REF!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jjjjjjjj" hidden="1">{"'Sell_Office'!$C$5:$D$6"}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ittanamongkolchai" hidden="1">{"'Eng (page2)'!$A$1:$D$52"}</definedName>
    <definedName name="kjfg\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hidden="1">{"'Eng (page2)'!$A$1:$D$52"}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s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sgroup" hidden="1">[9]GROUPING!$B$440:$B$1029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onth">[11]PARAMETER!$T$1:$U$12</definedName>
    <definedName name="mun" hidden="1">{"'Model'!$A$1:$N$53"}</definedName>
    <definedName name="MWEP" hidden="1">{"'Eng (page2)'!$A$1:$D$52"}</definedName>
    <definedName name="n" hidden="1">{"'Model'!$A$1:$N$53"}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FS" hidden="1">{"'Eng (page2)'!$A$1:$D$52"}</definedName>
    <definedName name="nm" hidden="1">{"'Eng (page2)'!$A$1:$D$52"}</definedName>
    <definedName name="nn" hidden="1">{"'Model'!$A$1:$N$53"}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hidden="1">{"cashflow",#N/A,FALSE,"cash flow"}</definedName>
    <definedName name="nut" hidden="1">{"Book Income",#N/A,FALSE,"B&amp;T";"Taxable Income",#N/A,FALSE,"B&amp;T"}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oooooo" hidden="1">{"'Sell_Office'!$C$5:$D$6"}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ost" hidden="1">#REF!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paid" hidden="1">{"'Model'!$A$1:$N$53"}</definedName>
    <definedName name="_xlnm.Print_Area" localSheetId="0">'BS 3-5'!$A$1:$I$95</definedName>
    <definedName name="_xlnm.Print_Area" localSheetId="6">'CF 12-13'!$A$1:$H$85</definedName>
    <definedName name="_xlnm.Print_Area" localSheetId="1">'PL 6-7'!$A$1:$I$68</definedName>
    <definedName name="_xlnm.Print_Area" localSheetId="4">'SH-10'!$A$1:$Q$20</definedName>
    <definedName name="_xlnm.Print_Area" localSheetId="5">'SH-11'!$A$1:$Q$21</definedName>
    <definedName name="_xlnm.Print_Area" localSheetId="2">'SH-8'!$A$1:$AA$28</definedName>
    <definedName name="_xlnm.Print_Area" localSheetId="3">'SH-9'!$A$1:$AA$22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hidden="1">{"'Model'!$A$1:$N$53"}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{#N/A,#N/A,FALSE,"Macro2"}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CArea" hidden="1">#REF!</definedName>
    <definedName name="RD" hidden="1">{"'Model'!$A$1:$N$53"}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utrut" hidden="1">{"'Model'!$A$1:$N$53"}</definedName>
    <definedName name="SAB" hidden="1">{"'Eng (page2)'!$A$1:$D$52"}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r" hidden="1">{"'Eng (page2)'!$A$1:$D$52"}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hidden="1">{"'Eng (page2)'!$A$1:$D$52"}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s" hidden="1">{"'Eng (page2)'!$A$1:$D$52"}</definedName>
    <definedName name="sssss" hidden="1">#REF!</definedName>
    <definedName name="ssssssssss" hidden="1">{"'Eng (page2)'!$A$1:$D$52"}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ws" hidden="1">{"'Model'!$A$1:$N$53"}</definedName>
    <definedName name="sxrxd" hidden="1">{"'Model'!$A$1:$N$53"}</definedName>
    <definedName name="SXX" hidden="1">{"'Eng (page2)'!$A$1:$D$52"}</definedName>
    <definedName name="t" hidden="1">{"'Model'!$A$1:$N$53"}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" hidden="1">{"'Eng (page2)'!$A$1:$D$52"}</definedName>
    <definedName name="Tea" hidden="1">{"'Sell_Office'!$C$5:$D$6"}</definedName>
    <definedName name="test" hidden="1">{"'Model'!$A$1:$N$53"}</definedName>
    <definedName name="tew" hidden="1">{"'Eng (page2)'!$A$1:$D$52"}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unf" hidden="1">{"'Model'!$A$1:$N$53"}</definedName>
    <definedName name="TWE" hidden="1">{"'Eng (page2)'!$A$1:$D$52"}</definedName>
    <definedName name="u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f" hidden="1">{"'Model'!$A$1:$N$53"}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" hidden="1">{#N/A,#N/A,FALSE,"MAIN";#N/A,#N/A,FALSE,"ACTvsBUD"}</definedName>
    <definedName name="werwer" hidden="1">{"'Model'!$A$1:$N$53"}</definedName>
    <definedName name="wewewertrhgjgxd" hidden="1">{"'Eng (page2)'!$A$1:$D$52"}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'[12]Wkgs_BS Lead'!#REF!</definedName>
    <definedName name="XRefCopy2" hidden="1">[13]V310!#REF!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[14]total!#REF!</definedName>
    <definedName name="XXXX" hidden="1">{#N/A,#N/A,FALSE,"CAT3516";#N/A,#N/A,FALSE,"CAT3608";#N/A,#N/A,FALSE,"Wartsila";#N/A,#N/A,FALSE,"Asm";#N/A,#N/A,FALSE,"DG cost"}</definedName>
    <definedName name="yao" hidden="1">{"'Model'!$A$1:$N$53"}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แม่" hidden="1">{"Book Income",#N/A,FALSE,"B&amp;T";"Taxable Income",#N/A,FALSE,"B&amp;T"}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ี900">#REF!</definedName>
    <definedName name="费用" hidden="1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1" i="8" l="1"/>
  <c r="I16" i="2"/>
  <c r="G16" i="2"/>
  <c r="E16" i="2"/>
  <c r="C16" i="2"/>
  <c r="C90" i="7" l="1"/>
  <c r="Q19" i="11" l="1"/>
  <c r="W21" i="8" l="1"/>
  <c r="AA21" i="8" s="1"/>
  <c r="I19" i="5" l="1"/>
  <c r="G19" i="5"/>
  <c r="K17" i="5"/>
  <c r="K19" i="5" s="1"/>
  <c r="I17" i="5"/>
  <c r="G17" i="5"/>
  <c r="E17" i="5"/>
  <c r="E19" i="5" s="1"/>
  <c r="C17" i="5"/>
  <c r="C19" i="5" s="1"/>
  <c r="Q16" i="5"/>
  <c r="O17" i="5"/>
  <c r="O19" i="5" s="1"/>
  <c r="Q15" i="5"/>
  <c r="Q12" i="5"/>
  <c r="I28" i="3"/>
  <c r="E28" i="3"/>
  <c r="Y26" i="3"/>
  <c r="S26" i="3"/>
  <c r="S28" i="3" s="1"/>
  <c r="K26" i="3"/>
  <c r="K28" i="3" s="1"/>
  <c r="I26" i="3"/>
  <c r="G26" i="3"/>
  <c r="G28" i="3" s="1"/>
  <c r="E26" i="3"/>
  <c r="C26" i="3"/>
  <c r="C28" i="3" s="1"/>
  <c r="O26" i="3"/>
  <c r="O28" i="3" s="1"/>
  <c r="U24" i="3"/>
  <c r="M26" i="3"/>
  <c r="M28" i="3" s="1"/>
  <c r="Y21" i="3"/>
  <c r="U21" i="3"/>
  <c r="S21" i="3"/>
  <c r="Q21" i="3"/>
  <c r="O21" i="3"/>
  <c r="M21" i="3"/>
  <c r="K21" i="3"/>
  <c r="I21" i="3"/>
  <c r="G21" i="3"/>
  <c r="E21" i="3"/>
  <c r="C21" i="3"/>
  <c r="W19" i="3"/>
  <c r="W21" i="3" s="1"/>
  <c r="U14" i="3"/>
  <c r="H71" i="6"/>
  <c r="H62" i="6"/>
  <c r="D76" i="6"/>
  <c r="D71" i="6"/>
  <c r="D62" i="6"/>
  <c r="Q17" i="5" l="1"/>
  <c r="M17" i="5"/>
  <c r="M19" i="5" s="1"/>
  <c r="Y28" i="3"/>
  <c r="U25" i="3"/>
  <c r="W25" i="3" s="1"/>
  <c r="AA25" i="3" s="1"/>
  <c r="AA19" i="3"/>
  <c r="AA21" i="3" s="1"/>
  <c r="W14" i="3"/>
  <c r="AA14" i="3" s="1"/>
  <c r="Q26" i="3"/>
  <c r="Q28" i="3" s="1"/>
  <c r="W24" i="3"/>
  <c r="I54" i="2"/>
  <c r="E68" i="2"/>
  <c r="E54" i="2"/>
  <c r="E43" i="2"/>
  <c r="I28" i="2"/>
  <c r="I22" i="2"/>
  <c r="I11" i="2"/>
  <c r="E28" i="2"/>
  <c r="E22" i="2"/>
  <c r="E11" i="2"/>
  <c r="E17" i="2" l="1"/>
  <c r="E27" i="2" s="1"/>
  <c r="E29" i="2" s="1"/>
  <c r="I17" i="2"/>
  <c r="I24" i="2" s="1"/>
  <c r="E55" i="2"/>
  <c r="Q19" i="5"/>
  <c r="U26" i="3"/>
  <c r="U28" i="3" s="1"/>
  <c r="W26" i="3"/>
  <c r="AA24" i="3"/>
  <c r="I90" i="7"/>
  <c r="I92" i="7" s="1"/>
  <c r="E90" i="7"/>
  <c r="E92" i="7" s="1"/>
  <c r="I63" i="7"/>
  <c r="I55" i="7"/>
  <c r="E63" i="7"/>
  <c r="E55" i="7"/>
  <c r="I33" i="7"/>
  <c r="I20" i="7"/>
  <c r="E33" i="7"/>
  <c r="E20" i="7"/>
  <c r="E24" i="2" l="1"/>
  <c r="I27" i="2"/>
  <c r="I29" i="2" s="1"/>
  <c r="H26" i="6" s="1"/>
  <c r="H37" i="6" s="1"/>
  <c r="H41" i="6" s="1"/>
  <c r="H74" i="6" s="1"/>
  <c r="D26" i="6"/>
  <c r="D37" i="6" s="1"/>
  <c r="D41" i="6" s="1"/>
  <c r="D74" i="6" s="1"/>
  <c r="E61" i="2"/>
  <c r="E56" i="2"/>
  <c r="E66" i="2" s="1"/>
  <c r="W28" i="3"/>
  <c r="AA26" i="3"/>
  <c r="I65" i="7"/>
  <c r="I94" i="7" s="1"/>
  <c r="E65" i="7"/>
  <c r="E94" i="7" s="1"/>
  <c r="I35" i="7"/>
  <c r="E35" i="7"/>
  <c r="I61" i="2" l="1"/>
  <c r="I59" i="2" s="1"/>
  <c r="I68" i="2" s="1"/>
  <c r="D79" i="6"/>
  <c r="D77" i="6"/>
  <c r="H79" i="6"/>
  <c r="H77" i="6"/>
  <c r="AA28" i="3"/>
  <c r="G90" i="7" l="1"/>
  <c r="G92" i="7" s="1"/>
  <c r="G63" i="7"/>
  <c r="C63" i="7"/>
  <c r="G55" i="7"/>
  <c r="C55" i="7"/>
  <c r="G33" i="7"/>
  <c r="C33" i="7"/>
  <c r="G20" i="7"/>
  <c r="C20" i="7"/>
  <c r="C92" i="7" l="1"/>
  <c r="G65" i="7"/>
  <c r="G94" i="7" s="1"/>
  <c r="C35" i="7"/>
  <c r="C65" i="7"/>
  <c r="G35" i="7"/>
  <c r="C94" i="7" l="1"/>
  <c r="F71" i="6"/>
  <c r="B71" i="6"/>
  <c r="B62" i="6"/>
  <c r="F62" i="6"/>
  <c r="Q12" i="11" l="1"/>
  <c r="U17" i="8"/>
  <c r="G22" i="2" l="1"/>
  <c r="C22" i="2"/>
  <c r="I43" i="2" l="1"/>
  <c r="I55" i="2" s="1"/>
  <c r="I56" i="2" s="1"/>
  <c r="I66" i="2" l="1"/>
  <c r="I64" i="2"/>
  <c r="S19" i="8" l="1"/>
  <c r="S22" i="8" s="1"/>
  <c r="G54" i="2" l="1"/>
  <c r="C54" i="2"/>
  <c r="U18" i="8" l="1"/>
  <c r="W18" i="8" l="1"/>
  <c r="U19" i="8"/>
  <c r="U22" i="8" s="1"/>
  <c r="K17" i="11"/>
  <c r="K20" i="11" s="1"/>
  <c r="I17" i="11"/>
  <c r="I20" i="11" s="1"/>
  <c r="G17" i="11"/>
  <c r="G20" i="11" s="1"/>
  <c r="E17" i="11"/>
  <c r="E20" i="11" s="1"/>
  <c r="C17" i="11"/>
  <c r="C20" i="11" s="1"/>
  <c r="AA18" i="8" l="1"/>
  <c r="C19" i="8" l="1"/>
  <c r="C22" i="8" l="1"/>
  <c r="G43" i="2"/>
  <c r="G55" i="2" l="1"/>
  <c r="Q16" i="11" l="1"/>
  <c r="O17" i="11"/>
  <c r="O20" i="11" s="1"/>
  <c r="Q19" i="8" l="1"/>
  <c r="Q22" i="8" s="1"/>
  <c r="C43" i="2" l="1"/>
  <c r="C55" i="2" s="1"/>
  <c r="Y19" i="8" l="1"/>
  <c r="O19" i="8"/>
  <c r="O22" i="8" s="1"/>
  <c r="K19" i="8"/>
  <c r="I19" i="8"/>
  <c r="G19" i="8"/>
  <c r="E19" i="8"/>
  <c r="G22" i="8" l="1"/>
  <c r="I22" i="8"/>
  <c r="E22" i="8"/>
  <c r="K22" i="8"/>
  <c r="Y22" i="8"/>
  <c r="G11" i="2" l="1"/>
  <c r="C11" i="2"/>
  <c r="C17" i="2" l="1"/>
  <c r="G17" i="2"/>
  <c r="G27" i="2" l="1"/>
  <c r="G29" i="2" s="1"/>
  <c r="G61" i="2" s="1"/>
  <c r="G24" i="2"/>
  <c r="C27" i="2"/>
  <c r="C29" i="2" s="1"/>
  <c r="C68" i="2"/>
  <c r="G59" i="2" l="1"/>
  <c r="B26" i="6"/>
  <c r="B37" i="6" s="1"/>
  <c r="B41" i="6" s="1"/>
  <c r="B74" i="6" s="1"/>
  <c r="B79" i="6" s="1"/>
  <c r="W17" i="8"/>
  <c r="B77" i="6" l="1"/>
  <c r="M19" i="8"/>
  <c r="M22" i="8" l="1"/>
  <c r="AA17" i="8"/>
  <c r="W19" i="8"/>
  <c r="W22" i="8" l="1"/>
  <c r="AA19" i="8"/>
  <c r="AA22" i="8" s="1"/>
  <c r="C24" i="2" l="1"/>
  <c r="C61" i="2" l="1"/>
  <c r="C56" i="2"/>
  <c r="F26" i="6" l="1"/>
  <c r="F37" i="6" s="1"/>
  <c r="F41" i="6" s="1"/>
  <c r="F74" i="6" s="1"/>
  <c r="C66" i="2"/>
  <c r="G56" i="2"/>
  <c r="G66" i="2" l="1"/>
  <c r="G64" i="2"/>
  <c r="F77" i="6"/>
  <c r="F79" i="6"/>
  <c r="G68" i="2" l="1"/>
  <c r="M17" i="11" l="1"/>
  <c r="M20" i="11" s="1"/>
  <c r="Q15" i="11"/>
  <c r="Q17" i="11" l="1"/>
  <c r="Q20" i="11" l="1"/>
</calcChain>
</file>

<file path=xl/sharedStrings.xml><?xml version="1.0" encoding="utf-8"?>
<sst xmlns="http://schemas.openxmlformats.org/spreadsheetml/2006/main" count="417" uniqueCount="226">
  <si>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</si>
  <si>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</si>
  <si>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</si>
  <si>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</si>
  <si>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</si>
  <si>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</si>
  <si>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</si>
  <si>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</si>
  <si>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</si>
  <si>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</si>
  <si>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</si>
  <si>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</si>
  <si>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</si>
  <si>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</si>
  <si>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</si>
  <si>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</si>
  <si>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</si>
  <si>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</si>
  <si>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</si>
  <si>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</si>
  <si>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</si>
  <si>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</si>
  <si>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</si>
  <si>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</si>
  <si>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</si>
  <si>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</si>
  <si>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</si>
  <si>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</si>
  <si>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</si>
  <si>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</si>
  <si>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</si>
  <si>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</si>
  <si>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</si>
  <si>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</si>
  <si>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</si>
  <si>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</si>
  <si>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</si>
  <si>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</si>
  <si>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</si>
  <si>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</si>
  <si>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</si>
  <si>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</si>
  <si>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</si>
  <si>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</si>
  <si>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รายได้จากการขาย</t>
  </si>
  <si>
    <t>ต้นทุนขาย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</si>
  <si>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</si>
  <si>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</si>
  <si>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</si>
  <si>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</si>
  <si>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</si>
  <si>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</si>
  <si>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 xml:space="preserve">ค่าใช้จ่ายในการบริหาร </t>
  </si>
  <si>
    <t>ต้นทุนทางการเงิน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</si>
  <si>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</si>
  <si>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</si>
  <si>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</si>
  <si>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</si>
  <si>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</si>
  <si>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</si>
  <si>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</si>
  <si>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</si>
  <si>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</si>
  <si>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รวมส่วนของ</t>
  </si>
  <si>
    <t>ชำระแล้ว</t>
  </si>
  <si>
    <t>หุ้นทุนซื้อคืน</t>
  </si>
  <si>
    <t>ตามกฎหมาย</t>
  </si>
  <si>
    <t>สำรองทั่วไป</t>
  </si>
  <si>
    <t>ยังไม่ได้จัดสรร</t>
  </si>
  <si>
    <t>ผู้ถือหุ้น</t>
  </si>
  <si>
    <t>กำไรขาดทุนเบ็ดเสร็จสำหรับงวด</t>
  </si>
  <si>
    <t>ส่วนได้เสีย</t>
  </si>
  <si>
    <t>ยังไม่ได้</t>
  </si>
  <si>
    <t>ที่ไม่มีอำนาจ</t>
  </si>
  <si>
    <t>จัดสรร</t>
  </si>
  <si>
    <t>งบการเงิน</t>
  </si>
  <si>
    <t>ควบคุม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</si>
  <si>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</si>
  <si>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</si>
  <si>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</si>
  <si>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</si>
  <si>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</si>
  <si>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</si>
  <si>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</si>
  <si>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</si>
  <si>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</si>
  <si>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</si>
  <si>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เงินฝากสถาบันการเงินที่มีข้อจำกัดใน</t>
  </si>
  <si>
    <t xml:space="preserve">   การเบิกใช้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</si>
  <si>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</si>
  <si>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</si>
  <si>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</si>
  <si>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</si>
  <si>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</si>
  <si>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</si>
  <si>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</si>
  <si>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ประมาณการหนี้สินสำหรับผลประโยชน์พนักงาน</t>
  </si>
  <si>
    <t>บริษัทใหญ่</t>
  </si>
  <si>
    <t>ผู้ถือหุ้นของ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</si>
  <si>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</si>
  <si>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</si>
  <si>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</si>
  <si>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รายการที่อาจถูกจัดประเภทใหม่ไว้ในกำไรหรือ</t>
  </si>
  <si>
    <t xml:space="preserve">    ขาดทุนในภายหลัง</t>
  </si>
  <si>
    <t>ผลต่างของอัตราแลกเปลี่ยนจากการแปลงค่างบการเงิน</t>
  </si>
  <si>
    <t>ประกอบอื่น</t>
  </si>
  <si>
    <t>รวมองค์</t>
  </si>
  <si>
    <t>ของส่วนของ</t>
  </si>
  <si>
    <t>รายการที่ไม่ใช่เงินสด</t>
  </si>
  <si>
    <t>ต้นทุนในการจัดจำหน่าย</t>
  </si>
  <si>
    <t>ทุนสำรอง</t>
  </si>
  <si>
    <t>เบ็ดเสร็จอื่น</t>
  </si>
  <si>
    <t>เงินสดจ่ายเพื่อซื้อสินทรัพย์</t>
  </si>
  <si>
    <t>เงินสดจ่ายเพื่อซื้อตราสารทุน</t>
  </si>
  <si>
    <t>เงินสดรับจากการขายสินทรัพย์</t>
  </si>
  <si>
    <t>เจ้าหนี้ค่าซื้อสินทรัพย์</t>
  </si>
  <si>
    <t>เงินลงทุนชั่วคราว</t>
  </si>
  <si>
    <t>ค่าใช้จ่ายผลประโยชน์พนักงาน</t>
  </si>
  <si>
    <t>กระแสเงินสดสุทธิใช้ไปในกิจกรรมจัดหาเงิน</t>
  </si>
  <si>
    <t>เงินเบิกเกินบัญชีและเงินกู้ยืมระยะสั้น</t>
  </si>
  <si>
    <t xml:space="preserve">   จากสถาบันการเงิน</t>
  </si>
  <si>
    <t>สินทรัพย์ทางการเงินไม่หมุนเวียนอื่น</t>
  </si>
  <si>
    <t>ส่วนแบ่ง</t>
  </si>
  <si>
    <t>กำไรขาดทุน</t>
  </si>
  <si>
    <t>ที่ใช้วิธี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</si>
  <si>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</si>
  <si>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</si>
  <si>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ส่วนของหนี้สินตามสัญญาเช่าที่ถึงกำหนดชำระ</t>
  </si>
  <si>
    <t>ของบริษัทร่วม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</si>
  <si>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</si>
  <si>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</si>
  <si>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กำไร (ขาดทุน) สำหรับงวด</t>
  </si>
  <si>
    <t>เจ้าหนี้การค้า</t>
  </si>
  <si>
    <t>สินทรัพย์ไม่มีตัวตนอื่น</t>
  </si>
  <si>
    <t xml:space="preserve">   ภายในหนึ่งปี </t>
  </si>
  <si>
    <t>หนี้สินตามสัญญาเช่า</t>
  </si>
  <si>
    <t>ลูกหนี้อื่น</t>
  </si>
  <si>
    <t>องค์ประกอบอื่นของ</t>
  </si>
  <si>
    <t xml:space="preserve">การแบ่งปันกำไร (ขาดทุน) </t>
  </si>
  <si>
    <t>เจ้าหนี้อื่น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</si>
  <si>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</si>
  <si>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</si>
  <si>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กำไรจากตราสารอนุพันธ์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</si>
  <si>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</si>
  <si>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</si>
  <si>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 xml:space="preserve">กระแสเงินสดสุทธิได้มา (ใช้ไปใน) จากการดำเนินงาน </t>
  </si>
  <si>
    <t>รับเงินปันผล</t>
  </si>
  <si>
    <t>รับดอกเบี้ย</t>
  </si>
  <si>
    <t xml:space="preserve">   ส่วนเกินทุนหุ้นทุนซื้อคืน</t>
  </si>
  <si>
    <t xml:space="preserve">ลูกหนี้การค้า  </t>
  </si>
  <si>
    <r>
      <t>เงินให้กู้ยืมระยะสั้น</t>
    </r>
    <r>
      <rPr>
        <sz val="15"/>
        <rFont val="Angsana New"/>
        <family val="1"/>
      </rPr>
      <t>แก่กิจการที่เกี่ยวข้องกัน</t>
    </r>
  </si>
  <si>
    <t>สินทรัพย์สิทธิการใช้</t>
  </si>
  <si>
    <t>รายได้ค่าเช่ารับล่วงหน้าที่ถึงกำหนดรับรู้</t>
  </si>
  <si>
    <t>รายได้ค่าเช่ารับล่วงหน้า</t>
  </si>
  <si>
    <t xml:space="preserve">    (หุ้นสามัญจำนวน 500 ล้านหุ้น มูลค่า 1 บาทต่อหุ้น) </t>
  </si>
  <si>
    <t xml:space="preserve">    (หุ้นสามัญจำนวน 291 ล้านหุ้น มูลค่า 1 บาทต่อหุ้น) </t>
  </si>
  <si>
    <t>สำหรับงวดสามเดือนสิ้นสุดวันที่ 31 มีนาคม 2564</t>
  </si>
  <si>
    <t>ยอดคงเหลือ ณ วันที่ 31 มีนาคม 2564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</si>
  <si>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</si>
  <si>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</si>
  <si>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สำรอง</t>
  </si>
  <si>
    <t>การแปลงค่า</t>
  </si>
  <si>
    <t>การเปลี่ยนแปลง</t>
  </si>
  <si>
    <t>ในมูลค่ายุติธรรม</t>
  </si>
  <si>
    <t>ปรับรายการที่กระทบกำไร (ขาดทุน) เป็นเงินสดรับ (จ่าย)</t>
  </si>
  <si>
    <t>สินทรัพย์สิทธิการใช้เพิ่มขึ้น</t>
  </si>
  <si>
    <t>สินทรัพย์สิทธิการใช้ลดลง</t>
  </si>
  <si>
    <t>(ไม่ได้ตรวจสอบ)</t>
  </si>
  <si>
    <t>รวมรายการที่อาจถูกจัดประเภทใหม่ไว้ในกำไรหรือ</t>
  </si>
  <si>
    <t>ยอดคงเหลือ ณ วันที่ 1 มกราคม 2564</t>
  </si>
  <si>
    <t>กำไรหรือขาดทุน</t>
  </si>
  <si>
    <t>จ่ายดอกเบี้ย</t>
  </si>
  <si>
    <t>กำไร (ขาดทุน) จากกิจกรรมดำเนินงาน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</si>
  <si>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</si>
  <si>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</si>
  <si>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 (บาท)</t>
    </r>
  </si>
  <si>
    <t>รวมรายการกับผู้เป็นเจ้าของที่บันทึกโดยตรง</t>
  </si>
  <si>
    <t>เข้าส่วนของผู้ถือหุ้น</t>
  </si>
  <si>
    <t>กำไร (ขาดทุน) ก่อนภาษีเงินได้</t>
  </si>
  <si>
    <t>จ่ายประมาณการหนี้สินสำหรับผลประโยชน์พนักงาน</t>
  </si>
  <si>
    <t xml:space="preserve">   ระหว่างพัฒนา</t>
  </si>
  <si>
    <t>ผลขาดทุนจากการด้อยค่าที่รับรู้ในกำไรหรือขาดทุน</t>
  </si>
  <si>
    <t>ขาดทุนจากการจำหน่ายสินทรัพย์</t>
  </si>
  <si>
    <t>เงินเบิกเกินบัญชีและเงินกู้ยืมระยะสั้นจากสถาบันการเงินลดลง</t>
  </si>
  <si>
    <t>เงินสดจ่ายเพื่อชำระเงินกู้ยืมระยะสั้นจากบุคคลที่เกี่ยวข้องกัน</t>
  </si>
  <si>
    <t>เงินสดจ่ายเพื่อให้กู้ยืมแก่กิจการที่เกี่ยวข้องกัน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</si>
  <si>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เงินสดรับชำระคืนจากเงินให้กู้ยืมแก่กิจการที่เกี่ยวข้องกันและพนักงาน</t>
  </si>
  <si>
    <t>ภาษีเงินได้รับคืน</t>
  </si>
  <si>
    <t>ภาษีเงินได้จ่ายออก</t>
  </si>
  <si>
    <t>รับรู้รายได้ค่าเช่ารับล่วงหน้า</t>
  </si>
  <si>
    <t>ส่วนได้เสียที่ไม่มีอำนาจการควบคุมเพิ่มขึ้น</t>
  </si>
  <si>
    <t xml:space="preserve">   จากการเพิ่มทุนของบริษัทย่อย</t>
  </si>
  <si>
    <t>มูลค่าหุ้นสามัญ</t>
  </si>
  <si>
    <t>เงินสดจ่ายจากการเรียกชำระค่าหุ้นของบริษัทย่อย</t>
  </si>
  <si>
    <t xml:space="preserve">   ที่ไม่มีอำนาจควบคุม</t>
  </si>
  <si>
    <t>มูลค่า</t>
  </si>
  <si>
    <t>หุ้นสามัญ</t>
  </si>
  <si>
    <t>เงินสดรับจากการเรียกชำระค่าหุ้นของบริษัทย่อย - ส่วนได้เสีย</t>
  </si>
  <si>
    <t>เงินให้กู้ยืมระยะยาวที่ถึงกำหนดรับชำระภายในหนึ่งปี</t>
  </si>
  <si>
    <t>เงินกู้ยืมระยะสั้นจากบุคคลที่เกี่ยวข้องกัน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</si>
  <si>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</si>
  <si>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</si>
  <si>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</si>
  <si>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โอนไปกำไรสะสม</t>
  </si>
  <si>
    <t>เงินสดรับจากการขายตราสารทุน</t>
  </si>
  <si>
    <t>ส่วนแบ่งกำไร (ขาดทุน) ของบริษัทร่วมที่ใช้วิธีส่วนได้เสีย</t>
  </si>
  <si>
    <t xml:space="preserve">รายได้ (ค่าใช้จ่าย) ภาษีเงินได้ 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</si>
  <si>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</si>
  <si>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</si>
  <si>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 xml:space="preserve">ส่วนแบ่ง (กำไร) ขาดทุนของบริษัทร่วมที่ใช้วิธีส่วนได้เสีย </t>
  </si>
  <si>
    <t>หนี้สูญและหนี้สงสัยจะสูญ</t>
  </si>
  <si>
    <t>(กลับรายการ) ขาดทุนจากการปรับมูลค่าสินค้า</t>
  </si>
  <si>
    <t>กลับรายการขาดทุนจากการด้อยค่าของโครงการอสังหาริมทรัพย์</t>
  </si>
  <si>
    <t>การเพิ่มขึ้น (ลดลง) ในมูลค่ายุติธรรมของเงินลงทุน</t>
  </si>
  <si>
    <t>(รายได้) ค่าใช้จ่ายภาษีเงินได้</t>
  </si>
  <si>
    <t xml:space="preserve">   ประกันภัยสำหรับโครงการผลประโยชน์พนักงาน</t>
  </si>
  <si>
    <t>ขาดทุนจากการประมาณการตามหลักคณิตศาสตร์</t>
  </si>
  <si>
    <t>ภาษีเงินได้ของรายการที่จะไม่ถูกจัดประเภทใหม่ไว้ใน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</si>
  <si>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</si>
  <si>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</si>
  <si>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</si>
  <si>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</si>
  <si>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>ขาดทุน</t>
  </si>
  <si>
    <t>กำไร</t>
  </si>
  <si>
    <t>เงินลงทุนชั่วคราวลดลง</t>
  </si>
  <si>
    <t>เงินลงทุนชั่วคราวเพิ่มขึ้น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</si>
</sst>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#,##0\ \ ;\(#,##0\)"/>
    <numFmt numFmtId="168" formatCode="_-* #,##0_-;[Red]\(#,##0\);_-* &quot;-&quot;??_-;_-@_-"/>
    <numFmt numFmtId="169" formatCode="_(* #,##0.0000_);_(* \(#,##0.0000\);_(* &quot;-&quot;??_);_(@_)"/>
    <numFmt numFmtId="170" formatCode="_-* #,##0_-;\-* #,##0_-;_-* &quot;-&quot;??_-;_-@_-"/>
    <numFmt numFmtId="171" formatCode="_(* #,##0.0_);_(* \(#,##0.0\);_(* &quot;-&quot;??_);_(@_)"/>
    <numFmt numFmtId="172" formatCode="#,##0;\(#,##0\)"/>
  </numFmts>
  <fonts count="2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name val="Angsana New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6" fillId="0" borderId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43" fontId="19" fillId="0" borderId="0" applyFill="0" applyBorder="0" applyAlignment="0" applyProtection="0"/>
  </cellStyleXfs>
  <cellXfs count="200">
    <xf numFmtId="0" fontId="0" fillId="0" borderId="0" xfId="0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165" fontId="7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165" fontId="7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/>
    <xf numFmtId="165" fontId="7" fillId="0" borderId="1" xfId="1" applyNumberFormat="1" applyFont="1" applyFill="1" applyBorder="1" applyAlignment="1"/>
    <xf numFmtId="165" fontId="0" fillId="0" borderId="0" xfId="1" applyNumberFormat="1" applyFont="1" applyFill="1" applyBorder="1" applyAlignment="1"/>
    <xf numFmtId="165" fontId="9" fillId="0" borderId="0" xfId="1" applyNumberFormat="1" applyFont="1" applyFill="1" applyBorder="1" applyAlignment="1"/>
    <xf numFmtId="165" fontId="3" fillId="0" borderId="0" xfId="1" applyNumberFormat="1" applyFont="1" applyFill="1" applyBorder="1" applyAlignment="1"/>
    <xf numFmtId="165" fontId="9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65" fontId="0" fillId="0" borderId="0" xfId="1" applyNumberFormat="1" applyFont="1" applyFill="1"/>
    <xf numFmtId="165" fontId="9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165" fontId="11" fillId="0" borderId="0" xfId="1" applyNumberFormat="1" applyFont="1" applyFill="1" applyBorder="1" applyAlignment="1"/>
    <xf numFmtId="165" fontId="3" fillId="0" borderId="2" xfId="1" applyNumberFormat="1" applyFont="1" applyFill="1" applyBorder="1" applyAlignment="1"/>
    <xf numFmtId="165" fontId="0" fillId="0" borderId="2" xfId="1" applyNumberFormat="1" applyFont="1" applyFill="1" applyBorder="1" applyAlignment="1"/>
    <xf numFmtId="165" fontId="11" fillId="0" borderId="3" xfId="1" applyNumberFormat="1" applyFont="1" applyFill="1" applyBorder="1" applyAlignment="1"/>
    <xf numFmtId="0" fontId="12" fillId="0" borderId="0" xfId="0" applyFont="1" applyFill="1" applyAlignment="1">
      <alignment horizontal="left"/>
    </xf>
    <xf numFmtId="165" fontId="11" fillId="0" borderId="1" xfId="1" applyNumberFormat="1" applyFont="1" applyFill="1" applyBorder="1" applyAlignment="1"/>
    <xf numFmtId="165" fontId="11" fillId="0" borderId="4" xfId="1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/>
    <xf numFmtId="165" fontId="0" fillId="0" borderId="0" xfId="1" applyNumberFormat="1" applyFont="1" applyFill="1" applyAlignment="1"/>
    <xf numFmtId="165" fontId="0" fillId="0" borderId="0" xfId="1" applyNumberFormat="1" applyFont="1" applyFill="1" applyAlignment="1">
      <alignment horizontal="center"/>
    </xf>
    <xf numFmtId="165" fontId="11" fillId="0" borderId="0" xfId="1" applyNumberFormat="1" applyFont="1" applyFill="1"/>
    <xf numFmtId="165" fontId="11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 indent="2"/>
    </xf>
    <xf numFmtId="165" fontId="0" fillId="0" borderId="2" xfId="1" applyNumberFormat="1" applyFont="1" applyFill="1" applyBorder="1" applyAlignment="1">
      <alignment horizontal="right"/>
    </xf>
    <xf numFmtId="0" fontId="11" fillId="0" borderId="0" xfId="0" applyFont="1" applyFill="1"/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 applyAlignment="1">
      <alignment horizontal="right"/>
    </xf>
    <xf numFmtId="165" fontId="11" fillId="0" borderId="5" xfId="1" applyNumberFormat="1" applyFont="1" applyFill="1" applyBorder="1" applyAlignment="1">
      <alignment horizontal="right"/>
    </xf>
    <xf numFmtId="165" fontId="11" fillId="0" borderId="2" xfId="1" applyNumberFormat="1" applyFont="1" applyFill="1" applyBorder="1" applyAlignment="1"/>
    <xf numFmtId="165" fontId="11" fillId="0" borderId="4" xfId="1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165" fontId="0" fillId="0" borderId="0" xfId="1" quotePrefix="1" applyNumberFormat="1" applyFont="1" applyFill="1" applyBorder="1" applyAlignment="1">
      <alignment horizontal="center"/>
    </xf>
    <xf numFmtId="165" fontId="3" fillId="0" borderId="0" xfId="1" applyNumberFormat="1" applyFont="1" applyFill="1"/>
    <xf numFmtId="165" fontId="3" fillId="0" borderId="0" xfId="1" applyNumberFormat="1" applyFont="1" applyFill="1" applyAlignment="1">
      <alignment horizontal="right"/>
    </xf>
    <xf numFmtId="165" fontId="11" fillId="0" borderId="1" xfId="1" applyNumberFormat="1" applyFont="1" applyFill="1" applyBorder="1" applyAlignment="1">
      <alignment horizontal="right"/>
    </xf>
    <xf numFmtId="165" fontId="11" fillId="0" borderId="0" xfId="1" applyNumberFormat="1" applyFont="1" applyFill="1" applyBorder="1"/>
    <xf numFmtId="165" fontId="1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5" fontId="11" fillId="0" borderId="3" xfId="1" applyNumberFormat="1" applyFont="1" applyFill="1" applyBorder="1" applyAlignment="1">
      <alignment horizontal="right"/>
    </xf>
    <xf numFmtId="165" fontId="0" fillId="0" borderId="0" xfId="0" applyNumberFormat="1" applyFill="1" applyBorder="1" applyAlignment="1"/>
    <xf numFmtId="165" fontId="0" fillId="0" borderId="0" xfId="0" applyNumberFormat="1" applyFill="1"/>
    <xf numFmtId="165" fontId="0" fillId="0" borderId="0" xfId="0" applyNumberFormat="1" applyFont="1" applyFill="1"/>
    <xf numFmtId="164" fontId="0" fillId="0" borderId="0" xfId="1" applyNumberFormat="1" applyFont="1" applyFill="1"/>
    <xf numFmtId="164" fontId="0" fillId="0" borderId="0" xfId="0" applyNumberFormat="1" applyFill="1"/>
    <xf numFmtId="0" fontId="8" fillId="0" borderId="0" xfId="0" applyFont="1" applyFill="1" applyBorder="1" applyAlignment="1">
      <alignment horizontal="center"/>
    </xf>
    <xf numFmtId="164" fontId="0" fillId="0" borderId="0" xfId="1" applyFont="1" applyFill="1"/>
    <xf numFmtId="164" fontId="0" fillId="0" borderId="0" xfId="1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64" fontId="14" fillId="0" borderId="4" xfId="1" applyNumberFormat="1" applyFont="1" applyFill="1" applyBorder="1" applyAlignment="1"/>
    <xf numFmtId="165" fontId="14" fillId="0" borderId="0" xfId="1" applyNumberFormat="1" applyFont="1" applyFill="1" applyBorder="1" applyAlignment="1"/>
    <xf numFmtId="0" fontId="11" fillId="0" borderId="0" xfId="0" applyFont="1" applyFill="1" applyBorder="1" applyAlignment="1"/>
    <xf numFmtId="165" fontId="5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0" fillId="0" borderId="0" xfId="0" applyFont="1" applyFill="1" applyBorder="1"/>
    <xf numFmtId="164" fontId="0" fillId="0" borderId="0" xfId="1" applyFont="1" applyFill="1" applyBorder="1" applyAlignment="1"/>
    <xf numFmtId="165" fontId="15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/>
    <xf numFmtId="165" fontId="0" fillId="0" borderId="0" xfId="1" applyNumberFormat="1" applyFont="1" applyFill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indent="2"/>
    </xf>
    <xf numFmtId="164" fontId="9" fillId="0" borderId="0" xfId="1" applyFont="1" applyFill="1" applyBorder="1" applyAlignment="1">
      <alignment horizontal="center"/>
    </xf>
    <xf numFmtId="164" fontId="9" fillId="0" borderId="0" xfId="4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0" fillId="0" borderId="0" xfId="1" applyNumberFormat="1" applyFont="1" applyFill="1" applyBorder="1" applyAlignment="1"/>
    <xf numFmtId="169" fontId="0" fillId="0" borderId="0" xfId="1" applyNumberFormat="1" applyFont="1" applyFill="1" applyBorder="1" applyAlignment="1"/>
    <xf numFmtId="164" fontId="15" fillId="0" borderId="0" xfId="1" applyNumberFormat="1" applyFont="1" applyFill="1" applyAlignment="1">
      <alignment horizontal="right"/>
    </xf>
    <xf numFmtId="164" fontId="15" fillId="0" borderId="0" xfId="1" applyNumberFormat="1" applyFont="1" applyFill="1"/>
    <xf numFmtId="164" fontId="15" fillId="0" borderId="0" xfId="0" applyNumberFormat="1" applyFont="1" applyFill="1"/>
    <xf numFmtId="165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/>
    <xf numFmtId="164" fontId="15" fillId="0" borderId="0" xfId="1" applyFont="1" applyFill="1"/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 vertical="top" wrapText="1"/>
    </xf>
    <xf numFmtId="0" fontId="12" fillId="0" borderId="0" xfId="0" applyFont="1" applyFill="1" applyAlignment="1">
      <alignment horizontal="left" indent="2"/>
    </xf>
    <xf numFmtId="165" fontId="3" fillId="0" borderId="2" xfId="1" applyNumberFormat="1" applyFont="1" applyFill="1" applyBorder="1"/>
    <xf numFmtId="165" fontId="0" fillId="0" borderId="2" xfId="1" applyNumberFormat="1" applyFont="1" applyFill="1" applyBorder="1"/>
    <xf numFmtId="0" fontId="4" fillId="0" borderId="0" xfId="0" applyFont="1" applyFill="1"/>
    <xf numFmtId="0" fontId="7" fillId="0" borderId="0" xfId="0" applyFont="1" applyFill="1"/>
    <xf numFmtId="0" fontId="12" fillId="0" borderId="0" xfId="0" applyFont="1" applyFill="1"/>
    <xf numFmtId="0" fontId="5" fillId="0" borderId="0" xfId="0" applyFont="1" applyFill="1"/>
    <xf numFmtId="0" fontId="0" fillId="0" borderId="0" xfId="0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0" fillId="0" borderId="2" xfId="22" applyFont="1" applyFill="1" applyBorder="1" applyAlignment="1"/>
    <xf numFmtId="170" fontId="0" fillId="0" borderId="2" xfId="22" applyNumberFormat="1" applyFont="1" applyFill="1" applyBorder="1" applyAlignment="1"/>
    <xf numFmtId="165" fontId="0" fillId="0" borderId="2" xfId="22" applyNumberFormat="1" applyFont="1" applyFill="1" applyBorder="1" applyAlignment="1"/>
    <xf numFmtId="165" fontId="0" fillId="0" borderId="0" xfId="22" applyNumberFormat="1" applyFont="1" applyFill="1" applyBorder="1" applyAlignment="1"/>
    <xf numFmtId="165" fontId="20" fillId="0" borderId="2" xfId="5" applyNumberFormat="1" applyFont="1" applyFill="1" applyBorder="1"/>
    <xf numFmtId="171" fontId="11" fillId="0" borderId="0" xfId="22" applyNumberFormat="1" applyFont="1" applyFill="1" applyBorder="1" applyAlignment="1"/>
    <xf numFmtId="164" fontId="0" fillId="0" borderId="0" xfId="1" quotePrefix="1" applyFont="1" applyFill="1" applyBorder="1" applyAlignment="1">
      <alignment horizontal="center"/>
    </xf>
    <xf numFmtId="164" fontId="0" fillId="0" borderId="2" xfId="1" applyFont="1" applyBorder="1"/>
    <xf numFmtId="165" fontId="0" fillId="0" borderId="2" xfId="1" quotePrefix="1" applyNumberFormat="1" applyFont="1" applyFill="1" applyBorder="1" applyAlignment="1">
      <alignment horizontal="center"/>
    </xf>
    <xf numFmtId="164" fontId="0" fillId="0" borderId="2" xfId="1" applyFont="1" applyFill="1" applyBorder="1" applyAlignment="1">
      <alignment horizontal="right"/>
    </xf>
    <xf numFmtId="164" fontId="0" fillId="0" borderId="2" xfId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166" fontId="0" fillId="0" borderId="0" xfId="0" applyNumberFormat="1" applyFill="1"/>
    <xf numFmtId="166" fontId="11" fillId="0" borderId="0" xfId="0" applyNumberFormat="1" applyFont="1" applyFill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166" fontId="9" fillId="0" borderId="0" xfId="0" applyNumberFormat="1" applyFont="1" applyFill="1"/>
    <xf numFmtId="167" fontId="9" fillId="0" borderId="0" xfId="0" applyNumberFormat="1" applyFont="1" applyFill="1"/>
    <xf numFmtId="166" fontId="7" fillId="0" borderId="1" xfId="0" applyNumberFormat="1" applyFont="1" applyFill="1" applyBorder="1" applyAlignment="1">
      <alignment horizontal="right"/>
    </xf>
    <xf numFmtId="167" fontId="7" fillId="0" borderId="0" xfId="0" applyNumberFormat="1" applyFont="1" applyFill="1"/>
    <xf numFmtId="166" fontId="7" fillId="0" borderId="0" xfId="0" applyNumberFormat="1" applyFont="1" applyFill="1"/>
    <xf numFmtId="167" fontId="0" fillId="0" borderId="0" xfId="0" applyNumberFormat="1" applyFill="1"/>
    <xf numFmtId="49" fontId="0" fillId="0" borderId="0" xfId="0" applyNumberFormat="1" applyFill="1"/>
    <xf numFmtId="166" fontId="3" fillId="0" borderId="0" xfId="3" applyNumberFormat="1" applyFill="1"/>
    <xf numFmtId="165" fontId="9" fillId="0" borderId="0" xfId="0" applyNumberFormat="1" applyFont="1" applyFill="1"/>
    <xf numFmtId="166" fontId="0" fillId="0" borderId="0" xfId="3" applyNumberFormat="1" applyFont="1" applyFill="1"/>
    <xf numFmtId="166" fontId="9" fillId="0" borderId="0" xfId="3" applyNumberFormat="1" applyFont="1" applyFill="1"/>
    <xf numFmtId="166" fontId="7" fillId="0" borderId="1" xfId="0" applyNumberFormat="1" applyFont="1" applyFill="1" applyBorder="1"/>
    <xf numFmtId="166" fontId="7" fillId="0" borderId="4" xfId="0" applyNumberFormat="1" applyFont="1" applyFill="1" applyBorder="1"/>
    <xf numFmtId="0" fontId="3" fillId="0" borderId="0" xfId="0" applyFont="1" applyFill="1"/>
    <xf numFmtId="166" fontId="9" fillId="0" borderId="0" xfId="0" applyNumberFormat="1" applyFont="1" applyFill="1" applyAlignment="1">
      <alignment horizontal="right"/>
    </xf>
    <xf numFmtId="166" fontId="3" fillId="0" borderId="0" xfId="0" applyNumberFormat="1" applyFont="1" applyFill="1"/>
    <xf numFmtId="166" fontId="7" fillId="0" borderId="2" xfId="0" applyNumberFormat="1" applyFont="1" applyFill="1" applyBorder="1"/>
    <xf numFmtId="0" fontId="0" fillId="0" borderId="5" xfId="0" applyFill="1" applyBorder="1"/>
    <xf numFmtId="49" fontId="9" fillId="0" borderId="0" xfId="0" applyNumberFormat="1" applyFont="1" applyFill="1"/>
    <xf numFmtId="49" fontId="8" fillId="0" borderId="0" xfId="0" applyNumberFormat="1" applyFont="1" applyFill="1"/>
    <xf numFmtId="166" fontId="3" fillId="0" borderId="4" xfId="0" applyNumberFormat="1" applyFont="1" applyFill="1" applyBorder="1"/>
    <xf numFmtId="49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6" fontId="9" fillId="0" borderId="2" xfId="0" applyNumberFormat="1" applyFont="1" applyFill="1" applyBorder="1"/>
    <xf numFmtId="166" fontId="0" fillId="0" borderId="2" xfId="0" quotePrefix="1" applyNumberFormat="1" applyFill="1" applyBorder="1" applyAlignment="1">
      <alignment horizontal="right"/>
    </xf>
    <xf numFmtId="49" fontId="7" fillId="0" borderId="0" xfId="0" applyNumberFormat="1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6" fontId="3" fillId="0" borderId="5" xfId="0" applyNumberFormat="1" applyFont="1" applyFill="1" applyBorder="1"/>
    <xf numFmtId="37" fontId="0" fillId="0" borderId="0" xfId="0" applyNumberFormat="1" applyFill="1" applyAlignment="1">
      <alignment horizontal="center"/>
    </xf>
    <xf numFmtId="170" fontId="11" fillId="0" borderId="0" xfId="0" applyNumberFormat="1" applyFont="1" applyFill="1" applyAlignment="1">
      <alignment horizontal="right"/>
    </xf>
    <xf numFmtId="170" fontId="0" fillId="0" borderId="0" xfId="0" applyNumberFormat="1" applyFill="1" applyAlignment="1">
      <alignment horizontal="right"/>
    </xf>
    <xf numFmtId="171" fontId="0" fillId="0" borderId="0" xfId="0" applyNumberFormat="1" applyFill="1" applyAlignment="1">
      <alignment horizontal="right"/>
    </xf>
    <xf numFmtId="165" fontId="20" fillId="0" borderId="2" xfId="0" applyNumberFormat="1" applyFont="1" applyFill="1" applyBorder="1"/>
    <xf numFmtId="0" fontId="1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172" fontId="3" fillId="0" borderId="0" xfId="1" applyNumberFormat="1" applyFont="1" applyFill="1" applyBorder="1" applyAlignment="1">
      <alignment horizontal="right"/>
    </xf>
    <xf numFmtId="172" fontId="3" fillId="0" borderId="0" xfId="1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5" fontId="8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</cellXfs>
  <cellStyles count="23">
    <cellStyle name="Comma" xfId="1" builtinId="3"/>
    <cellStyle name="Comma 10" xfId="16"/>
    <cellStyle name="Comma 11 3 2" xfId="20"/>
    <cellStyle name="Comma 2" xfId="6"/>
    <cellStyle name="Comma 2 2" xfId="8"/>
    <cellStyle name="Comma 2 2 2" xfId="11"/>
    <cellStyle name="Comma 2 33" xfId="2"/>
    <cellStyle name="Comma 2 33 2" xfId="5"/>
    <cellStyle name="Comma 3" xfId="4"/>
    <cellStyle name="Comma 3 2" xfId="19"/>
    <cellStyle name="Comma 3 2 3" xfId="17"/>
    <cellStyle name="Comma 4" xfId="14"/>
    <cellStyle name="Comma_Csc02-Accounts-A3103tedit" xfId="22"/>
    <cellStyle name="Normal" xfId="0" builtinId="0"/>
    <cellStyle name="Normal 10 2 3" xfId="13"/>
    <cellStyle name="Normal 2" xfId="21"/>
    <cellStyle name="Normal 2 2 3 2" xfId="15"/>
    <cellStyle name="Normal 4" xfId="3"/>
    <cellStyle name="Normal 5" xfId="7"/>
    <cellStyle name="Percent 2" xfId="10"/>
    <cellStyle name="Percent 2 2" xfId="12"/>
    <cellStyle name="Percent 3" xfId="18"/>
    <cellStyle name="Percent 8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Data\eAudIT13\DM\f4164311-40a8-4aed-983f-22a9455461a0\ReadOnlyDocs\Documents%20and%20Settings\pongsak\My%20Documents\Budget\Model\NSM%20Breakeven%20analysi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o\Documents%20and%20Settings\jinsee\My%20Documents\!MATA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Data\eAudIT13\DM\f4164311-40a8-4aed-983f-22a9455461a0\ReadOnlyDocs\temp\Temporary%20Directory%201%20for%202005%20NSM%20Budget%20Model%20(7).zip\MASTER%20-%202005%20NSM%20Budget%20Model_Ver04_15.12.20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TKC_YE%202016\PBC\BALANCE_SHEET_book_201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WP_TKC_HY'16\BALANCE_SHEET_book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HM\Y'04\P'No\SALE%20SUMMARY%20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sangpaung\Desktop\Thai%20Rent%20All%20%20Jun'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Calculation PS"/>
      <sheetName val="10-1_Media"/>
      <sheetName val="Reference_Information"/>
      <sheetName val="DETAIL"/>
      <sheetName val="Note 19"/>
      <sheetName val="TB31.03.19"/>
      <sheetName val="K400"/>
      <sheetName val="ZD300"/>
      <sheetName val="V300"/>
      <sheetName val="V330 Confirmation"/>
      <sheetName val="V320 re-valu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BS - P&amp;L - CF"/>
      <sheetName val="発停サイクル表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AWR_Short-term_loans_from"/>
      <sheetName val="COST"/>
      <sheetName val="HagR&amp;G"/>
      <sheetName val="A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10K4"/>
      <sheetName val="034-VTR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Sheet1"/>
      <sheetName val="Graph"/>
      <sheetName val="0409"/>
      <sheetName val="Key RM Purchase"/>
      <sheetName val="Check"/>
      <sheetName val="資金繰り表 (9)"/>
      <sheetName val="FGc_(3)"/>
      <sheetName val="TB_31-Dec-10"/>
      <sheetName val="G300"/>
      <sheetName val="LOB"/>
      <sheetName val="ocean voyage"/>
      <sheetName val="Pkg Summary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LEGAL GUJ"/>
      <sheetName val="P4DDBFTESP"/>
      <sheetName val="Age311299TESP"/>
      <sheetName val="IntDec00TespM&amp;B"/>
      <sheetName val="BASIC"/>
      <sheetName val="O300(NFS4)"/>
      <sheetName val="sum_m"/>
      <sheetName val="DealerData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"/>
      <sheetName val="DETAIL"/>
      <sheetName val="PBC"/>
      <sheetName val="PCONTRO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Results from Nov 98"/>
      <sheetName val="p&amp;l"/>
      <sheetName val="Assumption"/>
      <sheetName val="com"/>
      <sheetName val="SCB 1 - Current"/>
      <sheetName val="SCB 2 - Current"/>
      <sheetName val="TrialBalance Q3-2002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SML"/>
      <sheetName val="CF-14-16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Cal_help"/>
      <sheetName val="CF-C(+Graph)"/>
      <sheetName val="損益分岐点"/>
      <sheetName val="表紙"/>
      <sheetName val="ocean voyage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o"/>
      <sheetName val="WIP"/>
      <sheetName val="L410"/>
      <sheetName val="SCB 1 - Current"/>
      <sheetName val="SCB 2 - Current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N-4.4"/>
      <sheetName val="report detial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table"/>
      <sheetName val="MFA"/>
      <sheetName val="B1"/>
      <sheetName val="Puerto Rico"/>
      <sheetName val="graph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SUM"/>
      <sheetName val="NOTE 29"/>
      <sheetName val="Library Procedures"/>
      <sheetName val="assumption"/>
      <sheetName val="Main"/>
      <sheetName val="STart"/>
      <sheetName val="Summary"/>
      <sheetName val="Control List"/>
      <sheetName val="Control_Lis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/>
      <sheetData sheetId="283">
        <row r="769">
          <cell r="D769">
            <v>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>
        <row r="769">
          <cell r="D769">
            <v>0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คำอธิบาย"/>
      <sheetName val="S-Plant"/>
      <sheetName val="Office_plants"/>
      <sheetName val="Company Name"/>
      <sheetName val="Sheet3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Vender list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SCG Chemicals group"/>
      <sheetName val="Ref"/>
      <sheetName val="Config"/>
      <sheetName val="Dont delete!!"/>
      <sheetName val="cost center name"/>
      <sheetName val="L410"/>
      <sheetName val="Type ถูก House"/>
      <sheetName val="รายชื่อ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Trial Balance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DD List"/>
      <sheetName val="Ms"/>
      <sheetName val="Variance"/>
      <sheetName val="Multi Rater"/>
      <sheetName val="#REF"/>
      <sheetName val="Status"/>
      <sheetName val="beer-indstry"/>
      <sheetName val="ชลทิพย์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설계내역서"/>
      <sheetName val="masterEO IO"/>
      <sheetName val="กำหนดค่า"/>
      <sheetName val="ZA110 Sale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Employee EN"/>
      <sheetName val="Mat"/>
      <sheetName val="PGM_2LEVYTD"/>
      <sheetName val="LS"/>
      <sheetName val="Reference(do_not_delete)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Tart"/>
      <sheetName val="Demand"/>
      <sheetName val="Occ"/>
      <sheetName val="สรุป"/>
      <sheetName val="interest income from VMI"/>
      <sheetName val="interest payable to PSH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signated P&amp;L"/>
      <sheetName val="PROJECT BRIEF"/>
      <sheetName val="footing"/>
      <sheetName val="upa"/>
      <sheetName val="Sales"/>
      <sheetName val="ค่าเริ่มต้น"/>
      <sheetName val="PL"/>
      <sheetName val="Factor F Data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Validation"/>
      <sheetName val="Vendors Database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 ANALYSIS FP"/>
      <sheetName val="TB 1-3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J01"/>
      <sheetName val="Sheet15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มีค 64"/>
      <sheetName val="Analytic Sales&amp;Cost"/>
      <sheetName val="PDPC0908"/>
      <sheetName val="Rank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7">
          <cell r="G7" t="str">
            <v>R-32 SUPPLY / RETURN PIPING WORK (GHARGER No.1)</v>
          </cell>
        </row>
      </sheetData>
      <sheetData sheetId="86">
        <row r="7">
          <cell r="G7" t="str">
            <v>R-32 SUPPLY / RETURN PIPING WORK (GHARGER No.1)</v>
          </cell>
        </row>
      </sheetData>
      <sheetData sheetId="87">
        <row r="7">
          <cell r="G7" t="str">
            <v>R-32 SUPPLY / RETURN PIPING WORK (GHARGER No.1)</v>
          </cell>
        </row>
      </sheetData>
      <sheetData sheetId="88">
        <row r="7">
          <cell r="G7" t="str">
            <v>R-32 SUPPLY / RETURN PIPING WORK (GHARGER No.1)</v>
          </cell>
        </row>
      </sheetData>
      <sheetData sheetId="89">
        <row r="7">
          <cell r="G7" t="str">
            <v>R-32 SUPPLY / RETURN PIPING WORK (GHARGER No.1)</v>
          </cell>
        </row>
      </sheetData>
      <sheetData sheetId="90">
        <row r="7">
          <cell r="G7" t="str">
            <v>R-32 SUPPLY / RETURN PIPING WORK (GHARGER No.1)</v>
          </cell>
        </row>
      </sheetData>
      <sheetData sheetId="91">
        <row r="7">
          <cell r="G7" t="str">
            <v>R-32 SUPPLY / RETURN PIPING WORK (GHARGER No.1)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>
        <row r="7">
          <cell r="G7" t="str">
            <v>R-32 SUPPLY / RETURN PIPING WORK (GHARGER No.1)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7">
          <cell r="G7" t="str">
            <v>R-32 SUPPLY / RETURN PIPING WORK (GHARGER No.1)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3">
          <cell r="BC3" t="str">
            <v>QUOTATION  NO.   :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 refreshError="1"/>
      <sheetData sheetId="431" refreshError="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K400A"/>
      <sheetName val="K400B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Sheet1"/>
      <sheetName val="Trial Balance"/>
      <sheetName val="Prft&amp;Loss"/>
      <sheetName val="FIN TB_SI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GAS"/>
      <sheetName val="EXPENSES"/>
      <sheetName val="3A FA Record"/>
      <sheetName val="DPT-PW"/>
      <sheetName val="DESIG"/>
      <sheetName val="ChickOrder"/>
      <sheetName val="Quantity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10"/>
      <sheetName val="total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Variab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Breakeven Analysis"/>
      <sheetName val="FEB2K"/>
      <sheetName val="PE-1997"/>
      <sheetName val="PE-1998"/>
      <sheetName val="PE-1999"/>
      <sheetName val="SEALOIL"/>
      <sheetName val="V310"/>
      <sheetName val="stat local"/>
      <sheetName val="trial balance"/>
      <sheetName val="Header"/>
      <sheetName val="New Co Sum"/>
      <sheetName val="LEGAL GUJ"/>
      <sheetName val="DEP12"/>
      <sheetName val="GL CB"/>
      <sheetName val="Co. Snapshot"/>
      <sheetName val="PYSales material(Stat)"/>
      <sheetName val="Fecha"/>
      <sheetName val="Combine"/>
      <sheetName val="Parameter"/>
      <sheetName val="Code"/>
      <sheetName val="NAME"/>
      <sheetName val="NRV-audit"/>
      <sheetName val="Master Program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>
        <row r="444">
          <cell r="F444" t="str">
            <v>-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444">
          <cell r="F444" t="str">
            <v>-</v>
          </cell>
        </row>
      </sheetData>
      <sheetData sheetId="130"/>
      <sheetData sheetId="131"/>
      <sheetData sheetId="132">
        <row r="444">
          <cell r="F444" t="str">
            <v>-</v>
          </cell>
        </row>
      </sheetData>
      <sheetData sheetId="133"/>
      <sheetData sheetId="134"/>
      <sheetData sheetId="135">
        <row r="444">
          <cell r="F444" t="str">
            <v>-</v>
          </cell>
        </row>
      </sheetData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Breakeven Analysis"/>
      <sheetName val="Int."/>
      <sheetName val="Trial Balance"/>
      <sheetName val="TrialBalance Q3-2002"/>
      <sheetName val="F_OH"/>
      <sheetName val="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"/>
      <sheetName val="DEALER"/>
      <sheetName val="DOMESTIC"/>
      <sheetName val="FOC DOMESTIC"/>
      <sheetName val="FOC EXPORT"/>
      <sheetName val="CREDIT NOTE"/>
      <sheetName val="DEBIT NOTE"/>
      <sheetName val="Wkgs_BS Lead"/>
      <sheetName val="Raw Material"/>
      <sheetName val="10-1 Media"/>
      <sheetName val="10-cut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P12"/>
      <sheetName val="BS(Foamtec)"/>
      <sheetName val="PL(Foamtec)"/>
      <sheetName val="DealerData"/>
      <sheetName val="Wkgs_BS Lead"/>
      <sheetName val="TH-XL"/>
      <sheetName val="Accrue"/>
      <sheetName val="Cut_sale"/>
      <sheetName val="Cut_sale_(2)"/>
      <sheetName val="Fixed asset register"/>
      <sheetName val="XREF"/>
      <sheetName val="Exchange Rate"/>
      <sheetName val="Cut_sale1"/>
      <sheetName val="Cut_sale_(2)1"/>
      <sheetName val="Wkgs_BS_Lead"/>
      <sheetName val="Fixed_asset_register"/>
      <sheetName val="Exchange_Rat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P12"/>
      <sheetName val="DealerData"/>
      <sheetName val="V310"/>
      <sheetName val="TB"/>
      <sheetName val="Wkgs_BS Lead"/>
      <sheetName val="xrt2005"/>
      <sheetName val="Type"/>
      <sheetName val="SEA"/>
      <sheetName val="Trial Balance"/>
      <sheetName val="vouch"/>
      <sheetName val="FIN TB_SI"/>
      <sheetName val="Prft&amp;Loss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10-cut"/>
      <sheetName val="Messer"/>
      <sheetName val="Assumptions"/>
      <sheetName val="10-1 Media"/>
      <sheetName val="Group"/>
      <sheetName val="NZDUTY-JAN01"/>
      <sheetName val="Fixed asset register"/>
      <sheetName val="XREF"/>
      <sheetName val="BS"/>
      <sheetName val="G350"/>
      <sheetName val="TO - SP"/>
      <sheetName val="12_31_011"/>
      <sheetName val="Wkgs_BS_Lead"/>
      <sheetName val="Trial_Balance1"/>
      <sheetName val="FIN_TB_SI1"/>
      <sheetName val="Accruals_&amp;_Prepayments_"/>
      <sheetName val="BALANCE_SHEET_"/>
      <sheetName val="DETAIL"/>
      <sheetName val="12_31_012"/>
      <sheetName val="Wkgs_BS_Lead1"/>
      <sheetName val="Trial_Balance2"/>
      <sheetName val="FIN_TB_SI2"/>
      <sheetName val="Accruals_&amp;_Prepayments_1"/>
      <sheetName val="BALANCE_SHEET_1"/>
      <sheetName val="10-1_Media"/>
      <sheetName val="Fixed_asset_register"/>
      <sheetName val="TO_-_SP"/>
      <sheetName val="SUM"/>
      <sheetName val="TB-BS 31 Dec 18"/>
      <sheetName val="F3.1"/>
      <sheetName val="Master TB"/>
      <sheetName val="IS"/>
      <sheetName val="L400"/>
      <sheetName val="L310"/>
      <sheetName val="ลูกหนี้_เก่า_"/>
      <sheetName val="DPLA"/>
      <sheetName val="_FS1220"/>
      <sheetName val="_FS1610"/>
      <sheetName val="_FS1710"/>
      <sheetName val="STart"/>
      <sheetName val="Total 01'05"/>
      <sheetName val="stat local"/>
      <sheetName val="仕様2"/>
      <sheetName val="PLANBS3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vat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ข้อมูลทำ DropDown"/>
      <sheetName val="DATA"/>
      <sheetName val="TP"/>
      <sheetName val="J1"/>
      <sheetName val="non taxable"/>
      <sheetName val="Y-IPO"/>
      <sheetName val="วัฒนพัฒน์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V6 revalue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PS-1995"/>
      <sheetName val="Fixed asset register"/>
      <sheetName val="XREF"/>
      <sheetName val="Group"/>
      <sheetName val="Sheet1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  <sheetName val="L310"/>
      <sheetName val="xrate"/>
      <sheetName val="Wkgs_BS Lead"/>
      <sheetName val="total"/>
      <sheetName val="Detailed Analyses IVE"/>
      <sheetName val="Detailed Analyses PET"/>
      <sheetName val="Detailed Analyses PET (2)"/>
      <sheetName val="TBJAN16"/>
      <sheetName val="L to 20"/>
      <sheetName val="DEP12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Americas Regional office"/>
      <sheetName val="เวลา"/>
      <sheetName val="SLLNG_EXP"/>
      <sheetName val="Deprec__Testing"/>
      <sheetName val="brm_(3)"/>
      <sheetName val="BASIS"/>
      <sheetName val="Summary"/>
      <sheetName val="PX"/>
      <sheetName val="HAC"/>
      <sheetName val="IBA"/>
      <sheetName val="NaOH32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>
        <row r="1">
          <cell r="A1" t="str">
            <v>INDORAMA CHEMICALS (THAILAND) LIMITED</v>
          </cell>
        </row>
      </sheetData>
      <sheetData sheetId="116">
        <row r="1">
          <cell r="A1" t="str">
            <v>INDORAMA CHEMICALS (THAILAND) LIMITED</v>
          </cell>
        </row>
      </sheetData>
      <sheetData sheetId="117">
        <row r="1">
          <cell r="A1" t="str">
            <v>INDORAMA CHEMICALS (THAILAND) LIMITED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">
          <cell r="A1" t="str">
            <v>INDORAMA CHEMICALS (THAILAND) LIMITED</v>
          </cell>
        </row>
      </sheetData>
      <sheetData sheetId="153">
        <row r="1">
          <cell r="B1" t="str">
            <v>Indorama Chemicals (Thailand) Ltd.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B1" t="str">
            <v>Indorama Chemicals (Thailand) Ltd.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Group"/>
      <sheetName val="V310"/>
      <sheetName val="Index"/>
      <sheetName val="Expected Q 2"/>
      <sheetName val="F1"/>
      <sheetName val="Master TB"/>
      <sheetName val="O300"/>
      <sheetName val="Sheet1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6 revalue"/>
      <sheetName val="QMIS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riables"/>
      <sheetName val="January"/>
      <sheetName val="Macro5"/>
      <sheetName val="10-1 Media"/>
      <sheetName val="10-cut"/>
      <sheetName val="total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PL-Kip(after adj)"/>
      <sheetName val="PL_ACT"/>
      <sheetName val="DEP12"/>
      <sheetName val="TB_Master"/>
      <sheetName val="Data2006"/>
      <sheetName val="Data2005"/>
      <sheetName val="Trial Balance"/>
      <sheetName val="Discount"/>
      <sheetName val="TrialBalance Q3-2002"/>
      <sheetName val="Calculations"/>
      <sheetName val="enums"/>
      <sheetName val="FG_IN"/>
      <sheetName val="Account Lis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zoomScaleNormal="100" zoomScaleSheetLayoutView="100" workbookViewId="0">
      <selection sqref="A1:C1"/>
    </sheetView>
  </sheetViews>
  <sheetFormatPr defaultColWidth="9.140625" defaultRowHeight="21.75"/>
  <cols>
    <col min="1" max="1" width="40.140625" style="45" customWidth="1"/>
    <col min="2" max="2" width="8.85546875" style="82" customWidth="1"/>
    <col min="3" max="3" width="15.42578125" style="137" customWidth="1"/>
    <col min="4" max="4" width="0.7109375" style="45" customWidth="1"/>
    <col min="5" max="5" width="15.42578125" style="45" customWidth="1"/>
    <col min="6" max="6" width="0.7109375" style="45" customWidth="1"/>
    <col min="7" max="7" width="15.42578125" style="45" customWidth="1"/>
    <col min="8" max="8" width="0.7109375" style="45" customWidth="1"/>
    <col min="9" max="9" width="15.42578125" style="45" customWidth="1"/>
    <col min="10" max="16384" width="9.140625" style="45"/>
  </cols>
  <sheetData>
    <row r="1" spans="1:9" ht="23.25" customHeight="1">
      <c r="A1" s="188" t="s">
        <v>0</v>
      </c>
      <c r="B1" s="188"/>
      <c r="C1" s="188"/>
    </row>
    <row r="2" spans="1:9" ht="23.25" customHeight="1">
      <c r="A2" s="113" t="s">
        <v>1</v>
      </c>
    </row>
    <row r="3" spans="1:9" ht="24.75" customHeight="1">
      <c r="C3" s="138"/>
      <c r="D3" s="169"/>
      <c r="E3" s="169"/>
      <c r="F3" s="169"/>
      <c r="G3" s="169"/>
      <c r="H3" s="169"/>
      <c r="I3" s="169"/>
    </row>
    <row r="4" spans="1:9" ht="22.5" customHeight="1">
      <c r="B4" s="168"/>
      <c r="C4" s="187" t="s">
        <v>2</v>
      </c>
      <c r="D4" s="187"/>
      <c r="E4" s="187"/>
      <c r="F4" s="167"/>
      <c r="G4" s="187" t="s">
        <v>3</v>
      </c>
      <c r="H4" s="187"/>
      <c r="I4" s="187"/>
    </row>
    <row r="5" spans="1:9" ht="22.5" customHeight="1">
      <c r="B5" s="168"/>
      <c r="C5" s="136" t="s">
        <v>4</v>
      </c>
      <c r="D5" s="139"/>
      <c r="E5" s="136" t="s">
        <v>5</v>
      </c>
      <c r="F5" s="167"/>
      <c r="G5" s="136" t="s">
        <v>4</v>
      </c>
      <c r="H5" s="139"/>
      <c r="I5" s="136" t="s">
        <v>5</v>
      </c>
    </row>
    <row r="6" spans="1:9" ht="22.5" customHeight="1">
      <c r="A6" s="113" t="s">
        <v>6</v>
      </c>
      <c r="B6" s="168" t="s">
        <v>7</v>
      </c>
      <c r="C6" s="136">
        <v>2565</v>
      </c>
      <c r="D6" s="136"/>
      <c r="E6" s="136">
        <v>2564</v>
      </c>
      <c r="F6" s="136"/>
      <c r="G6" s="136">
        <v>2565</v>
      </c>
      <c r="H6" s="136"/>
      <c r="I6" s="136">
        <v>2564</v>
      </c>
    </row>
    <row r="7" spans="1:9" ht="22.5" customHeight="1">
      <c r="A7" s="113"/>
      <c r="B7" s="168"/>
      <c r="C7" s="136" t="s">
        <v>167</v>
      </c>
      <c r="D7" s="136"/>
      <c r="E7" s="136"/>
      <c r="F7" s="136"/>
      <c r="G7" s="136" t="s">
        <v>167</v>
      </c>
      <c r="H7" s="136"/>
      <c r="I7" s="136"/>
    </row>
    <row r="8" spans="1:9" ht="22.5" customHeight="1">
      <c r="A8" s="114"/>
      <c r="B8" s="168"/>
      <c r="C8" s="186" t="s">
        <v>8</v>
      </c>
      <c r="D8" s="186"/>
      <c r="E8" s="186"/>
      <c r="F8" s="186"/>
      <c r="G8" s="186"/>
      <c r="H8" s="186"/>
      <c r="I8" s="186"/>
    </row>
    <row r="9" spans="1:9" ht="22.5" customHeight="1">
      <c r="A9" s="140" t="s">
        <v>9</v>
      </c>
      <c r="B9" s="168"/>
      <c r="C9" s="141"/>
      <c r="D9" s="142"/>
      <c r="E9" s="142"/>
      <c r="F9" s="141"/>
      <c r="G9" s="141"/>
      <c r="H9" s="141"/>
      <c r="I9" s="141"/>
    </row>
    <row r="10" spans="1:9" ht="22.5" customHeight="1">
      <c r="A10" s="139" t="s">
        <v>10</v>
      </c>
      <c r="B10" s="168"/>
      <c r="C10" s="137">
        <v>1802765</v>
      </c>
      <c r="D10" s="142"/>
      <c r="E10" s="137">
        <v>1651217</v>
      </c>
      <c r="F10" s="141"/>
      <c r="G10" s="137">
        <v>1791080</v>
      </c>
      <c r="H10" s="141"/>
      <c r="I10" s="137">
        <v>1636260</v>
      </c>
    </row>
    <row r="11" spans="1:9" ht="22.5" customHeight="1">
      <c r="A11" s="139" t="s">
        <v>116</v>
      </c>
      <c r="B11" s="168"/>
      <c r="C11" s="137">
        <v>1002806</v>
      </c>
      <c r="D11" s="142"/>
      <c r="E11" s="137">
        <v>1291392</v>
      </c>
      <c r="F11" s="141"/>
      <c r="G11" s="137">
        <v>1002806</v>
      </c>
      <c r="H11" s="141"/>
      <c r="I11" s="137">
        <v>1291392</v>
      </c>
    </row>
    <row r="12" spans="1:9" ht="22.5" customHeight="1">
      <c r="A12" s="139" t="s">
        <v>149</v>
      </c>
      <c r="B12" s="168">
        <v>4</v>
      </c>
      <c r="C12" s="137">
        <v>891315</v>
      </c>
      <c r="D12" s="142"/>
      <c r="E12" s="137">
        <v>1096012</v>
      </c>
      <c r="F12" s="141"/>
      <c r="G12" s="137">
        <v>877040</v>
      </c>
      <c r="H12" s="141"/>
      <c r="I12" s="137">
        <v>1068876</v>
      </c>
    </row>
    <row r="13" spans="1:9" ht="22.5" customHeight="1">
      <c r="A13" s="139" t="s">
        <v>136</v>
      </c>
      <c r="B13" s="168"/>
      <c r="C13" s="137">
        <v>196136</v>
      </c>
      <c r="D13" s="142"/>
      <c r="E13" s="137">
        <v>128787</v>
      </c>
      <c r="F13" s="141"/>
      <c r="G13" s="137">
        <v>194594</v>
      </c>
      <c r="H13" s="141"/>
      <c r="I13" s="137">
        <v>126855</v>
      </c>
    </row>
    <row r="14" spans="1:9" ht="22.5" customHeight="1">
      <c r="A14" s="45" t="s">
        <v>150</v>
      </c>
      <c r="B14" s="168">
        <v>3</v>
      </c>
      <c r="C14" s="137">
        <v>20000</v>
      </c>
      <c r="D14" s="142"/>
      <c r="E14" s="137">
        <v>20000</v>
      </c>
      <c r="F14" s="141"/>
      <c r="G14" s="137">
        <v>121000</v>
      </c>
      <c r="H14" s="141"/>
      <c r="I14" s="137">
        <v>126500</v>
      </c>
    </row>
    <row r="15" spans="1:9" ht="22.5" customHeight="1">
      <c r="A15" s="45" t="s">
        <v>198</v>
      </c>
      <c r="B15" s="168"/>
      <c r="C15" s="137">
        <v>3550</v>
      </c>
      <c r="D15" s="142"/>
      <c r="E15" s="137">
        <v>3550</v>
      </c>
      <c r="F15" s="141"/>
      <c r="G15" s="137">
        <v>3550</v>
      </c>
      <c r="H15" s="141"/>
      <c r="I15" s="137">
        <v>3550</v>
      </c>
    </row>
    <row r="16" spans="1:9" ht="22.5" customHeight="1">
      <c r="A16" s="139" t="s">
        <v>11</v>
      </c>
      <c r="B16" s="168"/>
      <c r="C16" s="137">
        <v>2714958</v>
      </c>
      <c r="D16" s="142"/>
      <c r="E16" s="137">
        <v>2673423</v>
      </c>
      <c r="F16" s="141"/>
      <c r="G16" s="137">
        <v>2712996</v>
      </c>
      <c r="H16" s="141"/>
      <c r="I16" s="137">
        <v>2671241</v>
      </c>
    </row>
    <row r="17" spans="1:9" ht="22.5" customHeight="1">
      <c r="A17" s="139" t="s">
        <v>12</v>
      </c>
      <c r="B17" s="168"/>
      <c r="C17" s="137">
        <v>77521</v>
      </c>
      <c r="D17" s="142"/>
      <c r="E17" s="137">
        <v>81881</v>
      </c>
      <c r="F17" s="141"/>
      <c r="G17" s="96">
        <v>0</v>
      </c>
      <c r="H17" s="141"/>
      <c r="I17" s="96">
        <v>0</v>
      </c>
    </row>
    <row r="18" spans="1:9" ht="22.5" customHeight="1">
      <c r="A18" s="139" t="s">
        <v>13</v>
      </c>
      <c r="B18" s="168"/>
      <c r="C18" s="137">
        <v>210521</v>
      </c>
      <c r="D18" s="142"/>
      <c r="E18" s="137">
        <v>206539</v>
      </c>
      <c r="F18" s="141"/>
      <c r="G18" s="137">
        <v>210521</v>
      </c>
      <c r="H18" s="141"/>
      <c r="I18" s="137">
        <v>206539</v>
      </c>
    </row>
    <row r="19" spans="1:9" ht="22.5" customHeight="1">
      <c r="A19" s="139" t="s">
        <v>14</v>
      </c>
      <c r="B19" s="168"/>
      <c r="C19" s="137">
        <v>218037</v>
      </c>
      <c r="D19" s="142"/>
      <c r="E19" s="137">
        <v>23881</v>
      </c>
      <c r="F19" s="141"/>
      <c r="G19" s="137">
        <v>216325</v>
      </c>
      <c r="H19" s="141"/>
      <c r="I19" s="137">
        <v>21908</v>
      </c>
    </row>
    <row r="20" spans="1:9" ht="22.5" customHeight="1">
      <c r="A20" s="114" t="s">
        <v>15</v>
      </c>
      <c r="B20" s="168"/>
      <c r="C20" s="143">
        <f>SUM(C10:C19)</f>
        <v>7137609</v>
      </c>
      <c r="D20" s="144"/>
      <c r="E20" s="143">
        <f>SUM(E10:E19)</f>
        <v>7176682</v>
      </c>
      <c r="F20" s="145"/>
      <c r="G20" s="143">
        <f>SUM(G10:G19)</f>
        <v>7129912</v>
      </c>
      <c r="H20" s="145"/>
      <c r="I20" s="143">
        <f>SUM(I10:I19)</f>
        <v>7153121</v>
      </c>
    </row>
    <row r="21" spans="1:9" ht="19.5" customHeight="1">
      <c r="A21" s="139"/>
      <c r="B21" s="168"/>
      <c r="D21" s="142"/>
      <c r="E21" s="137"/>
      <c r="F21" s="141"/>
      <c r="G21" s="146"/>
      <c r="H21" s="141"/>
      <c r="I21" s="146"/>
    </row>
    <row r="22" spans="1:9" ht="22.5" customHeight="1">
      <c r="A22" s="140" t="s">
        <v>16</v>
      </c>
      <c r="B22" s="168"/>
      <c r="D22" s="142"/>
      <c r="E22" s="137"/>
      <c r="F22" s="141"/>
      <c r="G22" s="137"/>
      <c r="H22" s="141"/>
      <c r="I22" s="137"/>
    </row>
    <row r="23" spans="1:9" ht="22.5" customHeight="1">
      <c r="A23" s="147" t="s">
        <v>87</v>
      </c>
      <c r="B23" s="45"/>
      <c r="E23" s="137"/>
    </row>
    <row r="24" spans="1:9" ht="22.5" customHeight="1">
      <c r="A24" s="15" t="s">
        <v>88</v>
      </c>
      <c r="B24" s="168"/>
      <c r="C24" s="148">
        <v>2949</v>
      </c>
      <c r="D24" s="142"/>
      <c r="E24" s="148">
        <v>2949</v>
      </c>
      <c r="F24" s="141"/>
      <c r="G24" s="96">
        <v>0</v>
      </c>
      <c r="H24" s="141"/>
      <c r="I24" s="96">
        <v>0</v>
      </c>
    </row>
    <row r="25" spans="1:9" ht="22.5" customHeight="1">
      <c r="A25" s="15" t="s">
        <v>121</v>
      </c>
      <c r="B25" s="168">
        <v>10</v>
      </c>
      <c r="C25" s="19">
        <v>20564302</v>
      </c>
      <c r="D25" s="142"/>
      <c r="E25" s="19">
        <v>20550406</v>
      </c>
      <c r="F25" s="141"/>
      <c r="G25" s="19">
        <v>20564302</v>
      </c>
      <c r="H25" s="141"/>
      <c r="I25" s="19">
        <v>20550406</v>
      </c>
    </row>
    <row r="26" spans="1:9" ht="22.5" customHeight="1">
      <c r="A26" s="139" t="s">
        <v>17</v>
      </c>
      <c r="B26" s="168">
        <v>5</v>
      </c>
      <c r="C26" s="148">
        <v>954912</v>
      </c>
      <c r="D26" s="141"/>
      <c r="E26" s="148">
        <v>951765</v>
      </c>
      <c r="F26" s="141"/>
      <c r="G26" s="141">
        <v>752309</v>
      </c>
      <c r="H26" s="141"/>
      <c r="I26" s="141">
        <v>752309</v>
      </c>
    </row>
    <row r="27" spans="1:9" ht="22.5" customHeight="1">
      <c r="A27" s="139" t="s">
        <v>18</v>
      </c>
      <c r="B27" s="168">
        <v>6</v>
      </c>
      <c r="C27" s="97">
        <v>0</v>
      </c>
      <c r="D27" s="141"/>
      <c r="E27" s="97">
        <v>0</v>
      </c>
      <c r="F27" s="141"/>
      <c r="G27" s="141">
        <v>20409</v>
      </c>
      <c r="H27" s="141"/>
      <c r="I27" s="141">
        <v>21731</v>
      </c>
    </row>
    <row r="28" spans="1:9" ht="22.5" customHeight="1">
      <c r="A28" s="139" t="s">
        <v>19</v>
      </c>
      <c r="B28" s="168"/>
      <c r="C28" s="148">
        <v>1224931</v>
      </c>
      <c r="D28" s="141"/>
      <c r="E28" s="148">
        <v>1227763</v>
      </c>
      <c r="F28" s="141"/>
      <c r="G28" s="141">
        <v>1288071</v>
      </c>
      <c r="H28" s="141"/>
      <c r="I28" s="141">
        <v>1290903</v>
      </c>
    </row>
    <row r="29" spans="1:9" ht="22.5" customHeight="1">
      <c r="A29" s="139" t="s">
        <v>20</v>
      </c>
      <c r="B29" s="168"/>
      <c r="C29" s="150">
        <v>2495915</v>
      </c>
      <c r="D29" s="141"/>
      <c r="E29" s="150">
        <v>2512424</v>
      </c>
      <c r="F29" s="141"/>
      <c r="G29" s="141">
        <v>2429565</v>
      </c>
      <c r="H29" s="141"/>
      <c r="I29" s="141">
        <v>2446559</v>
      </c>
    </row>
    <row r="30" spans="1:9" ht="22.5" customHeight="1">
      <c r="A30" s="139" t="s">
        <v>151</v>
      </c>
      <c r="B30" s="168">
        <v>7</v>
      </c>
      <c r="C30" s="150">
        <v>636361</v>
      </c>
      <c r="D30" s="141"/>
      <c r="E30" s="150">
        <v>708757</v>
      </c>
      <c r="F30" s="141"/>
      <c r="G30" s="141">
        <v>633492</v>
      </c>
      <c r="H30" s="141"/>
      <c r="I30" s="141">
        <v>705437</v>
      </c>
    </row>
    <row r="31" spans="1:9" ht="21.75" customHeight="1">
      <c r="A31" s="139" t="s">
        <v>133</v>
      </c>
      <c r="B31" s="168"/>
      <c r="C31" s="19">
        <v>89181</v>
      </c>
      <c r="D31" s="141"/>
      <c r="E31" s="19">
        <v>90825</v>
      </c>
      <c r="F31" s="141"/>
      <c r="G31" s="19">
        <v>82312</v>
      </c>
      <c r="H31" s="149"/>
      <c r="I31" s="19">
        <v>83803</v>
      </c>
    </row>
    <row r="32" spans="1:9" ht="22.5" customHeight="1">
      <c r="A32" s="139" t="s">
        <v>21</v>
      </c>
      <c r="B32" s="168"/>
      <c r="C32" s="151">
        <v>254655</v>
      </c>
      <c r="D32" s="141"/>
      <c r="E32" s="151">
        <v>245697</v>
      </c>
      <c r="F32" s="141"/>
      <c r="G32" s="141">
        <v>250629</v>
      </c>
      <c r="H32" s="141"/>
      <c r="I32" s="141">
        <v>241717</v>
      </c>
    </row>
    <row r="33" spans="1:9" ht="22.5" customHeight="1">
      <c r="A33" s="114" t="s">
        <v>22</v>
      </c>
      <c r="B33" s="168"/>
      <c r="C33" s="152">
        <f>SUM(C24:C32)</f>
        <v>26223206</v>
      </c>
      <c r="D33" s="145"/>
      <c r="E33" s="152">
        <f>SUM(E24:E32)</f>
        <v>26290586</v>
      </c>
      <c r="F33" s="145"/>
      <c r="G33" s="152">
        <f>SUM(G24:G32)</f>
        <v>26021089</v>
      </c>
      <c r="H33" s="145"/>
      <c r="I33" s="152">
        <f>SUM(I24:I32)</f>
        <v>26092865</v>
      </c>
    </row>
    <row r="34" spans="1:9" ht="24.75" customHeight="1">
      <c r="A34" s="114"/>
      <c r="B34" s="168"/>
      <c r="D34" s="141"/>
      <c r="E34" s="137"/>
      <c r="F34" s="141"/>
      <c r="G34" s="137"/>
      <c r="H34" s="141"/>
      <c r="I34" s="137"/>
    </row>
    <row r="35" spans="1:9" ht="22.5" customHeight="1" thickBot="1">
      <c r="A35" s="114" t="s">
        <v>23</v>
      </c>
      <c r="B35" s="168"/>
      <c r="C35" s="153">
        <f>SUM(C20+C33)</f>
        <v>33360815</v>
      </c>
      <c r="D35" s="145"/>
      <c r="E35" s="153">
        <f>SUM(E20+E33)</f>
        <v>33467268</v>
      </c>
      <c r="F35" s="145"/>
      <c r="G35" s="153">
        <f>SUM(G20+G33)</f>
        <v>33151001</v>
      </c>
      <c r="H35" s="145"/>
      <c r="I35" s="153">
        <f>SUM(I20+I33)</f>
        <v>33245986</v>
      </c>
    </row>
    <row r="36" spans="1:9" ht="19.5" customHeight="1" thickTop="1">
      <c r="D36" s="146"/>
      <c r="E36" s="146"/>
      <c r="G36" s="137"/>
      <c r="I36" s="137"/>
    </row>
    <row r="37" spans="1:9" ht="23.25" customHeight="1">
      <c r="A37" s="188" t="s">
        <v>0</v>
      </c>
      <c r="B37" s="188"/>
      <c r="C37" s="188"/>
      <c r="E37" s="137"/>
      <c r="G37" s="137"/>
      <c r="I37" s="137"/>
    </row>
    <row r="38" spans="1:9" ht="22.5" customHeight="1">
      <c r="A38" s="113" t="s">
        <v>1</v>
      </c>
      <c r="G38" s="137"/>
      <c r="I38" s="137"/>
    </row>
    <row r="39" spans="1:9" ht="22.5" customHeight="1">
      <c r="B39" s="168"/>
      <c r="C39" s="138"/>
      <c r="D39" s="169"/>
      <c r="E39" s="169"/>
      <c r="F39" s="169"/>
      <c r="G39" s="169"/>
      <c r="H39" s="169"/>
      <c r="I39" s="169"/>
    </row>
    <row r="40" spans="1:9" ht="22.5" customHeight="1">
      <c r="B40" s="168"/>
      <c r="C40" s="187" t="s">
        <v>2</v>
      </c>
      <c r="D40" s="187"/>
      <c r="E40" s="187"/>
      <c r="F40" s="167"/>
      <c r="G40" s="187" t="s">
        <v>3</v>
      </c>
      <c r="H40" s="187"/>
      <c r="I40" s="187"/>
    </row>
    <row r="41" spans="1:9" ht="22.5" customHeight="1">
      <c r="B41" s="168"/>
      <c r="C41" s="136" t="s">
        <v>4</v>
      </c>
      <c r="D41" s="139"/>
      <c r="E41" s="136" t="s">
        <v>5</v>
      </c>
      <c r="F41" s="167"/>
      <c r="G41" s="136" t="s">
        <v>4</v>
      </c>
      <c r="H41" s="139"/>
      <c r="I41" s="136" t="s">
        <v>5</v>
      </c>
    </row>
    <row r="42" spans="1:9" ht="22.5" customHeight="1">
      <c r="A42" s="113" t="s">
        <v>24</v>
      </c>
      <c r="B42" s="168" t="s">
        <v>7</v>
      </c>
      <c r="C42" s="136">
        <v>2565</v>
      </c>
      <c r="D42" s="136"/>
      <c r="E42" s="136">
        <v>2564</v>
      </c>
      <c r="F42" s="136"/>
      <c r="G42" s="136">
        <v>2565</v>
      </c>
      <c r="H42" s="136"/>
      <c r="I42" s="136">
        <v>2564</v>
      </c>
    </row>
    <row r="43" spans="1:9" ht="22.5" customHeight="1">
      <c r="A43" s="113"/>
      <c r="B43" s="168"/>
      <c r="C43" s="136" t="s">
        <v>167</v>
      </c>
      <c r="D43" s="136"/>
      <c r="E43" s="136"/>
      <c r="F43" s="136"/>
      <c r="G43" s="136" t="s">
        <v>167</v>
      </c>
      <c r="H43" s="136"/>
      <c r="I43" s="136"/>
    </row>
    <row r="44" spans="1:9" ht="22.5" customHeight="1">
      <c r="A44" s="114"/>
      <c r="B44" s="168"/>
      <c r="C44" s="186" t="s">
        <v>8</v>
      </c>
      <c r="D44" s="186"/>
      <c r="E44" s="186"/>
      <c r="F44" s="186"/>
      <c r="G44" s="186"/>
      <c r="H44" s="186"/>
      <c r="I44" s="186"/>
    </row>
    <row r="45" spans="1:9" s="154" customFormat="1" ht="22.5" customHeight="1">
      <c r="A45" s="140" t="s">
        <v>25</v>
      </c>
      <c r="B45" s="168"/>
      <c r="C45" s="141"/>
      <c r="D45" s="141"/>
      <c r="E45" s="142"/>
      <c r="F45" s="141"/>
      <c r="G45" s="141"/>
      <c r="H45" s="141"/>
      <c r="I45" s="141"/>
    </row>
    <row r="46" spans="1:9" s="154" customFormat="1" ht="22.5" customHeight="1">
      <c r="A46" s="139" t="s">
        <v>119</v>
      </c>
    </row>
    <row r="47" spans="1:9" s="154" customFormat="1" ht="22.5" customHeight="1">
      <c r="A47" s="139" t="s">
        <v>120</v>
      </c>
      <c r="B47" s="168"/>
      <c r="C47" s="141">
        <v>10084</v>
      </c>
      <c r="D47" s="141"/>
      <c r="E47" s="141">
        <v>12164</v>
      </c>
      <c r="F47" s="141"/>
      <c r="G47" s="96">
        <v>0</v>
      </c>
      <c r="H47" s="141"/>
      <c r="I47" s="96">
        <v>0</v>
      </c>
    </row>
    <row r="48" spans="1:9" s="154" customFormat="1" ht="22.5" customHeight="1">
      <c r="A48" s="139" t="s">
        <v>132</v>
      </c>
      <c r="B48" s="168"/>
      <c r="C48" s="98">
        <v>1021831</v>
      </c>
      <c r="D48" s="141"/>
      <c r="E48" s="98">
        <v>992965</v>
      </c>
      <c r="F48" s="141"/>
      <c r="G48" s="155">
        <v>1001349</v>
      </c>
      <c r="H48" s="141"/>
      <c r="I48" s="155">
        <v>972966</v>
      </c>
    </row>
    <row r="49" spans="1:9" s="154" customFormat="1" ht="22.5" customHeight="1">
      <c r="A49" s="139" t="s">
        <v>139</v>
      </c>
      <c r="B49" s="168"/>
      <c r="C49" s="98">
        <v>369980</v>
      </c>
      <c r="D49" s="141"/>
      <c r="E49" s="98">
        <v>425279</v>
      </c>
      <c r="F49" s="141"/>
      <c r="G49" s="14">
        <v>363032</v>
      </c>
      <c r="H49" s="141"/>
      <c r="I49" s="14">
        <v>413980</v>
      </c>
    </row>
    <row r="50" spans="1:9" s="154" customFormat="1" ht="22.5" customHeight="1">
      <c r="A50" s="15" t="s">
        <v>127</v>
      </c>
      <c r="B50" s="168"/>
      <c r="C50" s="98"/>
      <c r="D50" s="141"/>
      <c r="E50" s="98"/>
      <c r="F50" s="141"/>
      <c r="G50" s="14"/>
      <c r="H50" s="141"/>
      <c r="I50" s="14"/>
    </row>
    <row r="51" spans="1:9" s="154" customFormat="1" ht="22.5" customHeight="1">
      <c r="A51" s="15" t="s">
        <v>134</v>
      </c>
      <c r="B51" s="168"/>
      <c r="C51" s="98">
        <v>298169</v>
      </c>
      <c r="D51" s="141"/>
      <c r="E51" s="98">
        <v>306845</v>
      </c>
      <c r="F51" s="141"/>
      <c r="G51" s="19">
        <v>296488</v>
      </c>
      <c r="H51" s="141"/>
      <c r="I51" s="19">
        <v>305028</v>
      </c>
    </row>
    <row r="52" spans="1:9" s="154" customFormat="1" ht="22.5" customHeight="1">
      <c r="A52" s="139" t="s">
        <v>199</v>
      </c>
      <c r="B52" s="168">
        <v>3</v>
      </c>
      <c r="C52" s="141">
        <v>25000</v>
      </c>
      <c r="D52" s="141"/>
      <c r="E52" s="141">
        <v>27000</v>
      </c>
      <c r="F52" s="141"/>
      <c r="G52" s="96">
        <v>0</v>
      </c>
      <c r="H52" s="141"/>
      <c r="I52" s="96">
        <v>0</v>
      </c>
    </row>
    <row r="53" spans="1:9" s="154" customFormat="1" ht="22.5" customHeight="1">
      <c r="A53" s="139" t="s">
        <v>152</v>
      </c>
      <c r="B53" s="168"/>
      <c r="C53" s="98"/>
      <c r="D53" s="141"/>
      <c r="E53" s="98"/>
      <c r="F53" s="141"/>
      <c r="G53" s="155"/>
      <c r="H53" s="141"/>
      <c r="I53" s="155"/>
    </row>
    <row r="54" spans="1:9" s="154" customFormat="1" ht="22.5" customHeight="1">
      <c r="A54" s="15" t="s">
        <v>134</v>
      </c>
      <c r="B54" s="168"/>
      <c r="C54" s="98">
        <v>6662</v>
      </c>
      <c r="D54" s="141"/>
      <c r="E54" s="98">
        <v>6662</v>
      </c>
      <c r="F54" s="141"/>
      <c r="G54" s="155">
        <v>6662</v>
      </c>
      <c r="H54" s="141"/>
      <c r="I54" s="155">
        <v>6662</v>
      </c>
    </row>
    <row r="55" spans="1:9" s="154" customFormat="1" ht="22.5" customHeight="1">
      <c r="A55" s="114" t="s">
        <v>26</v>
      </c>
      <c r="B55" s="168"/>
      <c r="C55" s="152">
        <f>SUM(C47:C54)</f>
        <v>1731726</v>
      </c>
      <c r="D55" s="145"/>
      <c r="E55" s="152">
        <f>SUM(E47:E54)</f>
        <v>1770915</v>
      </c>
      <c r="F55" s="145"/>
      <c r="G55" s="152">
        <f>SUM(G47:G54)</f>
        <v>1667531</v>
      </c>
      <c r="H55" s="145"/>
      <c r="I55" s="152">
        <f>SUM(I47:I54)</f>
        <v>1698636</v>
      </c>
    </row>
    <row r="56" spans="1:9" s="154" customFormat="1" ht="22.5" customHeight="1">
      <c r="A56" s="139"/>
      <c r="B56" s="168"/>
      <c r="C56" s="156"/>
      <c r="D56" s="141"/>
      <c r="E56" s="156"/>
      <c r="F56" s="141"/>
      <c r="G56" s="156"/>
      <c r="H56" s="141"/>
      <c r="I56" s="156"/>
    </row>
    <row r="57" spans="1:9" s="154" customFormat="1" ht="22.5" customHeight="1">
      <c r="A57" s="140" t="s">
        <v>27</v>
      </c>
      <c r="B57" s="168"/>
      <c r="C57" s="156"/>
      <c r="D57" s="141"/>
      <c r="E57" s="156"/>
      <c r="F57" s="141"/>
      <c r="G57" s="156"/>
      <c r="H57" s="141"/>
      <c r="I57" s="156"/>
    </row>
    <row r="58" spans="1:9" s="154" customFormat="1" ht="22.5" customHeight="1">
      <c r="A58" s="139" t="s">
        <v>135</v>
      </c>
      <c r="B58" s="168"/>
      <c r="C58" s="156">
        <v>339319</v>
      </c>
      <c r="D58" s="141"/>
      <c r="E58" s="156">
        <v>401824</v>
      </c>
      <c r="F58" s="141"/>
      <c r="G58" s="155">
        <v>338100</v>
      </c>
      <c r="H58" s="141"/>
      <c r="I58" s="155">
        <v>400287</v>
      </c>
    </row>
    <row r="59" spans="1:9" s="154" customFormat="1" ht="22.5" customHeight="1">
      <c r="A59" s="139" t="s">
        <v>28</v>
      </c>
      <c r="B59" s="183">
        <v>8</v>
      </c>
      <c r="C59" s="156">
        <v>2686324</v>
      </c>
      <c r="D59" s="141"/>
      <c r="E59" s="156">
        <v>2681899</v>
      </c>
      <c r="F59" s="141"/>
      <c r="G59" s="156">
        <v>2672148</v>
      </c>
      <c r="H59" s="141"/>
      <c r="I59" s="156">
        <v>2667987</v>
      </c>
    </row>
    <row r="60" spans="1:9" s="154" customFormat="1" ht="22.5" customHeight="1">
      <c r="A60" s="45" t="s">
        <v>96</v>
      </c>
      <c r="B60" s="168"/>
      <c r="C60" s="155">
        <v>485933</v>
      </c>
      <c r="D60" s="141"/>
      <c r="E60" s="155">
        <v>482270</v>
      </c>
      <c r="F60" s="141"/>
      <c r="G60" s="155">
        <v>457542</v>
      </c>
      <c r="H60" s="141"/>
      <c r="I60" s="155">
        <v>455687</v>
      </c>
    </row>
    <row r="61" spans="1:9" s="154" customFormat="1" ht="22.5" customHeight="1">
      <c r="A61" s="139" t="s">
        <v>153</v>
      </c>
      <c r="B61" s="168"/>
      <c r="C61" s="155">
        <v>182970</v>
      </c>
      <c r="D61" s="141"/>
      <c r="E61" s="155">
        <v>184613</v>
      </c>
      <c r="F61" s="141"/>
      <c r="G61" s="155">
        <v>182970</v>
      </c>
      <c r="H61" s="141"/>
      <c r="I61" s="155">
        <v>184613</v>
      </c>
    </row>
    <row r="62" spans="1:9" s="154" customFormat="1" ht="22.5" customHeight="1">
      <c r="A62" s="139" t="s">
        <v>29</v>
      </c>
      <c r="B62" s="168"/>
      <c r="C62" s="155">
        <v>86816</v>
      </c>
      <c r="D62" s="141"/>
      <c r="E62" s="155">
        <v>84730</v>
      </c>
      <c r="F62" s="141"/>
      <c r="G62" s="155">
        <v>84152</v>
      </c>
      <c r="H62" s="141"/>
      <c r="I62" s="155">
        <v>82107</v>
      </c>
    </row>
    <row r="63" spans="1:9" s="154" customFormat="1" ht="22.5" customHeight="1">
      <c r="A63" s="114" t="s">
        <v>30</v>
      </c>
      <c r="B63" s="168"/>
      <c r="C63" s="152">
        <f>SUM(C58:C62)</f>
        <v>3781362</v>
      </c>
      <c r="D63" s="145"/>
      <c r="E63" s="152">
        <f>SUM(E58:E62)</f>
        <v>3835336</v>
      </c>
      <c r="F63" s="145"/>
      <c r="G63" s="152">
        <f>SUM(G58:G62)</f>
        <v>3734912</v>
      </c>
      <c r="H63" s="145"/>
      <c r="I63" s="152">
        <f>SUM(I58:I62)</f>
        <v>3790681</v>
      </c>
    </row>
    <row r="64" spans="1:9" s="154" customFormat="1" ht="16.5" customHeight="1">
      <c r="A64" s="114"/>
      <c r="B64" s="168"/>
      <c r="C64" s="145"/>
      <c r="D64" s="145"/>
      <c r="E64" s="145"/>
      <c r="F64" s="145"/>
      <c r="G64" s="145"/>
      <c r="H64" s="145"/>
      <c r="I64" s="145"/>
    </row>
    <row r="65" spans="1:9" s="154" customFormat="1" ht="22.5" customHeight="1">
      <c r="A65" s="114" t="s">
        <v>31</v>
      </c>
      <c r="B65" s="168"/>
      <c r="C65" s="157">
        <f>SUM(C55+C63)</f>
        <v>5513088</v>
      </c>
      <c r="D65" s="145"/>
      <c r="E65" s="157">
        <f>SUM(E55+E63)</f>
        <v>5606251</v>
      </c>
      <c r="F65" s="145"/>
      <c r="G65" s="157">
        <f>SUM(G55+G63)</f>
        <v>5402443</v>
      </c>
      <c r="H65" s="145"/>
      <c r="I65" s="157">
        <f>SUM(I55+I63)</f>
        <v>5489317</v>
      </c>
    </row>
    <row r="66" spans="1:9" ht="22.5" customHeight="1">
      <c r="E66" s="137"/>
      <c r="G66" s="158"/>
      <c r="I66" s="158"/>
    </row>
    <row r="67" spans="1:9" ht="23.25" customHeight="1">
      <c r="A67" s="188" t="s">
        <v>0</v>
      </c>
      <c r="B67" s="188"/>
      <c r="C67" s="188"/>
      <c r="E67" s="137"/>
      <c r="G67" s="137"/>
      <c r="I67" s="137"/>
    </row>
    <row r="68" spans="1:9" ht="22.5" customHeight="1">
      <c r="A68" s="113" t="s">
        <v>1</v>
      </c>
      <c r="G68" s="137"/>
      <c r="I68" s="137"/>
    </row>
    <row r="69" spans="1:9" ht="22.5" customHeight="1">
      <c r="B69" s="168"/>
      <c r="C69" s="138"/>
      <c r="D69" s="169"/>
      <c r="E69" s="169"/>
      <c r="F69" s="169"/>
      <c r="G69" s="169"/>
      <c r="H69" s="169"/>
      <c r="I69" s="169"/>
    </row>
    <row r="70" spans="1:9" ht="22.5" customHeight="1">
      <c r="B70" s="168"/>
      <c r="C70" s="187" t="s">
        <v>2</v>
      </c>
      <c r="D70" s="187"/>
      <c r="E70" s="187"/>
      <c r="F70" s="167"/>
      <c r="G70" s="187" t="s">
        <v>3</v>
      </c>
      <c r="H70" s="187"/>
      <c r="I70" s="187"/>
    </row>
    <row r="71" spans="1:9" ht="22.5" customHeight="1">
      <c r="B71" s="168"/>
      <c r="C71" s="136" t="s">
        <v>4</v>
      </c>
      <c r="D71" s="139"/>
      <c r="E71" s="136" t="s">
        <v>5</v>
      </c>
      <c r="F71" s="167"/>
      <c r="G71" s="136" t="s">
        <v>4</v>
      </c>
      <c r="H71" s="139"/>
      <c r="I71" s="136" t="s">
        <v>5</v>
      </c>
    </row>
    <row r="72" spans="1:9" ht="22.5" customHeight="1">
      <c r="A72" s="113" t="s">
        <v>24</v>
      </c>
      <c r="B72" s="168" t="s">
        <v>7</v>
      </c>
      <c r="C72" s="136">
        <v>2565</v>
      </c>
      <c r="D72" s="136"/>
      <c r="E72" s="136">
        <v>2564</v>
      </c>
      <c r="F72" s="136"/>
      <c r="G72" s="136">
        <v>2565</v>
      </c>
      <c r="H72" s="136"/>
      <c r="I72" s="136">
        <v>2564</v>
      </c>
    </row>
    <row r="73" spans="1:9" ht="22.5" customHeight="1">
      <c r="A73" s="113"/>
      <c r="B73" s="168"/>
      <c r="C73" s="136" t="s">
        <v>167</v>
      </c>
      <c r="D73" s="136"/>
      <c r="E73" s="136"/>
      <c r="F73" s="136"/>
      <c r="G73" s="136" t="s">
        <v>167</v>
      </c>
      <c r="H73" s="136"/>
      <c r="I73" s="136"/>
    </row>
    <row r="74" spans="1:9" ht="22.5" customHeight="1">
      <c r="A74" s="114"/>
      <c r="B74" s="168"/>
      <c r="C74" s="186" t="s">
        <v>8</v>
      </c>
      <c r="D74" s="186"/>
      <c r="E74" s="186"/>
      <c r="F74" s="186"/>
      <c r="G74" s="186"/>
      <c r="H74" s="186"/>
      <c r="I74" s="186"/>
    </row>
    <row r="75" spans="1:9" s="154" customFormat="1" ht="23.25" customHeight="1">
      <c r="A75" s="140" t="s">
        <v>32</v>
      </c>
      <c r="B75" s="168"/>
      <c r="C75" s="141"/>
      <c r="D75" s="141"/>
      <c r="E75" s="141"/>
      <c r="F75" s="141"/>
      <c r="G75" s="141"/>
      <c r="H75" s="141"/>
      <c r="I75" s="141"/>
    </row>
    <row r="76" spans="1:9" s="154" customFormat="1" ht="23.25" customHeight="1">
      <c r="A76" s="159" t="s">
        <v>33</v>
      </c>
      <c r="B76" s="168"/>
      <c r="C76" s="141"/>
      <c r="D76" s="141"/>
      <c r="E76" s="141"/>
      <c r="F76" s="141"/>
      <c r="G76" s="141"/>
      <c r="H76" s="141"/>
      <c r="I76" s="141"/>
    </row>
    <row r="77" spans="1:9" s="154" customFormat="1" ht="23.25" customHeight="1">
      <c r="A77" s="159" t="s">
        <v>89</v>
      </c>
      <c r="B77" s="168"/>
    </row>
    <row r="78" spans="1:9" s="154" customFormat="1" ht="23.25" customHeight="1" thickBot="1">
      <c r="A78" s="160" t="s">
        <v>154</v>
      </c>
      <c r="B78" s="168"/>
      <c r="C78" s="161">
        <v>500000</v>
      </c>
      <c r="D78" s="141"/>
      <c r="E78" s="161">
        <v>500000</v>
      </c>
      <c r="F78" s="141"/>
      <c r="G78" s="161">
        <v>500000</v>
      </c>
      <c r="H78" s="141"/>
      <c r="I78" s="161">
        <v>500000</v>
      </c>
    </row>
    <row r="79" spans="1:9" s="154" customFormat="1" ht="23.25" customHeight="1" thickTop="1">
      <c r="A79" s="162" t="s">
        <v>90</v>
      </c>
      <c r="B79" s="168"/>
    </row>
    <row r="80" spans="1:9" s="154" customFormat="1" ht="23.25" customHeight="1">
      <c r="A80" s="160" t="s">
        <v>155</v>
      </c>
      <c r="B80" s="168"/>
      <c r="C80" s="156">
        <v>290634</v>
      </c>
      <c r="D80" s="141"/>
      <c r="E80" s="156">
        <v>290634</v>
      </c>
      <c r="F80" s="141"/>
      <c r="G80" s="156">
        <v>290634</v>
      </c>
      <c r="H80" s="141"/>
      <c r="I80" s="156">
        <v>290634</v>
      </c>
    </row>
    <row r="81" spans="1:9" s="154" customFormat="1" ht="23.25" customHeight="1">
      <c r="A81" s="162" t="s">
        <v>34</v>
      </c>
      <c r="B81" s="168"/>
      <c r="C81" s="155"/>
      <c r="D81" s="141"/>
      <c r="E81" s="155"/>
      <c r="F81" s="141"/>
      <c r="G81" s="156"/>
      <c r="H81" s="141"/>
      <c r="I81" s="156"/>
    </row>
    <row r="82" spans="1:9" s="154" customFormat="1" ht="23.25" customHeight="1">
      <c r="A82" s="159" t="s">
        <v>91</v>
      </c>
      <c r="B82" s="168"/>
      <c r="C82" s="141">
        <v>1487144</v>
      </c>
      <c r="D82" s="141"/>
      <c r="E82" s="141">
        <v>1487144</v>
      </c>
      <c r="F82" s="141"/>
      <c r="G82" s="141">
        <v>1487144</v>
      </c>
      <c r="H82" s="141"/>
      <c r="I82" s="141">
        <v>1487144</v>
      </c>
    </row>
    <row r="83" spans="1:9" s="154" customFormat="1" ht="23.25" customHeight="1">
      <c r="A83" s="159" t="s">
        <v>148</v>
      </c>
      <c r="B83" s="168"/>
      <c r="C83" s="141">
        <v>51433</v>
      </c>
      <c r="D83" s="141"/>
      <c r="E83" s="141">
        <v>51433</v>
      </c>
      <c r="F83" s="141"/>
      <c r="G83" s="141">
        <v>51433</v>
      </c>
      <c r="H83" s="141"/>
      <c r="I83" s="141">
        <v>51433</v>
      </c>
    </row>
    <row r="84" spans="1:9" s="154" customFormat="1" ht="23.25" customHeight="1">
      <c r="A84" s="159" t="s">
        <v>35</v>
      </c>
      <c r="B84" s="168"/>
      <c r="C84" s="141"/>
      <c r="D84" s="141"/>
      <c r="E84" s="141"/>
      <c r="F84" s="141"/>
      <c r="G84" s="163"/>
      <c r="H84" s="141"/>
      <c r="I84" s="163"/>
    </row>
    <row r="85" spans="1:9" s="154" customFormat="1" ht="23.25" customHeight="1">
      <c r="A85" s="159" t="s">
        <v>92</v>
      </c>
      <c r="C85" s="141"/>
      <c r="D85" s="141"/>
      <c r="E85" s="141"/>
      <c r="F85" s="141"/>
      <c r="G85" s="156"/>
      <c r="H85" s="141"/>
      <c r="I85" s="156"/>
    </row>
    <row r="86" spans="1:9" s="154" customFormat="1" ht="23.25" customHeight="1">
      <c r="A86" s="159" t="s">
        <v>93</v>
      </c>
      <c r="B86" s="168"/>
      <c r="C86" s="141">
        <v>50000</v>
      </c>
      <c r="D86" s="141"/>
      <c r="E86" s="141">
        <v>50000</v>
      </c>
      <c r="F86" s="141"/>
      <c r="G86" s="141">
        <v>50000</v>
      </c>
      <c r="H86" s="141"/>
      <c r="I86" s="141">
        <v>50000</v>
      </c>
    </row>
    <row r="87" spans="1:9" s="154" customFormat="1" ht="23.25" customHeight="1">
      <c r="A87" s="159" t="s">
        <v>94</v>
      </c>
      <c r="B87" s="168"/>
      <c r="C87" s="99">
        <v>2030721</v>
      </c>
      <c r="D87" s="141"/>
      <c r="E87" s="99">
        <v>2030721</v>
      </c>
      <c r="F87" s="141"/>
      <c r="G87" s="99">
        <v>2030721</v>
      </c>
      <c r="H87" s="141"/>
      <c r="I87" s="99">
        <v>2030721</v>
      </c>
    </row>
    <row r="88" spans="1:9" s="154" customFormat="1" ht="23.25" customHeight="1">
      <c r="A88" s="159" t="s">
        <v>95</v>
      </c>
      <c r="B88" s="168"/>
      <c r="C88" s="141">
        <v>11689899</v>
      </c>
      <c r="D88" s="141"/>
      <c r="E88" s="141">
        <v>11713390</v>
      </c>
      <c r="F88" s="141"/>
      <c r="G88" s="100">
        <v>11578478</v>
      </c>
      <c r="H88" s="141"/>
      <c r="I88" s="100">
        <v>11599866</v>
      </c>
    </row>
    <row r="89" spans="1:9" s="154" customFormat="1" ht="23.25" customHeight="1">
      <c r="A89" s="15" t="s">
        <v>36</v>
      </c>
      <c r="B89" s="168"/>
      <c r="C89" s="164">
        <v>12258579</v>
      </c>
      <c r="D89" s="141"/>
      <c r="E89" s="164">
        <v>12244920</v>
      </c>
      <c r="F89" s="141"/>
      <c r="G89" s="165">
        <v>12260148</v>
      </c>
      <c r="H89" s="141"/>
      <c r="I89" s="165">
        <v>12246871</v>
      </c>
    </row>
    <row r="90" spans="1:9" s="154" customFormat="1" ht="23.25" customHeight="1">
      <c r="A90" s="16" t="s">
        <v>37</v>
      </c>
      <c r="B90" s="168"/>
      <c r="C90" s="145">
        <f>SUM(C80:C89)</f>
        <v>27858410</v>
      </c>
      <c r="D90" s="145"/>
      <c r="E90" s="145">
        <f>SUM(E80:E89)</f>
        <v>27868242</v>
      </c>
      <c r="F90" s="145"/>
      <c r="G90" s="145">
        <f>SUM(G80:G89)</f>
        <v>27748558</v>
      </c>
      <c r="H90" s="145"/>
      <c r="I90" s="145">
        <f>SUM(I80:I89)</f>
        <v>27756669</v>
      </c>
    </row>
    <row r="91" spans="1:9" s="154" customFormat="1" ht="23.25" customHeight="1">
      <c r="A91" s="15" t="s">
        <v>38</v>
      </c>
      <c r="B91" s="168"/>
      <c r="C91" s="141">
        <v>-10683</v>
      </c>
      <c r="D91" s="141"/>
      <c r="E91" s="141">
        <v>-7225</v>
      </c>
      <c r="F91" s="141"/>
      <c r="G91" s="96">
        <v>0</v>
      </c>
      <c r="H91" s="141"/>
      <c r="I91" s="96">
        <v>0</v>
      </c>
    </row>
    <row r="92" spans="1:9" s="154" customFormat="1" ht="23.25" customHeight="1">
      <c r="A92" s="166" t="s">
        <v>39</v>
      </c>
      <c r="B92" s="168"/>
      <c r="C92" s="152">
        <f>SUM(C90:C91)</f>
        <v>27847727</v>
      </c>
      <c r="D92" s="145"/>
      <c r="E92" s="152">
        <f>SUM(E90:E91)</f>
        <v>27861017</v>
      </c>
      <c r="F92" s="145"/>
      <c r="G92" s="152">
        <f>SUM(G90:G91)</f>
        <v>27748558</v>
      </c>
      <c r="H92" s="145"/>
      <c r="I92" s="152">
        <f>SUM(I90:I91)</f>
        <v>27756669</v>
      </c>
    </row>
    <row r="93" spans="1:9" s="154" customFormat="1" ht="23.25" customHeight="1">
      <c r="A93" s="166"/>
      <c r="B93" s="168"/>
      <c r="C93" s="156"/>
      <c r="D93" s="141"/>
      <c r="E93" s="156"/>
      <c r="F93" s="141"/>
      <c r="G93" s="171"/>
      <c r="H93" s="141"/>
      <c r="I93" s="171"/>
    </row>
    <row r="94" spans="1:9" s="154" customFormat="1" ht="23.25" customHeight="1" thickBot="1">
      <c r="A94" s="166" t="s">
        <v>40</v>
      </c>
      <c r="B94" s="82"/>
      <c r="C94" s="153">
        <f>SUM(C65+C92)</f>
        <v>33360815</v>
      </c>
      <c r="D94" s="145"/>
      <c r="E94" s="153">
        <f>SUM(E65+E92)</f>
        <v>33467268</v>
      </c>
      <c r="F94" s="145"/>
      <c r="G94" s="153">
        <f>SUM(G65+G92)</f>
        <v>33151001</v>
      </c>
      <c r="H94" s="145"/>
      <c r="I94" s="153">
        <f>SUM(I65+I92)</f>
        <v>33245986</v>
      </c>
    </row>
    <row r="95" spans="1:9" ht="23.25" customHeight="1" thickTop="1">
      <c r="C95" s="101"/>
      <c r="D95" s="101"/>
      <c r="E95" s="101"/>
      <c r="F95" s="101"/>
      <c r="G95" s="80"/>
      <c r="H95" s="101"/>
      <c r="I95" s="101"/>
    </row>
  </sheetData>
  <mergeCells count="12">
    <mergeCell ref="A1:C1"/>
    <mergeCell ref="C4:E4"/>
    <mergeCell ref="G4:I4"/>
    <mergeCell ref="A37:C37"/>
    <mergeCell ref="C8:I8"/>
    <mergeCell ref="C74:I74"/>
    <mergeCell ref="C40:E40"/>
    <mergeCell ref="G40:I40"/>
    <mergeCell ref="C44:I44"/>
    <mergeCell ref="A67:C67"/>
    <mergeCell ref="C70:E70"/>
    <mergeCell ref="G70:I70"/>
  </mergeCells>
  <pageMargins left="0.8" right="0.8" top="0.48" bottom="0.5" header="0.5" footer="0.5"/>
  <pageSetup paperSize="9" scale="8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zoomScaleNormal="100" zoomScaleSheetLayoutView="85" workbookViewId="0"/>
  </sheetViews>
  <sheetFormatPr defaultColWidth="9.140625" defaultRowHeight="23.25" customHeight="1"/>
  <cols>
    <col min="1" max="1" width="47.85546875" style="30" customWidth="1"/>
    <col min="2" max="2" width="9" style="2" customWidth="1"/>
    <col min="3" max="3" width="15.42578125" style="11" customWidth="1"/>
    <col min="4" max="4" width="0.7109375" style="11" customWidth="1"/>
    <col min="5" max="5" width="15.42578125" style="11" customWidth="1"/>
    <col min="6" max="6" width="0.7109375" style="11" customWidth="1"/>
    <col min="7" max="7" width="15.42578125" style="11" customWidth="1"/>
    <col min="8" max="8" width="0.7109375" style="11" customWidth="1"/>
    <col min="9" max="9" width="15.42578125" style="11" customWidth="1"/>
    <col min="10" max="16384" width="9.140625" style="30"/>
  </cols>
  <sheetData>
    <row r="1" spans="1:9" s="3" customFormat="1" ht="23.25" customHeight="1">
      <c r="A1" s="1" t="s">
        <v>0</v>
      </c>
      <c r="B1" s="2"/>
      <c r="C1" s="11"/>
      <c r="D1" s="11"/>
      <c r="E1" s="11"/>
      <c r="F1" s="11"/>
      <c r="G1" s="11"/>
      <c r="H1" s="11"/>
      <c r="I1" s="11"/>
    </row>
    <row r="2" spans="1:9" s="3" customFormat="1" ht="23.25" customHeight="1">
      <c r="A2" s="1" t="s">
        <v>41</v>
      </c>
      <c r="B2" s="2"/>
      <c r="C2" s="11"/>
      <c r="D2" s="11"/>
      <c r="E2" s="11"/>
      <c r="F2" s="11"/>
      <c r="G2" s="11"/>
      <c r="H2" s="11"/>
      <c r="I2" s="11"/>
    </row>
    <row r="3" spans="1:9" ht="24.75" customHeight="1">
      <c r="A3" s="1"/>
      <c r="C3" s="18"/>
      <c r="D3" s="4"/>
      <c r="E3" s="18"/>
      <c r="F3" s="4"/>
      <c r="G3" s="4"/>
      <c r="H3" s="4"/>
      <c r="I3" s="4"/>
    </row>
    <row r="4" spans="1:9" ht="24" customHeight="1">
      <c r="A4" s="1"/>
      <c r="C4" s="190" t="s">
        <v>2</v>
      </c>
      <c r="D4" s="190"/>
      <c r="E4" s="190"/>
      <c r="F4" s="4"/>
      <c r="G4" s="4"/>
      <c r="H4" s="4" t="s">
        <v>3</v>
      </c>
      <c r="I4" s="4"/>
    </row>
    <row r="5" spans="1:9" ht="24" customHeight="1">
      <c r="A5" s="1"/>
      <c r="C5" s="191" t="s">
        <v>42</v>
      </c>
      <c r="D5" s="192"/>
      <c r="E5" s="192"/>
      <c r="F5" s="19"/>
      <c r="G5" s="191" t="s">
        <v>42</v>
      </c>
      <c r="H5" s="192"/>
      <c r="I5" s="192"/>
    </row>
    <row r="6" spans="1:9" ht="24" customHeight="1">
      <c r="A6" s="1"/>
      <c r="C6" s="191" t="s">
        <v>43</v>
      </c>
      <c r="D6" s="191"/>
      <c r="E6" s="191"/>
      <c r="F6" s="19"/>
      <c r="G6" s="191" t="s">
        <v>43</v>
      </c>
      <c r="H6" s="191"/>
      <c r="I6" s="191"/>
    </row>
    <row r="7" spans="1:9" ht="24" customHeight="1">
      <c r="A7" s="5"/>
      <c r="B7" s="67" t="s">
        <v>7</v>
      </c>
      <c r="C7" s="136">
        <v>2565</v>
      </c>
      <c r="D7" s="136"/>
      <c r="E7" s="136">
        <v>2564</v>
      </c>
      <c r="F7" s="136"/>
      <c r="G7" s="136">
        <v>2565</v>
      </c>
      <c r="H7" s="136"/>
      <c r="I7" s="136">
        <v>2564</v>
      </c>
    </row>
    <row r="8" spans="1:9" ht="23.25" customHeight="1">
      <c r="A8" s="5"/>
      <c r="B8" s="67"/>
      <c r="C8" s="189" t="s">
        <v>8</v>
      </c>
      <c r="D8" s="189"/>
      <c r="E8" s="189"/>
      <c r="F8" s="189"/>
      <c r="G8" s="189"/>
      <c r="H8" s="189"/>
      <c r="I8" s="189"/>
    </row>
    <row r="9" spans="1:9" ht="23.25" customHeight="1">
      <c r="A9" s="7" t="s">
        <v>44</v>
      </c>
      <c r="B9" s="67">
        <v>9</v>
      </c>
      <c r="C9" s="20">
        <v>1921858</v>
      </c>
      <c r="D9" s="14"/>
      <c r="E9" s="20">
        <v>1791414</v>
      </c>
      <c r="F9" s="12"/>
      <c r="G9" s="20">
        <v>1880428</v>
      </c>
      <c r="H9" s="12"/>
      <c r="I9" s="20">
        <v>1738373</v>
      </c>
    </row>
    <row r="10" spans="1:9" ht="23.25" customHeight="1">
      <c r="A10" s="7" t="s">
        <v>45</v>
      </c>
      <c r="B10" s="67"/>
      <c r="C10" s="20">
        <v>1343937</v>
      </c>
      <c r="D10" s="14"/>
      <c r="E10" s="20">
        <v>1246107</v>
      </c>
      <c r="F10" s="12"/>
      <c r="G10" s="20">
        <v>1312081</v>
      </c>
      <c r="H10" s="12"/>
      <c r="I10" s="20">
        <v>1207065</v>
      </c>
    </row>
    <row r="11" spans="1:9" ht="23.25" customHeight="1">
      <c r="A11" s="5" t="s">
        <v>46</v>
      </c>
      <c r="B11" s="67"/>
      <c r="C11" s="8">
        <f>+C9-C10</f>
        <v>577921</v>
      </c>
      <c r="D11" s="21"/>
      <c r="E11" s="8">
        <f>+E9-E10</f>
        <v>545307</v>
      </c>
      <c r="F11" s="9"/>
      <c r="G11" s="8">
        <f>+G9-G10</f>
        <v>568347</v>
      </c>
      <c r="H11" s="9"/>
      <c r="I11" s="8">
        <f>+I9-I10</f>
        <v>531308</v>
      </c>
    </row>
    <row r="12" spans="1:9" ht="15" customHeight="1">
      <c r="A12" s="5"/>
      <c r="B12" s="67"/>
      <c r="C12" s="21"/>
      <c r="D12" s="21"/>
      <c r="E12" s="21"/>
      <c r="F12" s="9"/>
      <c r="G12" s="21"/>
      <c r="H12" s="9"/>
      <c r="I12" s="21"/>
    </row>
    <row r="13" spans="1:9" ht="23.25" customHeight="1">
      <c r="A13" s="6" t="s">
        <v>47</v>
      </c>
      <c r="B13" s="67"/>
      <c r="C13" s="21"/>
      <c r="D13" s="21"/>
      <c r="E13" s="21"/>
      <c r="F13" s="9"/>
      <c r="G13" s="9"/>
      <c r="H13" s="9"/>
      <c r="I13" s="9"/>
    </row>
    <row r="14" spans="1:9" ht="23.25" customHeight="1">
      <c r="A14" s="7" t="s">
        <v>48</v>
      </c>
      <c r="B14" s="67"/>
      <c r="C14" s="20">
        <v>11255</v>
      </c>
      <c r="D14" s="14"/>
      <c r="E14" s="20">
        <v>27458</v>
      </c>
      <c r="F14" s="12"/>
      <c r="G14" s="20">
        <v>11255</v>
      </c>
      <c r="H14" s="12"/>
      <c r="I14" s="20">
        <v>27458</v>
      </c>
    </row>
    <row r="15" spans="1:9" ht="23.25" customHeight="1">
      <c r="A15" s="7" t="s">
        <v>47</v>
      </c>
      <c r="B15" s="67"/>
      <c r="C15" s="11">
        <v>45598</v>
      </c>
      <c r="D15" s="14"/>
      <c r="E15" s="11">
        <v>43254</v>
      </c>
      <c r="F15" s="12"/>
      <c r="G15" s="11">
        <v>46268</v>
      </c>
      <c r="H15" s="12"/>
      <c r="I15" s="11">
        <v>44200</v>
      </c>
    </row>
    <row r="16" spans="1:9" ht="23.25" customHeight="1">
      <c r="A16" s="5" t="s">
        <v>49</v>
      </c>
      <c r="B16" s="67"/>
      <c r="C16" s="8">
        <f>+C14+C15</f>
        <v>56853</v>
      </c>
      <c r="D16" s="21"/>
      <c r="E16" s="8">
        <f>+E14+E15</f>
        <v>70712</v>
      </c>
      <c r="F16" s="9"/>
      <c r="G16" s="8">
        <f>+G14+G15</f>
        <v>57523</v>
      </c>
      <c r="H16" s="9"/>
      <c r="I16" s="8">
        <f>+I14+I15</f>
        <v>71658</v>
      </c>
    </row>
    <row r="17" spans="1:9" ht="23.25" customHeight="1">
      <c r="A17" s="5" t="s">
        <v>50</v>
      </c>
      <c r="B17" s="67"/>
      <c r="C17" s="83">
        <f>+C11+C16</f>
        <v>634774</v>
      </c>
      <c r="D17" s="21"/>
      <c r="E17" s="83">
        <f>+E11+E16</f>
        <v>616019</v>
      </c>
      <c r="F17" s="9"/>
      <c r="G17" s="83">
        <f>+G11+G16</f>
        <v>625870</v>
      </c>
      <c r="H17" s="9"/>
      <c r="I17" s="83">
        <f>+I11+I16</f>
        <v>602966</v>
      </c>
    </row>
    <row r="18" spans="1:9" ht="15" customHeight="1">
      <c r="A18" s="5"/>
      <c r="B18" s="67"/>
      <c r="D18" s="12"/>
      <c r="F18" s="12"/>
      <c r="H18" s="12"/>
    </row>
    <row r="19" spans="1:9" ht="23.25" customHeight="1">
      <c r="A19" s="6" t="s">
        <v>51</v>
      </c>
      <c r="B19" s="67"/>
      <c r="D19" s="12"/>
      <c r="F19" s="12"/>
      <c r="H19" s="12"/>
    </row>
    <row r="20" spans="1:9" ht="23.25" customHeight="1">
      <c r="A20" s="7" t="s">
        <v>109</v>
      </c>
      <c r="B20" s="67"/>
      <c r="C20" s="11">
        <v>421545</v>
      </c>
      <c r="D20" s="12"/>
      <c r="E20" s="11">
        <v>362686</v>
      </c>
      <c r="F20" s="12"/>
      <c r="G20" s="11">
        <v>420614</v>
      </c>
      <c r="H20" s="12"/>
      <c r="I20" s="11">
        <v>359719</v>
      </c>
    </row>
    <row r="21" spans="1:9" ht="23.25" customHeight="1">
      <c r="A21" s="7" t="s">
        <v>52</v>
      </c>
      <c r="B21" s="67"/>
      <c r="C21" s="11">
        <v>236729</v>
      </c>
      <c r="D21" s="12"/>
      <c r="E21" s="11">
        <v>240725</v>
      </c>
      <c r="F21" s="12"/>
      <c r="G21" s="11">
        <v>223680</v>
      </c>
      <c r="H21" s="12"/>
      <c r="I21" s="11">
        <v>244079</v>
      </c>
    </row>
    <row r="22" spans="1:9" ht="23.25" customHeight="1">
      <c r="A22" s="5" t="s">
        <v>54</v>
      </c>
      <c r="B22" s="67"/>
      <c r="C22" s="10">
        <f>SUM(C20:C21)</f>
        <v>658274</v>
      </c>
      <c r="D22" s="9"/>
      <c r="E22" s="10">
        <f>SUM(E20:E21)</f>
        <v>603411</v>
      </c>
      <c r="F22" s="9"/>
      <c r="G22" s="10">
        <f>SUM(G20:G21)</f>
        <v>644294</v>
      </c>
      <c r="H22" s="9"/>
      <c r="I22" s="10">
        <f>SUM(I20:I21)</f>
        <v>603798</v>
      </c>
    </row>
    <row r="23" spans="1:9" ht="15" customHeight="1">
      <c r="A23" s="5"/>
      <c r="B23" s="22"/>
      <c r="C23" s="23"/>
      <c r="D23" s="23"/>
      <c r="E23" s="23"/>
      <c r="F23" s="23"/>
      <c r="G23" s="23"/>
      <c r="H23" s="23"/>
      <c r="I23" s="23"/>
    </row>
    <row r="24" spans="1:9" ht="23.25" customHeight="1">
      <c r="A24" s="114" t="s">
        <v>172</v>
      </c>
      <c r="B24" s="67"/>
      <c r="C24" s="23">
        <f>C17-C22</f>
        <v>-23500</v>
      </c>
      <c r="D24" s="12"/>
      <c r="E24" s="23">
        <f>E17-E22</f>
        <v>12608</v>
      </c>
      <c r="F24" s="12"/>
      <c r="G24" s="23">
        <f>G17-G22</f>
        <v>-18424</v>
      </c>
      <c r="H24" s="12"/>
      <c r="I24" s="23">
        <f>I17-I22</f>
        <v>-832</v>
      </c>
    </row>
    <row r="25" spans="1:9" ht="23.25" customHeight="1">
      <c r="A25" s="7" t="s">
        <v>53</v>
      </c>
      <c r="B25" s="67"/>
      <c r="C25" s="11">
        <v>-2822</v>
      </c>
      <c r="D25" s="12"/>
      <c r="E25" s="11">
        <v>-2516</v>
      </c>
      <c r="F25" s="12"/>
      <c r="G25" s="11">
        <v>-2475</v>
      </c>
      <c r="H25" s="12"/>
      <c r="I25" s="11">
        <v>-1959</v>
      </c>
    </row>
    <row r="26" spans="1:9" ht="23.25" customHeight="1">
      <c r="A26" s="15" t="s">
        <v>205</v>
      </c>
      <c r="B26" s="67">
        <v>9</v>
      </c>
      <c r="C26" s="24">
        <v>3171</v>
      </c>
      <c r="D26" s="12"/>
      <c r="E26" s="24">
        <v>-7757</v>
      </c>
      <c r="F26" s="12"/>
      <c r="G26" s="24">
        <v>0</v>
      </c>
      <c r="H26" s="12"/>
      <c r="I26" s="24">
        <v>0</v>
      </c>
    </row>
    <row r="27" spans="1:9" ht="23.25" customHeight="1">
      <c r="A27" s="5" t="s">
        <v>178</v>
      </c>
      <c r="B27" s="67"/>
      <c r="C27" s="23">
        <f>C17-C22+C26+C25</f>
        <v>-23151</v>
      </c>
      <c r="D27" s="9"/>
      <c r="E27" s="23">
        <f>E17-E22+E26+E25</f>
        <v>2335</v>
      </c>
      <c r="F27" s="9"/>
      <c r="G27" s="23">
        <f>G17-G22+G26+G25</f>
        <v>-20899</v>
      </c>
      <c r="H27" s="9"/>
      <c r="I27" s="23">
        <f>I17-I22+I26+I25</f>
        <v>-2791</v>
      </c>
    </row>
    <row r="28" spans="1:9" ht="23.25" customHeight="1">
      <c r="A28" s="7" t="s">
        <v>206</v>
      </c>
      <c r="B28" s="67">
        <v>8</v>
      </c>
      <c r="C28" s="25">
        <v>-2097</v>
      </c>
      <c r="D28" s="12"/>
      <c r="E28" s="25">
        <f>2761</f>
        <v>2761</v>
      </c>
      <c r="F28" s="12"/>
      <c r="G28" s="25">
        <v>-771</v>
      </c>
      <c r="H28" s="14"/>
      <c r="I28" s="25">
        <f>-(-683-2160)</f>
        <v>2843</v>
      </c>
    </row>
    <row r="29" spans="1:9" ht="23.25" customHeight="1" thickBot="1">
      <c r="A29" s="5" t="s">
        <v>131</v>
      </c>
      <c r="B29" s="22"/>
      <c r="C29" s="26">
        <f>SUM(C27,C28)</f>
        <v>-25248</v>
      </c>
      <c r="D29" s="9"/>
      <c r="E29" s="26">
        <f>SUM(E27,E28)</f>
        <v>5096</v>
      </c>
      <c r="F29" s="9"/>
      <c r="G29" s="26">
        <f>SUM(G27,G28)</f>
        <v>-21670</v>
      </c>
      <c r="H29" s="9"/>
      <c r="I29" s="26">
        <f>SUM(I27,I28)</f>
        <v>52</v>
      </c>
    </row>
    <row r="30" spans="1:9" s="3" customFormat="1" ht="23.25" customHeight="1" thickTop="1">
      <c r="A30" s="1" t="s">
        <v>0</v>
      </c>
      <c r="B30" s="2"/>
      <c r="C30" s="11"/>
      <c r="D30" s="11"/>
      <c r="E30" s="11"/>
      <c r="F30" s="11"/>
      <c r="G30" s="11"/>
      <c r="H30" s="11"/>
      <c r="I30" s="11"/>
    </row>
    <row r="31" spans="1:9" s="3" customFormat="1" ht="23.25" customHeight="1">
      <c r="A31" s="1" t="s">
        <v>41</v>
      </c>
      <c r="B31" s="2"/>
      <c r="C31" s="11"/>
      <c r="D31" s="11"/>
      <c r="E31" s="11"/>
      <c r="F31" s="11"/>
      <c r="G31" s="11"/>
      <c r="H31" s="11"/>
      <c r="I31" s="11"/>
    </row>
    <row r="32" spans="1:9" ht="24.75" customHeight="1">
      <c r="A32" s="1"/>
      <c r="C32" s="18"/>
      <c r="D32" s="4"/>
      <c r="E32" s="18"/>
      <c r="F32" s="4"/>
      <c r="G32" s="4"/>
      <c r="H32" s="4"/>
      <c r="I32" s="4"/>
    </row>
    <row r="33" spans="1:9" ht="24" customHeight="1">
      <c r="A33" s="1"/>
      <c r="C33" s="190" t="s">
        <v>2</v>
      </c>
      <c r="D33" s="190"/>
      <c r="E33" s="190"/>
      <c r="F33" s="4"/>
      <c r="G33" s="4"/>
      <c r="H33" s="4" t="s">
        <v>3</v>
      </c>
      <c r="I33" s="4"/>
    </row>
    <row r="34" spans="1:9" ht="24" customHeight="1">
      <c r="A34" s="1"/>
      <c r="C34" s="191" t="s">
        <v>42</v>
      </c>
      <c r="D34" s="192"/>
      <c r="E34" s="192"/>
      <c r="F34" s="19"/>
      <c r="G34" s="191" t="s">
        <v>42</v>
      </c>
      <c r="H34" s="192"/>
      <c r="I34" s="192"/>
    </row>
    <row r="35" spans="1:9" ht="24" customHeight="1">
      <c r="A35" s="1"/>
      <c r="C35" s="191" t="s">
        <v>43</v>
      </c>
      <c r="D35" s="191"/>
      <c r="E35" s="191"/>
      <c r="F35" s="19"/>
      <c r="G35" s="191" t="s">
        <v>43</v>
      </c>
      <c r="H35" s="191"/>
      <c r="I35" s="191"/>
    </row>
    <row r="36" spans="1:9" ht="24" customHeight="1">
      <c r="A36" s="5"/>
      <c r="B36" s="67" t="s">
        <v>7</v>
      </c>
      <c r="C36" s="136">
        <v>2565</v>
      </c>
      <c r="D36" s="136"/>
      <c r="E36" s="136">
        <v>2564</v>
      </c>
      <c r="F36" s="136"/>
      <c r="G36" s="136">
        <v>2565</v>
      </c>
      <c r="H36" s="136"/>
      <c r="I36" s="136">
        <v>2564</v>
      </c>
    </row>
    <row r="37" spans="1:9" ht="23.25" customHeight="1">
      <c r="A37" s="5"/>
      <c r="B37" s="67"/>
      <c r="C37" s="189" t="s">
        <v>8</v>
      </c>
      <c r="D37" s="189"/>
      <c r="E37" s="189"/>
      <c r="F37" s="189"/>
      <c r="G37" s="189"/>
      <c r="H37" s="189"/>
      <c r="I37" s="189"/>
    </row>
    <row r="38" spans="1:9" ht="23.25" customHeight="1">
      <c r="A38" s="16" t="s">
        <v>57</v>
      </c>
    </row>
    <row r="39" spans="1:9" ht="23.25" customHeight="1">
      <c r="A39" s="27" t="s">
        <v>102</v>
      </c>
      <c r="E39" s="69"/>
    </row>
    <row r="40" spans="1:9" ht="23.25" customHeight="1">
      <c r="A40" s="27" t="s">
        <v>103</v>
      </c>
    </row>
    <row r="41" spans="1:9" ht="23.25" customHeight="1">
      <c r="A41" s="17" t="s">
        <v>104</v>
      </c>
      <c r="C41" s="25">
        <v>653</v>
      </c>
      <c r="E41" s="25">
        <v>-5650</v>
      </c>
      <c r="G41" s="25">
        <v>0</v>
      </c>
      <c r="I41" s="25">
        <v>0</v>
      </c>
    </row>
    <row r="42" spans="1:9" ht="23.25" customHeight="1">
      <c r="A42" s="16" t="s">
        <v>168</v>
      </c>
      <c r="B42" s="22"/>
      <c r="C42" s="23"/>
      <c r="D42" s="23"/>
      <c r="E42" s="23"/>
      <c r="F42" s="23"/>
      <c r="G42" s="23"/>
      <c r="H42" s="23"/>
      <c r="I42" s="23"/>
    </row>
    <row r="43" spans="1:9" ht="23.25" customHeight="1">
      <c r="A43" s="16" t="s">
        <v>130</v>
      </c>
      <c r="B43" s="22"/>
      <c r="C43" s="43">
        <f>SUM(C38:C41)</f>
        <v>653</v>
      </c>
      <c r="D43" s="23"/>
      <c r="E43" s="43">
        <f>SUM(E38:E41)</f>
        <v>-5650</v>
      </c>
      <c r="F43" s="23"/>
      <c r="G43" s="43">
        <f>SUM(G38:G41)</f>
        <v>0</v>
      </c>
      <c r="H43" s="23"/>
      <c r="I43" s="43">
        <f>SUM(I38:I41)</f>
        <v>0</v>
      </c>
    </row>
    <row r="44" spans="1:9" ht="15.4" customHeight="1">
      <c r="A44" s="16"/>
      <c r="B44" s="22"/>
      <c r="C44" s="23"/>
      <c r="D44" s="23"/>
      <c r="E44" s="23"/>
      <c r="F44" s="23"/>
      <c r="G44" s="23"/>
      <c r="H44" s="23"/>
      <c r="I44" s="23"/>
    </row>
    <row r="45" spans="1:9" ht="23.25" customHeight="1">
      <c r="A45" s="27" t="s">
        <v>129</v>
      </c>
      <c r="B45" s="22"/>
      <c r="C45" s="23"/>
      <c r="D45" s="23"/>
      <c r="E45" s="23"/>
      <c r="F45" s="23"/>
      <c r="G45" s="23"/>
      <c r="H45" s="23"/>
      <c r="I45" s="23"/>
    </row>
    <row r="46" spans="1:9" ht="23.25" customHeight="1">
      <c r="A46" s="27" t="s">
        <v>130</v>
      </c>
      <c r="B46" s="22"/>
      <c r="C46" s="23"/>
      <c r="D46" s="23"/>
      <c r="E46" s="23"/>
      <c r="F46" s="23"/>
      <c r="G46" s="23"/>
      <c r="H46" s="23"/>
      <c r="I46" s="23"/>
    </row>
    <row r="47" spans="1:9" ht="23.25" customHeight="1">
      <c r="A47" s="108" t="s">
        <v>207</v>
      </c>
      <c r="B47" s="22"/>
      <c r="C47" s="23"/>
      <c r="D47" s="23"/>
      <c r="E47" s="23"/>
      <c r="F47" s="23"/>
      <c r="G47" s="13"/>
      <c r="H47" s="23"/>
      <c r="I47" s="13"/>
    </row>
    <row r="48" spans="1:9" ht="23.25" customHeight="1">
      <c r="A48" s="109" t="s">
        <v>208</v>
      </c>
      <c r="B48" s="67">
        <v>10</v>
      </c>
      <c r="C48" s="13">
        <v>16949</v>
      </c>
      <c r="D48" s="13"/>
      <c r="E48" s="13">
        <v>-393067</v>
      </c>
      <c r="F48" s="13"/>
      <c r="G48" s="13">
        <v>16949</v>
      </c>
      <c r="H48" s="13"/>
      <c r="I48" s="13">
        <v>-393067</v>
      </c>
    </row>
    <row r="49" spans="1:9" ht="23.25" customHeight="1">
      <c r="A49" s="109" t="s">
        <v>216</v>
      </c>
      <c r="B49" s="67"/>
      <c r="C49" s="13"/>
      <c r="D49" s="13"/>
      <c r="E49" s="13"/>
      <c r="F49" s="13"/>
      <c r="G49" s="13"/>
      <c r="H49" s="13"/>
      <c r="I49" s="13"/>
    </row>
    <row r="50" spans="1:9" ht="23.25" customHeight="1">
      <c r="A50" s="109" t="s">
        <v>215</v>
      </c>
      <c r="B50" s="67"/>
      <c r="C50" s="13">
        <v>-2254</v>
      </c>
      <c r="D50" s="13"/>
      <c r="E50" s="13">
        <v>0</v>
      </c>
      <c r="F50" s="13"/>
      <c r="G50" s="13">
        <v>0</v>
      </c>
      <c r="H50" s="13"/>
      <c r="I50" s="13">
        <v>0</v>
      </c>
    </row>
    <row r="51" spans="1:9" ht="22.9" customHeight="1">
      <c r="A51" s="17" t="s">
        <v>217</v>
      </c>
      <c r="B51" s="22"/>
      <c r="C51" s="13"/>
      <c r="D51" s="13"/>
      <c r="E51" s="13"/>
      <c r="F51" s="13"/>
      <c r="G51" s="13"/>
      <c r="H51" s="13"/>
      <c r="I51" s="13"/>
    </row>
    <row r="52" spans="1:9" ht="23.25" customHeight="1">
      <c r="A52" s="15" t="s">
        <v>158</v>
      </c>
      <c r="B52" s="67">
        <v>8</v>
      </c>
      <c r="C52" s="24">
        <v>-3390</v>
      </c>
      <c r="D52" s="13"/>
      <c r="E52" s="24">
        <v>78613</v>
      </c>
      <c r="F52" s="13"/>
      <c r="G52" s="24">
        <v>-3390</v>
      </c>
      <c r="H52" s="13"/>
      <c r="I52" s="24">
        <v>78613</v>
      </c>
    </row>
    <row r="53" spans="1:9" ht="23.25" customHeight="1">
      <c r="A53" s="16" t="s">
        <v>159</v>
      </c>
      <c r="B53" s="22"/>
      <c r="C53" s="23"/>
      <c r="D53" s="23"/>
      <c r="E53" s="23"/>
      <c r="F53" s="23"/>
      <c r="G53" s="23"/>
      <c r="H53" s="23"/>
      <c r="I53" s="23"/>
    </row>
    <row r="54" spans="1:9" ht="23.25" customHeight="1">
      <c r="A54" s="16" t="s">
        <v>130</v>
      </c>
      <c r="B54" s="22"/>
      <c r="C54" s="43">
        <f>SUM(C47:C52)</f>
        <v>11305</v>
      </c>
      <c r="D54" s="23"/>
      <c r="E54" s="43">
        <f>SUM(E47:E52)</f>
        <v>-314454</v>
      </c>
      <c r="F54" s="23"/>
      <c r="G54" s="43">
        <f>SUM(G47:G52)</f>
        <v>13559</v>
      </c>
      <c r="H54" s="23"/>
      <c r="I54" s="43">
        <f>SUM(I47:I52)</f>
        <v>-314454</v>
      </c>
    </row>
    <row r="55" spans="1:9" ht="23.25" customHeight="1">
      <c r="A55" s="16" t="s">
        <v>218</v>
      </c>
      <c r="C55" s="43">
        <f>C43+C54</f>
        <v>11958</v>
      </c>
      <c r="D55" s="23"/>
      <c r="E55" s="43">
        <f>E43+E54</f>
        <v>-320104</v>
      </c>
      <c r="F55" s="23"/>
      <c r="G55" s="43">
        <f>G43+G54</f>
        <v>13559</v>
      </c>
      <c r="H55" s="23"/>
      <c r="I55" s="43">
        <f>I43+I54</f>
        <v>-314454</v>
      </c>
    </row>
    <row r="56" spans="1:9" ht="23.25" customHeight="1" thickBot="1">
      <c r="A56" s="16" t="s">
        <v>219</v>
      </c>
      <c r="C56" s="29">
        <f>SUM(C29+C55)</f>
        <v>-13290</v>
      </c>
      <c r="D56" s="23"/>
      <c r="E56" s="29">
        <f>SUM(E29+E55)</f>
        <v>-315008</v>
      </c>
      <c r="F56" s="23"/>
      <c r="G56" s="29">
        <f>SUM(G29+G55)</f>
        <v>-8111</v>
      </c>
      <c r="H56" s="23"/>
      <c r="I56" s="29">
        <f>SUM(I29+I55)</f>
        <v>-314402</v>
      </c>
    </row>
    <row r="57" spans="1:9" ht="15" customHeight="1" thickTop="1">
      <c r="A57" s="5"/>
      <c r="B57" s="22"/>
      <c r="C57" s="23"/>
      <c r="D57" s="23"/>
      <c r="E57" s="23"/>
      <c r="F57" s="23"/>
      <c r="G57" s="23"/>
      <c r="H57" s="23"/>
      <c r="I57" s="23"/>
    </row>
    <row r="58" spans="1:9" ht="23.25" customHeight="1">
      <c r="A58" s="16" t="s">
        <v>138</v>
      </c>
      <c r="B58" s="22"/>
      <c r="C58" s="23"/>
      <c r="D58" s="23"/>
      <c r="E58" s="23"/>
      <c r="F58" s="23"/>
      <c r="G58" s="23"/>
      <c r="H58" s="23"/>
      <c r="I58" s="23"/>
    </row>
    <row r="59" spans="1:9" ht="23.25" customHeight="1">
      <c r="A59" s="15" t="s">
        <v>55</v>
      </c>
      <c r="B59" s="22"/>
      <c r="C59" s="13">
        <v>-22462</v>
      </c>
      <c r="D59" s="13"/>
      <c r="E59" s="13">
        <v>7721</v>
      </c>
      <c r="F59" s="13"/>
      <c r="G59" s="13">
        <f>G29</f>
        <v>-21670</v>
      </c>
      <c r="H59" s="13"/>
      <c r="I59" s="13">
        <f>I61-I60</f>
        <v>52</v>
      </c>
    </row>
    <row r="60" spans="1:9" ht="23.25" customHeight="1">
      <c r="A60" s="15" t="s">
        <v>56</v>
      </c>
      <c r="B60" s="22"/>
      <c r="C60" s="13">
        <v>-2786</v>
      </c>
      <c r="D60" s="23"/>
      <c r="E60" s="13">
        <v>-2625</v>
      </c>
      <c r="F60" s="13"/>
      <c r="G60" s="13">
        <v>0</v>
      </c>
      <c r="H60" s="13"/>
      <c r="I60" s="13">
        <v>0</v>
      </c>
    </row>
    <row r="61" spans="1:9" ht="23.25" customHeight="1" thickBot="1">
      <c r="A61" s="16"/>
      <c r="B61" s="22"/>
      <c r="C61" s="26">
        <f>C29</f>
        <v>-25248</v>
      </c>
      <c r="D61" s="9"/>
      <c r="E61" s="26">
        <f>E29</f>
        <v>5096</v>
      </c>
      <c r="F61" s="9"/>
      <c r="G61" s="26">
        <f>G29</f>
        <v>-21670</v>
      </c>
      <c r="H61" s="9"/>
      <c r="I61" s="26">
        <f>I29</f>
        <v>52</v>
      </c>
    </row>
    <row r="62" spans="1:9" ht="15" customHeight="1" thickTop="1">
      <c r="A62" s="16"/>
      <c r="C62" s="23"/>
      <c r="D62" s="23"/>
      <c r="E62" s="23"/>
      <c r="F62" s="23"/>
      <c r="G62" s="23"/>
      <c r="H62" s="23"/>
      <c r="I62" s="23"/>
    </row>
    <row r="63" spans="1:9" ht="23.25" customHeight="1">
      <c r="A63" s="16" t="s">
        <v>220</v>
      </c>
      <c r="B63" s="70"/>
      <c r="C63" s="23"/>
      <c r="D63" s="23"/>
      <c r="E63" s="23"/>
      <c r="F63" s="23"/>
      <c r="G63" s="23"/>
      <c r="H63" s="23"/>
      <c r="I63" s="23"/>
    </row>
    <row r="64" spans="1:9" ht="23.25" customHeight="1">
      <c r="A64" s="15" t="s">
        <v>55</v>
      </c>
      <c r="C64" s="13">
        <v>-9832</v>
      </c>
      <c r="D64" s="13"/>
      <c r="E64" s="13">
        <v>-310021</v>
      </c>
      <c r="F64" s="13"/>
      <c r="G64" s="13">
        <f>G56</f>
        <v>-8111</v>
      </c>
      <c r="H64" s="13"/>
      <c r="I64" s="13">
        <f>+I56</f>
        <v>-314402</v>
      </c>
    </row>
    <row r="65" spans="1:9" ht="23.25" customHeight="1">
      <c r="A65" s="15" t="s">
        <v>56</v>
      </c>
      <c r="C65" s="25">
        <v>-3458</v>
      </c>
      <c r="D65" s="23"/>
      <c r="E65" s="24">
        <v>-4987</v>
      </c>
      <c r="F65" s="13"/>
      <c r="G65" s="24">
        <v>0</v>
      </c>
      <c r="H65" s="13"/>
      <c r="I65" s="24">
        <v>0</v>
      </c>
    </row>
    <row r="66" spans="1:9" ht="23.25" customHeight="1" thickBot="1">
      <c r="A66" s="16"/>
      <c r="C66" s="29">
        <f>C56</f>
        <v>-13290</v>
      </c>
      <c r="D66" s="23"/>
      <c r="E66" s="29">
        <f>E56</f>
        <v>-315008</v>
      </c>
      <c r="F66" s="23"/>
      <c r="G66" s="29">
        <f>G56</f>
        <v>-8111</v>
      </c>
      <c r="H66" s="23"/>
      <c r="I66" s="29">
        <f>I56</f>
        <v>-314402</v>
      </c>
    </row>
    <row r="67" spans="1:9" ht="15" customHeight="1" thickTop="1">
      <c r="A67" s="16"/>
      <c r="C67" s="23"/>
      <c r="D67" s="23"/>
      <c r="E67" s="23"/>
      <c r="F67" s="23"/>
      <c r="G67" s="23"/>
      <c r="H67" s="23"/>
      <c r="I67" s="23"/>
    </row>
    <row r="68" spans="1:9" s="74" customFormat="1" ht="24.4" customHeight="1" thickBot="1">
      <c r="A68" s="16" t="s">
        <v>175</v>
      </c>
      <c r="B68" s="71"/>
      <c r="C68" s="72">
        <f>+C59/290634</f>
        <v>-7.7286208771169235E-2</v>
      </c>
      <c r="D68" s="23"/>
      <c r="E68" s="72">
        <f>+E59/290634</f>
        <v>2.6566059029569836E-2</v>
      </c>
      <c r="F68" s="23"/>
      <c r="G68" s="72">
        <f>+G59/290634</f>
        <v>-7.456113187032487E-2</v>
      </c>
      <c r="H68" s="73"/>
      <c r="I68" s="72">
        <f>+I59/290634</f>
        <v>1.7891919045947825E-4</v>
      </c>
    </row>
    <row r="69" spans="1:9" ht="23.25" customHeight="1" thickTop="1"/>
  </sheetData>
  <mergeCells count="12">
    <mergeCell ref="C4:E4"/>
    <mergeCell ref="C5:E5"/>
    <mergeCell ref="G5:I5"/>
    <mergeCell ref="C6:E6"/>
    <mergeCell ref="G6:I6"/>
    <mergeCell ref="C37:I37"/>
    <mergeCell ref="C8:I8"/>
    <mergeCell ref="C33:E33"/>
    <mergeCell ref="C35:E35"/>
    <mergeCell ref="G35:I35"/>
    <mergeCell ref="C34:E34"/>
    <mergeCell ref="G34:I34"/>
  </mergeCells>
  <pageMargins left="0.7" right="0.7" top="0.48" bottom="0.5" header="0.5" footer="0.5"/>
  <pageSetup paperSize="9" scale="83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"/>
  <sheetViews>
    <sheetView zoomScaleNormal="100" zoomScaleSheetLayoutView="70" workbookViewId="0"/>
  </sheetViews>
  <sheetFormatPr defaultColWidth="9.140625" defaultRowHeight="22.5" customHeight="1"/>
  <cols>
    <col min="1" max="1" width="41.5703125" style="45" customWidth="1"/>
    <col min="2" max="2" width="9.42578125" style="45" customWidth="1"/>
    <col min="3" max="3" width="13.140625" style="18" customWidth="1"/>
    <col min="4" max="4" width="0.85546875" style="18" customWidth="1"/>
    <col min="5" max="5" width="13.140625" style="18" customWidth="1"/>
    <col min="6" max="6" width="0.85546875" style="18" customWidth="1"/>
    <col min="7" max="7" width="13.140625" style="18" customWidth="1"/>
    <col min="8" max="8" width="0.85546875" style="18" customWidth="1"/>
    <col min="9" max="9" width="13.140625" style="18" customWidth="1"/>
    <col min="10" max="10" width="0.85546875" style="18" customWidth="1"/>
    <col min="11" max="11" width="13.140625" style="18" customWidth="1"/>
    <col min="12" max="12" width="0.85546875" style="18" customWidth="1"/>
    <col min="13" max="13" width="13.140625" style="18" customWidth="1"/>
    <col min="14" max="14" width="0.85546875" style="18" customWidth="1"/>
    <col min="15" max="15" width="13.140625" style="18" customWidth="1"/>
    <col min="16" max="16" width="0.85546875" style="18" customWidth="1"/>
    <col min="17" max="17" width="16.85546875" style="18" customWidth="1"/>
    <col min="18" max="18" width="0.85546875" style="18" customWidth="1"/>
    <col min="19" max="19" width="13.140625" style="18" customWidth="1"/>
    <col min="20" max="20" width="0.85546875" style="18" customWidth="1"/>
    <col min="21" max="21" width="13.140625" style="18" customWidth="1"/>
    <col min="22" max="22" width="0.85546875" style="18" customWidth="1"/>
    <col min="23" max="23" width="13.140625" style="18" customWidth="1"/>
    <col min="24" max="24" width="0.85546875" style="18" customWidth="1"/>
    <col min="25" max="25" width="13.140625" style="63" customWidth="1"/>
    <col min="26" max="26" width="0.85546875" style="45" customWidth="1"/>
    <col min="27" max="27" width="14.85546875" style="45" customWidth="1"/>
    <col min="28" max="28" width="11.5703125" style="45" bestFit="1" customWidth="1"/>
    <col min="29" max="29" width="14.140625" style="45" customWidth="1"/>
    <col min="30" max="30" width="13.140625" style="45" customWidth="1"/>
    <col min="31" max="16384" width="9.140625" style="45"/>
  </cols>
  <sheetData>
    <row r="1" spans="1:31" s="3" customFormat="1" ht="23.25" customHeight="1">
      <c r="A1" s="1" t="s">
        <v>0</v>
      </c>
      <c r="B1" s="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62"/>
    </row>
    <row r="2" spans="1:31" s="3" customFormat="1" ht="23.25" customHeight="1">
      <c r="A2" s="1" t="s">
        <v>58</v>
      </c>
      <c r="B2" s="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62"/>
    </row>
    <row r="3" spans="1:31" s="3" customFormat="1" ht="23.25" customHeight="1">
      <c r="A3" s="1"/>
      <c r="B3" s="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31" ht="21.75" customHeight="1">
      <c r="A4" s="31"/>
      <c r="B4" s="31"/>
      <c r="C4" s="193" t="s">
        <v>2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</row>
    <row r="5" spans="1:31" s="31" customFormat="1" ht="21.75" customHeight="1">
      <c r="C5" s="18"/>
      <c r="D5" s="18"/>
      <c r="E5" s="18"/>
      <c r="F5" s="18"/>
      <c r="G5" s="18"/>
      <c r="H5" s="18"/>
      <c r="I5" s="194" t="s">
        <v>35</v>
      </c>
      <c r="J5" s="194"/>
      <c r="K5" s="194"/>
      <c r="L5" s="194"/>
      <c r="M5" s="194"/>
      <c r="N5" s="18"/>
      <c r="O5" s="194" t="s">
        <v>36</v>
      </c>
      <c r="P5" s="194"/>
      <c r="Q5" s="194"/>
      <c r="R5" s="194"/>
      <c r="S5" s="194"/>
      <c r="T5" s="194"/>
      <c r="U5" s="194"/>
      <c r="V5" s="18"/>
      <c r="W5" s="18"/>
      <c r="X5" s="18"/>
      <c r="Y5" s="64"/>
      <c r="AD5" s="182"/>
    </row>
    <row r="6" spans="1:31" s="31" customFormat="1" ht="21.75" customHeight="1">
      <c r="C6" s="18"/>
      <c r="D6" s="18"/>
      <c r="E6" s="18"/>
      <c r="F6" s="18"/>
      <c r="G6" s="18"/>
      <c r="H6" s="18"/>
      <c r="I6" s="79"/>
      <c r="J6" s="79"/>
      <c r="K6" s="79"/>
      <c r="L6" s="79"/>
      <c r="M6" s="79"/>
      <c r="N6" s="18"/>
      <c r="O6" s="182"/>
      <c r="P6" s="54"/>
      <c r="Q6" s="182"/>
      <c r="R6" s="54"/>
      <c r="S6" s="182" t="s">
        <v>122</v>
      </c>
      <c r="T6" s="54"/>
      <c r="U6" s="18"/>
      <c r="V6" s="18"/>
      <c r="W6" s="18"/>
      <c r="X6" s="18"/>
      <c r="Y6" s="64"/>
      <c r="AD6" s="182"/>
    </row>
    <row r="7" spans="1:31" s="31" customFormat="1" ht="21.75" customHeight="1">
      <c r="C7" s="18"/>
      <c r="D7" s="18"/>
      <c r="E7" s="18"/>
      <c r="F7" s="18"/>
      <c r="G7" s="18"/>
      <c r="H7" s="18"/>
      <c r="I7" s="11"/>
      <c r="J7" s="11"/>
      <c r="K7" s="11"/>
      <c r="L7" s="11"/>
      <c r="M7" s="11"/>
      <c r="N7" s="18"/>
      <c r="O7" s="182"/>
      <c r="P7" s="54"/>
      <c r="Q7" s="178"/>
      <c r="R7" s="54"/>
      <c r="S7" s="182" t="s">
        <v>123</v>
      </c>
      <c r="T7" s="54"/>
      <c r="U7" s="33"/>
      <c r="V7" s="18"/>
      <c r="W7" s="18"/>
      <c r="X7" s="18"/>
      <c r="Y7" s="64"/>
      <c r="AD7" s="182"/>
    </row>
    <row r="8" spans="1:31" s="31" customFormat="1" ht="21.75" customHeight="1">
      <c r="C8" s="33"/>
      <c r="D8" s="33"/>
      <c r="E8" s="33"/>
      <c r="F8" s="33"/>
      <c r="G8" s="33"/>
      <c r="H8" s="33"/>
      <c r="I8" s="195"/>
      <c r="J8" s="195"/>
      <c r="K8" s="195"/>
      <c r="L8" s="33"/>
      <c r="M8" s="33"/>
      <c r="N8" s="33"/>
      <c r="O8" s="182"/>
      <c r="P8" s="78"/>
      <c r="Q8" s="178"/>
      <c r="R8" s="78"/>
      <c r="S8" s="182" t="s">
        <v>111</v>
      </c>
      <c r="T8" s="78"/>
      <c r="U8" s="33" t="s">
        <v>106</v>
      </c>
      <c r="V8" s="33"/>
      <c r="W8" s="33"/>
      <c r="X8" s="33"/>
      <c r="Y8" s="178"/>
      <c r="Z8" s="30"/>
      <c r="AA8" s="177"/>
      <c r="AD8" s="182"/>
    </row>
    <row r="9" spans="1:31" s="31" customFormat="1" ht="21.75" customHeight="1">
      <c r="C9" s="33" t="s">
        <v>59</v>
      </c>
      <c r="D9" s="33"/>
      <c r="E9" s="180" t="s">
        <v>61</v>
      </c>
      <c r="F9" s="33"/>
      <c r="G9" s="33"/>
      <c r="H9" s="33"/>
      <c r="I9" s="180"/>
      <c r="J9" s="180"/>
      <c r="K9" s="180"/>
      <c r="L9" s="33"/>
      <c r="M9" s="33"/>
      <c r="N9" s="33"/>
      <c r="O9" s="182" t="s">
        <v>160</v>
      </c>
      <c r="P9" s="78"/>
      <c r="Q9" s="182" t="s">
        <v>160</v>
      </c>
      <c r="R9" s="78"/>
      <c r="S9" s="182" t="s">
        <v>128</v>
      </c>
      <c r="T9" s="78"/>
      <c r="U9" s="33" t="s">
        <v>105</v>
      </c>
      <c r="V9" s="33"/>
      <c r="W9" s="180" t="s">
        <v>63</v>
      </c>
      <c r="X9" s="180"/>
      <c r="Y9" s="178" t="s">
        <v>71</v>
      </c>
      <c r="Z9" s="46"/>
      <c r="AA9" s="47"/>
      <c r="AD9" s="154"/>
    </row>
    <row r="10" spans="1:31" s="31" customFormat="1" ht="21.75" customHeight="1">
      <c r="C10" s="180" t="s">
        <v>60</v>
      </c>
      <c r="D10" s="180"/>
      <c r="E10" s="180" t="s">
        <v>195</v>
      </c>
      <c r="F10" s="180"/>
      <c r="G10" s="180" t="s">
        <v>62</v>
      </c>
      <c r="H10" s="180"/>
      <c r="I10" s="180" t="s">
        <v>110</v>
      </c>
      <c r="J10" s="180"/>
      <c r="K10" s="180"/>
      <c r="L10" s="180"/>
      <c r="M10" s="180" t="s">
        <v>72</v>
      </c>
      <c r="N10" s="180"/>
      <c r="O10" s="182" t="s">
        <v>161</v>
      </c>
      <c r="P10" s="54"/>
      <c r="Q10" s="182" t="s">
        <v>162</v>
      </c>
      <c r="R10" s="54"/>
      <c r="S10" s="182" t="s">
        <v>124</v>
      </c>
      <c r="T10" s="54"/>
      <c r="U10" s="180" t="s">
        <v>107</v>
      </c>
      <c r="V10" s="180"/>
      <c r="W10" s="180" t="s">
        <v>98</v>
      </c>
      <c r="X10" s="180"/>
      <c r="Y10" s="178" t="s">
        <v>73</v>
      </c>
      <c r="Z10" s="46"/>
      <c r="AA10" s="178" t="s">
        <v>63</v>
      </c>
      <c r="AD10" s="182"/>
    </row>
    <row r="11" spans="1:31" s="31" customFormat="1" ht="23.25" customHeight="1">
      <c r="B11" s="82"/>
      <c r="C11" s="180" t="s">
        <v>64</v>
      </c>
      <c r="D11" s="180"/>
      <c r="E11" s="180" t="s">
        <v>196</v>
      </c>
      <c r="F11" s="180"/>
      <c r="G11" s="180" t="s">
        <v>65</v>
      </c>
      <c r="H11" s="180"/>
      <c r="I11" s="180" t="s">
        <v>66</v>
      </c>
      <c r="J11" s="180"/>
      <c r="K11" s="180" t="s">
        <v>67</v>
      </c>
      <c r="L11" s="180"/>
      <c r="M11" s="180" t="s">
        <v>74</v>
      </c>
      <c r="N11" s="180"/>
      <c r="O11" s="182" t="s">
        <v>75</v>
      </c>
      <c r="P11" s="54"/>
      <c r="Q11" s="182" t="s">
        <v>163</v>
      </c>
      <c r="R11" s="54"/>
      <c r="S11" s="182" t="s">
        <v>71</v>
      </c>
      <c r="T11" s="54"/>
      <c r="U11" s="180" t="s">
        <v>69</v>
      </c>
      <c r="V11" s="180"/>
      <c r="W11" s="33" t="s">
        <v>97</v>
      </c>
      <c r="X11" s="33"/>
      <c r="Y11" s="178" t="s">
        <v>76</v>
      </c>
      <c r="Z11" s="46"/>
      <c r="AA11" s="178" t="s">
        <v>69</v>
      </c>
    </row>
    <row r="12" spans="1:31" ht="23.25" customHeight="1">
      <c r="C12" s="196" t="s">
        <v>8</v>
      </c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</row>
    <row r="13" spans="1:31" ht="22.9" customHeight="1">
      <c r="A13" s="16" t="s">
        <v>156</v>
      </c>
      <c r="B13" s="16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</row>
    <row r="14" spans="1:31" ht="23.25" customHeight="1">
      <c r="A14" s="16" t="s">
        <v>169</v>
      </c>
      <c r="B14" s="16"/>
      <c r="C14" s="52">
        <v>290634</v>
      </c>
      <c r="D14" s="52"/>
      <c r="E14" s="52">
        <v>1487144</v>
      </c>
      <c r="F14" s="52"/>
      <c r="G14" s="52">
        <v>51433</v>
      </c>
      <c r="H14" s="52"/>
      <c r="I14" s="52">
        <v>50000</v>
      </c>
      <c r="J14" s="52"/>
      <c r="K14" s="52">
        <v>2030721</v>
      </c>
      <c r="L14" s="52"/>
      <c r="M14" s="52">
        <v>11498629</v>
      </c>
      <c r="N14" s="52"/>
      <c r="O14" s="52">
        <v>-924</v>
      </c>
      <c r="P14" s="52"/>
      <c r="Q14" s="52">
        <v>11718905</v>
      </c>
      <c r="R14" s="52"/>
      <c r="S14" s="52">
        <v>1624</v>
      </c>
      <c r="T14" s="52"/>
      <c r="U14" s="23">
        <f>SUM(O14:S14)</f>
        <v>11719605</v>
      </c>
      <c r="V14" s="52"/>
      <c r="W14" s="52">
        <f>SUM(C14:M14,U14)</f>
        <v>27128166</v>
      </c>
      <c r="X14" s="52"/>
      <c r="Y14" s="52">
        <v>-11405</v>
      </c>
      <c r="Z14" s="79"/>
      <c r="AA14" s="52">
        <f>SUM(W14:Y14)</f>
        <v>27116761</v>
      </c>
      <c r="AB14" s="63"/>
      <c r="AC14" s="63"/>
      <c r="AD14" s="63"/>
      <c r="AE14" s="63"/>
    </row>
    <row r="15" spans="1:31" ht="13.5" customHeight="1">
      <c r="A15" s="16"/>
      <c r="B15" s="16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18"/>
      <c r="Z15" s="31"/>
      <c r="AA15" s="31"/>
    </row>
    <row r="16" spans="1:31" ht="22.5" customHeight="1">
      <c r="A16" s="16" t="s">
        <v>173</v>
      </c>
      <c r="B16" s="16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18"/>
      <c r="Z16" s="31"/>
      <c r="AA16" s="31"/>
    </row>
    <row r="17" spans="1:29" ht="22.5" customHeight="1">
      <c r="A17" s="110" t="s">
        <v>174</v>
      </c>
      <c r="B17" s="16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18"/>
      <c r="Z17" s="31"/>
      <c r="AA17" s="31"/>
    </row>
    <row r="18" spans="1:29" ht="22.5" customHeight="1">
      <c r="A18" s="37" t="s">
        <v>190</v>
      </c>
      <c r="B18" s="16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18"/>
      <c r="Z18" s="31"/>
      <c r="AA18" s="31"/>
    </row>
    <row r="19" spans="1:29" ht="22.5" customHeight="1">
      <c r="A19" s="37" t="s">
        <v>191</v>
      </c>
      <c r="B19" s="16"/>
      <c r="C19" s="111">
        <v>0</v>
      </c>
      <c r="D19" s="49"/>
      <c r="E19" s="111">
        <v>0</v>
      </c>
      <c r="F19" s="49"/>
      <c r="G19" s="111">
        <v>0</v>
      </c>
      <c r="H19" s="49"/>
      <c r="I19" s="111">
        <v>0</v>
      </c>
      <c r="J19" s="49"/>
      <c r="K19" s="111">
        <v>0</v>
      </c>
      <c r="L19" s="49"/>
      <c r="M19" s="111">
        <v>0</v>
      </c>
      <c r="N19" s="49"/>
      <c r="O19" s="111">
        <v>0</v>
      </c>
      <c r="P19" s="49"/>
      <c r="Q19" s="111">
        <v>0</v>
      </c>
      <c r="R19" s="49"/>
      <c r="S19" s="111">
        <v>0</v>
      </c>
      <c r="T19" s="49"/>
      <c r="U19" s="111">
        <v>0</v>
      </c>
      <c r="V19" s="34"/>
      <c r="W19" s="111">
        <f>SUM(U19,C19:M19)</f>
        <v>0</v>
      </c>
      <c r="X19" s="34"/>
      <c r="Y19" s="112">
        <v>11893</v>
      </c>
      <c r="Z19" s="31"/>
      <c r="AA19" s="38">
        <f>W19+Y19</f>
        <v>11893</v>
      </c>
    </row>
    <row r="20" spans="1:29" ht="22.5" customHeight="1">
      <c r="A20" s="16" t="s">
        <v>176</v>
      </c>
      <c r="B20" s="16"/>
      <c r="C20" s="23"/>
      <c r="D20" s="179"/>
      <c r="E20" s="23"/>
      <c r="F20" s="179"/>
      <c r="G20" s="23"/>
      <c r="H20" s="179"/>
      <c r="I20" s="23"/>
      <c r="J20" s="92"/>
      <c r="K20" s="23"/>
      <c r="L20" s="92"/>
      <c r="M20" s="23"/>
      <c r="N20" s="92"/>
      <c r="O20" s="23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79"/>
      <c r="AA20" s="92"/>
    </row>
    <row r="21" spans="1:29" ht="22.5" customHeight="1">
      <c r="A21" s="95" t="s">
        <v>177</v>
      </c>
      <c r="B21" s="16"/>
      <c r="C21" s="43">
        <f>SUM(C19)</f>
        <v>0</v>
      </c>
      <c r="D21" s="40"/>
      <c r="E21" s="43">
        <f>SUM(E19)</f>
        <v>0</v>
      </c>
      <c r="F21" s="40"/>
      <c r="G21" s="43">
        <f>SUM(G19)</f>
        <v>0</v>
      </c>
      <c r="H21" s="40"/>
      <c r="I21" s="43">
        <f>SUM(I19)</f>
        <v>0</v>
      </c>
      <c r="J21" s="41"/>
      <c r="K21" s="43">
        <f>SUM(K19)</f>
        <v>0</v>
      </c>
      <c r="L21" s="41"/>
      <c r="M21" s="43">
        <f>SUM(M19)</f>
        <v>0</v>
      </c>
      <c r="N21" s="41"/>
      <c r="O21" s="43">
        <f>SUM(O19)</f>
        <v>0</v>
      </c>
      <c r="P21" s="41"/>
      <c r="Q21" s="43">
        <f>SUM(Q19)</f>
        <v>0</v>
      </c>
      <c r="R21" s="92"/>
      <c r="S21" s="43">
        <f>SUM(S19)</f>
        <v>0</v>
      </c>
      <c r="T21" s="92"/>
      <c r="U21" s="43">
        <f>SUM(U19)</f>
        <v>0</v>
      </c>
      <c r="V21" s="41"/>
      <c r="W21" s="43">
        <f>SUM(W19)</f>
        <v>0</v>
      </c>
      <c r="X21" s="92"/>
      <c r="Y21" s="43">
        <f>SUM(Y19)</f>
        <v>11893</v>
      </c>
      <c r="Z21" s="31"/>
      <c r="AA21" s="43">
        <f>SUM(AA19)</f>
        <v>11893</v>
      </c>
    </row>
    <row r="22" spans="1:29" ht="13.5" customHeight="1">
      <c r="A22" s="16"/>
      <c r="B22" s="16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18"/>
      <c r="Z22" s="31"/>
      <c r="AA22" s="31"/>
    </row>
    <row r="23" spans="1:29" ht="22.9" customHeight="1">
      <c r="A23" s="16" t="s">
        <v>70</v>
      </c>
      <c r="B23" s="16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31"/>
      <c r="AA23" s="91"/>
    </row>
    <row r="24" spans="1:29" ht="23.25" customHeight="1">
      <c r="A24" s="37" t="s">
        <v>170</v>
      </c>
      <c r="B24" s="37"/>
      <c r="C24" s="11">
        <v>0</v>
      </c>
      <c r="D24" s="91"/>
      <c r="E24" s="11">
        <v>0</v>
      </c>
      <c r="F24" s="91"/>
      <c r="G24" s="11">
        <v>0</v>
      </c>
      <c r="H24" s="91"/>
      <c r="I24" s="11">
        <v>0</v>
      </c>
      <c r="J24" s="91"/>
      <c r="K24" s="11">
        <v>0</v>
      </c>
      <c r="L24" s="91"/>
      <c r="M24" s="11">
        <v>7721</v>
      </c>
      <c r="N24" s="20"/>
      <c r="O24" s="11">
        <v>0</v>
      </c>
      <c r="P24" s="20"/>
      <c r="Q24" s="11">
        <v>0</v>
      </c>
      <c r="R24" s="11"/>
      <c r="S24" s="11">
        <v>0</v>
      </c>
      <c r="T24" s="11"/>
      <c r="U24" s="13">
        <f>SUM(O24:S24)</f>
        <v>0</v>
      </c>
      <c r="V24" s="49"/>
      <c r="W24" s="49">
        <f>SUM(U24,C24:M24)</f>
        <v>7721</v>
      </c>
      <c r="X24" s="20"/>
      <c r="Y24" s="11">
        <v>-2625</v>
      </c>
      <c r="Z24" s="31"/>
      <c r="AA24" s="20">
        <f>SUM(W24+Y24)</f>
        <v>5096</v>
      </c>
      <c r="AB24" s="63"/>
      <c r="AC24" s="63"/>
    </row>
    <row r="25" spans="1:29" ht="23.25" customHeight="1">
      <c r="A25" s="37" t="s">
        <v>57</v>
      </c>
      <c r="B25" s="37"/>
      <c r="C25" s="25">
        <v>0</v>
      </c>
      <c r="D25" s="33"/>
      <c r="E25" s="25">
        <v>0</v>
      </c>
      <c r="F25" s="33"/>
      <c r="G25" s="25">
        <v>0</v>
      </c>
      <c r="H25" s="33"/>
      <c r="I25" s="25">
        <v>0</v>
      </c>
      <c r="J25" s="91"/>
      <c r="K25" s="25">
        <v>0</v>
      </c>
      <c r="L25" s="91"/>
      <c r="M25" s="25">
        <v>0</v>
      </c>
      <c r="N25" s="91"/>
      <c r="O25" s="24">
        <v>-3288</v>
      </c>
      <c r="P25" s="91"/>
      <c r="Q25" s="20">
        <v>-314454</v>
      </c>
      <c r="R25" s="20"/>
      <c r="S25" s="20">
        <v>0</v>
      </c>
      <c r="T25" s="20"/>
      <c r="U25" s="20">
        <f>SUM(O25:T25)</f>
        <v>-317742</v>
      </c>
      <c r="V25" s="50"/>
      <c r="W25" s="49">
        <f>SUM(U25,C25:M25)</f>
        <v>-317742</v>
      </c>
      <c r="X25" s="20"/>
      <c r="Y25" s="13">
        <v>-2362</v>
      </c>
      <c r="Z25" s="31"/>
      <c r="AA25" s="38">
        <f>W25+Y25</f>
        <v>-320104</v>
      </c>
      <c r="AB25" s="63"/>
      <c r="AC25" s="66"/>
    </row>
    <row r="26" spans="1:29" ht="23.25" customHeight="1">
      <c r="A26" s="39" t="s">
        <v>221</v>
      </c>
      <c r="B26" s="39"/>
      <c r="C26" s="43">
        <f>SUM(C24:C25)</f>
        <v>0</v>
      </c>
      <c r="D26" s="40"/>
      <c r="E26" s="43">
        <f>SUM(E24:E25)</f>
        <v>0</v>
      </c>
      <c r="F26" s="40"/>
      <c r="G26" s="43">
        <f>SUM(G24:G25)</f>
        <v>0</v>
      </c>
      <c r="H26" s="40"/>
      <c r="I26" s="43">
        <f>SUM(I24:I25)</f>
        <v>0</v>
      </c>
      <c r="J26" s="41"/>
      <c r="K26" s="43">
        <f>SUM(K24:K25)</f>
        <v>0</v>
      </c>
      <c r="L26" s="41"/>
      <c r="M26" s="43">
        <f>SUM(M24:M25)</f>
        <v>7721</v>
      </c>
      <c r="N26" s="41"/>
      <c r="O26" s="43">
        <f>SUM(O24:O25)</f>
        <v>-3288</v>
      </c>
      <c r="P26" s="41"/>
      <c r="Q26" s="51">
        <f>SUM(Q24:Q25)</f>
        <v>-314454</v>
      </c>
      <c r="R26" s="92"/>
      <c r="S26" s="51">
        <f>SUM(S24:S25)</f>
        <v>0</v>
      </c>
      <c r="T26" s="92"/>
      <c r="U26" s="51">
        <f>SUM(U24:U25)</f>
        <v>-317742</v>
      </c>
      <c r="V26" s="41"/>
      <c r="W26" s="51">
        <f>SUM(W24:W25)</f>
        <v>-310021</v>
      </c>
      <c r="X26" s="92"/>
      <c r="Y26" s="51">
        <f>SUM(Y24:Y25)</f>
        <v>-4987</v>
      </c>
      <c r="Z26" s="31"/>
      <c r="AA26" s="51">
        <f>W26+Y26</f>
        <v>-315008</v>
      </c>
      <c r="AB26" s="63"/>
      <c r="AC26" s="63"/>
    </row>
    <row r="27" spans="1:29" ht="13.5" customHeight="1">
      <c r="A27" s="16"/>
      <c r="B27" s="16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34"/>
      <c r="Y27" s="52"/>
      <c r="Z27" s="31"/>
      <c r="AA27" s="52"/>
    </row>
    <row r="28" spans="1:29" s="39" customFormat="1" ht="23.25" customHeight="1" thickBot="1">
      <c r="A28" s="39" t="s">
        <v>157</v>
      </c>
      <c r="C28" s="44">
        <f>C26+C14+C21</f>
        <v>290634</v>
      </c>
      <c r="D28" s="92"/>
      <c r="E28" s="44">
        <f>E26+E14+E21</f>
        <v>1487144</v>
      </c>
      <c r="F28" s="92"/>
      <c r="G28" s="44">
        <f>G26+G14+G21</f>
        <v>51433</v>
      </c>
      <c r="H28" s="92"/>
      <c r="I28" s="44">
        <f>I26+I14+I21</f>
        <v>50000</v>
      </c>
      <c r="J28" s="92"/>
      <c r="K28" s="44">
        <f>K26+K14+K21</f>
        <v>2030721</v>
      </c>
      <c r="L28" s="92"/>
      <c r="M28" s="44">
        <f>M26+M14+M21</f>
        <v>11506350</v>
      </c>
      <c r="N28" s="92"/>
      <c r="O28" s="44">
        <f>O26+O14+O21</f>
        <v>-4212</v>
      </c>
      <c r="P28" s="92"/>
      <c r="Q28" s="44">
        <f>Q26+Q14+Q21</f>
        <v>11404451</v>
      </c>
      <c r="R28" s="92"/>
      <c r="S28" s="44">
        <f>S26+S14+S21</f>
        <v>1624</v>
      </c>
      <c r="T28" s="92"/>
      <c r="U28" s="44">
        <f>U26+U14+U21</f>
        <v>11401863</v>
      </c>
      <c r="V28" s="92"/>
      <c r="W28" s="44">
        <f>W26+W14+W21</f>
        <v>26818145</v>
      </c>
      <c r="Y28" s="44">
        <f>Y26+Y14+Y21</f>
        <v>-4499</v>
      </c>
      <c r="AA28" s="44">
        <f>AA26+AA14+AA21</f>
        <v>26813646</v>
      </c>
    </row>
    <row r="29" spans="1:29" ht="23.25" customHeight="1" thickTop="1"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102"/>
      <c r="X29" s="102"/>
      <c r="Y29" s="103"/>
      <c r="Z29" s="104"/>
      <c r="AA29" s="105"/>
    </row>
    <row r="30" spans="1:29" ht="21.75">
      <c r="C30" s="68"/>
      <c r="W30" s="65"/>
      <c r="X30" s="65"/>
      <c r="Y30" s="66"/>
      <c r="Z30" s="66"/>
      <c r="AA30" s="66"/>
    </row>
    <row r="32" spans="1:29" ht="21.75">
      <c r="AA32" s="63"/>
    </row>
  </sheetData>
  <mergeCells count="5">
    <mergeCell ref="C4:AA4"/>
    <mergeCell ref="I5:M5"/>
    <mergeCell ref="O5:U5"/>
    <mergeCell ref="I8:K8"/>
    <mergeCell ref="C12:AA12"/>
  </mergeCells>
  <pageMargins left="0.6" right="0.6" top="0.48" bottom="0.5" header="0.5" footer="0.5"/>
  <pageSetup paperSize="9" scale="64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opLeftCell="A7" zoomScaleNormal="100" zoomScaleSheetLayoutView="70" workbookViewId="0"/>
  </sheetViews>
  <sheetFormatPr defaultColWidth="9.140625" defaultRowHeight="21.75"/>
  <cols>
    <col min="1" max="1" width="41.5703125" style="45" customWidth="1"/>
    <col min="2" max="2" width="9.42578125" style="45" customWidth="1"/>
    <col min="3" max="3" width="13.140625" style="18" customWidth="1"/>
    <col min="4" max="4" width="0.85546875" style="18" customWidth="1"/>
    <col min="5" max="5" width="13.140625" style="18" customWidth="1"/>
    <col min="6" max="6" width="0.85546875" style="18" customWidth="1"/>
    <col min="7" max="7" width="13.140625" style="18" customWidth="1"/>
    <col min="8" max="8" width="0.85546875" style="18" customWidth="1"/>
    <col min="9" max="9" width="13.140625" style="18" customWidth="1"/>
    <col min="10" max="10" width="0.85546875" style="18" customWidth="1"/>
    <col min="11" max="11" width="13.140625" style="18" customWidth="1"/>
    <col min="12" max="12" width="0.85546875" style="18" customWidth="1"/>
    <col min="13" max="13" width="13.140625" style="18" customWidth="1"/>
    <col min="14" max="14" width="0.85546875" style="18" customWidth="1"/>
    <col min="15" max="15" width="13.140625" style="18" customWidth="1"/>
    <col min="16" max="16" width="0.85546875" style="18" customWidth="1"/>
    <col min="17" max="17" width="16.85546875" style="18" customWidth="1"/>
    <col min="18" max="18" width="0.85546875" style="18" customWidth="1"/>
    <col min="19" max="19" width="13.140625" style="18" customWidth="1"/>
    <col min="20" max="20" width="0.85546875" style="18" customWidth="1"/>
    <col min="21" max="21" width="13.140625" style="18" customWidth="1"/>
    <col min="22" max="22" width="0.85546875" style="18" customWidth="1"/>
    <col min="23" max="23" width="13.140625" style="18" customWidth="1"/>
    <col min="24" max="24" width="0.85546875" style="18" customWidth="1"/>
    <col min="25" max="25" width="13.140625" style="63" customWidth="1"/>
    <col min="26" max="26" width="0.85546875" style="45" customWidth="1"/>
    <col min="27" max="27" width="14.85546875" style="45" customWidth="1"/>
    <col min="28" max="16384" width="9.140625" style="45"/>
  </cols>
  <sheetData>
    <row r="1" spans="1:27" s="3" customFormat="1" ht="23.25" customHeight="1">
      <c r="A1" s="1" t="s">
        <v>0</v>
      </c>
      <c r="B1" s="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62"/>
    </row>
    <row r="2" spans="1:27" s="3" customFormat="1" ht="23.25" customHeight="1">
      <c r="A2" s="1" t="s">
        <v>58</v>
      </c>
      <c r="B2" s="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62"/>
    </row>
    <row r="3" spans="1:27" s="3" customFormat="1" ht="23.25" customHeight="1">
      <c r="A3" s="1"/>
      <c r="B3" s="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21.75" customHeight="1">
      <c r="A4" s="31"/>
      <c r="B4" s="31"/>
      <c r="C4" s="193" t="s">
        <v>2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</row>
    <row r="5" spans="1:27" s="31" customFormat="1" ht="21.75" customHeight="1">
      <c r="C5" s="18"/>
      <c r="D5" s="18"/>
      <c r="E5" s="18"/>
      <c r="F5" s="18"/>
      <c r="G5" s="18"/>
      <c r="H5" s="18"/>
      <c r="I5" s="194" t="s">
        <v>35</v>
      </c>
      <c r="J5" s="194"/>
      <c r="K5" s="194"/>
      <c r="L5" s="194"/>
      <c r="M5" s="194"/>
      <c r="N5" s="18"/>
      <c r="O5" s="194" t="s">
        <v>36</v>
      </c>
      <c r="P5" s="194"/>
      <c r="Q5" s="194"/>
      <c r="R5" s="194"/>
      <c r="S5" s="194"/>
      <c r="T5" s="194"/>
      <c r="U5" s="194"/>
      <c r="V5" s="18"/>
      <c r="W5" s="18"/>
      <c r="X5" s="18"/>
      <c r="Y5" s="64"/>
    </row>
    <row r="6" spans="1:27" s="31" customFormat="1" ht="21.75" customHeight="1">
      <c r="C6" s="18"/>
      <c r="D6" s="18"/>
      <c r="E6" s="18"/>
      <c r="F6" s="18"/>
      <c r="G6" s="18"/>
      <c r="H6" s="18"/>
      <c r="I6" s="79"/>
      <c r="J6" s="79"/>
      <c r="K6" s="79"/>
      <c r="L6" s="79"/>
      <c r="M6" s="79"/>
      <c r="N6" s="18"/>
      <c r="O6" s="89"/>
      <c r="P6" s="54"/>
      <c r="Q6" s="94"/>
      <c r="R6" s="54"/>
      <c r="S6" s="89" t="s">
        <v>122</v>
      </c>
      <c r="T6" s="54"/>
      <c r="U6" s="18"/>
      <c r="V6" s="18"/>
      <c r="W6" s="18"/>
      <c r="X6" s="18"/>
      <c r="Y6" s="64"/>
    </row>
    <row r="7" spans="1:27" s="31" customFormat="1" ht="21.75" customHeight="1">
      <c r="C7" s="18"/>
      <c r="D7" s="18"/>
      <c r="E7" s="18"/>
      <c r="F7" s="18"/>
      <c r="G7" s="18"/>
      <c r="H7" s="18"/>
      <c r="I7" s="11"/>
      <c r="J7" s="11"/>
      <c r="K7" s="11"/>
      <c r="L7" s="11"/>
      <c r="M7" s="11"/>
      <c r="N7" s="18"/>
      <c r="O7" s="89"/>
      <c r="P7" s="54"/>
      <c r="Q7" s="93"/>
      <c r="R7" s="54"/>
      <c r="S7" s="89" t="s">
        <v>123</v>
      </c>
      <c r="T7" s="54"/>
      <c r="U7" s="33"/>
      <c r="V7" s="18"/>
      <c r="W7" s="18"/>
      <c r="X7" s="18"/>
      <c r="Y7" s="64"/>
    </row>
    <row r="8" spans="1:27" s="31" customFormat="1" ht="21.75" customHeight="1">
      <c r="C8" s="33"/>
      <c r="D8" s="33"/>
      <c r="E8" s="33"/>
      <c r="F8" s="33"/>
      <c r="G8" s="33"/>
      <c r="H8" s="33"/>
      <c r="I8" s="195"/>
      <c r="J8" s="195"/>
      <c r="K8" s="195"/>
      <c r="L8" s="33"/>
      <c r="M8" s="33"/>
      <c r="N8" s="33"/>
      <c r="O8" s="89"/>
      <c r="P8" s="78"/>
      <c r="Q8" s="93"/>
      <c r="R8" s="78"/>
      <c r="S8" s="89" t="s">
        <v>111</v>
      </c>
      <c r="T8" s="78"/>
      <c r="U8" s="33" t="s">
        <v>106</v>
      </c>
      <c r="V8" s="33"/>
      <c r="W8" s="33"/>
      <c r="X8" s="33"/>
      <c r="Y8" s="86"/>
      <c r="Z8" s="30"/>
      <c r="AA8" s="85"/>
    </row>
    <row r="9" spans="1:27" s="31" customFormat="1" ht="21.75" customHeight="1">
      <c r="C9" s="33" t="s">
        <v>59</v>
      </c>
      <c r="D9" s="33"/>
      <c r="E9" s="118" t="s">
        <v>61</v>
      </c>
      <c r="F9" s="33"/>
      <c r="G9" s="33"/>
      <c r="H9" s="33"/>
      <c r="I9" s="118"/>
      <c r="J9" s="118"/>
      <c r="K9" s="118"/>
      <c r="L9" s="33"/>
      <c r="M9" s="33"/>
      <c r="N9" s="33"/>
      <c r="O9" s="120" t="s">
        <v>160</v>
      </c>
      <c r="P9" s="78"/>
      <c r="Q9" s="120" t="s">
        <v>160</v>
      </c>
      <c r="R9" s="78"/>
      <c r="S9" s="120" t="s">
        <v>128</v>
      </c>
      <c r="T9" s="78"/>
      <c r="U9" s="33" t="s">
        <v>105</v>
      </c>
      <c r="V9" s="33"/>
      <c r="W9" s="118" t="s">
        <v>63</v>
      </c>
      <c r="X9" s="118"/>
      <c r="Y9" s="117" t="s">
        <v>71</v>
      </c>
      <c r="Z9" s="46"/>
      <c r="AA9" s="47"/>
    </row>
    <row r="10" spans="1:27" s="31" customFormat="1" ht="21.75" customHeight="1">
      <c r="C10" s="118" t="s">
        <v>60</v>
      </c>
      <c r="D10" s="118"/>
      <c r="E10" s="118" t="s">
        <v>195</v>
      </c>
      <c r="F10" s="118"/>
      <c r="G10" s="118" t="s">
        <v>62</v>
      </c>
      <c r="H10" s="118"/>
      <c r="I10" s="118" t="s">
        <v>110</v>
      </c>
      <c r="J10" s="118"/>
      <c r="K10" s="118"/>
      <c r="L10" s="118"/>
      <c r="M10" s="118" t="s">
        <v>72</v>
      </c>
      <c r="N10" s="118"/>
      <c r="O10" s="120" t="s">
        <v>161</v>
      </c>
      <c r="P10" s="54"/>
      <c r="Q10" s="120" t="s">
        <v>162</v>
      </c>
      <c r="R10" s="54"/>
      <c r="S10" s="120" t="s">
        <v>124</v>
      </c>
      <c r="T10" s="54"/>
      <c r="U10" s="118" t="s">
        <v>107</v>
      </c>
      <c r="V10" s="118"/>
      <c r="W10" s="118" t="s">
        <v>98</v>
      </c>
      <c r="X10" s="118"/>
      <c r="Y10" s="117" t="s">
        <v>73</v>
      </c>
      <c r="Z10" s="46"/>
      <c r="AA10" s="117" t="s">
        <v>63</v>
      </c>
    </row>
    <row r="11" spans="1:27" s="31" customFormat="1" ht="23.25" customHeight="1">
      <c r="B11" s="82"/>
      <c r="C11" s="118" t="s">
        <v>64</v>
      </c>
      <c r="D11" s="118"/>
      <c r="E11" s="118" t="s">
        <v>196</v>
      </c>
      <c r="F11" s="118"/>
      <c r="G11" s="118" t="s">
        <v>65</v>
      </c>
      <c r="H11" s="118"/>
      <c r="I11" s="118" t="s">
        <v>66</v>
      </c>
      <c r="J11" s="118"/>
      <c r="K11" s="118" t="s">
        <v>67</v>
      </c>
      <c r="L11" s="118"/>
      <c r="M11" s="118" t="s">
        <v>74</v>
      </c>
      <c r="N11" s="118"/>
      <c r="O11" s="120" t="s">
        <v>75</v>
      </c>
      <c r="P11" s="54"/>
      <c r="Q11" s="120" t="s">
        <v>163</v>
      </c>
      <c r="R11" s="54"/>
      <c r="S11" s="120" t="s">
        <v>71</v>
      </c>
      <c r="T11" s="54"/>
      <c r="U11" s="118" t="s">
        <v>69</v>
      </c>
      <c r="V11" s="118"/>
      <c r="W11" s="33" t="s">
        <v>97</v>
      </c>
      <c r="X11" s="33"/>
      <c r="Y11" s="117" t="s">
        <v>76</v>
      </c>
      <c r="Z11" s="46"/>
      <c r="AA11" s="117" t="s">
        <v>69</v>
      </c>
    </row>
    <row r="12" spans="1:27" ht="23.25" customHeight="1">
      <c r="C12" s="196" t="s">
        <v>8</v>
      </c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</row>
    <row r="13" spans="1:27" ht="22.9" customHeight="1">
      <c r="A13" s="16" t="s">
        <v>200</v>
      </c>
      <c r="B13" s="16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</row>
    <row r="14" spans="1:27" ht="23.25" customHeight="1">
      <c r="A14" s="16" t="s">
        <v>201</v>
      </c>
      <c r="B14" s="16"/>
      <c r="C14" s="52">
        <v>290634</v>
      </c>
      <c r="D14" s="52"/>
      <c r="E14" s="52">
        <v>1487144</v>
      </c>
      <c r="F14" s="52"/>
      <c r="G14" s="52">
        <v>51433</v>
      </c>
      <c r="H14" s="52"/>
      <c r="I14" s="52">
        <v>50000</v>
      </c>
      <c r="J14" s="52"/>
      <c r="K14" s="52">
        <v>2030721</v>
      </c>
      <c r="L14" s="52"/>
      <c r="M14" s="52">
        <v>11713390</v>
      </c>
      <c r="N14" s="52"/>
      <c r="O14" s="52">
        <v>-574</v>
      </c>
      <c r="P14" s="52"/>
      <c r="Q14" s="52">
        <v>12243871</v>
      </c>
      <c r="R14" s="52"/>
      <c r="S14" s="52">
        <v>1624</v>
      </c>
      <c r="T14" s="52"/>
      <c r="U14" s="23">
        <v>12244920</v>
      </c>
      <c r="V14" s="52"/>
      <c r="W14" s="52">
        <v>27868242</v>
      </c>
      <c r="X14" s="52"/>
      <c r="Y14" s="52">
        <v>-7225</v>
      </c>
      <c r="Z14" s="79"/>
      <c r="AA14" s="52">
        <v>27861017</v>
      </c>
    </row>
    <row r="15" spans="1:27" ht="13.5" customHeight="1">
      <c r="A15" s="16"/>
      <c r="B15" s="16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18"/>
      <c r="Z15" s="31"/>
      <c r="AA15" s="31"/>
    </row>
    <row r="16" spans="1:27" ht="22.9" customHeight="1">
      <c r="A16" s="16" t="s">
        <v>70</v>
      </c>
      <c r="B16" s="1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1"/>
      <c r="AA16" s="36"/>
    </row>
    <row r="17" spans="1:27" ht="23.25" customHeight="1">
      <c r="A17" s="37" t="s">
        <v>222</v>
      </c>
      <c r="B17" s="37"/>
      <c r="C17" s="11">
        <v>0</v>
      </c>
      <c r="D17" s="91"/>
      <c r="E17" s="11">
        <v>0</v>
      </c>
      <c r="F17" s="91"/>
      <c r="G17" s="11">
        <v>0</v>
      </c>
      <c r="H17" s="91"/>
      <c r="I17" s="11">
        <v>0</v>
      </c>
      <c r="J17" s="91"/>
      <c r="K17" s="11">
        <v>0</v>
      </c>
      <c r="L17" s="91"/>
      <c r="M17" s="11">
        <v>-22462</v>
      </c>
      <c r="N17" s="20"/>
      <c r="O17" s="11">
        <v>0</v>
      </c>
      <c r="P17" s="20"/>
      <c r="Q17" s="11">
        <v>0</v>
      </c>
      <c r="R17" s="11"/>
      <c r="S17" s="11">
        <v>0</v>
      </c>
      <c r="T17" s="11"/>
      <c r="U17" s="13">
        <f>SUM(O17:S17)</f>
        <v>0</v>
      </c>
      <c r="V17" s="49"/>
      <c r="W17" s="49">
        <f>SUM(U17,C17:M17)</f>
        <v>-22462</v>
      </c>
      <c r="X17" s="20"/>
      <c r="Y17" s="11">
        <v>-2786</v>
      </c>
      <c r="Z17" s="31"/>
      <c r="AA17" s="20">
        <f>SUM(W17+Y17)</f>
        <v>-25248</v>
      </c>
    </row>
    <row r="18" spans="1:27" ht="23.25" customHeight="1">
      <c r="A18" s="37" t="s">
        <v>57</v>
      </c>
      <c r="B18" s="37"/>
      <c r="C18" s="25">
        <v>0</v>
      </c>
      <c r="D18" s="33"/>
      <c r="E18" s="25">
        <v>0</v>
      </c>
      <c r="F18" s="33"/>
      <c r="G18" s="25">
        <v>0</v>
      </c>
      <c r="H18" s="33"/>
      <c r="I18" s="25">
        <v>0</v>
      </c>
      <c r="J18" s="91"/>
      <c r="K18" s="25">
        <v>0</v>
      </c>
      <c r="L18" s="91"/>
      <c r="M18" s="25">
        <v>-1311</v>
      </c>
      <c r="N18" s="91"/>
      <c r="O18" s="24">
        <v>382</v>
      </c>
      <c r="P18" s="91"/>
      <c r="Q18" s="20">
        <v>13559</v>
      </c>
      <c r="R18" s="20"/>
      <c r="S18" s="20">
        <v>0</v>
      </c>
      <c r="T18" s="20"/>
      <c r="U18" s="20">
        <f>SUM(O18:T18)</f>
        <v>13941</v>
      </c>
      <c r="V18" s="50"/>
      <c r="W18" s="49">
        <f>SUM(U18,C18:M18)</f>
        <v>12630</v>
      </c>
      <c r="X18" s="20"/>
      <c r="Y18" s="13">
        <v>-672</v>
      </c>
      <c r="Z18" s="31"/>
      <c r="AA18" s="38">
        <f>W18+Y18</f>
        <v>11958</v>
      </c>
    </row>
    <row r="19" spans="1:27" ht="23.25" customHeight="1">
      <c r="A19" s="39" t="s">
        <v>221</v>
      </c>
      <c r="B19" s="39"/>
      <c r="C19" s="43">
        <f>SUM(C17:C18)</f>
        <v>0</v>
      </c>
      <c r="D19" s="40"/>
      <c r="E19" s="43">
        <f>SUM(E17:E18)</f>
        <v>0</v>
      </c>
      <c r="F19" s="40"/>
      <c r="G19" s="43">
        <f>SUM(G17:G18)</f>
        <v>0</v>
      </c>
      <c r="H19" s="40"/>
      <c r="I19" s="43">
        <f>SUM(I17:I18)</f>
        <v>0</v>
      </c>
      <c r="J19" s="41"/>
      <c r="K19" s="43">
        <f>SUM(K17:K18)</f>
        <v>0</v>
      </c>
      <c r="L19" s="41"/>
      <c r="M19" s="43">
        <f>SUM(M17:M18)</f>
        <v>-23773</v>
      </c>
      <c r="N19" s="41"/>
      <c r="O19" s="43">
        <f>SUM(O17:O18)</f>
        <v>382</v>
      </c>
      <c r="P19" s="41"/>
      <c r="Q19" s="51">
        <f>SUM(Q17:Q18)</f>
        <v>13559</v>
      </c>
      <c r="R19" s="92"/>
      <c r="S19" s="51">
        <f>SUM(S17:S18)</f>
        <v>0</v>
      </c>
      <c r="T19" s="92"/>
      <c r="U19" s="51">
        <f>SUM(U17:U18)</f>
        <v>13941</v>
      </c>
      <c r="V19" s="41"/>
      <c r="W19" s="51">
        <f>SUM(W17:W18)</f>
        <v>-9832</v>
      </c>
      <c r="X19" s="92"/>
      <c r="Y19" s="51">
        <f>SUM(Y17:Y18)</f>
        <v>-3458</v>
      </c>
      <c r="Z19" s="31"/>
      <c r="AA19" s="51">
        <f>W19+Y19</f>
        <v>-13290</v>
      </c>
    </row>
    <row r="20" spans="1:27" ht="13.5" customHeight="1">
      <c r="A20" s="16"/>
      <c r="B20" s="16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34"/>
      <c r="Y20" s="52"/>
      <c r="Z20" s="31"/>
      <c r="AA20" s="52"/>
    </row>
    <row r="21" spans="1:27" s="90" customFormat="1" ht="25.15" customHeight="1">
      <c r="A21" s="15" t="s">
        <v>203</v>
      </c>
      <c r="B21" s="82"/>
      <c r="C21" s="125">
        <v>0</v>
      </c>
      <c r="D21" s="172"/>
      <c r="E21" s="125">
        <v>0</v>
      </c>
      <c r="F21" s="172"/>
      <c r="G21" s="125">
        <v>0</v>
      </c>
      <c r="H21" s="172"/>
      <c r="I21" s="125">
        <v>0</v>
      </c>
      <c r="J21" s="173"/>
      <c r="K21" s="126">
        <v>0</v>
      </c>
      <c r="L21" s="174"/>
      <c r="M21" s="25">
        <v>282</v>
      </c>
      <c r="N21" s="175"/>
      <c r="O21" s="127">
        <v>0</v>
      </c>
      <c r="P21" s="128"/>
      <c r="Q21" s="127">
        <v>-282</v>
      </c>
      <c r="R21" s="128"/>
      <c r="S21" s="127">
        <v>0</v>
      </c>
      <c r="T21" s="128"/>
      <c r="U21" s="129">
        <f>SUM(O21:S21)</f>
        <v>-282</v>
      </c>
      <c r="V21" s="130"/>
      <c r="W21" s="129">
        <f>SUM(C21:M21)+SUM(U21)</f>
        <v>0</v>
      </c>
      <c r="X21" s="130"/>
      <c r="Y21" s="127">
        <v>0</v>
      </c>
      <c r="Z21" s="63"/>
      <c r="AA21" s="176">
        <f>SUM(W21:Y21)</f>
        <v>0</v>
      </c>
    </row>
    <row r="22" spans="1:27" s="39" customFormat="1" ht="23.25" customHeight="1" thickBot="1">
      <c r="A22" s="39" t="s">
        <v>202</v>
      </c>
      <c r="C22" s="44">
        <f>C19+C14+C21</f>
        <v>290634</v>
      </c>
      <c r="D22" s="92"/>
      <c r="E22" s="44">
        <f>E19+E14+E21</f>
        <v>1487144</v>
      </c>
      <c r="F22" s="92"/>
      <c r="G22" s="44">
        <f>G19+G14+G21</f>
        <v>51433</v>
      </c>
      <c r="H22" s="92"/>
      <c r="I22" s="44">
        <f>I19+I14+I21</f>
        <v>50000</v>
      </c>
      <c r="J22" s="92"/>
      <c r="K22" s="44">
        <f>K19+K14+K21</f>
        <v>2030721</v>
      </c>
      <c r="L22" s="92"/>
      <c r="M22" s="44">
        <f>M19+M14+M21</f>
        <v>11689899</v>
      </c>
      <c r="N22" s="92"/>
      <c r="O22" s="44">
        <f>O19+O14+O21</f>
        <v>-192</v>
      </c>
      <c r="P22" s="92"/>
      <c r="Q22" s="44">
        <f>Q19+Q14+Q21</f>
        <v>12257148</v>
      </c>
      <c r="R22" s="92"/>
      <c r="S22" s="44">
        <f>S19+S14+S21</f>
        <v>1624</v>
      </c>
      <c r="T22" s="92"/>
      <c r="U22" s="44">
        <f>U19+U14+U21</f>
        <v>12258579</v>
      </c>
      <c r="V22" s="92"/>
      <c r="W22" s="44">
        <f>W19+W14+W21</f>
        <v>27858410</v>
      </c>
      <c r="Y22" s="44">
        <f>Y19+Y14+Y21</f>
        <v>-10683</v>
      </c>
      <c r="AA22" s="44">
        <f>AA19+AA14+AA21</f>
        <v>27847727</v>
      </c>
    </row>
    <row r="23" spans="1:27" ht="22.5" thickTop="1"/>
  </sheetData>
  <mergeCells count="5">
    <mergeCell ref="C4:AA4"/>
    <mergeCell ref="I8:K8"/>
    <mergeCell ref="C12:AA12"/>
    <mergeCell ref="I5:M5"/>
    <mergeCell ref="O5:U5"/>
  </mergeCells>
  <pageMargins left="0.6" right="0.6" top="0.48" bottom="0.5" header="0.5" footer="0.5"/>
  <pageSetup paperSize="9" scale="64" firstPageNumber="9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zoomScaleNormal="100" zoomScaleSheetLayoutView="70" workbookViewId="0"/>
  </sheetViews>
  <sheetFormatPr defaultColWidth="9.140625" defaultRowHeight="23.25" customHeight="1"/>
  <cols>
    <col min="1" max="1" width="42.28515625" style="45" customWidth="1"/>
    <col min="2" max="2" width="4.28515625" style="45" customWidth="1"/>
    <col min="3" max="3" width="14.7109375" style="18" customWidth="1"/>
    <col min="4" max="4" width="1.140625" style="18" customWidth="1"/>
    <col min="5" max="5" width="14.7109375" style="18" customWidth="1"/>
    <col min="6" max="6" width="1.140625" style="18" customWidth="1"/>
    <col min="7" max="7" width="14.7109375" style="18" customWidth="1"/>
    <col min="8" max="8" width="1.140625" style="18" customWidth="1"/>
    <col min="9" max="9" width="14.7109375" style="18" customWidth="1"/>
    <col min="10" max="10" width="1.140625" style="18" customWidth="1"/>
    <col min="11" max="11" width="14.7109375" style="18" customWidth="1"/>
    <col min="12" max="12" width="1.140625" style="18" customWidth="1"/>
    <col min="13" max="13" width="14.7109375" style="18" customWidth="1"/>
    <col min="14" max="14" width="1.140625" style="18" customWidth="1"/>
    <col min="15" max="15" width="16.5703125" style="18" customWidth="1"/>
    <col min="16" max="16" width="1.140625" style="18" customWidth="1"/>
    <col min="17" max="17" width="16.5703125" style="18" customWidth="1"/>
    <col min="18" max="18" width="13.5703125" style="63" bestFit="1" customWidth="1"/>
    <col min="19" max="19" width="12.140625" style="45" bestFit="1" customWidth="1"/>
    <col min="20" max="16384" width="9.140625" style="45"/>
  </cols>
  <sheetData>
    <row r="1" spans="1:20" ht="23.25" customHeight="1">
      <c r="A1" s="1" t="s">
        <v>0</v>
      </c>
      <c r="B1" s="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53"/>
      <c r="R1" s="45"/>
    </row>
    <row r="2" spans="1:20" ht="23.25" customHeight="1">
      <c r="A2" s="1" t="s">
        <v>58</v>
      </c>
      <c r="B2" s="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45"/>
    </row>
    <row r="3" spans="1:20" ht="23.25" customHeight="1">
      <c r="A3" s="1"/>
      <c r="B3" s="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45"/>
    </row>
    <row r="4" spans="1:20" ht="23.25" customHeight="1">
      <c r="A4" s="31"/>
      <c r="B4" s="31"/>
      <c r="C4" s="193" t="s">
        <v>3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45"/>
    </row>
    <row r="5" spans="1:20" ht="23.25" customHeight="1">
      <c r="A5" s="31"/>
      <c r="B5" s="3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2" t="s">
        <v>137</v>
      </c>
      <c r="P5" s="121"/>
      <c r="Q5" s="121"/>
      <c r="R5" s="45"/>
    </row>
    <row r="6" spans="1:20" ht="23.25" customHeight="1">
      <c r="A6" s="31"/>
      <c r="B6" s="31"/>
      <c r="C6" s="32"/>
      <c r="D6" s="32"/>
      <c r="E6" s="121"/>
      <c r="F6" s="121"/>
      <c r="G6" s="121"/>
      <c r="H6" s="121"/>
      <c r="I6" s="194" t="s">
        <v>35</v>
      </c>
      <c r="J6" s="194"/>
      <c r="K6" s="194"/>
      <c r="L6" s="194"/>
      <c r="M6" s="194"/>
      <c r="N6" s="121"/>
      <c r="O6" s="25" t="s">
        <v>32</v>
      </c>
      <c r="P6" s="121"/>
      <c r="Q6" s="121"/>
      <c r="R6" s="45"/>
    </row>
    <row r="7" spans="1:20" ht="23.25" customHeight="1">
      <c r="A7" s="31"/>
      <c r="B7" s="31"/>
      <c r="C7" s="33" t="s">
        <v>59</v>
      </c>
      <c r="D7" s="33"/>
      <c r="E7" s="33"/>
      <c r="F7" s="33"/>
      <c r="G7" s="33"/>
      <c r="H7" s="33"/>
      <c r="I7" s="122"/>
      <c r="J7" s="122"/>
      <c r="K7" s="122"/>
      <c r="L7" s="33"/>
      <c r="M7" s="33"/>
      <c r="N7" s="33"/>
      <c r="O7" s="124" t="s">
        <v>160</v>
      </c>
      <c r="P7" s="33"/>
      <c r="Q7" s="33"/>
      <c r="R7" s="45"/>
    </row>
    <row r="8" spans="1:20" ht="23.25" customHeight="1">
      <c r="A8" s="31"/>
      <c r="B8" s="31"/>
      <c r="C8" s="122" t="s">
        <v>60</v>
      </c>
      <c r="D8" s="122"/>
      <c r="E8" s="122" t="s">
        <v>61</v>
      </c>
      <c r="F8" s="122"/>
      <c r="G8" s="122" t="s">
        <v>62</v>
      </c>
      <c r="H8" s="122"/>
      <c r="I8" s="122" t="s">
        <v>110</v>
      </c>
      <c r="J8" s="122"/>
      <c r="K8" s="122"/>
      <c r="L8" s="122"/>
      <c r="M8" s="122"/>
      <c r="N8" s="122"/>
      <c r="O8" s="124" t="s">
        <v>162</v>
      </c>
      <c r="P8" s="122"/>
      <c r="Q8" s="122" t="s">
        <v>63</v>
      </c>
      <c r="R8" s="45"/>
    </row>
    <row r="9" spans="1:20" ht="23.25" customHeight="1">
      <c r="A9" s="31"/>
      <c r="B9" s="82"/>
      <c r="C9" s="122" t="s">
        <v>64</v>
      </c>
      <c r="D9" s="122"/>
      <c r="E9" s="122" t="s">
        <v>192</v>
      </c>
      <c r="F9" s="122"/>
      <c r="G9" s="122" t="s">
        <v>65</v>
      </c>
      <c r="H9" s="122"/>
      <c r="I9" s="122" t="s">
        <v>66</v>
      </c>
      <c r="J9" s="122"/>
      <c r="K9" s="122" t="s">
        <v>67</v>
      </c>
      <c r="L9" s="122"/>
      <c r="M9" s="122" t="s">
        <v>68</v>
      </c>
      <c r="N9" s="122"/>
      <c r="O9" s="124" t="s">
        <v>163</v>
      </c>
      <c r="P9" s="122"/>
      <c r="Q9" s="122" t="s">
        <v>69</v>
      </c>
      <c r="R9" s="45"/>
    </row>
    <row r="10" spans="1:20" ht="23.25" customHeight="1">
      <c r="C10" s="196" t="s">
        <v>8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45"/>
    </row>
    <row r="11" spans="1:20" ht="23.25" customHeight="1">
      <c r="A11" s="16" t="s">
        <v>156</v>
      </c>
      <c r="B11" s="16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45"/>
    </row>
    <row r="12" spans="1:20" ht="23.25" customHeight="1">
      <c r="A12" s="16" t="s">
        <v>169</v>
      </c>
      <c r="B12" s="16"/>
      <c r="C12" s="92">
        <v>290634</v>
      </c>
      <c r="D12" s="92"/>
      <c r="E12" s="92">
        <v>1487144</v>
      </c>
      <c r="F12" s="92"/>
      <c r="G12" s="92">
        <v>51433</v>
      </c>
      <c r="H12" s="92"/>
      <c r="I12" s="92">
        <v>50000</v>
      </c>
      <c r="J12" s="92"/>
      <c r="K12" s="92">
        <v>2030721</v>
      </c>
      <c r="L12" s="92"/>
      <c r="M12" s="92">
        <v>11401641</v>
      </c>
      <c r="N12" s="92"/>
      <c r="O12" s="92">
        <v>11721905</v>
      </c>
      <c r="P12" s="52"/>
      <c r="Q12" s="92">
        <f>SUM(C12:O12)</f>
        <v>27033478</v>
      </c>
      <c r="S12" s="63"/>
      <c r="T12" s="63"/>
    </row>
    <row r="13" spans="1:20" ht="15" customHeight="1">
      <c r="A13" s="16"/>
      <c r="B13" s="16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45"/>
      <c r="S13" s="63"/>
    </row>
    <row r="14" spans="1:20" ht="23.25" customHeight="1">
      <c r="A14" s="16" t="s">
        <v>70</v>
      </c>
      <c r="B14" s="16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45"/>
    </row>
    <row r="15" spans="1:20" ht="23.25" customHeight="1">
      <c r="A15" s="37" t="s">
        <v>223</v>
      </c>
      <c r="B15" s="37"/>
      <c r="C15" s="11">
        <v>0</v>
      </c>
      <c r="D15" s="91"/>
      <c r="E15" s="11">
        <v>0</v>
      </c>
      <c r="F15" s="91"/>
      <c r="G15" s="11">
        <v>0</v>
      </c>
      <c r="H15" s="91"/>
      <c r="I15" s="11">
        <v>0</v>
      </c>
      <c r="J15" s="91"/>
      <c r="K15" s="11">
        <v>0</v>
      </c>
      <c r="L15" s="91"/>
      <c r="M15" s="20">
        <v>52</v>
      </c>
      <c r="N15" s="20"/>
      <c r="O15" s="20">
        <v>0</v>
      </c>
      <c r="P15" s="20"/>
      <c r="Q15" s="20">
        <f>SUM(C15:M15,O15)</f>
        <v>52</v>
      </c>
    </row>
    <row r="16" spans="1:20" ht="23.25" customHeight="1">
      <c r="A16" s="37" t="s">
        <v>57</v>
      </c>
      <c r="B16" s="37"/>
      <c r="C16" s="11">
        <v>0</v>
      </c>
      <c r="D16" s="122"/>
      <c r="E16" s="11">
        <v>0</v>
      </c>
      <c r="F16" s="122"/>
      <c r="G16" s="11">
        <v>0</v>
      </c>
      <c r="H16" s="122"/>
      <c r="I16" s="11">
        <v>0</v>
      </c>
      <c r="J16" s="20"/>
      <c r="K16" s="11">
        <v>0</v>
      </c>
      <c r="L16" s="20"/>
      <c r="M16" s="48">
        <v>0</v>
      </c>
      <c r="N16" s="20"/>
      <c r="O16" s="20">
        <v>-314454</v>
      </c>
      <c r="P16" s="20"/>
      <c r="Q16" s="20">
        <f>SUM(C16:M16,O16)</f>
        <v>-314454</v>
      </c>
    </row>
    <row r="17" spans="1:18" ht="23.25" customHeight="1">
      <c r="A17" s="39" t="s">
        <v>221</v>
      </c>
      <c r="B17" s="39"/>
      <c r="C17" s="28">
        <f>SUM(C15:C16)</f>
        <v>0</v>
      </c>
      <c r="D17" s="40"/>
      <c r="E17" s="28">
        <f>SUM(E15:E16)</f>
        <v>0</v>
      </c>
      <c r="F17" s="40"/>
      <c r="G17" s="28">
        <f>SUM(G15:G16)</f>
        <v>0</v>
      </c>
      <c r="H17" s="40"/>
      <c r="I17" s="28">
        <f>SUM(I15:I16)</f>
        <v>0</v>
      </c>
      <c r="J17" s="41"/>
      <c r="K17" s="28">
        <f>SUM(K15:K16)</f>
        <v>0</v>
      </c>
      <c r="L17" s="41"/>
      <c r="M17" s="28">
        <f>SUM(M15:M16)</f>
        <v>52</v>
      </c>
      <c r="N17" s="41"/>
      <c r="O17" s="28">
        <f>SUM(O15:O16)</f>
        <v>-314454</v>
      </c>
      <c r="P17" s="41"/>
      <c r="Q17" s="28">
        <f>SUM(Q15:Q16)</f>
        <v>-314402</v>
      </c>
    </row>
    <row r="18" spans="1:18" ht="15" customHeight="1">
      <c r="A18" s="39"/>
      <c r="B18" s="39"/>
      <c r="C18" s="23"/>
      <c r="D18" s="40"/>
      <c r="E18" s="23"/>
      <c r="F18" s="40"/>
      <c r="G18" s="23"/>
      <c r="H18" s="40"/>
      <c r="I18" s="23"/>
      <c r="J18" s="41"/>
      <c r="K18" s="23"/>
      <c r="L18" s="41"/>
      <c r="M18" s="23"/>
      <c r="N18" s="41"/>
      <c r="O18" s="41"/>
      <c r="P18" s="41"/>
      <c r="Q18" s="42"/>
      <c r="R18" s="45"/>
    </row>
    <row r="19" spans="1:18" ht="23.25" customHeight="1" thickBot="1">
      <c r="A19" s="39" t="s">
        <v>157</v>
      </c>
      <c r="B19" s="39"/>
      <c r="C19" s="44">
        <f>C17+C12</f>
        <v>290634</v>
      </c>
      <c r="D19" s="92"/>
      <c r="E19" s="44">
        <f>E17+E12</f>
        <v>1487144</v>
      </c>
      <c r="F19" s="92"/>
      <c r="G19" s="44">
        <f>G17+G12</f>
        <v>51433</v>
      </c>
      <c r="H19" s="92"/>
      <c r="I19" s="44">
        <f>I17+I12</f>
        <v>50000</v>
      </c>
      <c r="J19" s="92"/>
      <c r="K19" s="44">
        <f>K17+K12</f>
        <v>2030721</v>
      </c>
      <c r="L19" s="92"/>
      <c r="M19" s="44">
        <f>M17+M12</f>
        <v>11401693</v>
      </c>
      <c r="N19" s="92"/>
      <c r="O19" s="44">
        <f>O17+O12</f>
        <v>11407451</v>
      </c>
      <c r="P19" s="92"/>
      <c r="Q19" s="44">
        <f>Q17+Q12</f>
        <v>26719076</v>
      </c>
      <c r="R19" s="45"/>
    </row>
    <row r="20" spans="1:18" ht="23.25" customHeight="1" thickTop="1">
      <c r="A20" s="39"/>
      <c r="B20" s="39"/>
    </row>
    <row r="21" spans="1:18" ht="23.25" customHeight="1"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7"/>
    </row>
    <row r="22" spans="1:18" ht="23.25" customHeight="1">
      <c r="M22" s="68"/>
      <c r="N22" s="68"/>
      <c r="O22" s="68"/>
    </row>
    <row r="23" spans="1:18" ht="23.25" customHeight="1">
      <c r="M23" s="68"/>
    </row>
  </sheetData>
  <mergeCells count="3">
    <mergeCell ref="I6:M6"/>
    <mergeCell ref="C4:Q4"/>
    <mergeCell ref="C10:Q10"/>
  </mergeCells>
  <pageMargins left="0.7" right="0.7" top="0.48" bottom="0.5" header="0.5" footer="0.5"/>
  <pageSetup paperSize="9" scale="85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zoomScaleNormal="100" zoomScaleSheetLayoutView="70" workbookViewId="0"/>
  </sheetViews>
  <sheetFormatPr defaultColWidth="9.140625" defaultRowHeight="23.25" customHeight="1"/>
  <cols>
    <col min="1" max="1" width="42.28515625" style="45" customWidth="1"/>
    <col min="2" max="2" width="4.28515625" style="45" customWidth="1"/>
    <col min="3" max="3" width="14.7109375" style="18" customWidth="1"/>
    <col min="4" max="4" width="1.140625" style="18" customWidth="1"/>
    <col min="5" max="5" width="14.7109375" style="18" customWidth="1"/>
    <col min="6" max="6" width="1.140625" style="18" customWidth="1"/>
    <col min="7" max="7" width="14.7109375" style="18" customWidth="1"/>
    <col min="8" max="8" width="1.140625" style="18" customWidth="1"/>
    <col min="9" max="9" width="14.7109375" style="18" customWidth="1"/>
    <col min="10" max="10" width="1.140625" style="18" customWidth="1"/>
    <col min="11" max="11" width="14.7109375" style="18" customWidth="1"/>
    <col min="12" max="12" width="1.140625" style="18" customWidth="1"/>
    <col min="13" max="13" width="14.7109375" style="18" customWidth="1"/>
    <col min="14" max="14" width="1.140625" style="18" customWidth="1"/>
    <col min="15" max="15" width="16.5703125" style="18" customWidth="1"/>
    <col min="16" max="16" width="1.140625" style="18" customWidth="1"/>
    <col min="17" max="17" width="16.5703125" style="18" customWidth="1"/>
    <col min="18" max="16384" width="9.140625" style="45"/>
  </cols>
  <sheetData>
    <row r="1" spans="1:17" ht="23.25" customHeight="1">
      <c r="A1" s="1" t="s">
        <v>0</v>
      </c>
      <c r="B1" s="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53"/>
    </row>
    <row r="2" spans="1:17" ht="23.25" customHeight="1">
      <c r="A2" s="1" t="s">
        <v>58</v>
      </c>
      <c r="B2" s="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23.25" customHeight="1">
      <c r="A3" s="1"/>
      <c r="B3" s="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23.25" customHeight="1">
      <c r="A4" s="31"/>
      <c r="B4" s="31"/>
      <c r="C4" s="193" t="s">
        <v>3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23.25" customHeight="1">
      <c r="A5" s="31"/>
      <c r="B5" s="31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8" t="s">
        <v>137</v>
      </c>
      <c r="P5" s="87"/>
      <c r="Q5" s="87"/>
    </row>
    <row r="6" spans="1:17" ht="23.25" customHeight="1">
      <c r="A6" s="31"/>
      <c r="B6" s="31"/>
      <c r="C6" s="32"/>
      <c r="D6" s="32"/>
      <c r="E6" s="76"/>
      <c r="F6" s="76"/>
      <c r="G6" s="76"/>
      <c r="H6" s="76"/>
      <c r="I6" s="194" t="s">
        <v>35</v>
      </c>
      <c r="J6" s="194"/>
      <c r="K6" s="194"/>
      <c r="L6" s="194"/>
      <c r="M6" s="194"/>
      <c r="N6" s="76"/>
      <c r="O6" s="25" t="s">
        <v>32</v>
      </c>
      <c r="P6" s="76"/>
      <c r="Q6" s="76"/>
    </row>
    <row r="7" spans="1:17" ht="23.25" customHeight="1">
      <c r="A7" s="31"/>
      <c r="B7" s="31"/>
      <c r="C7" s="33" t="s">
        <v>59</v>
      </c>
      <c r="D7" s="33"/>
      <c r="E7" s="33"/>
      <c r="F7" s="33"/>
      <c r="G7" s="33"/>
      <c r="H7" s="33"/>
      <c r="I7" s="77"/>
      <c r="J7" s="77"/>
      <c r="K7" s="77"/>
      <c r="L7" s="33"/>
      <c r="M7" s="33"/>
      <c r="N7" s="33"/>
      <c r="O7" s="84" t="s">
        <v>160</v>
      </c>
      <c r="P7" s="33"/>
      <c r="Q7" s="33"/>
    </row>
    <row r="8" spans="1:17" ht="23.25" customHeight="1">
      <c r="A8" s="31"/>
      <c r="B8" s="31"/>
      <c r="C8" s="77" t="s">
        <v>60</v>
      </c>
      <c r="D8" s="77"/>
      <c r="E8" s="77" t="s">
        <v>61</v>
      </c>
      <c r="F8" s="77"/>
      <c r="G8" s="77" t="s">
        <v>62</v>
      </c>
      <c r="H8" s="77"/>
      <c r="I8" s="77" t="s">
        <v>110</v>
      </c>
      <c r="J8" s="77"/>
      <c r="K8" s="77"/>
      <c r="L8" s="77"/>
      <c r="M8" s="77"/>
      <c r="N8" s="77"/>
      <c r="O8" s="84" t="s">
        <v>162</v>
      </c>
      <c r="P8" s="77"/>
      <c r="Q8" s="77" t="s">
        <v>63</v>
      </c>
    </row>
    <row r="9" spans="1:17" ht="23.25" customHeight="1">
      <c r="A9" s="31"/>
      <c r="B9" s="82"/>
      <c r="C9" s="77" t="s">
        <v>64</v>
      </c>
      <c r="D9" s="77"/>
      <c r="E9" s="118" t="s">
        <v>192</v>
      </c>
      <c r="F9" s="77"/>
      <c r="G9" s="77" t="s">
        <v>65</v>
      </c>
      <c r="H9" s="77"/>
      <c r="I9" s="77" t="s">
        <v>66</v>
      </c>
      <c r="J9" s="77"/>
      <c r="K9" s="77" t="s">
        <v>67</v>
      </c>
      <c r="L9" s="77"/>
      <c r="M9" s="77" t="s">
        <v>68</v>
      </c>
      <c r="N9" s="77"/>
      <c r="O9" s="84" t="s">
        <v>163</v>
      </c>
      <c r="P9" s="77"/>
      <c r="Q9" s="77" t="s">
        <v>69</v>
      </c>
    </row>
    <row r="10" spans="1:17" ht="23.25" customHeight="1">
      <c r="C10" s="196" t="s">
        <v>8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</row>
    <row r="11" spans="1:17" ht="23.25" customHeight="1">
      <c r="A11" s="16" t="s">
        <v>200</v>
      </c>
      <c r="B11" s="16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</row>
    <row r="12" spans="1:17" ht="23.25" customHeight="1">
      <c r="A12" s="16" t="s">
        <v>201</v>
      </c>
      <c r="B12" s="16"/>
      <c r="C12" s="92">
        <v>290634</v>
      </c>
      <c r="D12" s="92"/>
      <c r="E12" s="92">
        <v>1487144</v>
      </c>
      <c r="F12" s="92"/>
      <c r="G12" s="92">
        <v>51433</v>
      </c>
      <c r="H12" s="92"/>
      <c r="I12" s="92">
        <v>50000</v>
      </c>
      <c r="J12" s="92"/>
      <c r="K12" s="92">
        <v>2030721</v>
      </c>
      <c r="L12" s="92"/>
      <c r="M12" s="92">
        <v>11599866</v>
      </c>
      <c r="N12" s="92"/>
      <c r="O12" s="92">
        <v>12246871</v>
      </c>
      <c r="P12" s="52"/>
      <c r="Q12" s="92">
        <f>SUM(C12:O12)</f>
        <v>27756669</v>
      </c>
    </row>
    <row r="13" spans="1:17" ht="15" customHeight="1">
      <c r="A13" s="16"/>
      <c r="B13" s="16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</row>
    <row r="14" spans="1:17" ht="23.25" customHeight="1">
      <c r="A14" s="16" t="s">
        <v>70</v>
      </c>
      <c r="B14" s="1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</row>
    <row r="15" spans="1:17" ht="23.25" customHeight="1">
      <c r="A15" s="37" t="s">
        <v>222</v>
      </c>
      <c r="B15" s="37"/>
      <c r="C15" s="11">
        <v>0</v>
      </c>
      <c r="D15" s="36"/>
      <c r="E15" s="11">
        <v>0</v>
      </c>
      <c r="F15" s="36"/>
      <c r="G15" s="11">
        <v>0</v>
      </c>
      <c r="H15" s="36"/>
      <c r="I15" s="11">
        <v>0</v>
      </c>
      <c r="J15" s="36"/>
      <c r="K15" s="11">
        <v>0</v>
      </c>
      <c r="L15" s="36"/>
      <c r="M15" s="20">
        <v>-21670</v>
      </c>
      <c r="N15" s="20"/>
      <c r="O15" s="20">
        <v>0</v>
      </c>
      <c r="P15" s="20"/>
      <c r="Q15" s="20">
        <f>SUM(C15:M15,O15)</f>
        <v>-21670</v>
      </c>
    </row>
    <row r="16" spans="1:17" ht="23.25" customHeight="1">
      <c r="A16" s="37" t="s">
        <v>57</v>
      </c>
      <c r="B16" s="37"/>
      <c r="C16" s="11">
        <v>0</v>
      </c>
      <c r="D16" s="77"/>
      <c r="E16" s="11">
        <v>0</v>
      </c>
      <c r="F16" s="77"/>
      <c r="G16" s="11">
        <v>0</v>
      </c>
      <c r="H16" s="77"/>
      <c r="I16" s="11">
        <v>0</v>
      </c>
      <c r="J16" s="20"/>
      <c r="K16" s="11">
        <v>0</v>
      </c>
      <c r="L16" s="20"/>
      <c r="M16" s="48">
        <v>0</v>
      </c>
      <c r="N16" s="20"/>
      <c r="O16" s="20">
        <v>13559</v>
      </c>
      <c r="P16" s="20"/>
      <c r="Q16" s="20">
        <f>SUM(C16:M16,O16)</f>
        <v>13559</v>
      </c>
    </row>
    <row r="17" spans="1:17" ht="23.25" customHeight="1">
      <c r="A17" s="39" t="s">
        <v>221</v>
      </c>
      <c r="B17" s="39"/>
      <c r="C17" s="28">
        <f>SUM(C15:C16)</f>
        <v>0</v>
      </c>
      <c r="D17" s="40"/>
      <c r="E17" s="28">
        <f>SUM(E15:E16)</f>
        <v>0</v>
      </c>
      <c r="F17" s="40"/>
      <c r="G17" s="28">
        <f>SUM(G15:G16)</f>
        <v>0</v>
      </c>
      <c r="H17" s="40"/>
      <c r="I17" s="28">
        <f>SUM(I15:I16)</f>
        <v>0</v>
      </c>
      <c r="J17" s="41"/>
      <c r="K17" s="28">
        <f>SUM(K15:K16)</f>
        <v>0</v>
      </c>
      <c r="L17" s="41"/>
      <c r="M17" s="28">
        <f>SUM(M15:M16)</f>
        <v>-21670</v>
      </c>
      <c r="N17" s="41"/>
      <c r="O17" s="28">
        <f>SUM(O15:O16)</f>
        <v>13559</v>
      </c>
      <c r="P17" s="41"/>
      <c r="Q17" s="28">
        <f>SUM(Q15:Q16)</f>
        <v>-8111</v>
      </c>
    </row>
    <row r="18" spans="1:17" ht="15" customHeight="1">
      <c r="A18" s="39"/>
      <c r="B18" s="39"/>
      <c r="C18" s="23"/>
      <c r="D18" s="40"/>
      <c r="E18" s="23"/>
      <c r="F18" s="40"/>
      <c r="G18" s="23"/>
      <c r="H18" s="40"/>
      <c r="I18" s="23"/>
      <c r="J18" s="41"/>
      <c r="K18" s="23"/>
      <c r="L18" s="41"/>
      <c r="M18" s="23"/>
      <c r="N18" s="41"/>
      <c r="O18" s="41"/>
      <c r="P18" s="41"/>
      <c r="Q18" s="42"/>
    </row>
    <row r="19" spans="1:17" s="90" customFormat="1" ht="21.75">
      <c r="A19" s="90" t="s">
        <v>203</v>
      </c>
      <c r="C19" s="135">
        <v>0</v>
      </c>
      <c r="D19" s="131"/>
      <c r="E19" s="134">
        <v>0</v>
      </c>
      <c r="F19" s="131"/>
      <c r="G19" s="134">
        <v>0</v>
      </c>
      <c r="H19" s="131"/>
      <c r="I19" s="134">
        <v>0</v>
      </c>
      <c r="J19" s="131"/>
      <c r="K19" s="134">
        <v>0</v>
      </c>
      <c r="L19" s="131"/>
      <c r="M19" s="38">
        <v>282</v>
      </c>
      <c r="N19" s="48"/>
      <c r="O19" s="133">
        <v>-282</v>
      </c>
      <c r="Q19" s="132">
        <f>SUM(C19:M19,O19)</f>
        <v>0</v>
      </c>
    </row>
    <row r="20" spans="1:17" ht="23.25" customHeight="1" thickBot="1">
      <c r="A20" s="39" t="s">
        <v>202</v>
      </c>
      <c r="B20" s="39"/>
      <c r="C20" s="44">
        <f>C17+C12+C19</f>
        <v>290634</v>
      </c>
      <c r="D20" s="35"/>
      <c r="E20" s="44">
        <f>E17+E12+E19</f>
        <v>1487144</v>
      </c>
      <c r="F20" s="35"/>
      <c r="G20" s="44">
        <f>G17+G12+G19</f>
        <v>51433</v>
      </c>
      <c r="H20" s="35"/>
      <c r="I20" s="44">
        <f>I17+I12+I19</f>
        <v>50000</v>
      </c>
      <c r="J20" s="35"/>
      <c r="K20" s="44">
        <f>K17+K12+K19</f>
        <v>2030721</v>
      </c>
      <c r="L20" s="35"/>
      <c r="M20" s="44">
        <f>M17+M12+M19</f>
        <v>11578478</v>
      </c>
      <c r="N20" s="35"/>
      <c r="O20" s="44">
        <f>O17+O12+O19</f>
        <v>12260148</v>
      </c>
      <c r="P20" s="35"/>
      <c r="Q20" s="44">
        <f>Q17+Q12+Q19</f>
        <v>27748558</v>
      </c>
    </row>
    <row r="21" spans="1:17" ht="23.25" customHeight="1" thickTop="1">
      <c r="A21" s="39"/>
      <c r="B21" s="39"/>
    </row>
  </sheetData>
  <mergeCells count="3">
    <mergeCell ref="C4:Q4"/>
    <mergeCell ref="C10:Q10"/>
    <mergeCell ref="I6:M6"/>
  </mergeCells>
  <pageMargins left="0.7" right="0.7" top="0.48" bottom="0.5" header="0.5" footer="0.5"/>
  <pageSetup paperSize="9" scale="85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zoomScaleNormal="100" zoomScaleSheetLayoutView="85" workbookViewId="0"/>
  </sheetViews>
  <sheetFormatPr defaultColWidth="9.140625" defaultRowHeight="23.25" customHeight="1"/>
  <cols>
    <col min="1" max="1" width="66.140625" style="45" customWidth="1"/>
    <col min="2" max="2" width="15.42578125" style="49" customWidth="1"/>
    <col min="3" max="3" width="0.7109375" style="49" customWidth="1"/>
    <col min="4" max="4" width="15.42578125" style="49" customWidth="1"/>
    <col min="5" max="5" width="0.7109375" style="49" customWidth="1"/>
    <col min="6" max="6" width="15.42578125" style="49" customWidth="1"/>
    <col min="7" max="7" width="0.7109375" style="18" customWidth="1"/>
    <col min="8" max="8" width="15.28515625" style="49" customWidth="1"/>
    <col min="9" max="16384" width="9.140625" style="45"/>
  </cols>
  <sheetData>
    <row r="1" spans="1:8" ht="23.25" customHeight="1">
      <c r="A1" s="113" t="s">
        <v>0</v>
      </c>
      <c r="B1" s="13"/>
      <c r="C1" s="13"/>
      <c r="D1" s="13"/>
      <c r="E1" s="13"/>
      <c r="F1" s="13"/>
      <c r="G1" s="11"/>
      <c r="H1" s="13"/>
    </row>
    <row r="2" spans="1:8" ht="23.25" customHeight="1">
      <c r="A2" s="113" t="s">
        <v>77</v>
      </c>
      <c r="B2" s="13"/>
      <c r="C2" s="13"/>
      <c r="D2" s="13"/>
      <c r="E2" s="13"/>
      <c r="F2" s="13"/>
      <c r="G2" s="11"/>
      <c r="H2" s="13"/>
    </row>
    <row r="3" spans="1:8" ht="24" customHeight="1">
      <c r="B3" s="190" t="s">
        <v>2</v>
      </c>
      <c r="C3" s="190"/>
      <c r="D3" s="190"/>
      <c r="E3" s="170"/>
      <c r="F3" s="170"/>
      <c r="G3" s="4" t="s">
        <v>3</v>
      </c>
      <c r="H3" s="170"/>
    </row>
    <row r="4" spans="1:8" ht="24" customHeight="1">
      <c r="B4" s="197" t="s">
        <v>42</v>
      </c>
      <c r="C4" s="198"/>
      <c r="D4" s="198"/>
      <c r="E4" s="54"/>
      <c r="F4" s="191" t="s">
        <v>42</v>
      </c>
      <c r="G4" s="199"/>
      <c r="H4" s="199"/>
    </row>
    <row r="5" spans="1:8" ht="24" customHeight="1">
      <c r="B5" s="197" t="s">
        <v>43</v>
      </c>
      <c r="C5" s="197"/>
      <c r="D5" s="197"/>
      <c r="E5" s="54"/>
      <c r="F5" s="191" t="s">
        <v>43</v>
      </c>
      <c r="G5" s="191"/>
      <c r="H5" s="191"/>
    </row>
    <row r="6" spans="1:8" ht="24" customHeight="1">
      <c r="B6" s="136">
        <v>2565</v>
      </c>
      <c r="C6" s="136"/>
      <c r="D6" s="136">
        <v>2564</v>
      </c>
      <c r="E6" s="136"/>
      <c r="F6" s="136">
        <v>2565</v>
      </c>
      <c r="G6" s="136"/>
      <c r="H6" s="136">
        <v>2564</v>
      </c>
    </row>
    <row r="7" spans="1:8" ht="23.25" customHeight="1">
      <c r="B7" s="196" t="s">
        <v>8</v>
      </c>
      <c r="C7" s="196"/>
      <c r="D7" s="196"/>
      <c r="E7" s="196"/>
      <c r="F7" s="196"/>
      <c r="G7" s="196"/>
      <c r="H7" s="196"/>
    </row>
    <row r="8" spans="1:8" s="115" customFormat="1" ht="23.25" customHeight="1">
      <c r="A8" s="115" t="s">
        <v>78</v>
      </c>
      <c r="B8" s="55"/>
      <c r="C8" s="55"/>
      <c r="D8" s="55"/>
      <c r="E8" s="55"/>
      <c r="F8" s="55"/>
      <c r="G8" s="55"/>
      <c r="H8" s="55"/>
    </row>
    <row r="9" spans="1:8" ht="23.25" customHeight="1">
      <c r="A9" s="45" t="s">
        <v>131</v>
      </c>
      <c r="B9" s="50">
        <v>-25248</v>
      </c>
      <c r="C9" s="50"/>
      <c r="D9" s="50">
        <v>5096</v>
      </c>
      <c r="E9" s="50"/>
      <c r="F9" s="50">
        <v>-21670</v>
      </c>
      <c r="G9" s="91"/>
      <c r="H9" s="50">
        <v>52</v>
      </c>
    </row>
    <row r="10" spans="1:8" ht="23.25" customHeight="1">
      <c r="A10" s="116" t="s">
        <v>164</v>
      </c>
      <c r="B10" s="50"/>
      <c r="C10" s="50"/>
      <c r="D10" s="50"/>
      <c r="E10" s="50"/>
      <c r="F10" s="50"/>
      <c r="G10" s="91"/>
      <c r="H10" s="50"/>
    </row>
    <row r="11" spans="1:8" ht="23.25" customHeight="1">
      <c r="A11" s="45" t="s">
        <v>214</v>
      </c>
      <c r="B11" s="50">
        <v>2097</v>
      </c>
      <c r="C11" s="50"/>
      <c r="D11" s="50">
        <v>-2761</v>
      </c>
      <c r="E11" s="56"/>
      <c r="F11" s="56">
        <v>771</v>
      </c>
      <c r="G11" s="20"/>
      <c r="H11" s="56">
        <v>-2843</v>
      </c>
    </row>
    <row r="12" spans="1:8" ht="23.25" customHeight="1">
      <c r="A12" s="45" t="s">
        <v>53</v>
      </c>
      <c r="B12" s="56">
        <v>2822</v>
      </c>
      <c r="C12" s="50"/>
      <c r="D12" s="56">
        <v>2516</v>
      </c>
      <c r="E12" s="50"/>
      <c r="F12" s="56">
        <v>2475</v>
      </c>
      <c r="G12" s="91"/>
      <c r="H12" s="56">
        <v>1959</v>
      </c>
    </row>
    <row r="13" spans="1:8" ht="23.25" customHeight="1">
      <c r="A13" s="45" t="s">
        <v>79</v>
      </c>
      <c r="B13" s="50">
        <v>122155</v>
      </c>
      <c r="C13" s="50"/>
      <c r="D13" s="50">
        <v>128387</v>
      </c>
      <c r="E13" s="50"/>
      <c r="F13" s="91">
        <v>121186</v>
      </c>
      <c r="G13" s="91"/>
      <c r="H13" s="50">
        <v>125673</v>
      </c>
    </row>
    <row r="14" spans="1:8" ht="23.25" customHeight="1">
      <c r="A14" s="45" t="s">
        <v>181</v>
      </c>
      <c r="B14" s="56">
        <v>0</v>
      </c>
      <c r="C14" s="50"/>
      <c r="D14" s="56">
        <v>0</v>
      </c>
      <c r="E14" s="50"/>
      <c r="F14" s="20">
        <v>1322</v>
      </c>
      <c r="G14" s="91"/>
      <c r="H14" s="20">
        <v>18109</v>
      </c>
    </row>
    <row r="15" spans="1:8" ht="23.25" customHeight="1">
      <c r="A15" s="45" t="s">
        <v>142</v>
      </c>
      <c r="B15" s="56">
        <v>0</v>
      </c>
      <c r="C15" s="50"/>
      <c r="D15" s="56">
        <v>-10611</v>
      </c>
      <c r="E15" s="50"/>
      <c r="F15" s="20">
        <v>0</v>
      </c>
      <c r="G15" s="91"/>
      <c r="H15" s="20">
        <v>-10611</v>
      </c>
    </row>
    <row r="16" spans="1:8" ht="23.25" customHeight="1">
      <c r="A16" s="45" t="s">
        <v>209</v>
      </c>
      <c r="B16" s="56">
        <v>-3171</v>
      </c>
      <c r="C16" s="50"/>
      <c r="D16" s="56">
        <v>7757</v>
      </c>
      <c r="E16" s="50"/>
      <c r="F16" s="56">
        <v>0</v>
      </c>
      <c r="G16" s="91"/>
      <c r="H16" s="56">
        <v>0</v>
      </c>
    </row>
    <row r="17" spans="1:8" ht="23.25" customHeight="1">
      <c r="A17" s="45" t="s">
        <v>210</v>
      </c>
      <c r="B17" s="56">
        <v>4080</v>
      </c>
      <c r="C17" s="50"/>
      <c r="D17" s="56">
        <v>672</v>
      </c>
      <c r="E17" s="56"/>
      <c r="F17" s="56">
        <v>4080</v>
      </c>
      <c r="G17" s="91"/>
      <c r="H17" s="56">
        <v>672</v>
      </c>
    </row>
    <row r="18" spans="1:8" ht="23.25" customHeight="1">
      <c r="A18" s="15" t="s">
        <v>211</v>
      </c>
      <c r="B18" s="56">
        <v>-3000</v>
      </c>
      <c r="C18" s="50"/>
      <c r="D18" s="56">
        <v>3348</v>
      </c>
      <c r="E18" s="50"/>
      <c r="F18" s="56">
        <v>-3409</v>
      </c>
      <c r="G18" s="91"/>
      <c r="H18" s="56">
        <v>3417</v>
      </c>
    </row>
    <row r="19" spans="1:8" ht="23.25" customHeight="1">
      <c r="A19" s="45" t="s">
        <v>212</v>
      </c>
    </row>
    <row r="20" spans="1:8" ht="23.25" customHeight="1">
      <c r="A20" s="45" t="s">
        <v>180</v>
      </c>
      <c r="B20" s="56">
        <v>-691</v>
      </c>
      <c r="C20" s="50"/>
      <c r="D20" s="56">
        <v>-549</v>
      </c>
      <c r="E20" s="50"/>
      <c r="F20" s="20">
        <v>0</v>
      </c>
      <c r="G20" s="91"/>
      <c r="H20" s="20">
        <v>0</v>
      </c>
    </row>
    <row r="21" spans="1:8" ht="22.9" customHeight="1">
      <c r="A21" s="45" t="s">
        <v>182</v>
      </c>
      <c r="B21" s="56">
        <v>2308</v>
      </c>
      <c r="C21" s="50"/>
      <c r="D21" s="56">
        <v>2494</v>
      </c>
      <c r="E21" s="50"/>
      <c r="F21" s="56">
        <v>2564</v>
      </c>
      <c r="G21" s="91"/>
      <c r="H21" s="56">
        <v>2501</v>
      </c>
    </row>
    <row r="22" spans="1:8" ht="23.25" customHeight="1">
      <c r="A22" s="45" t="s">
        <v>189</v>
      </c>
      <c r="B22" s="56">
        <v>-1643</v>
      </c>
      <c r="C22" s="50"/>
      <c r="D22" s="56">
        <v>-1643</v>
      </c>
      <c r="E22" s="56"/>
      <c r="F22" s="56">
        <v>-1643</v>
      </c>
      <c r="G22" s="91"/>
      <c r="H22" s="56">
        <v>-1643</v>
      </c>
    </row>
    <row r="23" spans="1:8" ht="22.9" customHeight="1">
      <c r="A23" s="45" t="s">
        <v>117</v>
      </c>
      <c r="B23" s="56">
        <v>13739</v>
      </c>
      <c r="C23" s="50"/>
      <c r="D23" s="56">
        <v>16681</v>
      </c>
      <c r="E23" s="50"/>
      <c r="F23" s="56">
        <v>13222</v>
      </c>
      <c r="G23" s="91"/>
      <c r="H23" s="56">
        <v>16142</v>
      </c>
    </row>
    <row r="24" spans="1:8" ht="23.25" customHeight="1">
      <c r="A24" s="45" t="s">
        <v>48</v>
      </c>
      <c r="B24" s="56">
        <v>-11255</v>
      </c>
      <c r="C24" s="50"/>
      <c r="D24" s="56">
        <v>-27458</v>
      </c>
      <c r="E24" s="50"/>
      <c r="F24" s="56">
        <v>-11255</v>
      </c>
      <c r="G24" s="91"/>
      <c r="H24" s="56">
        <v>-27458</v>
      </c>
    </row>
    <row r="25" spans="1:8" ht="23.25" customHeight="1">
      <c r="A25" s="45" t="s">
        <v>80</v>
      </c>
      <c r="B25" s="56">
        <v>-2332</v>
      </c>
      <c r="C25" s="50"/>
      <c r="D25" s="56">
        <v>-2914</v>
      </c>
      <c r="E25" s="50"/>
      <c r="F25" s="56">
        <v>-2473</v>
      </c>
      <c r="G25" s="91"/>
      <c r="H25" s="56">
        <v>-3087</v>
      </c>
    </row>
    <row r="26" spans="1:8" ht="23.25" customHeight="1">
      <c r="B26" s="58">
        <f>SUM(B9:B25)</f>
        <v>99861</v>
      </c>
      <c r="C26" s="50"/>
      <c r="D26" s="58">
        <f>SUM(D9:D25)</f>
        <v>121015</v>
      </c>
      <c r="E26" s="50"/>
      <c r="F26" s="58">
        <f>SUM(F9:F25)</f>
        <v>105170</v>
      </c>
      <c r="G26" s="91"/>
      <c r="H26" s="58">
        <f>SUM(H9:H25)</f>
        <v>122883</v>
      </c>
    </row>
    <row r="27" spans="1:8" ht="23.25" customHeight="1">
      <c r="A27" s="116" t="s">
        <v>81</v>
      </c>
      <c r="B27" s="50"/>
      <c r="C27" s="50"/>
      <c r="D27" s="50"/>
      <c r="E27" s="50"/>
      <c r="F27" s="50"/>
      <c r="G27" s="91"/>
      <c r="H27" s="50"/>
    </row>
    <row r="28" spans="1:8" ht="23.25" customHeight="1">
      <c r="A28" s="45" t="s">
        <v>82</v>
      </c>
      <c r="B28" s="56">
        <v>205844</v>
      </c>
      <c r="C28" s="56"/>
      <c r="D28" s="56">
        <v>128419</v>
      </c>
      <c r="E28" s="56"/>
      <c r="F28" s="56">
        <v>192481</v>
      </c>
      <c r="G28" s="20"/>
      <c r="H28" s="56">
        <v>136414</v>
      </c>
    </row>
    <row r="29" spans="1:8" ht="23.25" customHeight="1">
      <c r="A29" s="45" t="s">
        <v>136</v>
      </c>
      <c r="B29" s="56">
        <v>-71484</v>
      </c>
      <c r="C29" s="56"/>
      <c r="D29" s="56">
        <v>139996</v>
      </c>
      <c r="E29" s="56"/>
      <c r="F29" s="56">
        <v>-71372</v>
      </c>
      <c r="G29" s="20"/>
      <c r="H29" s="56">
        <v>142282</v>
      </c>
    </row>
    <row r="30" spans="1:8" ht="23.25" customHeight="1">
      <c r="A30" s="45" t="s">
        <v>83</v>
      </c>
      <c r="B30" s="56">
        <v>-38535</v>
      </c>
      <c r="C30" s="50"/>
      <c r="D30" s="56">
        <v>-66758</v>
      </c>
      <c r="E30" s="56"/>
      <c r="F30" s="56">
        <v>-38346</v>
      </c>
      <c r="G30" s="91"/>
      <c r="H30" s="56">
        <v>-71981</v>
      </c>
    </row>
    <row r="31" spans="1:8" ht="23.25" customHeight="1">
      <c r="A31" s="45" t="s">
        <v>12</v>
      </c>
      <c r="B31" s="56">
        <v>5051</v>
      </c>
      <c r="C31" s="50"/>
      <c r="D31" s="56">
        <v>3153</v>
      </c>
      <c r="E31" s="50"/>
      <c r="F31" s="56">
        <v>0</v>
      </c>
      <c r="G31" s="91"/>
      <c r="H31" s="56">
        <v>0</v>
      </c>
    </row>
    <row r="32" spans="1:8" ht="23.25" customHeight="1">
      <c r="A32" s="45" t="s">
        <v>14</v>
      </c>
      <c r="B32" s="56">
        <v>-198138</v>
      </c>
      <c r="C32" s="50"/>
      <c r="D32" s="56">
        <v>-10970</v>
      </c>
      <c r="E32" s="56"/>
      <c r="F32" s="56">
        <v>-198399</v>
      </c>
      <c r="G32" s="91"/>
      <c r="H32" s="56">
        <v>-13398</v>
      </c>
    </row>
    <row r="33" spans="1:8" ht="23.25" customHeight="1">
      <c r="A33" s="45" t="s">
        <v>84</v>
      </c>
      <c r="B33" s="56">
        <v>-16394</v>
      </c>
      <c r="C33" s="50"/>
      <c r="D33" s="56">
        <v>2123</v>
      </c>
      <c r="E33" s="56"/>
      <c r="F33" s="56">
        <v>-16027</v>
      </c>
      <c r="G33" s="91"/>
      <c r="H33" s="56">
        <v>2609</v>
      </c>
    </row>
    <row r="34" spans="1:8" ht="23.25" customHeight="1">
      <c r="A34" s="45" t="s">
        <v>132</v>
      </c>
      <c r="B34" s="56">
        <v>28866</v>
      </c>
      <c r="C34" s="50"/>
      <c r="D34" s="56">
        <v>83403</v>
      </c>
      <c r="E34" s="56"/>
      <c r="F34" s="56">
        <v>28383</v>
      </c>
      <c r="G34" s="91"/>
      <c r="H34" s="56">
        <v>76982</v>
      </c>
    </row>
    <row r="35" spans="1:8" ht="23.25" customHeight="1">
      <c r="A35" s="45" t="s">
        <v>139</v>
      </c>
      <c r="B35" s="56">
        <v>-47249</v>
      </c>
      <c r="C35" s="50"/>
      <c r="D35" s="56">
        <v>-60375</v>
      </c>
      <c r="E35" s="56"/>
      <c r="F35" s="56">
        <v>-42898</v>
      </c>
      <c r="G35" s="91"/>
      <c r="H35" s="56">
        <v>-64061</v>
      </c>
    </row>
    <row r="36" spans="1:8" ht="23.25" customHeight="1">
      <c r="A36" s="45" t="s">
        <v>29</v>
      </c>
      <c r="B36" s="56">
        <v>2086</v>
      </c>
      <c r="C36" s="50"/>
      <c r="D36" s="56">
        <v>688</v>
      </c>
      <c r="E36" s="50"/>
      <c r="F36" s="56">
        <v>2045</v>
      </c>
      <c r="G36" s="91"/>
      <c r="H36" s="56">
        <v>44</v>
      </c>
    </row>
    <row r="37" spans="1:8" ht="23.25" customHeight="1">
      <c r="A37" s="45" t="s">
        <v>145</v>
      </c>
      <c r="B37" s="58">
        <f>SUM(B26:B33)+SUM(B34:B36)</f>
        <v>-30092</v>
      </c>
      <c r="C37" s="50"/>
      <c r="D37" s="58">
        <f>SUM(D26:D33)+SUM(D34:D36)</f>
        <v>340694</v>
      </c>
      <c r="E37" s="50"/>
      <c r="F37" s="58">
        <f>SUM(F26:F33)+SUM(F34:F36)</f>
        <v>-38963</v>
      </c>
      <c r="G37" s="50"/>
      <c r="H37" s="58">
        <f>SUM(H26:H33)+SUM(H34:H36)</f>
        <v>331774</v>
      </c>
    </row>
    <row r="38" spans="1:8" ht="23.25" customHeight="1">
      <c r="A38" s="45" t="s">
        <v>179</v>
      </c>
      <c r="B38" s="56">
        <v>-12330</v>
      </c>
      <c r="C38" s="50"/>
      <c r="D38" s="56">
        <v>-8372</v>
      </c>
      <c r="E38" s="56"/>
      <c r="F38" s="56">
        <v>-11367</v>
      </c>
      <c r="G38" s="91"/>
      <c r="H38" s="56">
        <v>-6443</v>
      </c>
    </row>
    <row r="39" spans="1:8" ht="23.25" customHeight="1">
      <c r="A39" s="45" t="s">
        <v>188</v>
      </c>
      <c r="B39" s="56">
        <v>-7203</v>
      </c>
      <c r="C39" s="50"/>
      <c r="D39" s="56">
        <v>-7442</v>
      </c>
      <c r="E39" s="56"/>
      <c r="F39" s="56">
        <v>-6462</v>
      </c>
      <c r="G39" s="91"/>
      <c r="H39" s="56">
        <v>-7044</v>
      </c>
    </row>
    <row r="40" spans="1:8" ht="23.25" customHeight="1">
      <c r="A40" s="45" t="s">
        <v>187</v>
      </c>
      <c r="B40" s="56">
        <v>13577</v>
      </c>
      <c r="C40" s="50"/>
      <c r="D40" s="56">
        <v>23662</v>
      </c>
      <c r="E40" s="56"/>
      <c r="F40" s="56">
        <v>13577</v>
      </c>
      <c r="G40" s="91"/>
      <c r="H40" s="56">
        <v>23662</v>
      </c>
    </row>
    <row r="41" spans="1:8" s="39" customFormat="1" ht="23.25" customHeight="1">
      <c r="A41" s="39" t="s">
        <v>143</v>
      </c>
      <c r="B41" s="51">
        <f>SUM(B37:B40)</f>
        <v>-36048</v>
      </c>
      <c r="C41" s="41"/>
      <c r="D41" s="51">
        <f>SUM(D37:D40)</f>
        <v>348542</v>
      </c>
      <c r="E41" s="41"/>
      <c r="F41" s="51">
        <f>SUM(F37:F40)</f>
        <v>-43215</v>
      </c>
      <c r="G41" s="41"/>
      <c r="H41" s="51">
        <f>SUM(H37:H40)</f>
        <v>341949</v>
      </c>
    </row>
    <row r="42" spans="1:8" s="39" customFormat="1" ht="10.5" customHeight="1">
      <c r="B42" s="92"/>
      <c r="C42" s="41"/>
      <c r="D42" s="92"/>
      <c r="E42" s="41"/>
      <c r="F42" s="92"/>
      <c r="G42" s="41"/>
      <c r="H42" s="92"/>
    </row>
    <row r="43" spans="1:8" s="39" customFormat="1" ht="23.25" customHeight="1">
      <c r="A43" s="113" t="s">
        <v>0</v>
      </c>
      <c r="B43" s="13"/>
      <c r="C43" s="13"/>
      <c r="D43" s="13"/>
      <c r="E43" s="13"/>
      <c r="F43" s="13"/>
      <c r="G43" s="11"/>
      <c r="H43" s="13"/>
    </row>
    <row r="44" spans="1:8" s="39" customFormat="1" ht="23.25" customHeight="1">
      <c r="A44" s="113" t="s">
        <v>77</v>
      </c>
      <c r="B44" s="13"/>
      <c r="C44" s="13"/>
      <c r="D44" s="13"/>
      <c r="E44" s="13"/>
      <c r="F44" s="13"/>
      <c r="G44" s="11"/>
      <c r="H44" s="13"/>
    </row>
    <row r="45" spans="1:8" s="39" customFormat="1" ht="23.25" customHeight="1">
      <c r="A45" s="45"/>
      <c r="B45" s="190" t="s">
        <v>2</v>
      </c>
      <c r="C45" s="190"/>
      <c r="D45" s="190"/>
      <c r="E45" s="170"/>
      <c r="F45" s="170"/>
      <c r="G45" s="4" t="s">
        <v>3</v>
      </c>
      <c r="H45" s="170"/>
    </row>
    <row r="46" spans="1:8" s="39" customFormat="1" ht="23.25" customHeight="1">
      <c r="A46" s="45"/>
      <c r="B46" s="197" t="s">
        <v>42</v>
      </c>
      <c r="C46" s="198"/>
      <c r="D46" s="198"/>
      <c r="E46" s="54"/>
      <c r="F46" s="191" t="s">
        <v>42</v>
      </c>
      <c r="G46" s="199"/>
      <c r="H46" s="199"/>
    </row>
    <row r="47" spans="1:8" s="39" customFormat="1" ht="23.25" customHeight="1">
      <c r="A47" s="45"/>
      <c r="B47" s="197" t="s">
        <v>43</v>
      </c>
      <c r="C47" s="197"/>
      <c r="D47" s="197"/>
      <c r="E47" s="54"/>
      <c r="F47" s="191" t="s">
        <v>43</v>
      </c>
      <c r="G47" s="191"/>
      <c r="H47" s="191"/>
    </row>
    <row r="48" spans="1:8" s="39" customFormat="1" ht="23.25" customHeight="1">
      <c r="A48" s="45"/>
      <c r="B48" s="136">
        <v>2565</v>
      </c>
      <c r="C48" s="136"/>
      <c r="D48" s="136">
        <v>2564</v>
      </c>
      <c r="E48" s="136"/>
      <c r="F48" s="136">
        <v>2565</v>
      </c>
      <c r="G48" s="136"/>
      <c r="H48" s="136">
        <v>2564</v>
      </c>
    </row>
    <row r="49" spans="1:8" s="39" customFormat="1" ht="23.25" customHeight="1">
      <c r="A49" s="45"/>
      <c r="B49" s="196" t="s">
        <v>8</v>
      </c>
      <c r="C49" s="196"/>
      <c r="D49" s="196"/>
      <c r="E49" s="196"/>
      <c r="F49" s="196"/>
      <c r="G49" s="196"/>
      <c r="H49" s="196"/>
    </row>
    <row r="50" spans="1:8" ht="23.25" customHeight="1">
      <c r="A50" s="115" t="s">
        <v>85</v>
      </c>
      <c r="B50" s="50"/>
      <c r="C50" s="50"/>
      <c r="D50" s="50"/>
      <c r="E50" s="50"/>
      <c r="F50" s="50"/>
      <c r="G50" s="91"/>
      <c r="H50" s="50"/>
    </row>
    <row r="51" spans="1:8" ht="23.25" customHeight="1">
      <c r="A51" s="90" t="s">
        <v>224</v>
      </c>
      <c r="B51" s="50">
        <v>711060</v>
      </c>
      <c r="C51" s="50"/>
      <c r="D51" s="50">
        <v>50000</v>
      </c>
      <c r="E51" s="50"/>
      <c r="F51" s="50">
        <v>711060</v>
      </c>
      <c r="G51" s="91"/>
      <c r="H51" s="50">
        <v>50000</v>
      </c>
    </row>
    <row r="52" spans="1:8" ht="23.25" customHeight="1">
      <c r="A52" s="90" t="s">
        <v>225</v>
      </c>
      <c r="B52" s="50">
        <v>-422474</v>
      </c>
      <c r="C52" s="50"/>
      <c r="D52" s="50">
        <v>-455594</v>
      </c>
      <c r="E52" s="50"/>
      <c r="F52" s="50">
        <v>-422474</v>
      </c>
      <c r="G52" s="91"/>
      <c r="H52" s="50">
        <v>-455594</v>
      </c>
    </row>
    <row r="53" spans="1:8" ht="23.25" customHeight="1">
      <c r="A53" s="45" t="s">
        <v>204</v>
      </c>
      <c r="B53" s="50">
        <v>3053</v>
      </c>
      <c r="C53" s="50"/>
      <c r="D53" s="50">
        <v>0</v>
      </c>
      <c r="E53" s="50"/>
      <c r="F53" s="50">
        <v>3053</v>
      </c>
      <c r="G53" s="91"/>
      <c r="H53" s="50">
        <v>0</v>
      </c>
    </row>
    <row r="54" spans="1:8" ht="23.25" customHeight="1">
      <c r="A54" s="45" t="s">
        <v>113</v>
      </c>
      <c r="B54" s="56">
        <v>0</v>
      </c>
      <c r="C54" s="56"/>
      <c r="D54" s="56">
        <v>-5625</v>
      </c>
      <c r="E54" s="56"/>
      <c r="F54" s="56">
        <v>0</v>
      </c>
      <c r="G54" s="20"/>
      <c r="H54" s="56">
        <v>-5625</v>
      </c>
    </row>
    <row r="55" spans="1:8" ht="23.25" customHeight="1">
      <c r="A55" s="45" t="s">
        <v>193</v>
      </c>
      <c r="B55" s="91">
        <v>0</v>
      </c>
      <c r="C55" s="50"/>
      <c r="D55" s="91">
        <v>0</v>
      </c>
      <c r="E55" s="50"/>
      <c r="F55" s="91">
        <v>0</v>
      </c>
      <c r="G55" s="91"/>
      <c r="H55" s="91">
        <v>-16856</v>
      </c>
    </row>
    <row r="56" spans="1:8" ht="23.25" customHeight="1">
      <c r="A56" s="45" t="s">
        <v>114</v>
      </c>
      <c r="B56" s="56">
        <v>7351</v>
      </c>
      <c r="C56" s="56"/>
      <c r="D56" s="56">
        <v>83</v>
      </c>
      <c r="E56" s="56"/>
      <c r="F56" s="56">
        <v>7088</v>
      </c>
      <c r="G56" s="20"/>
      <c r="H56" s="56">
        <v>83</v>
      </c>
    </row>
    <row r="57" spans="1:8" ht="23.25" customHeight="1">
      <c r="A57" s="45" t="s">
        <v>112</v>
      </c>
      <c r="B57" s="56">
        <v>-39894</v>
      </c>
      <c r="C57" s="56"/>
      <c r="D57" s="56">
        <v>-24716</v>
      </c>
      <c r="E57" s="56"/>
      <c r="F57" s="20">
        <v>-39018</v>
      </c>
      <c r="G57" s="20"/>
      <c r="H57" s="20">
        <v>-23452</v>
      </c>
    </row>
    <row r="58" spans="1:8" ht="23.25" customHeight="1">
      <c r="A58" s="45" t="s">
        <v>186</v>
      </c>
      <c r="B58" s="56">
        <v>0</v>
      </c>
      <c r="C58" s="56"/>
      <c r="D58" s="56">
        <v>10000</v>
      </c>
      <c r="E58" s="56"/>
      <c r="F58" s="56">
        <v>5500</v>
      </c>
      <c r="G58" s="20"/>
      <c r="H58" s="56">
        <v>10000</v>
      </c>
    </row>
    <row r="59" spans="1:8" ht="23.25" customHeight="1">
      <c r="A59" s="45" t="s">
        <v>185</v>
      </c>
      <c r="B59" s="18">
        <v>0</v>
      </c>
      <c r="D59" s="18">
        <v>0</v>
      </c>
      <c r="F59" s="49">
        <v>0</v>
      </c>
      <c r="H59" s="49">
        <v>-3500</v>
      </c>
    </row>
    <row r="60" spans="1:8" ht="23.25" customHeight="1">
      <c r="A60" s="45" t="s">
        <v>146</v>
      </c>
      <c r="B60" s="56">
        <v>11255</v>
      </c>
      <c r="C60" s="50"/>
      <c r="D60" s="56">
        <v>27458</v>
      </c>
      <c r="E60" s="50"/>
      <c r="F60" s="56">
        <v>11255</v>
      </c>
      <c r="G60" s="91"/>
      <c r="H60" s="56">
        <v>27458</v>
      </c>
    </row>
    <row r="61" spans="1:8" ht="23.25" customHeight="1">
      <c r="A61" s="45" t="s">
        <v>147</v>
      </c>
      <c r="B61" s="56">
        <v>1240</v>
      </c>
      <c r="C61" s="50"/>
      <c r="D61" s="56">
        <v>1280</v>
      </c>
      <c r="E61" s="50"/>
      <c r="F61" s="56">
        <v>1381</v>
      </c>
      <c r="G61" s="91"/>
      <c r="H61" s="56">
        <v>1453</v>
      </c>
    </row>
    <row r="62" spans="1:8" s="39" customFormat="1" ht="23.25" customHeight="1">
      <c r="A62" s="39" t="s">
        <v>144</v>
      </c>
      <c r="B62" s="51">
        <f>SUM(B51:B61)</f>
        <v>271591</v>
      </c>
      <c r="C62" s="92"/>
      <c r="D62" s="51">
        <f>SUM(D51:D61)</f>
        <v>-397114</v>
      </c>
      <c r="E62" s="92"/>
      <c r="F62" s="51">
        <f>SUM(F51:F61)</f>
        <v>277845</v>
      </c>
      <c r="G62" s="92"/>
      <c r="H62" s="51">
        <f>SUM(H51:H61)</f>
        <v>-416033</v>
      </c>
    </row>
    <row r="63" spans="1:8" ht="8.65" customHeight="1">
      <c r="B63" s="50"/>
      <c r="C63" s="50"/>
      <c r="D63" s="50"/>
      <c r="E63" s="50"/>
      <c r="F63" s="50"/>
      <c r="G63" s="91"/>
      <c r="H63" s="50"/>
    </row>
    <row r="64" spans="1:8" ht="23.25" customHeight="1">
      <c r="A64" s="115" t="s">
        <v>86</v>
      </c>
      <c r="B64" s="50"/>
      <c r="C64" s="50"/>
      <c r="D64" s="50"/>
      <c r="E64" s="50"/>
      <c r="F64" s="50"/>
      <c r="G64" s="91"/>
      <c r="H64" s="50"/>
    </row>
    <row r="65" spans="1:8" ht="23.25" customHeight="1">
      <c r="A65" s="45" t="s">
        <v>183</v>
      </c>
      <c r="B65" s="50">
        <v>-2080</v>
      </c>
      <c r="C65" s="50"/>
      <c r="D65" s="50">
        <v>-18050</v>
      </c>
      <c r="E65" s="50"/>
      <c r="F65" s="50">
        <v>0</v>
      </c>
      <c r="G65" s="91"/>
      <c r="H65" s="50">
        <v>0</v>
      </c>
    </row>
    <row r="66" spans="1:8" ht="23.25" customHeight="1">
      <c r="A66" s="45" t="s">
        <v>184</v>
      </c>
      <c r="B66" s="50">
        <v>-2000</v>
      </c>
      <c r="C66" s="50"/>
      <c r="D66" s="50">
        <v>-6000</v>
      </c>
      <c r="E66" s="50"/>
      <c r="F66" s="50">
        <v>0</v>
      </c>
      <c r="G66" s="91"/>
      <c r="H66" s="50">
        <v>0</v>
      </c>
    </row>
    <row r="67" spans="1:8" ht="23.25" customHeight="1">
      <c r="A67" s="45" t="s">
        <v>140</v>
      </c>
      <c r="B67" s="50">
        <v>-77789</v>
      </c>
      <c r="C67" s="50"/>
      <c r="D67" s="50">
        <v>-77951</v>
      </c>
      <c r="E67" s="50"/>
      <c r="F67" s="50">
        <v>-77335</v>
      </c>
      <c r="G67" s="91"/>
      <c r="H67" s="56">
        <v>-77317</v>
      </c>
    </row>
    <row r="68" spans="1:8" ht="23.25" customHeight="1">
      <c r="A68" s="45" t="s">
        <v>197</v>
      </c>
      <c r="B68" s="50"/>
      <c r="C68" s="50"/>
      <c r="D68" s="50"/>
      <c r="E68" s="50"/>
      <c r="F68" s="50"/>
      <c r="G68" s="91"/>
      <c r="H68" s="50"/>
    </row>
    <row r="69" spans="1:8" ht="23.25" customHeight="1">
      <c r="A69" s="45" t="s">
        <v>194</v>
      </c>
      <c r="B69" s="50">
        <v>0</v>
      </c>
      <c r="C69" s="50"/>
      <c r="D69" s="50">
        <v>11894</v>
      </c>
      <c r="E69" s="50"/>
      <c r="F69" s="50">
        <v>0</v>
      </c>
      <c r="G69" s="91"/>
      <c r="H69" s="50">
        <v>0</v>
      </c>
    </row>
    <row r="70" spans="1:8" ht="23.25" customHeight="1">
      <c r="A70" s="45" t="s">
        <v>171</v>
      </c>
      <c r="B70" s="56">
        <v>-2822</v>
      </c>
      <c r="C70" s="50"/>
      <c r="D70" s="56">
        <v>-2624</v>
      </c>
      <c r="E70" s="50"/>
      <c r="F70" s="50">
        <v>-2475</v>
      </c>
      <c r="G70" s="91"/>
      <c r="H70" s="185">
        <v>-1959</v>
      </c>
    </row>
    <row r="71" spans="1:8" s="39" customFormat="1" ht="23.25" customHeight="1">
      <c r="A71" s="39" t="s">
        <v>118</v>
      </c>
      <c r="B71" s="51">
        <f>SUM(B65:B70)</f>
        <v>-84691</v>
      </c>
      <c r="C71" s="41"/>
      <c r="D71" s="51">
        <f>SUM(D65:D70)</f>
        <v>-92731</v>
      </c>
      <c r="E71" s="41"/>
      <c r="F71" s="51">
        <f>SUM(F65:F70)</f>
        <v>-79810</v>
      </c>
      <c r="G71" s="41"/>
      <c r="H71" s="51">
        <f>SUM(H65:H70)</f>
        <v>-79276</v>
      </c>
    </row>
    <row r="72" spans="1:8" s="39" customFormat="1" ht="8.65" customHeight="1">
      <c r="B72" s="92"/>
      <c r="C72" s="41"/>
      <c r="D72" s="92"/>
      <c r="E72" s="41"/>
      <c r="F72" s="92"/>
      <c r="G72" s="41"/>
      <c r="H72" s="92"/>
    </row>
    <row r="73" spans="1:8" ht="21.75">
      <c r="A73" s="45" t="s">
        <v>141</v>
      </c>
      <c r="B73" s="50"/>
      <c r="C73" s="50"/>
      <c r="D73" s="50"/>
      <c r="E73" s="50"/>
      <c r="F73" s="50"/>
      <c r="G73" s="91"/>
      <c r="H73" s="50"/>
    </row>
    <row r="74" spans="1:8" s="39" customFormat="1" ht="22.5" customHeight="1">
      <c r="A74" s="45" t="s">
        <v>99</v>
      </c>
      <c r="B74" s="56">
        <f>+B41+B62+B71</f>
        <v>150852</v>
      </c>
      <c r="C74" s="50"/>
      <c r="D74" s="56">
        <f>+D41+D62+D71</f>
        <v>-141303</v>
      </c>
      <c r="E74" s="50"/>
      <c r="F74" s="56">
        <f>+F41+F62+F71</f>
        <v>154820</v>
      </c>
      <c r="G74" s="50"/>
      <c r="H74" s="184">
        <f>+H41+H62+H71</f>
        <v>-153360</v>
      </c>
    </row>
    <row r="75" spans="1:8" ht="22.5" customHeight="1">
      <c r="A75" s="45" t="s">
        <v>100</v>
      </c>
      <c r="C75" s="56"/>
    </row>
    <row r="76" spans="1:8" ht="22.5" customHeight="1">
      <c r="A76" s="45" t="s">
        <v>101</v>
      </c>
      <c r="B76" s="38">
        <v>696</v>
      </c>
      <c r="C76" s="56"/>
      <c r="D76" s="38">
        <f>5987-11894</f>
        <v>-5907</v>
      </c>
      <c r="E76" s="56"/>
      <c r="F76" s="57">
        <v>0</v>
      </c>
      <c r="G76" s="20"/>
      <c r="H76" s="57">
        <v>0</v>
      </c>
    </row>
    <row r="77" spans="1:8" ht="22.5" customHeight="1">
      <c r="A77" s="39" t="s">
        <v>141</v>
      </c>
      <c r="B77" s="42">
        <f>SUM(B74:B76)</f>
        <v>151548</v>
      </c>
      <c r="C77" s="56"/>
      <c r="D77" s="42">
        <f>SUM(D74:D76)</f>
        <v>-147210</v>
      </c>
      <c r="E77" s="56"/>
      <c r="F77" s="42">
        <f>SUM(F74:F76)</f>
        <v>154820</v>
      </c>
      <c r="G77" s="20"/>
      <c r="H77" s="42">
        <f>SUM(H74:H76)</f>
        <v>-153360</v>
      </c>
    </row>
    <row r="78" spans="1:8" ht="22.5" customHeight="1">
      <c r="A78" s="45" t="s">
        <v>125</v>
      </c>
      <c r="B78" s="59">
        <v>1651217</v>
      </c>
      <c r="C78" s="59"/>
      <c r="D78" s="59">
        <v>1795163</v>
      </c>
      <c r="E78" s="59"/>
      <c r="F78" s="59">
        <v>1636260</v>
      </c>
      <c r="G78" s="60"/>
      <c r="H78" s="59">
        <v>1780973</v>
      </c>
    </row>
    <row r="79" spans="1:8" s="39" customFormat="1" ht="22.5" customHeight="1" thickBot="1">
      <c r="A79" s="39" t="s">
        <v>126</v>
      </c>
      <c r="B79" s="61">
        <f>+B74+B78+B76</f>
        <v>1802765</v>
      </c>
      <c r="C79" s="41"/>
      <c r="D79" s="61">
        <f>+D74+D78+D76</f>
        <v>1647953</v>
      </c>
      <c r="E79" s="41"/>
      <c r="F79" s="61">
        <f>+F74+F78</f>
        <v>1791080</v>
      </c>
      <c r="G79" s="41"/>
      <c r="H79" s="61">
        <f>+H74+H78</f>
        <v>1627613</v>
      </c>
    </row>
    <row r="80" spans="1:8" ht="8.65" customHeight="1" thickTop="1">
      <c r="B80" s="50"/>
      <c r="C80" s="50"/>
      <c r="D80" s="50"/>
      <c r="E80" s="50"/>
      <c r="F80" s="50"/>
      <c r="G80" s="91"/>
      <c r="H80" s="50"/>
    </row>
    <row r="81" spans="1:8" ht="25.5" customHeight="1">
      <c r="A81" s="115" t="s">
        <v>108</v>
      </c>
      <c r="B81" s="50"/>
      <c r="C81" s="50"/>
      <c r="D81" s="50"/>
      <c r="E81" s="50"/>
      <c r="F81" s="50"/>
      <c r="G81" s="91"/>
      <c r="H81" s="50"/>
    </row>
    <row r="82" spans="1:8" ht="25.5" customHeight="1">
      <c r="A82" s="45" t="s">
        <v>213</v>
      </c>
      <c r="B82" s="49">
        <v>16949</v>
      </c>
      <c r="D82" s="49">
        <v>-393067</v>
      </c>
      <c r="F82" s="49">
        <v>16949</v>
      </c>
      <c r="H82" s="49">
        <v>-393067</v>
      </c>
    </row>
    <row r="83" spans="1:8" ht="23.25" customHeight="1">
      <c r="A83" s="45" t="s">
        <v>115</v>
      </c>
      <c r="B83" s="50">
        <v>-8050</v>
      </c>
      <c r="C83" s="50"/>
      <c r="D83" s="50">
        <v>-4099</v>
      </c>
      <c r="E83" s="50"/>
      <c r="F83" s="50">
        <v>-8050</v>
      </c>
      <c r="G83" s="91"/>
      <c r="H83" s="50">
        <v>-4099</v>
      </c>
    </row>
    <row r="84" spans="1:8" ht="23.25" customHeight="1">
      <c r="A84" s="45" t="s">
        <v>165</v>
      </c>
      <c r="B84" s="50">
        <v>17371</v>
      </c>
      <c r="C84" s="50"/>
      <c r="D84" s="50">
        <v>518934</v>
      </c>
      <c r="E84" s="50"/>
      <c r="F84" s="50">
        <v>17371</v>
      </c>
      <c r="G84" s="91"/>
      <c r="H84" s="50">
        <v>515823</v>
      </c>
    </row>
    <row r="85" spans="1:8" ht="23.25" customHeight="1">
      <c r="A85" s="45" t="s">
        <v>166</v>
      </c>
      <c r="B85" s="50">
        <v>-10763</v>
      </c>
      <c r="C85" s="45"/>
      <c r="D85" s="50">
        <v>-10731</v>
      </c>
      <c r="E85" s="45"/>
      <c r="F85" s="50">
        <v>-10763</v>
      </c>
      <c r="G85" s="45"/>
      <c r="H85" s="50">
        <v>-10731</v>
      </c>
    </row>
  </sheetData>
  <mergeCells count="12">
    <mergeCell ref="B49:H49"/>
    <mergeCell ref="B7:H7"/>
    <mergeCell ref="B3:D3"/>
    <mergeCell ref="B4:D4"/>
    <mergeCell ref="F4:H4"/>
    <mergeCell ref="B5:D5"/>
    <mergeCell ref="F5:H5"/>
    <mergeCell ref="B45:D45"/>
    <mergeCell ref="B46:D46"/>
    <mergeCell ref="F46:H46"/>
    <mergeCell ref="B47:D47"/>
    <mergeCell ref="F47:H47"/>
  </mergeCells>
  <pageMargins left="0.7" right="0.7" top="0.48" bottom="0.5" header="0.5" footer="0.5"/>
  <pageSetup paperSize="9" scale="76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SH-8</vt:lpstr>
      <vt:lpstr>SH-9</vt:lpstr>
      <vt:lpstr>SH-10</vt:lpstr>
      <vt:lpstr>SH-11</vt:lpstr>
      <vt:lpstr>CF 12-13</vt:lpstr>
      <vt:lpstr>'BS 3-5'!Print_Area</vt:lpstr>
      <vt:lpstr>'CF 12-13'!Print_Area</vt:lpstr>
      <vt:lpstr>'PL 6-7'!Print_Area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user</cp:lastModifiedBy>
  <cp:lastPrinted>2022-05-13T04:27:33Z</cp:lastPrinted>
  <dcterms:created xsi:type="dcterms:W3CDTF">2017-04-10T07:13:13Z</dcterms:created>
  <dcterms:modified xsi:type="dcterms:W3CDTF">2022-05-13T11:22:30Z</dcterms:modified>
</cp:coreProperties>
</file>