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8FD810E1-0A5F-4DD4-938C-D0DFD38C1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SCF!$A$1:$O$80</definedName>
    <definedName name="_xlnm.Print_Area" localSheetId="1">SCI!$A$1:$O$45</definedName>
    <definedName name="_xlnm.Print_Area" localSheetId="3">SE!$A$1:$Q$23</definedName>
    <definedName name="_xlnm.Print_Area" localSheetId="2">'SE(Conso)'!$A$1:$S$26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8" l="1"/>
  <c r="N63" i="8"/>
  <c r="L63" i="8"/>
  <c r="H63" i="8"/>
  <c r="N18" i="6" l="1"/>
  <c r="P21" i="9"/>
  <c r="R20" i="9"/>
  <c r="P15" i="9"/>
  <c r="O56" i="1" l="1"/>
  <c r="M56" i="1"/>
  <c r="K56" i="1"/>
  <c r="I56" i="1"/>
  <c r="N58" i="8" l="1"/>
  <c r="L58" i="8"/>
  <c r="J58" i="8"/>
  <c r="H58" i="8"/>
  <c r="I29" i="1" l="1"/>
  <c r="K29" i="1"/>
  <c r="M29" i="1"/>
  <c r="O29" i="1"/>
  <c r="H10" i="7" l="1"/>
  <c r="H14" i="7" s="1"/>
  <c r="H18" i="7" s="1"/>
  <c r="P16" i="6" l="1"/>
  <c r="L13" i="6"/>
  <c r="J13" i="6"/>
  <c r="H13" i="6"/>
  <c r="F13" i="6"/>
  <c r="N13" i="6"/>
  <c r="P11" i="6"/>
  <c r="P12" i="6"/>
  <c r="P10" i="6"/>
  <c r="L15" i="9"/>
  <c r="J15" i="9"/>
  <c r="H15" i="9"/>
  <c r="F15" i="9"/>
  <c r="R11" i="9"/>
  <c r="R12" i="9"/>
  <c r="R17" i="9"/>
  <c r="F21" i="9"/>
  <c r="R18" i="9"/>
  <c r="L21" i="9"/>
  <c r="J21" i="9"/>
  <c r="H21" i="9"/>
  <c r="P13" i="6" l="1"/>
  <c r="O77" i="1" l="1"/>
  <c r="K77" i="1"/>
  <c r="O61" i="1"/>
  <c r="K61" i="1"/>
  <c r="I65" i="8" l="1"/>
  <c r="K65" i="8"/>
  <c r="M65" i="8"/>
  <c r="N22" i="8"/>
  <c r="N29" i="8" s="1"/>
  <c r="N32" i="8" s="1"/>
  <c r="J22" i="8"/>
  <c r="J29" i="8" s="1"/>
  <c r="J32" i="8" s="1"/>
  <c r="F15" i="6"/>
  <c r="G15" i="6"/>
  <c r="H15" i="6"/>
  <c r="H18" i="6" s="1"/>
  <c r="I15" i="6"/>
  <c r="J15" i="6"/>
  <c r="J18" i="6" s="1"/>
  <c r="K15" i="6"/>
  <c r="L15" i="6"/>
  <c r="L18" i="6" s="1"/>
  <c r="M15" i="6"/>
  <c r="O15" i="6"/>
  <c r="R14" i="9"/>
  <c r="N25" i="7"/>
  <c r="L25" i="7"/>
  <c r="J25" i="7"/>
  <c r="H25" i="7"/>
  <c r="N10" i="7"/>
  <c r="L10" i="7"/>
  <c r="L14" i="7" s="1"/>
  <c r="L18" i="7" s="1"/>
  <c r="J10" i="7"/>
  <c r="H20" i="7"/>
  <c r="H22" i="8" l="1"/>
  <c r="H26" i="7"/>
  <c r="H32" i="7" s="1"/>
  <c r="H34" i="7" s="1"/>
  <c r="J14" i="7"/>
  <c r="J18" i="7" s="1"/>
  <c r="J20" i="7" s="1"/>
  <c r="J26" i="7" s="1"/>
  <c r="N14" i="7"/>
  <c r="N18" i="7" s="1"/>
  <c r="N20" i="7" s="1"/>
  <c r="N65" i="8"/>
  <c r="N68" i="8" s="1"/>
  <c r="J65" i="8"/>
  <c r="J68" i="8" s="1"/>
  <c r="P15" i="6"/>
  <c r="F18" i="6"/>
  <c r="H36" i="7"/>
  <c r="H28" i="7"/>
  <c r="H30" i="7" s="1"/>
  <c r="H29" i="8" l="1"/>
  <c r="H32" i="8" s="1"/>
  <c r="H65" i="8" s="1"/>
  <c r="H68" i="8" s="1"/>
  <c r="N26" i="7"/>
  <c r="N32" i="7" s="1"/>
  <c r="J32" i="7"/>
  <c r="J34" i="7" s="1"/>
  <c r="J36" i="7"/>
  <c r="J28" i="7"/>
  <c r="J30" i="7" s="1"/>
  <c r="N36" i="7"/>
  <c r="N28" i="7"/>
  <c r="N15" i="9"/>
  <c r="R13" i="9"/>
  <c r="R15" i="9" s="1"/>
  <c r="L20" i="7"/>
  <c r="N21" i="9"/>
  <c r="I77" i="1" s="1"/>
  <c r="R19" i="9"/>
  <c r="R21" i="9" s="1"/>
  <c r="L22" i="8" l="1"/>
  <c r="L29" i="8" s="1"/>
  <c r="L32" i="8" s="1"/>
  <c r="L26" i="7"/>
  <c r="L28" i="7"/>
  <c r="L32" i="7"/>
  <c r="L36" i="7"/>
  <c r="L65" i="8" l="1"/>
  <c r="L68" i="8" s="1"/>
  <c r="M77" i="1"/>
  <c r="P17" i="6"/>
  <c r="P18" i="6" s="1"/>
  <c r="K62" i="1" l="1"/>
  <c r="K78" i="1" s="1"/>
  <c r="O62" i="1"/>
  <c r="O78" i="1" s="1"/>
  <c r="M61" i="1" l="1"/>
  <c r="M62" i="1" s="1"/>
  <c r="M78" i="1" s="1"/>
  <c r="I61" i="1"/>
  <c r="I62" i="1" s="1"/>
  <c r="I78" i="1" s="1"/>
  <c r="M15" i="1" l="1"/>
  <c r="M30" i="1" s="1"/>
  <c r="I15" i="1"/>
  <c r="I30" i="1" s="1"/>
  <c r="O15" i="1"/>
  <c r="O30" i="1" s="1"/>
  <c r="K15" i="1"/>
  <c r="K30" i="1" s="1"/>
</calcChain>
</file>

<file path=xl/sharedStrings.xml><?xml version="1.0" encoding="utf-8"?>
<sst xmlns="http://schemas.openxmlformats.org/spreadsheetml/2006/main" count="285" uniqueCount="174">
  <si>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</si>
  <si>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</si>
  <si>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</si>
  <si>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</si>
  <si>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</si>
  <si>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</si>
  <si>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</si>
  <si>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</si>
  <si>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</si>
  <si>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</si>
  <si>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</si>
  <si>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</si>
  <si>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</si>
  <si>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</si>
  <si>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>Investment in a subsidiary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</si>
  <si>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</si>
  <si>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</si>
  <si>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</si>
  <si>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</si>
  <si>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</si>
  <si>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</si>
  <si>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</si>
  <si>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</si>
  <si>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Investments in associates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</si>
  <si>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</si>
  <si>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</si>
  <si>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</si>
  <si>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</si>
  <si>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</si>
  <si>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</si>
  <si>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</si>
  <si>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Accrued dividend</t>
  </si>
  <si>
    <t>Accrued income tax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</si>
  <si>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</si>
  <si>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</si>
  <si>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</si>
  <si>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</si>
  <si>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</si>
  <si>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</si>
  <si>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</si>
  <si>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</si>
  <si>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</si>
  <si>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</si>
  <si>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</si>
  <si>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</si>
  <si>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</si>
  <si>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</si>
  <si>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</si>
  <si>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</si>
  <si>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</si>
  <si>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</si>
  <si>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</si>
  <si>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</si>
  <si>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</si>
  <si>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</si>
  <si>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</si>
  <si>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</si>
  <si>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</si>
  <si>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</si>
  <si>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</si>
  <si>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>Tax expense (income)</t>
  </si>
  <si>
    <t xml:space="preserve">Other comprehensive income </t>
  </si>
  <si>
    <t>Exchange difference on translation financial statement</t>
  </si>
  <si>
    <t>Other comprehensive income(loss)-net of income tax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</si>
  <si>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</si>
  <si>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</si>
  <si>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</si>
  <si>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</si>
  <si>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</si>
  <si>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that will be reclassified to profit or loss : -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</si>
  <si>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</si>
  <si>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</si>
  <si>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</si>
  <si>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</si>
  <si>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</si>
  <si>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</si>
  <si>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</si>
  <si>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</si>
  <si>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</si>
  <si>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</si>
  <si>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</si>
  <si>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</si>
  <si>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</si>
  <si>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</si>
  <si>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</si>
  <si>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</si>
  <si>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</si>
  <si>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</si>
  <si>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</si>
  <si>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</si>
  <si>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</si>
  <si>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</si>
  <si>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</si>
  <si>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Estimation of employee benefits expenses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</si>
  <si>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</si>
  <si>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</si>
  <si>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</si>
  <si>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</si>
  <si>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</si>
  <si>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</si>
  <si>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</si>
  <si>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</si>
  <si>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</si>
  <si>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</si>
  <si>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</si>
  <si>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</si>
  <si>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</si>
  <si>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</si>
  <si>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>Cash and cash equivalents as at the end of the period</t>
  </si>
  <si>
    <t>Other non-current assets (Increase) Decrease</t>
  </si>
  <si>
    <t>Unearned revenues Increase (Decrease)</t>
  </si>
  <si>
    <t xml:space="preserve">(Gain) from sales of other non-current assets 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</si>
  <si>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</si>
  <si>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</si>
  <si>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</si>
  <si>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</si>
  <si>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</si>
  <si>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</si>
  <si>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Trade and other current payables Increase (Decrease)</t>
  </si>
  <si>
    <t>Other non-current financial assets</t>
  </si>
  <si>
    <t>600,000,000 common shares of Baht 0.50 each,</t>
  </si>
  <si>
    <t xml:space="preserve"> March 31, 2021</t>
  </si>
  <si>
    <t xml:space="preserve">Share of loss of associates accounted for using equity method </t>
  </si>
  <si>
    <t>Finance costs</t>
  </si>
  <si>
    <t>Finance income</t>
  </si>
  <si>
    <t>Balance as at January 1, 2021</t>
  </si>
  <si>
    <t>Balance as at March 31, 2021</t>
  </si>
  <si>
    <t>12.2</t>
  </si>
  <si>
    <t>17.2</t>
  </si>
  <si>
    <t>Allowance for expected credit losses (Revesal)</t>
  </si>
  <si>
    <t xml:space="preserve">Provisions for goods returned (Revesal) </t>
  </si>
  <si>
    <t xml:space="preserve">Loss from devaluation of inventories (Revesal) </t>
  </si>
  <si>
    <t>Cash paid for short-term loan to associates</t>
  </si>
  <si>
    <t xml:space="preserve">Cash repayment from long-term loans  </t>
  </si>
  <si>
    <t xml:space="preserve">Cash paid for long-term loans </t>
  </si>
  <si>
    <t>Short-term loans to associated company</t>
  </si>
  <si>
    <t>Other current financial assets</t>
  </si>
  <si>
    <t xml:space="preserve">Non-current non-cash financial assets </t>
  </si>
  <si>
    <t>pledged as collateral</t>
  </si>
  <si>
    <t>Cash paid income tax paid</t>
  </si>
  <si>
    <t>Difference from rental reduction</t>
  </si>
  <si>
    <t>Additional information disclosure relating to cash flows stated in note 26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</si>
  <si>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</si>
  <si>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</si>
  <si>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</si>
  <si>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investments in fixed deposit</t>
  </si>
  <si>
    <t>for pledged as collateral</t>
  </si>
  <si>
    <t>As at March 31, 2022</t>
  </si>
  <si>
    <t xml:space="preserve"> March 31, 2022</t>
  </si>
  <si>
    <t>December 31, 2021</t>
  </si>
  <si>
    <t>Short-term borrowings from financial institutions</t>
  </si>
  <si>
    <t>For the three-month periods ended March 31, 2022</t>
  </si>
  <si>
    <t>Balance as at January 1, 2022</t>
  </si>
  <si>
    <t>Balance as at March 31, 2022</t>
  </si>
  <si>
    <t>24.1</t>
  </si>
  <si>
    <t>24.2</t>
  </si>
  <si>
    <t xml:space="preserve">Share of loss of associates accounted for using equity method                             </t>
  </si>
  <si>
    <t>Cash repayment form other current financial assets</t>
  </si>
  <si>
    <t>Cash paid for lease liabilities</t>
  </si>
  <si>
    <t xml:space="preserve">Cash repayment from short-term borrowings from </t>
  </si>
  <si>
    <t>financial institutions</t>
  </si>
  <si>
    <t>Cash paid interest paid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</si>
  <si>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</si>
  <si>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</si>
  <si>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</si>
  <si>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</si>
  <si>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</si>
  <si>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</si>
  <si>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</si>
  <si>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</si>
  <si>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</si>
  <si>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</si>
  <si>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(Gain) Loss from changing in value of cash and cash equivalent</t>
  </si>
  <si>
    <t>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</si>
</sst>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06">
    <xf numFmtId="0" fontId="0" fillId="0" borderId="0" xfId="0"/>
    <xf numFmtId="40" fontId="12" fillId="0" borderId="0" xfId="2" applyNumberFormat="1" applyFont="1" applyFill="1" applyAlignment="1" applyProtection="1">
      <alignment horizontal="center" vertical="center"/>
    </xf>
    <xf numFmtId="40" fontId="12" fillId="0" borderId="0" xfId="0" applyNumberFormat="1" applyFont="1" applyFill="1" applyAlignment="1">
      <alignment vertical="center"/>
    </xf>
    <xf numFmtId="39" fontId="12" fillId="0" borderId="0" xfId="2" applyFont="1" applyFill="1" applyAlignment="1">
      <alignment horizontal="right" vertical="center"/>
    </xf>
    <xf numFmtId="187" fontId="12" fillId="0" borderId="0" xfId="0" applyNumberFormat="1" applyFont="1" applyFill="1" applyAlignment="1">
      <alignment vertical="center"/>
    </xf>
    <xf numFmtId="188" fontId="12" fillId="0" borderId="0" xfId="3" applyNumberFormat="1" applyFont="1" applyFill="1" applyBorder="1" applyAlignment="1">
      <alignment vertical="center"/>
    </xf>
    <xf numFmtId="187" fontId="12" fillId="0" borderId="1" xfId="0" applyNumberFormat="1" applyFont="1" applyFill="1" applyBorder="1" applyAlignment="1">
      <alignment vertical="center"/>
    </xf>
    <xf numFmtId="187" fontId="12" fillId="0" borderId="2" xfId="0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Fill="1" applyBorder="1" applyAlignment="1">
      <alignment vertical="center"/>
    </xf>
    <xf numFmtId="187" fontId="12" fillId="0" borderId="4" xfId="0" applyNumberFormat="1" applyFont="1" applyFill="1" applyBorder="1" applyAlignment="1">
      <alignment vertical="center"/>
    </xf>
    <xf numFmtId="39" fontId="12" fillId="0" borderId="0" xfId="2" applyFont="1" applyFill="1" applyAlignment="1">
      <alignment vertical="center"/>
    </xf>
    <xf numFmtId="40" fontId="16" fillId="0" borderId="0" xfId="0" applyNumberFormat="1" applyFont="1" applyFill="1" applyAlignment="1">
      <alignment vertical="center"/>
    </xf>
    <xf numFmtId="0" fontId="12" fillId="0" borderId="0" xfId="0" applyFont="1" applyFill="1"/>
    <xf numFmtId="39" fontId="12" fillId="0" borderId="0" xfId="3" applyNumberFormat="1" applyFont="1" applyFill="1" applyBorder="1" applyAlignment="1">
      <alignment vertical="center"/>
    </xf>
    <xf numFmtId="0" fontId="9" fillId="0" borderId="0" xfId="0" applyFont="1" applyFill="1"/>
    <xf numFmtId="40" fontId="12" fillId="0" borderId="0" xfId="2" applyNumberFormat="1" applyFont="1" applyFill="1" applyAlignment="1">
      <alignment horizontal="center" vertical="center"/>
    </xf>
    <xf numFmtId="40" fontId="12" fillId="0" borderId="0" xfId="2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39" fontId="12" fillId="0" borderId="0" xfId="2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Fill="1" applyAlignment="1">
      <alignment vertical="center"/>
    </xf>
    <xf numFmtId="40" fontId="12" fillId="0" borderId="0" xfId="2" applyNumberFormat="1" applyFont="1" applyFill="1" applyAlignment="1" applyProtection="1">
      <alignment horizontal="left" vertical="center"/>
    </xf>
    <xf numFmtId="0" fontId="12" fillId="0" borderId="0" xfId="4598" applyFont="1" applyFill="1"/>
    <xf numFmtId="0" fontId="16" fillId="0" borderId="0" xfId="4598" applyFont="1" applyFill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Fill="1" applyBorder="1" applyAlignment="1">
      <alignment horizontal="center" wrapText="1"/>
    </xf>
    <xf numFmtId="4" fontId="12" fillId="0" borderId="0" xfId="4598" applyNumberFormat="1" applyFont="1" applyFill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6" fillId="0" borderId="0" xfId="4598" applyFont="1" applyFill="1" applyAlignment="1"/>
    <xf numFmtId="187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/>
    </xf>
    <xf numFmtId="0" fontId="12" fillId="0" borderId="0" xfId="4600" applyFont="1" applyFill="1"/>
    <xf numFmtId="0" fontId="16" fillId="0" borderId="0" xfId="4600" applyFont="1" applyFill="1"/>
    <xf numFmtId="40" fontId="12" fillId="0" borderId="0" xfId="4600" applyNumberFormat="1" applyFont="1" applyFill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Fill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 applyFill="1"/>
    <xf numFmtId="188" fontId="12" fillId="0" borderId="0" xfId="4601" applyNumberFormat="1" applyFont="1" applyFill="1" applyBorder="1"/>
    <xf numFmtId="40" fontId="12" fillId="0" borderId="0" xfId="2" applyNumberFormat="1" applyFont="1" applyFill="1" applyAlignment="1">
      <alignment horizontal="left" vertical="center"/>
    </xf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Fill="1" applyAlignment="1" applyProtection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40" fontId="16" fillId="0" borderId="0" xfId="2" applyNumberFormat="1" applyFont="1" applyFill="1" applyBorder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Fill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1" applyFont="1" applyFill="1"/>
    <xf numFmtId="0" fontId="12" fillId="0" borderId="0" xfId="4602" applyFont="1" applyFill="1" applyBorder="1" applyAlignment="1"/>
    <xf numFmtId="0" fontId="12" fillId="0" borderId="0" xfId="4602" applyFont="1" applyFill="1" applyAlignment="1"/>
    <xf numFmtId="0" fontId="12" fillId="0" borderId="0" xfId="4602" applyFont="1" applyFill="1"/>
    <xf numFmtId="0" fontId="16" fillId="0" borderId="0" xfId="4602" applyFont="1" applyFill="1" applyBorder="1" applyAlignment="1"/>
    <xf numFmtId="0" fontId="16" fillId="0" borderId="0" xfId="4602" applyFont="1" applyFill="1" applyAlignment="1"/>
    <xf numFmtId="0" fontId="16" fillId="0" borderId="0" xfId="4602" applyFont="1" applyFill="1"/>
    <xf numFmtId="40" fontId="12" fillId="0" borderId="0" xfId="4602" applyNumberFormat="1" applyFont="1" applyFill="1" applyBorder="1" applyAlignment="1">
      <alignment horizontal="center" vertical="center"/>
    </xf>
    <xf numFmtId="40" fontId="12" fillId="0" borderId="0" xfId="4602" applyNumberFormat="1" applyFont="1" applyFill="1" applyAlignment="1">
      <alignment horizontal="center" vertical="center"/>
    </xf>
    <xf numFmtId="40" fontId="12" fillId="0" borderId="0" xfId="4602" applyNumberFormat="1" applyFont="1" applyFill="1" applyAlignment="1">
      <alignment horizontal="right" vertical="center"/>
    </xf>
    <xf numFmtId="40" fontId="12" fillId="0" borderId="0" xfId="4602" applyNumberFormat="1" applyFont="1" applyFill="1" applyBorder="1" applyAlignment="1">
      <alignment horizontal="right" vertical="center"/>
    </xf>
    <xf numFmtId="4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Alignment="1">
      <alignment vertical="center"/>
    </xf>
    <xf numFmtId="188" fontId="12" fillId="0" borderId="0" xfId="4602" applyNumberFormat="1" applyFont="1" applyFill="1" applyBorder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 applyFill="1"/>
    <xf numFmtId="188" fontId="12" fillId="0" borderId="0" xfId="4602" applyNumberFormat="1" applyFont="1" applyFill="1"/>
    <xf numFmtId="43" fontId="12" fillId="0" borderId="0" xfId="4603" applyFont="1" applyFill="1"/>
    <xf numFmtId="188" fontId="12" fillId="0" borderId="39" xfId="4602" applyNumberFormat="1" applyFont="1" applyFill="1" applyBorder="1" applyAlignment="1">
      <alignment vertical="center"/>
    </xf>
    <xf numFmtId="0" fontId="12" fillId="0" borderId="0" xfId="4602" applyFont="1" applyFill="1" applyBorder="1"/>
    <xf numFmtId="219" fontId="12" fillId="0" borderId="0" xfId="4602" applyNumberFormat="1" applyFont="1" applyFill="1"/>
    <xf numFmtId="188" fontId="12" fillId="0" borderId="37" xfId="4602" applyNumberFormat="1" applyFont="1" applyFill="1" applyBorder="1" applyAlignment="1">
      <alignment vertical="center"/>
    </xf>
    <xf numFmtId="43" fontId="12" fillId="0" borderId="0" xfId="4603" applyFont="1" applyFill="1" applyBorder="1"/>
    <xf numFmtId="4" fontId="12" fillId="0" borderId="0" xfId="4602" applyNumberFormat="1" applyFont="1" applyFill="1" applyBorder="1" applyAlignment="1">
      <alignment vertical="center"/>
    </xf>
    <xf numFmtId="4" fontId="12" fillId="0" borderId="40" xfId="4602" applyNumberFormat="1" applyFont="1" applyFill="1" applyBorder="1" applyAlignment="1">
      <alignment vertical="center"/>
    </xf>
    <xf numFmtId="4" fontId="12" fillId="0" borderId="37" xfId="4601" applyNumberFormat="1" applyFont="1" applyFill="1" applyBorder="1"/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598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/>
    <xf numFmtId="0" fontId="9" fillId="0" borderId="0" xfId="0" applyFont="1" applyFill="1" applyBorder="1" applyAlignment="1">
      <alignment horizontal="center"/>
    </xf>
    <xf numFmtId="264" fontId="9" fillId="0" borderId="0" xfId="0" applyNumberFormat="1" applyFont="1" applyFill="1"/>
    <xf numFmtId="43" fontId="9" fillId="0" borderId="0" xfId="1" applyFont="1" applyFill="1" applyAlignment="1">
      <alignment horizontal="center"/>
    </xf>
    <xf numFmtId="187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43" fontId="9" fillId="0" borderId="0" xfId="1" quotePrefix="1" applyFont="1" applyFill="1" applyAlignment="1">
      <alignment horizontal="center"/>
    </xf>
    <xf numFmtId="40" fontId="9" fillId="0" borderId="0" xfId="0" quotePrefix="1" applyNumberFormat="1" applyFont="1" applyFill="1" applyAlignment="1">
      <alignment horizontal="right"/>
    </xf>
    <xf numFmtId="43" fontId="9" fillId="0" borderId="0" xfId="1" applyFont="1" applyFill="1"/>
    <xf numFmtId="187" fontId="9" fillId="0" borderId="0" xfId="0" applyNumberFormat="1" applyFont="1" applyFill="1"/>
    <xf numFmtId="0" fontId="12" fillId="0" borderId="0" xfId="4600" quotePrefix="1" applyFont="1" applyFill="1" applyAlignment="1">
      <alignment horizontal="center"/>
    </xf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Fill="1" applyBorder="1" applyAlignment="1">
      <alignment vertical="center"/>
    </xf>
    <xf numFmtId="0" fontId="12" fillId="0" borderId="0" xfId="4598" applyFont="1" applyFill="1" applyAlignment="1">
      <alignment horizont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 applyFill="1"/>
    <xf numFmtId="0" fontId="16" fillId="0" borderId="0" xfId="4604" applyFont="1" applyFill="1"/>
    <xf numFmtId="0" fontId="12" fillId="0" borderId="0" xfId="4604" applyFont="1" applyFill="1" applyAlignment="1">
      <alignment horizontal="center"/>
    </xf>
    <xf numFmtId="43" fontId="12" fillId="0" borderId="0" xfId="4605" applyFont="1" applyFill="1"/>
    <xf numFmtId="0" fontId="12" fillId="0" borderId="0" xfId="4604" applyFont="1" applyFill="1" applyBorder="1" applyAlignment="1">
      <alignment horizontal="center"/>
    </xf>
    <xf numFmtId="0" fontId="12" fillId="0" borderId="0" xfId="4604" applyFont="1" applyFill="1" applyBorder="1" applyAlignment="1">
      <alignment horizontal="center" vertical="top" wrapText="1"/>
    </xf>
    <xf numFmtId="0" fontId="12" fillId="0" borderId="36" xfId="4604" applyFont="1" applyFill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Fill="1" applyBorder="1" applyAlignment="1">
      <alignment horizontal="center" vertical="top"/>
    </xf>
    <xf numFmtId="0" fontId="12" fillId="0" borderId="39" xfId="4604" applyFont="1" applyFill="1" applyBorder="1" applyAlignment="1">
      <alignment horizontal="center" vertical="top" wrapText="1"/>
    </xf>
    <xf numFmtId="0" fontId="12" fillId="0" borderId="39" xfId="4604" applyFont="1" applyFill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 applyFill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3" fontId="12" fillId="0" borderId="38" xfId="1" applyFont="1" applyFill="1" applyBorder="1" applyAlignment="1">
      <alignment horizontal="center"/>
    </xf>
    <xf numFmtId="4" fontId="12" fillId="0" borderId="0" xfId="4604" applyNumberFormat="1" applyFont="1" applyFill="1"/>
    <xf numFmtId="4" fontId="12" fillId="0" borderId="0" xfId="4601" applyNumberFormat="1" applyFont="1" applyFill="1" applyBorder="1"/>
    <xf numFmtId="43" fontId="16" fillId="0" borderId="0" xfId="1" applyFont="1" applyFill="1"/>
    <xf numFmtId="188" fontId="12" fillId="0" borderId="38" xfId="4606" applyNumberFormat="1" applyFont="1" applyFill="1" applyBorder="1"/>
    <xf numFmtId="0" fontId="255" fillId="0" borderId="0" xfId="0" applyFont="1" applyFill="1" applyAlignment="1">
      <alignment horizontal="center"/>
    </xf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Fill="1" applyAlignment="1">
      <alignment horizontal="center"/>
    </xf>
    <xf numFmtId="265" fontId="256" fillId="0" borderId="0" xfId="2" applyNumberFormat="1" applyFont="1" applyFill="1" applyAlignment="1">
      <alignment vertical="center"/>
    </xf>
    <xf numFmtId="266" fontId="9" fillId="0" borderId="0" xfId="0" applyNumberFormat="1" applyFont="1" applyFill="1" applyAlignment="1">
      <alignment horizontal="center"/>
    </xf>
    <xf numFmtId="266" fontId="12" fillId="0" borderId="0" xfId="2" applyNumberFormat="1" applyFont="1" applyFill="1" applyAlignment="1">
      <alignment vertical="center"/>
    </xf>
    <xf numFmtId="0" fontId="12" fillId="0" borderId="39" xfId="4604" applyFont="1" applyFill="1" applyBorder="1" applyAlignment="1">
      <alignment horizontal="center"/>
    </xf>
    <xf numFmtId="212" fontId="12" fillId="0" borderId="0" xfId="4601" applyNumberFormat="1" applyFont="1" applyFill="1"/>
    <xf numFmtId="212" fontId="16" fillId="0" borderId="0" xfId="2" applyNumberFormat="1" applyFont="1" applyFill="1" applyAlignment="1">
      <alignment vertical="center"/>
    </xf>
    <xf numFmtId="0" fontId="9" fillId="0" borderId="0" xfId="0" quotePrefix="1" applyFont="1" applyFill="1" applyAlignment="1">
      <alignment horizont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Fill="1" applyAlignment="1">
      <alignment horizontal="right"/>
    </xf>
    <xf numFmtId="40" fontId="12" fillId="0" borderId="0" xfId="0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horizontal="center"/>
    </xf>
    <xf numFmtId="43" fontId="255" fillId="0" borderId="0" xfId="1" applyFont="1" applyFill="1" applyAlignment="1">
      <alignment horizontal="center"/>
    </xf>
    <xf numFmtId="40" fontId="12" fillId="0" borderId="0" xfId="4602" applyNumberFormat="1" applyFont="1" applyFill="1"/>
    <xf numFmtId="0" fontId="12" fillId="0" borderId="0" xfId="4604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268" fontId="12" fillId="0" borderId="0" xfId="4602" applyNumberFormat="1" applyFont="1" applyFill="1"/>
    <xf numFmtId="4" fontId="12" fillId="0" borderId="39" xfId="4602" applyNumberFormat="1" applyFont="1" applyFill="1" applyBorder="1" applyAlignment="1">
      <alignment vertical="center"/>
    </xf>
    <xf numFmtId="4" fontId="12" fillId="0" borderId="37" xfId="460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9" xfId="4598" applyFont="1" applyFill="1" applyBorder="1" applyAlignment="1">
      <alignment horizontal="center"/>
    </xf>
    <xf numFmtId="43" fontId="12" fillId="0" borderId="0" xfId="4598" applyNumberFormat="1" applyFont="1" applyFill="1" applyAlignment="1">
      <alignment horizontal="right"/>
    </xf>
    <xf numFmtId="0" fontId="16" fillId="0" borderId="0" xfId="4604" applyFont="1" applyFill="1" applyAlignment="1"/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39" xfId="4603" applyFont="1" applyFill="1" applyBorder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0" fontId="12" fillId="0" borderId="0" xfId="0" applyNumberFormat="1" applyFont="1" applyFill="1" applyAlignment="1">
      <alignment horizontal="right"/>
    </xf>
    <xf numFmtId="0" fontId="12" fillId="0" borderId="5" xfId="4598" applyFont="1" applyFill="1" applyBorder="1" applyAlignment="1">
      <alignment horizontal="center"/>
    </xf>
    <xf numFmtId="43" fontId="12" fillId="0" borderId="2" xfId="1" applyFont="1" applyFill="1" applyBorder="1" applyAlignment="1">
      <alignment vertical="center"/>
    </xf>
    <xf numFmtId="188" fontId="12" fillId="0" borderId="39" xfId="4601" applyNumberFormat="1" applyFont="1" applyFill="1" applyBorder="1" applyAlignment="1">
      <alignment vertical="center"/>
    </xf>
    <xf numFmtId="0" fontId="12" fillId="0" borderId="0" xfId="4598" quotePrefix="1" applyFont="1" applyAlignment="1">
      <alignment horizontal="center"/>
    </xf>
    <xf numFmtId="0" fontId="12" fillId="0" borderId="0" xfId="4598" applyFont="1" applyAlignment="1">
      <alignment horizontal="center"/>
    </xf>
    <xf numFmtId="15" fontId="9" fillId="0" borderId="37" xfId="0" quotePrefix="1" applyNumberFormat="1" applyFont="1" applyFill="1" applyBorder="1" applyAlignment="1">
      <alignment horizontal="center"/>
    </xf>
    <xf numFmtId="0" fontId="12" fillId="0" borderId="0" xfId="4607" applyFont="1" applyFill="1"/>
    <xf numFmtId="4" fontId="12" fillId="0" borderId="0" xfId="4607" applyNumberFormat="1" applyFont="1" applyFill="1" applyAlignment="1">
      <alignment vertical="center"/>
    </xf>
    <xf numFmtId="188" fontId="12" fillId="0" borderId="0" xfId="4607" applyNumberFormat="1" applyFont="1" applyFill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0" xfId="460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87" fontId="12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188" fontId="12" fillId="0" borderId="37" xfId="4601" applyNumberFormat="1" applyFont="1" applyFill="1" applyBorder="1"/>
    <xf numFmtId="40" fontId="12" fillId="0" borderId="0" xfId="2" applyNumberFormat="1" applyFont="1" applyAlignment="1">
      <alignment horizontal="center" vertical="center"/>
    </xf>
    <xf numFmtId="0" fontId="12" fillId="0" borderId="0" xfId="0" quotePrefix="1" applyFont="1" applyAlignment="1">
      <alignment horizontal="center"/>
    </xf>
    <xf numFmtId="43" fontId="12" fillId="0" borderId="0" xfId="1" applyFont="1" applyFill="1" applyBorder="1" applyAlignment="1">
      <alignment horizontal="right" vertical="center"/>
    </xf>
    <xf numFmtId="188" fontId="12" fillId="0" borderId="0" xfId="4602" applyNumberFormat="1" applyFont="1" applyAlignment="1">
      <alignment vertical="center"/>
    </xf>
    <xf numFmtId="43" fontId="12" fillId="0" borderId="0" xfId="1" applyFont="1" applyAlignment="1">
      <alignment vertical="center"/>
    </xf>
    <xf numFmtId="4" fontId="12" fillId="0" borderId="37" xfId="4602" applyNumberFormat="1" applyFont="1" applyBorder="1" applyAlignment="1">
      <alignment vertical="center"/>
    </xf>
    <xf numFmtId="4" fontId="12" fillId="0" borderId="38" xfId="460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2" fillId="0" borderId="0" xfId="4600" applyFont="1" applyFill="1" applyAlignment="1">
      <alignment horizontal="center"/>
    </xf>
    <xf numFmtId="0" fontId="16" fillId="0" borderId="0" xfId="4600" applyFont="1" applyFill="1" applyAlignment="1">
      <alignment horizontal="center"/>
    </xf>
    <xf numFmtId="0" fontId="12" fillId="0" borderId="37" xfId="4604" applyFont="1" applyFill="1" applyBorder="1" applyAlignment="1">
      <alignment horizontal="center"/>
    </xf>
    <xf numFmtId="0" fontId="12" fillId="0" borderId="0" xfId="4604" applyFont="1" applyFill="1" applyAlignment="1">
      <alignment horizontal="center"/>
    </xf>
    <xf numFmtId="0" fontId="16" fillId="0" borderId="0" xfId="4604" applyFont="1" applyFill="1" applyAlignment="1">
      <alignment horizontal="center"/>
    </xf>
    <xf numFmtId="0" fontId="16" fillId="0" borderId="0" xfId="4598" applyFont="1" applyFill="1" applyAlignment="1">
      <alignment horizontal="center"/>
    </xf>
    <xf numFmtId="0" fontId="12" fillId="0" borderId="39" xfId="4604" applyFont="1" applyFill="1" applyBorder="1" applyAlignment="1">
      <alignment horizontal="center"/>
    </xf>
    <xf numFmtId="0" fontId="12" fillId="0" borderId="0" xfId="4598" applyFont="1" applyFill="1" applyAlignment="1">
      <alignment horizontal="center"/>
    </xf>
    <xf numFmtId="0" fontId="12" fillId="0" borderId="5" xfId="4598" applyFont="1" applyFill="1" applyBorder="1" applyAlignment="1">
      <alignment horizontal="center"/>
    </xf>
    <xf numFmtId="0" fontId="12" fillId="0" borderId="0" xfId="4602" applyFont="1" applyFill="1" applyAlignment="1">
      <alignment horizontal="center"/>
    </xf>
    <xf numFmtId="0" fontId="16" fillId="0" borderId="0" xfId="4602" applyFont="1" applyFill="1" applyAlignment="1">
      <alignment horizont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tabSelected="1" view="pageBreakPreview" zoomScale="90" zoomScaleNormal="100" zoomScaleSheetLayoutView="90" workbookViewId="0">
      <selection activeCell="Q2" sqref="Q2"/>
    </sheetView>
  </sheetViews>
  <sheetFormatPr defaultColWidth="9.09765625" defaultRowHeight="23.4"/>
  <cols>
    <col min="1" max="4" width="2.19921875" style="15" customWidth="1"/>
    <col min="5" max="5" width="26" style="15" customWidth="1"/>
    <col min="6" max="6" width="1" style="2" customWidth="1"/>
    <col min="7" max="7" width="7" style="176" customWidth="1"/>
    <col min="8" max="8" width="0.8984375" style="176" customWidth="1"/>
    <col min="9" max="9" width="14.8984375" style="176" customWidth="1"/>
    <col min="10" max="10" width="1.09765625" style="176" customWidth="1"/>
    <col min="11" max="11" width="14.8984375" style="176" customWidth="1"/>
    <col min="12" max="12" width="1.09765625" style="176" customWidth="1"/>
    <col min="13" max="13" width="14.8984375" style="176" customWidth="1"/>
    <col min="14" max="14" width="1" style="2" customWidth="1"/>
    <col min="15" max="15" width="14.8984375" style="176" customWidth="1"/>
    <col min="16" max="16" width="1" style="2" customWidth="1"/>
    <col min="17" max="17" width="15.59765625" style="15" customWidth="1"/>
    <col min="18" max="18" width="12.5" style="15" customWidth="1"/>
    <col min="19" max="19" width="14.59765625" style="15" bestFit="1" customWidth="1"/>
    <col min="20" max="20" width="10.8984375" style="15" customWidth="1"/>
    <col min="21" max="16384" width="9.09765625" style="15"/>
  </cols>
  <sheetData>
    <row r="1" spans="1:17" s="94" customForma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93"/>
    </row>
    <row r="2" spans="1:17" s="94" customForma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93"/>
    </row>
    <row r="3" spans="1:17" s="94" customFormat="1">
      <c r="A3" s="193" t="s">
        <v>147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93"/>
    </row>
    <row r="4" spans="1:17">
      <c r="F4" s="1"/>
      <c r="N4" s="1"/>
      <c r="O4" s="3" t="s">
        <v>6</v>
      </c>
      <c r="P4" s="1"/>
    </row>
    <row r="5" spans="1:17">
      <c r="I5" s="194" t="s">
        <v>4</v>
      </c>
      <c r="J5" s="194"/>
      <c r="K5" s="194"/>
      <c r="M5" s="194" t="s">
        <v>5</v>
      </c>
      <c r="N5" s="194"/>
      <c r="O5" s="194"/>
    </row>
    <row r="6" spans="1:17">
      <c r="A6" s="94" t="s">
        <v>2</v>
      </c>
      <c r="B6" s="94"/>
      <c r="C6" s="94"/>
      <c r="D6" s="94"/>
      <c r="G6" s="155" t="s">
        <v>3</v>
      </c>
      <c r="I6" s="170" t="s">
        <v>148</v>
      </c>
      <c r="J6" s="2"/>
      <c r="K6" s="170" t="s">
        <v>149</v>
      </c>
      <c r="M6" s="170" t="s">
        <v>148</v>
      </c>
      <c r="O6" s="170" t="s">
        <v>149</v>
      </c>
    </row>
    <row r="7" spans="1:17">
      <c r="A7" s="94"/>
      <c r="B7" s="94"/>
      <c r="C7" s="94"/>
      <c r="D7" s="94"/>
      <c r="I7" s="176" t="s">
        <v>7</v>
      </c>
      <c r="J7" s="2"/>
      <c r="K7" s="176" t="s">
        <v>8</v>
      </c>
      <c r="M7" s="176" t="s">
        <v>7</v>
      </c>
      <c r="O7" s="176" t="s">
        <v>8</v>
      </c>
    </row>
    <row r="8" spans="1:17">
      <c r="A8" s="94"/>
      <c r="B8" s="94"/>
      <c r="C8" s="94"/>
      <c r="D8" s="94"/>
      <c r="I8" s="95" t="s">
        <v>9</v>
      </c>
      <c r="J8" s="2"/>
      <c r="M8" s="95" t="s">
        <v>9</v>
      </c>
    </row>
    <row r="9" spans="1:17">
      <c r="A9" s="94" t="s">
        <v>12</v>
      </c>
      <c r="B9" s="94"/>
      <c r="C9" s="94"/>
      <c r="D9" s="94"/>
      <c r="J9" s="177"/>
      <c r="K9" s="177"/>
      <c r="L9" s="177"/>
      <c r="M9" s="15"/>
      <c r="N9" s="12"/>
      <c r="O9" s="177"/>
    </row>
    <row r="10" spans="1:17">
      <c r="A10" s="15" t="s">
        <v>10</v>
      </c>
      <c r="G10" s="176">
        <v>5</v>
      </c>
      <c r="I10" s="4">
        <v>275700621.96999991</v>
      </c>
      <c r="J10" s="4"/>
      <c r="K10" s="4">
        <v>14921384.76</v>
      </c>
      <c r="L10" s="4"/>
      <c r="M10" s="4">
        <v>275555829.27999991</v>
      </c>
      <c r="N10" s="4"/>
      <c r="O10" s="4">
        <v>14745668.949999999</v>
      </c>
      <c r="P10" s="5"/>
    </row>
    <row r="11" spans="1:17">
      <c r="A11" s="15" t="s">
        <v>112</v>
      </c>
      <c r="G11" s="176">
        <v>6</v>
      </c>
      <c r="I11" s="4">
        <v>150464322.69</v>
      </c>
      <c r="J11" s="4"/>
      <c r="K11" s="4">
        <v>37839484.740000002</v>
      </c>
      <c r="L11" s="4"/>
      <c r="M11" s="4">
        <v>152022209.69</v>
      </c>
      <c r="N11" s="4"/>
      <c r="O11" s="4">
        <v>39397371.740000002</v>
      </c>
      <c r="P11" s="5"/>
      <c r="Q11" s="96"/>
    </row>
    <row r="12" spans="1:17">
      <c r="A12" s="15" t="s">
        <v>135</v>
      </c>
      <c r="G12" s="176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96"/>
    </row>
    <row r="13" spans="1:17">
      <c r="A13" s="15" t="s">
        <v>11</v>
      </c>
      <c r="G13" s="176">
        <v>8</v>
      </c>
      <c r="I13" s="4">
        <v>22550389.220000003</v>
      </c>
      <c r="K13" s="4">
        <v>20193602.75</v>
      </c>
      <c r="M13" s="4">
        <v>22550389.220000003</v>
      </c>
      <c r="N13" s="4"/>
      <c r="O13" s="4">
        <v>20193602.75</v>
      </c>
      <c r="P13" s="5"/>
    </row>
    <row r="14" spans="1:17" s="13" customFormat="1">
      <c r="A14" s="13" t="s">
        <v>136</v>
      </c>
      <c r="F14" s="2"/>
      <c r="G14" s="176">
        <v>9</v>
      </c>
      <c r="H14" s="155"/>
      <c r="I14" s="164">
        <v>100050063.08</v>
      </c>
      <c r="J14" s="4"/>
      <c r="K14" s="4">
        <v>100050063.08</v>
      </c>
      <c r="L14" s="4"/>
      <c r="M14" s="4">
        <v>100050063.08</v>
      </c>
      <c r="N14" s="4"/>
      <c r="O14" s="4">
        <v>100050063.08</v>
      </c>
      <c r="P14" s="5"/>
    </row>
    <row r="15" spans="1:17">
      <c r="A15" s="94" t="s">
        <v>13</v>
      </c>
      <c r="B15" s="94"/>
      <c r="C15" s="94"/>
      <c r="I15" s="6">
        <f>SUM(I10:I14)</f>
        <v>598765396.95999992</v>
      </c>
      <c r="J15" s="4"/>
      <c r="K15" s="6">
        <f>SUM(K10:K14)</f>
        <v>223004535.32999998</v>
      </c>
      <c r="M15" s="6">
        <f>SUM(M10:M14)</f>
        <v>600178491.26999998</v>
      </c>
      <c r="N15" s="4"/>
      <c r="O15" s="6">
        <f>SUM(O10:O14)</f>
        <v>224386706.51999998</v>
      </c>
      <c r="P15" s="5"/>
    </row>
    <row r="16" spans="1:17">
      <c r="A16" s="94" t="s">
        <v>24</v>
      </c>
      <c r="B16" s="94"/>
      <c r="C16" s="94"/>
      <c r="M16" s="4"/>
      <c r="N16" s="4"/>
      <c r="O16" s="4"/>
      <c r="P16" s="5"/>
    </row>
    <row r="17" spans="1:16">
      <c r="A17" s="13" t="s">
        <v>119</v>
      </c>
      <c r="B17" s="13"/>
      <c r="C17" s="13"/>
      <c r="G17" s="142">
        <v>10</v>
      </c>
      <c r="I17" s="4">
        <v>900936.49000000022</v>
      </c>
      <c r="K17" s="4">
        <v>900936.49000000022</v>
      </c>
      <c r="M17" s="4">
        <v>900936.49000000022</v>
      </c>
      <c r="N17" s="4"/>
      <c r="O17" s="4">
        <v>900936.49</v>
      </c>
      <c r="P17" s="5"/>
    </row>
    <row r="18" spans="1:16">
      <c r="A18" s="13" t="s">
        <v>14</v>
      </c>
      <c r="B18" s="13"/>
      <c r="C18" s="13"/>
      <c r="G18" s="142">
        <v>11</v>
      </c>
      <c r="I18" s="8">
        <v>0</v>
      </c>
      <c r="J18" s="97"/>
      <c r="K18" s="8">
        <v>0</v>
      </c>
      <c r="L18" s="97"/>
      <c r="M18" s="8">
        <v>0</v>
      </c>
      <c r="N18" s="8"/>
      <c r="O18" s="8">
        <v>0</v>
      </c>
      <c r="P18" s="5"/>
    </row>
    <row r="19" spans="1:16">
      <c r="A19" s="13" t="s">
        <v>23</v>
      </c>
      <c r="B19" s="13"/>
      <c r="C19" s="13"/>
      <c r="G19" s="142">
        <v>12</v>
      </c>
      <c r="I19" s="4">
        <v>246778364.41999999</v>
      </c>
      <c r="J19" s="4"/>
      <c r="K19" s="4">
        <v>248980938.59</v>
      </c>
      <c r="M19" s="4">
        <v>260312425</v>
      </c>
      <c r="N19" s="4"/>
      <c r="O19" s="4">
        <v>260312425</v>
      </c>
      <c r="P19" s="5"/>
    </row>
    <row r="20" spans="1:16">
      <c r="A20" s="13" t="s">
        <v>143</v>
      </c>
      <c r="H20" s="142"/>
      <c r="I20" s="4">
        <v>208915</v>
      </c>
      <c r="K20" s="4">
        <v>244015</v>
      </c>
      <c r="M20" s="4">
        <v>208915</v>
      </c>
      <c r="N20" s="4"/>
      <c r="O20" s="4">
        <v>244015</v>
      </c>
      <c r="P20" s="5"/>
    </row>
    <row r="21" spans="1:16">
      <c r="A21" s="15" t="s">
        <v>15</v>
      </c>
      <c r="G21" s="142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5" t="s">
        <v>16</v>
      </c>
      <c r="G22" s="142">
        <v>14</v>
      </c>
      <c r="I22" s="4">
        <v>205696407.71000001</v>
      </c>
      <c r="K22" s="4">
        <v>203239852.67000002</v>
      </c>
      <c r="M22" s="4">
        <v>205696407.71000001</v>
      </c>
      <c r="N22" s="4"/>
      <c r="O22" s="4">
        <v>203239852.67000002</v>
      </c>
      <c r="P22" s="5"/>
    </row>
    <row r="23" spans="1:16">
      <c r="A23" s="15" t="s">
        <v>17</v>
      </c>
      <c r="G23" s="176">
        <v>15</v>
      </c>
      <c r="I23" s="4">
        <v>8975511.4199999999</v>
      </c>
      <c r="K23" s="4">
        <v>9864489.4299999997</v>
      </c>
      <c r="M23" s="4">
        <v>8975511.4199999999</v>
      </c>
      <c r="N23" s="4"/>
      <c r="O23" s="4">
        <v>9864489.4299999997</v>
      </c>
      <c r="P23" s="5"/>
    </row>
    <row r="24" spans="1:16">
      <c r="A24" s="15" t="s">
        <v>18</v>
      </c>
      <c r="G24" s="176">
        <v>16</v>
      </c>
      <c r="I24" s="4">
        <v>10244575.5</v>
      </c>
      <c r="K24" s="4">
        <v>10205016.760000002</v>
      </c>
      <c r="M24" s="4">
        <v>10244575.5</v>
      </c>
      <c r="N24" s="4"/>
      <c r="O24" s="4">
        <v>10205016.760000002</v>
      </c>
      <c r="P24" s="5"/>
    </row>
    <row r="25" spans="1:16">
      <c r="A25" s="15" t="s">
        <v>19</v>
      </c>
      <c r="G25" s="176">
        <v>17.100000000000001</v>
      </c>
      <c r="I25" s="4">
        <v>4207466.25</v>
      </c>
      <c r="K25" s="4">
        <v>4066593.14</v>
      </c>
      <c r="M25" s="4">
        <v>4207466.25</v>
      </c>
      <c r="N25" s="4"/>
      <c r="O25" s="4">
        <v>4066593.14</v>
      </c>
      <c r="P25" s="5"/>
    </row>
    <row r="26" spans="1:16">
      <c r="A26" s="15" t="s">
        <v>137</v>
      </c>
      <c r="I26" s="4"/>
      <c r="K26" s="4"/>
      <c r="M26" s="4"/>
      <c r="N26" s="4"/>
      <c r="O26" s="4"/>
      <c r="P26" s="5"/>
    </row>
    <row r="27" spans="1:16">
      <c r="D27" s="15" t="s">
        <v>138</v>
      </c>
      <c r="G27" s="176">
        <v>18</v>
      </c>
      <c r="I27" s="4">
        <v>60323300</v>
      </c>
      <c r="K27" s="4">
        <v>50323300</v>
      </c>
      <c r="M27" s="4">
        <v>60323300</v>
      </c>
      <c r="N27" s="4"/>
      <c r="O27" s="4">
        <v>50323300</v>
      </c>
      <c r="P27" s="5"/>
    </row>
    <row r="28" spans="1:16">
      <c r="A28" s="15" t="s">
        <v>20</v>
      </c>
      <c r="I28" s="4">
        <v>7583163.0899999999</v>
      </c>
      <c r="K28" s="4">
        <v>5814230.9199999999</v>
      </c>
      <c r="M28" s="4">
        <v>7583163.0900000008</v>
      </c>
      <c r="N28" s="4"/>
      <c r="O28" s="4">
        <v>5814230.9199999999</v>
      </c>
      <c r="P28" s="5"/>
    </row>
    <row r="29" spans="1:16">
      <c r="A29" s="94" t="s">
        <v>21</v>
      </c>
      <c r="I29" s="6">
        <f>SUM(I17:I28)</f>
        <v>577158499.98000014</v>
      </c>
      <c r="J29" s="4"/>
      <c r="K29" s="6">
        <f>SUM(K17:K28)</f>
        <v>565879233.10000002</v>
      </c>
      <c r="M29" s="6">
        <f>SUM(M17:M28)</f>
        <v>590692560.56000006</v>
      </c>
      <c r="N29" s="4"/>
      <c r="O29" s="6">
        <f>SUM(O17:O28)</f>
        <v>577210719.50999999</v>
      </c>
      <c r="P29" s="5"/>
    </row>
    <row r="30" spans="1:16" ht="24" thickBot="1">
      <c r="A30" s="94" t="s">
        <v>22</v>
      </c>
      <c r="I30" s="7">
        <f>I15+I29</f>
        <v>1175923896.9400001</v>
      </c>
      <c r="J30" s="4"/>
      <c r="K30" s="7">
        <f>K15+K29</f>
        <v>788883768.43000007</v>
      </c>
      <c r="M30" s="7">
        <f>M15+M29</f>
        <v>1190871051.8299999</v>
      </c>
      <c r="N30" s="4"/>
      <c r="O30" s="7">
        <f>O15+O29</f>
        <v>801597426.02999997</v>
      </c>
      <c r="P30" s="5"/>
    </row>
    <row r="31" spans="1:16" ht="24" thickTop="1">
      <c r="M31" s="97"/>
      <c r="N31" s="8"/>
      <c r="O31" s="97"/>
    </row>
    <row r="32" spans="1:16">
      <c r="I32" s="98"/>
      <c r="M32" s="97"/>
      <c r="N32" s="8"/>
      <c r="O32" s="97"/>
    </row>
    <row r="33" spans="1:16">
      <c r="A33" s="66" t="s">
        <v>144</v>
      </c>
      <c r="I33" s="98"/>
      <c r="M33" s="97"/>
      <c r="N33" s="8"/>
      <c r="O33" s="97"/>
    </row>
    <row r="34" spans="1:16">
      <c r="M34" s="97"/>
      <c r="N34" s="8"/>
      <c r="O34" s="97"/>
    </row>
    <row r="35" spans="1:16">
      <c r="I35" s="99"/>
      <c r="M35" s="97"/>
      <c r="N35" s="8"/>
      <c r="O35" s="97"/>
    </row>
    <row r="36" spans="1:16">
      <c r="M36" s="97"/>
      <c r="N36" s="8"/>
      <c r="O36" s="97"/>
    </row>
    <row r="37" spans="1:16">
      <c r="M37" s="97"/>
      <c r="N37" s="8"/>
      <c r="O37" s="97"/>
    </row>
    <row r="38" spans="1:16">
      <c r="M38" s="97"/>
      <c r="N38" s="8"/>
      <c r="O38" s="97"/>
    </row>
    <row r="39" spans="1:16">
      <c r="B39" s="192" t="s">
        <v>25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</row>
    <row r="40" spans="1:16">
      <c r="B40" s="192" t="s">
        <v>26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</row>
    <row r="41" spans="1:16">
      <c r="A41" s="193" t="s">
        <v>0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93"/>
    </row>
    <row r="42" spans="1:16">
      <c r="A42" s="193" t="s">
        <v>27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93"/>
    </row>
    <row r="43" spans="1:16">
      <c r="A43" s="193" t="s">
        <v>147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93"/>
    </row>
    <row r="44" spans="1:16">
      <c r="F44" s="1"/>
      <c r="N44" s="1"/>
      <c r="O44" s="3" t="s">
        <v>6</v>
      </c>
      <c r="P44" s="1"/>
    </row>
    <row r="45" spans="1:16">
      <c r="B45" s="94"/>
      <c r="C45" s="94"/>
      <c r="D45" s="94"/>
      <c r="E45" s="94"/>
      <c r="I45" s="194" t="s">
        <v>4</v>
      </c>
      <c r="J45" s="194"/>
      <c r="K45" s="194"/>
      <c r="M45" s="194" t="s">
        <v>5</v>
      </c>
      <c r="N45" s="194"/>
      <c r="O45" s="194"/>
    </row>
    <row r="46" spans="1:16">
      <c r="A46" s="94" t="s">
        <v>28</v>
      </c>
      <c r="B46" s="94"/>
      <c r="C46" s="94"/>
      <c r="D46" s="94"/>
      <c r="E46" s="94"/>
      <c r="G46" s="155" t="s">
        <v>3</v>
      </c>
      <c r="I46" s="170" t="s">
        <v>148</v>
      </c>
      <c r="J46" s="2"/>
      <c r="K46" s="170" t="s">
        <v>149</v>
      </c>
      <c r="L46" s="181"/>
      <c r="M46" s="170" t="s">
        <v>148</v>
      </c>
      <c r="O46" s="170" t="s">
        <v>149</v>
      </c>
    </row>
    <row r="47" spans="1:16">
      <c r="A47" s="94"/>
      <c r="B47" s="94"/>
      <c r="C47" s="94"/>
      <c r="D47" s="94"/>
      <c r="E47" s="94"/>
      <c r="I47" s="176" t="s">
        <v>7</v>
      </c>
      <c r="J47" s="2"/>
      <c r="K47" s="176" t="s">
        <v>8</v>
      </c>
      <c r="M47" s="176" t="s">
        <v>7</v>
      </c>
      <c r="O47" s="176" t="s">
        <v>8</v>
      </c>
    </row>
    <row r="48" spans="1:16">
      <c r="A48" s="94"/>
      <c r="B48" s="94"/>
      <c r="C48" s="94"/>
      <c r="D48" s="94"/>
      <c r="E48" s="94"/>
      <c r="I48" s="95" t="s">
        <v>9</v>
      </c>
      <c r="J48" s="2"/>
      <c r="M48" s="95" t="s">
        <v>9</v>
      </c>
    </row>
    <row r="49" spans="1:20">
      <c r="A49" s="94" t="s">
        <v>29</v>
      </c>
      <c r="B49" s="94"/>
      <c r="C49" s="94"/>
      <c r="D49" s="94"/>
      <c r="E49" s="94"/>
      <c r="I49" s="15"/>
      <c r="J49" s="15"/>
      <c r="K49" s="15"/>
      <c r="L49" s="15"/>
      <c r="M49" s="15"/>
    </row>
    <row r="50" spans="1:20">
      <c r="A50" s="15" t="s">
        <v>150</v>
      </c>
      <c r="B50" s="94"/>
      <c r="C50" s="94"/>
      <c r="D50" s="94"/>
      <c r="E50" s="94"/>
      <c r="G50" s="142">
        <v>19</v>
      </c>
      <c r="H50" s="181"/>
      <c r="I50" s="182">
        <v>96900000</v>
      </c>
      <c r="J50" s="15"/>
      <c r="K50" s="104">
        <v>0</v>
      </c>
      <c r="L50" s="15"/>
      <c r="M50" s="182">
        <v>96900000</v>
      </c>
      <c r="O50" s="97">
        <v>0</v>
      </c>
    </row>
    <row r="51" spans="1:20">
      <c r="A51" s="15" t="s">
        <v>117</v>
      </c>
      <c r="G51" s="142">
        <v>20</v>
      </c>
      <c r="H51" s="142"/>
      <c r="I51" s="4">
        <v>110609121.68000002</v>
      </c>
      <c r="J51" s="4"/>
      <c r="K51" s="4">
        <v>25951790.32</v>
      </c>
      <c r="L51" s="102"/>
      <c r="M51" s="4">
        <v>104899192.67000002</v>
      </c>
      <c r="N51" s="102"/>
      <c r="O51" s="4">
        <v>20288169.57</v>
      </c>
      <c r="P51" s="4"/>
      <c r="R51" s="101"/>
    </row>
    <row r="52" spans="1:20">
      <c r="A52" s="15" t="s">
        <v>31</v>
      </c>
      <c r="G52" s="142"/>
      <c r="H52" s="142"/>
      <c r="I52" s="4">
        <v>18000000</v>
      </c>
      <c r="J52" s="4"/>
      <c r="K52" s="8">
        <v>0</v>
      </c>
      <c r="L52" s="4"/>
      <c r="M52" s="4">
        <v>18000000</v>
      </c>
      <c r="N52" s="4"/>
      <c r="O52" s="8">
        <v>0</v>
      </c>
      <c r="P52" s="4"/>
    </row>
    <row r="53" spans="1:20">
      <c r="A53" s="15" t="s">
        <v>30</v>
      </c>
      <c r="G53" s="142">
        <v>21</v>
      </c>
      <c r="H53" s="142"/>
      <c r="I53" s="4">
        <v>79793470.579999998</v>
      </c>
      <c r="J53" s="102"/>
      <c r="K53" s="144">
        <v>4046709.83</v>
      </c>
      <c r="L53" s="100"/>
      <c r="M53" s="144">
        <v>79793470.579999998</v>
      </c>
      <c r="N53" s="145"/>
      <c r="O53" s="144">
        <v>4046709.83</v>
      </c>
      <c r="P53" s="4"/>
      <c r="Q53" s="96"/>
    </row>
    <row r="54" spans="1:20">
      <c r="A54" s="15" t="s">
        <v>33</v>
      </c>
      <c r="G54" s="176">
        <v>22</v>
      </c>
      <c r="H54" s="142"/>
      <c r="I54" s="4">
        <v>953570.64</v>
      </c>
      <c r="J54" s="4"/>
      <c r="K54" s="4">
        <v>944804.48</v>
      </c>
      <c r="L54" s="4"/>
      <c r="M54" s="4">
        <v>953570.64</v>
      </c>
      <c r="N54" s="4"/>
      <c r="O54" s="4">
        <v>944804.48</v>
      </c>
      <c r="P54" s="4"/>
    </row>
    <row r="55" spans="1:20">
      <c r="A55" s="15" t="s">
        <v>32</v>
      </c>
      <c r="I55" s="4">
        <v>17925714.010000002</v>
      </c>
      <c r="K55" s="8">
        <v>0</v>
      </c>
      <c r="M55" s="4">
        <v>17925714.010000002</v>
      </c>
      <c r="O55" s="8">
        <v>0</v>
      </c>
      <c r="P55" s="4"/>
    </row>
    <row r="56" spans="1:20">
      <c r="A56" s="94" t="s">
        <v>35</v>
      </c>
      <c r="B56" s="94"/>
      <c r="C56" s="94"/>
      <c r="D56" s="94"/>
      <c r="I56" s="6">
        <f>SUM(I50:I55)</f>
        <v>324181876.90999997</v>
      </c>
      <c r="J56" s="2"/>
      <c r="K56" s="6">
        <f>SUM(K50:K55)</f>
        <v>30943304.629999999</v>
      </c>
      <c r="M56" s="6">
        <f>SUM(M50:M55)</f>
        <v>318471947.89999998</v>
      </c>
      <c r="O56" s="6">
        <f>SUM(O50:O55)</f>
        <v>25279683.879999999</v>
      </c>
      <c r="P56" s="4"/>
    </row>
    <row r="57" spans="1:20">
      <c r="A57" s="94" t="s">
        <v>36</v>
      </c>
      <c r="B57" s="94"/>
      <c r="C57" s="94"/>
      <c r="D57" s="94"/>
      <c r="M57" s="97"/>
      <c r="O57" s="4"/>
      <c r="P57" s="4"/>
    </row>
    <row r="58" spans="1:20">
      <c r="A58" s="15" t="s">
        <v>34</v>
      </c>
      <c r="G58" s="181">
        <v>22</v>
      </c>
      <c r="H58" s="142"/>
      <c r="I58" s="4">
        <v>3354016.55</v>
      </c>
      <c r="K58" s="4">
        <v>3595721.82</v>
      </c>
      <c r="M58" s="4">
        <v>3354016.55</v>
      </c>
      <c r="O58" s="4">
        <v>3595721.82</v>
      </c>
      <c r="P58" s="4"/>
    </row>
    <row r="59" spans="1:20">
      <c r="A59" s="15" t="s">
        <v>37</v>
      </c>
      <c r="B59" s="94"/>
      <c r="C59" s="94"/>
      <c r="D59" s="94"/>
      <c r="O59" s="4"/>
      <c r="P59" s="4"/>
    </row>
    <row r="60" spans="1:20">
      <c r="C60" s="15" t="s">
        <v>38</v>
      </c>
      <c r="G60" s="183">
        <v>23.1</v>
      </c>
      <c r="H60" s="142"/>
      <c r="I60" s="103">
        <v>23135420.300000001</v>
      </c>
      <c r="K60" s="4">
        <v>22622092</v>
      </c>
      <c r="M60" s="103">
        <v>23135420.300000001</v>
      </c>
      <c r="O60" s="4">
        <v>22622092</v>
      </c>
      <c r="P60" s="4"/>
    </row>
    <row r="61" spans="1:20">
      <c r="A61" s="94" t="s">
        <v>39</v>
      </c>
      <c r="B61" s="94"/>
      <c r="C61" s="94"/>
      <c r="D61" s="94"/>
      <c r="I61" s="6">
        <f>SUM(I58:I60)</f>
        <v>26489436.850000001</v>
      </c>
      <c r="J61" s="2"/>
      <c r="K61" s="6">
        <f>SUM(K58:K60)</f>
        <v>26217813.82</v>
      </c>
      <c r="M61" s="6">
        <f>SUM(M58:M60)</f>
        <v>26489436.850000001</v>
      </c>
      <c r="O61" s="6">
        <f>SUM(O58:O60)</f>
        <v>26217813.82</v>
      </c>
      <c r="P61" s="4"/>
    </row>
    <row r="62" spans="1:20">
      <c r="A62" s="94" t="s">
        <v>40</v>
      </c>
      <c r="B62" s="94"/>
      <c r="C62" s="94"/>
      <c r="D62" s="94"/>
      <c r="I62" s="108">
        <f>I56+I61</f>
        <v>350671313.75999999</v>
      </c>
      <c r="J62" s="2"/>
      <c r="K62" s="108">
        <f>K56+K61</f>
        <v>57161118.450000003</v>
      </c>
      <c r="M62" s="108">
        <f>M56+M61</f>
        <v>344961384.75</v>
      </c>
      <c r="O62" s="108">
        <f>O56+O61</f>
        <v>51497497.700000003</v>
      </c>
      <c r="P62" s="4"/>
      <c r="Q62" s="104"/>
      <c r="R62" s="104"/>
      <c r="S62" s="104"/>
      <c r="T62" s="104"/>
    </row>
    <row r="63" spans="1:20" ht="6.75" customHeight="1">
      <c r="O63" s="4"/>
      <c r="P63" s="4"/>
    </row>
    <row r="64" spans="1:20">
      <c r="A64" s="94" t="s">
        <v>41</v>
      </c>
      <c r="I64" s="95"/>
      <c r="J64" s="2"/>
      <c r="M64" s="146"/>
    </row>
    <row r="65" spans="1:20">
      <c r="A65" s="15" t="s">
        <v>42</v>
      </c>
      <c r="I65" s="97"/>
    </row>
    <row r="66" spans="1:20">
      <c r="A66" s="15" t="s">
        <v>43</v>
      </c>
      <c r="G66" s="142"/>
      <c r="H66" s="142"/>
      <c r="I66" s="142"/>
    </row>
    <row r="67" spans="1:20" ht="24" thickBot="1">
      <c r="A67" s="15" t="s">
        <v>120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44</v>
      </c>
      <c r="O68" s="4"/>
      <c r="P68" s="4"/>
    </row>
    <row r="69" spans="1:20">
      <c r="A69" s="15" t="s">
        <v>120</v>
      </c>
      <c r="I69" s="33">
        <v>300000000</v>
      </c>
      <c r="J69" s="34"/>
      <c r="K69" s="33">
        <v>300000000</v>
      </c>
      <c r="L69" s="95"/>
      <c r="M69" s="33">
        <v>300000000</v>
      </c>
      <c r="N69" s="34"/>
      <c r="O69" s="33">
        <v>300000000</v>
      </c>
      <c r="P69" s="4"/>
    </row>
    <row r="70" spans="1:20">
      <c r="A70" s="15" t="s">
        <v>45</v>
      </c>
      <c r="G70" s="142"/>
      <c r="H70" s="142"/>
      <c r="I70" s="33">
        <v>110561100</v>
      </c>
      <c r="K70" s="33">
        <v>110561100</v>
      </c>
      <c r="L70" s="33"/>
      <c r="M70" s="33">
        <v>110561100</v>
      </c>
      <c r="N70" s="33"/>
      <c r="O70" s="33">
        <v>110561100</v>
      </c>
      <c r="P70" s="4"/>
    </row>
    <row r="71" spans="1:20">
      <c r="A71" s="15" t="s">
        <v>46</v>
      </c>
      <c r="G71" s="142"/>
      <c r="H71" s="142"/>
      <c r="I71" s="33">
        <v>285434649.17000002</v>
      </c>
      <c r="K71" s="33">
        <v>285434649.17000002</v>
      </c>
      <c r="M71" s="33">
        <v>285434649.17000002</v>
      </c>
      <c r="O71" s="33">
        <v>285434649.17000002</v>
      </c>
      <c r="P71" s="4"/>
    </row>
    <row r="72" spans="1:20">
      <c r="A72" s="15" t="s">
        <v>162</v>
      </c>
      <c r="M72" s="4"/>
      <c r="O72" s="4"/>
      <c r="P72" s="4"/>
    </row>
    <row r="73" spans="1:20">
      <c r="A73" s="15" t="s">
        <v>47</v>
      </c>
      <c r="M73" s="4"/>
      <c r="O73" s="4"/>
      <c r="P73" s="4"/>
      <c r="R73" s="105"/>
    </row>
    <row r="74" spans="1:20">
      <c r="B74" s="15" t="s">
        <v>48</v>
      </c>
      <c r="G74" s="142"/>
      <c r="H74" s="142"/>
      <c r="I74" s="33">
        <v>30000000</v>
      </c>
      <c r="J74" s="33"/>
      <c r="K74" s="33">
        <v>30000000</v>
      </c>
      <c r="L74" s="33"/>
      <c r="M74" s="33">
        <v>30000000</v>
      </c>
      <c r="N74" s="33"/>
      <c r="O74" s="33">
        <v>30000000</v>
      </c>
      <c r="P74" s="4"/>
    </row>
    <row r="75" spans="1:20">
      <c r="A75" s="15" t="s">
        <v>49</v>
      </c>
      <c r="I75" s="33">
        <v>99093544.830000013</v>
      </c>
      <c r="K75" s="33">
        <v>5549777.1024337709</v>
      </c>
      <c r="M75" s="4">
        <v>119913917.91000007</v>
      </c>
      <c r="O75" s="4">
        <v>24104179.160000041</v>
      </c>
      <c r="P75" s="4"/>
    </row>
    <row r="76" spans="1:20">
      <c r="A76" s="15" t="s">
        <v>50</v>
      </c>
      <c r="I76" s="33">
        <v>163289.17999999839</v>
      </c>
      <c r="K76" s="33">
        <v>177123.71</v>
      </c>
      <c r="L76" s="97"/>
      <c r="M76" s="8">
        <v>0</v>
      </c>
      <c r="N76" s="8"/>
      <c r="O76" s="8">
        <v>0</v>
      </c>
      <c r="P76" s="4"/>
    </row>
    <row r="77" spans="1:20">
      <c r="A77" s="94" t="s">
        <v>51</v>
      </c>
      <c r="B77" s="94"/>
      <c r="C77" s="94"/>
      <c r="D77" s="94"/>
      <c r="E77" s="94"/>
      <c r="I77" s="10">
        <f>SUM(I69:I76)</f>
        <v>825252583.18000007</v>
      </c>
      <c r="J77" s="2"/>
      <c r="K77" s="10">
        <f>SUM(K69:K76)</f>
        <v>731722649.98243392</v>
      </c>
      <c r="M77" s="10">
        <f>SUM(M69:M76)</f>
        <v>845909667.08000016</v>
      </c>
      <c r="O77" s="10">
        <f>SUM(O69:O76)</f>
        <v>750099928.33000016</v>
      </c>
      <c r="P77" s="4"/>
      <c r="Q77" s="104"/>
      <c r="R77" s="104"/>
      <c r="S77" s="104"/>
      <c r="T77" s="104"/>
    </row>
    <row r="78" spans="1:20" ht="24" thickBot="1">
      <c r="A78" s="94" t="s">
        <v>52</v>
      </c>
      <c r="B78" s="94"/>
      <c r="C78" s="94"/>
      <c r="D78" s="94"/>
      <c r="E78" s="94"/>
      <c r="I78" s="7">
        <f>I77+I62</f>
        <v>1175923896.9400001</v>
      </c>
      <c r="J78" s="2"/>
      <c r="K78" s="7">
        <f>K77+K62</f>
        <v>788883768.43243396</v>
      </c>
      <c r="M78" s="7">
        <f>M77+M62</f>
        <v>1190871051.8300002</v>
      </c>
      <c r="O78" s="7">
        <f>O77+O62</f>
        <v>801597426.03000021</v>
      </c>
      <c r="P78" s="4"/>
      <c r="Q78" s="104"/>
      <c r="R78" s="8"/>
      <c r="S78" s="8"/>
      <c r="T78" s="8"/>
    </row>
    <row r="79" spans="1:20" ht="5.4" customHeight="1" thickTop="1">
      <c r="A79" s="94"/>
      <c r="B79" s="94"/>
      <c r="C79" s="94"/>
      <c r="D79" s="94"/>
      <c r="E79" s="94"/>
      <c r="I79" s="33"/>
      <c r="J79" s="2"/>
      <c r="K79" s="33"/>
      <c r="M79" s="33"/>
      <c r="O79" s="33"/>
      <c r="P79" s="4"/>
      <c r="Q79" s="104"/>
      <c r="R79" s="8"/>
      <c r="S79" s="8"/>
      <c r="T79" s="8"/>
    </row>
    <row r="80" spans="1:20">
      <c r="A80" s="66" t="s">
        <v>144</v>
      </c>
      <c r="I80" s="97"/>
      <c r="J80" s="97"/>
      <c r="K80" s="97"/>
      <c r="L80" s="97"/>
      <c r="M80" s="97"/>
      <c r="N80" s="97"/>
      <c r="O80" s="97"/>
      <c r="Q80" s="104"/>
      <c r="R80" s="104"/>
      <c r="S80" s="104"/>
      <c r="T80" s="104"/>
    </row>
    <row r="81" spans="1:20" ht="7.8" customHeight="1">
      <c r="A81" s="66"/>
      <c r="G81" s="181"/>
      <c r="H81" s="181"/>
      <c r="I81" s="97"/>
      <c r="J81" s="97"/>
      <c r="K81" s="97"/>
      <c r="L81" s="97"/>
      <c r="M81" s="97"/>
      <c r="N81" s="97"/>
      <c r="O81" s="97"/>
      <c r="Q81" s="104"/>
      <c r="R81" s="104"/>
      <c r="S81" s="104"/>
      <c r="T81" s="104"/>
    </row>
    <row r="82" spans="1:20">
      <c r="B82" s="192" t="s">
        <v>25</v>
      </c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</row>
    <row r="83" spans="1:20">
      <c r="B83" s="192" t="s">
        <v>26</v>
      </c>
      <c r="C83" s="192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</row>
    <row r="84" spans="1:20">
      <c r="F84" s="11"/>
      <c r="K84" s="137"/>
      <c r="L84" s="137"/>
      <c r="M84" s="137"/>
      <c r="N84" s="138"/>
      <c r="O84" s="137"/>
      <c r="P84" s="11"/>
    </row>
    <row r="85" spans="1:20">
      <c r="F85" s="11"/>
      <c r="I85" s="147"/>
      <c r="J85" s="133"/>
      <c r="K85" s="134"/>
      <c r="L85" s="135"/>
      <c r="M85" s="134"/>
      <c r="N85" s="136"/>
      <c r="O85" s="134"/>
      <c r="P85" s="11"/>
    </row>
    <row r="86" spans="1:20">
      <c r="F86" s="11"/>
      <c r="N86" s="11"/>
      <c r="P86" s="11"/>
    </row>
    <row r="87" spans="1:20">
      <c r="F87" s="11"/>
      <c r="N87" s="11"/>
      <c r="P87" s="11"/>
    </row>
    <row r="88" spans="1:20">
      <c r="F88" s="11"/>
      <c r="N88" s="11"/>
      <c r="P88" s="11"/>
    </row>
  </sheetData>
  <mergeCells count="14">
    <mergeCell ref="B83:O83"/>
    <mergeCell ref="A1:O1"/>
    <mergeCell ref="A2:O2"/>
    <mergeCell ref="A3:O3"/>
    <mergeCell ref="A41:O41"/>
    <mergeCell ref="A42:O42"/>
    <mergeCell ref="A43:O43"/>
    <mergeCell ref="B39:O39"/>
    <mergeCell ref="B40:O40"/>
    <mergeCell ref="B82:O82"/>
    <mergeCell ref="M5:O5"/>
    <mergeCell ref="I5:K5"/>
    <mergeCell ref="I45:K45"/>
    <mergeCell ref="M45:O45"/>
  </mergeCells>
  <pageMargins left="0.78740157480314965" right="0.19685039370078741" top="0.27559055118110237" bottom="0.27559055118110237" header="0.31496062992125984" footer="0.31496062992125984"/>
  <pageSetup paperSize="9" scale="80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view="pageBreakPreview" zoomScale="90" zoomScaleNormal="80" zoomScaleSheetLayoutView="90" zoomScalePageLayoutView="80" workbookViewId="0">
      <selection activeCell="Q2" sqref="Q2"/>
    </sheetView>
  </sheetViews>
  <sheetFormatPr defaultColWidth="9.09765625" defaultRowHeight="23.4"/>
  <cols>
    <col min="1" max="1" width="2.09765625" style="36" customWidth="1"/>
    <col min="2" max="2" width="9.09765625" style="41"/>
    <col min="3" max="3" width="10.09765625" style="41" customWidth="1"/>
    <col min="4" max="4" width="25.19921875" style="41" customWidth="1"/>
    <col min="5" max="5" width="1.09765625" style="41" customWidth="1"/>
    <col min="6" max="6" width="6.19921875" style="41" customWidth="1"/>
    <col min="7" max="7" width="1.09765625" style="41" customWidth="1"/>
    <col min="8" max="8" width="14.09765625" style="41" customWidth="1"/>
    <col min="9" max="9" width="1" style="41" customWidth="1"/>
    <col min="10" max="10" width="14.09765625" style="41" customWidth="1"/>
    <col min="11" max="11" width="1" style="41" customWidth="1"/>
    <col min="12" max="12" width="14.09765625" style="51" customWidth="1"/>
    <col min="13" max="13" width="1" style="51" customWidth="1"/>
    <col min="14" max="14" width="14.09765625" style="51" customWidth="1"/>
    <col min="15" max="15" width="1" style="41" customWidth="1"/>
    <col min="16" max="16" width="13.69921875" style="63" customWidth="1"/>
    <col min="17" max="17" width="16.5" style="36" customWidth="1"/>
    <col min="18" max="18" width="13.19921875" style="63" customWidth="1"/>
    <col min="19" max="19" width="13.5" style="36" customWidth="1"/>
    <col min="20" max="16384" width="9.09765625" style="36"/>
  </cols>
  <sheetData>
    <row r="1" spans="1:19" s="37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31"/>
      <c r="R1" s="131"/>
    </row>
    <row r="2" spans="1:19" s="37" customFormat="1">
      <c r="A2" s="196" t="s">
        <v>53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31"/>
      <c r="R2" s="131"/>
    </row>
    <row r="3" spans="1:19" s="37" customFormat="1">
      <c r="A3" s="193" t="s">
        <v>151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31"/>
      <c r="R3" s="131"/>
    </row>
    <row r="4" spans="1:19">
      <c r="A4" s="193" t="s">
        <v>54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7"/>
    </row>
    <row r="6" spans="1:19">
      <c r="B6" s="17"/>
      <c r="C6" s="17"/>
      <c r="D6" s="17"/>
      <c r="E6" s="17"/>
      <c r="F6" s="38"/>
      <c r="G6" s="38"/>
      <c r="H6" s="194" t="s">
        <v>4</v>
      </c>
      <c r="I6" s="194"/>
      <c r="J6" s="194"/>
      <c r="K6" s="176"/>
      <c r="L6" s="194" t="s">
        <v>5</v>
      </c>
      <c r="M6" s="194"/>
      <c r="N6" s="194"/>
      <c r="O6" s="17"/>
    </row>
    <row r="7" spans="1:19">
      <c r="B7" s="17"/>
      <c r="C7" s="17"/>
      <c r="D7" s="17"/>
      <c r="E7" s="21"/>
      <c r="F7" s="38" t="s">
        <v>3</v>
      </c>
      <c r="G7" s="38"/>
      <c r="H7" s="170" t="s">
        <v>148</v>
      </c>
      <c r="I7" s="36"/>
      <c r="J7" s="170" t="s">
        <v>121</v>
      </c>
      <c r="K7" s="13"/>
      <c r="L7" s="170" t="s">
        <v>148</v>
      </c>
      <c r="M7" s="36"/>
      <c r="N7" s="170" t="s">
        <v>121</v>
      </c>
      <c r="O7" s="17"/>
    </row>
    <row r="8" spans="1:19">
      <c r="A8" s="36" t="s">
        <v>55</v>
      </c>
      <c r="C8" s="17"/>
      <c r="D8" s="17"/>
      <c r="E8" s="21"/>
      <c r="F8" s="16"/>
      <c r="G8" s="16"/>
      <c r="H8" s="42">
        <v>398938770.35999995</v>
      </c>
      <c r="I8" s="21"/>
      <c r="J8" s="42">
        <v>324087707.88000005</v>
      </c>
      <c r="K8" s="21"/>
      <c r="L8" s="42">
        <v>398938770.35999995</v>
      </c>
      <c r="M8" s="43"/>
      <c r="N8" s="42">
        <v>324087707.88000005</v>
      </c>
      <c r="O8" s="17"/>
      <c r="Q8" s="46"/>
      <c r="S8" s="46"/>
    </row>
    <row r="9" spans="1:19">
      <c r="A9" s="36" t="s">
        <v>56</v>
      </c>
      <c r="C9" s="17"/>
      <c r="D9" s="17"/>
      <c r="E9" s="21"/>
      <c r="F9" s="16"/>
      <c r="G9" s="16"/>
      <c r="H9" s="44">
        <v>-202263918.61999997</v>
      </c>
      <c r="I9" s="21"/>
      <c r="J9" s="44">
        <v>-151933580.37</v>
      </c>
      <c r="K9" s="21"/>
      <c r="L9" s="44">
        <v>-202263918.61999997</v>
      </c>
      <c r="M9" s="43"/>
      <c r="N9" s="44">
        <v>-151933580.37</v>
      </c>
      <c r="O9" s="17"/>
      <c r="Q9" s="46"/>
      <c r="S9" s="46"/>
    </row>
    <row r="10" spans="1:19">
      <c r="A10" s="37" t="s">
        <v>171</v>
      </c>
      <c r="C10" s="17"/>
      <c r="D10" s="17"/>
      <c r="E10" s="21"/>
      <c r="F10" s="16"/>
      <c r="G10" s="16"/>
      <c r="H10" s="42">
        <f>SUM(H8:H9)</f>
        <v>196674851.73999998</v>
      </c>
      <c r="I10" s="21"/>
      <c r="J10" s="42">
        <f>SUM(J8:J9)</f>
        <v>172154127.51000005</v>
      </c>
      <c r="K10" s="21"/>
      <c r="L10" s="42">
        <f>SUM(L8:L9)</f>
        <v>196674851.73999998</v>
      </c>
      <c r="M10" s="43"/>
      <c r="N10" s="42">
        <f>SUM(N8:N9)</f>
        <v>172154127.51000005</v>
      </c>
      <c r="O10" s="17"/>
      <c r="Q10" s="46"/>
      <c r="S10" s="46"/>
    </row>
    <row r="11" spans="1:19">
      <c r="A11" s="36" t="s">
        <v>57</v>
      </c>
      <c r="C11" s="17"/>
      <c r="D11" s="17"/>
      <c r="E11" s="21"/>
      <c r="F11" s="16"/>
      <c r="G11" s="16"/>
      <c r="H11" s="42">
        <v>1792999.73</v>
      </c>
      <c r="I11" s="21"/>
      <c r="J11" s="42">
        <v>545502.17000000004</v>
      </c>
      <c r="K11" s="21"/>
      <c r="L11" s="130">
        <v>1791893.84</v>
      </c>
      <c r="M11" s="43"/>
      <c r="N11" s="130">
        <v>571182.28</v>
      </c>
      <c r="O11" s="17"/>
      <c r="Q11" s="46"/>
      <c r="S11" s="46"/>
    </row>
    <row r="12" spans="1:19">
      <c r="A12" s="36" t="s">
        <v>58</v>
      </c>
      <c r="C12" s="17"/>
      <c r="D12" s="17"/>
      <c r="E12" s="21"/>
      <c r="F12" s="16"/>
      <c r="G12" s="16"/>
      <c r="H12" s="43">
        <v>-27592810.289999999</v>
      </c>
      <c r="I12" s="21"/>
      <c r="J12" s="43">
        <v>-21679110.690000001</v>
      </c>
      <c r="K12" s="21"/>
      <c r="L12" s="43">
        <v>-27592810.289999999</v>
      </c>
      <c r="M12" s="43"/>
      <c r="N12" s="43">
        <v>-21679110.690000001</v>
      </c>
      <c r="O12" s="17"/>
      <c r="Q12" s="46"/>
      <c r="S12" s="46"/>
    </row>
    <row r="13" spans="1:19">
      <c r="A13" s="36" t="s">
        <v>59</v>
      </c>
      <c r="C13" s="17"/>
      <c r="D13" s="17"/>
      <c r="E13" s="21"/>
      <c r="F13" s="16"/>
      <c r="G13" s="16"/>
      <c r="H13" s="167">
        <v>-30167158.310000002</v>
      </c>
      <c r="I13" s="21"/>
      <c r="J13" s="167">
        <v>-28378472.010000002</v>
      </c>
      <c r="K13" s="21"/>
      <c r="L13" s="167">
        <v>-30102655.570000004</v>
      </c>
      <c r="M13" s="45"/>
      <c r="N13" s="167">
        <v>-28258588.5</v>
      </c>
      <c r="O13" s="17"/>
      <c r="Q13" s="46"/>
      <c r="S13" s="46"/>
    </row>
    <row r="14" spans="1:19">
      <c r="A14" s="37" t="s">
        <v>170</v>
      </c>
      <c r="C14" s="17"/>
      <c r="D14" s="17"/>
      <c r="E14" s="21"/>
      <c r="F14" s="16"/>
      <c r="G14" s="16"/>
      <c r="H14" s="42">
        <f>SUM(H10:H13)</f>
        <v>140707882.86999997</v>
      </c>
      <c r="I14" s="21"/>
      <c r="J14" s="42">
        <f>SUM(J10:J13)</f>
        <v>122642046.98000003</v>
      </c>
      <c r="K14" s="21"/>
      <c r="L14" s="42">
        <f>SUM(L10:L13)</f>
        <v>140771279.72</v>
      </c>
      <c r="M14" s="45"/>
      <c r="N14" s="42">
        <f>SUM(N10:N13)</f>
        <v>122787610.60000005</v>
      </c>
      <c r="O14" s="17"/>
      <c r="Q14" s="46"/>
      <c r="S14" s="46"/>
    </row>
    <row r="15" spans="1:19">
      <c r="A15" s="36" t="s">
        <v>124</v>
      </c>
      <c r="C15" s="17"/>
      <c r="D15" s="17"/>
      <c r="E15" s="21"/>
      <c r="F15" s="16"/>
      <c r="G15" s="16"/>
      <c r="H15" s="130">
        <v>988083.86</v>
      </c>
      <c r="I15" s="21"/>
      <c r="J15" s="130">
        <v>1106990.3999999999</v>
      </c>
      <c r="K15" s="21"/>
      <c r="L15" s="130">
        <v>988083.86</v>
      </c>
      <c r="M15" s="43"/>
      <c r="N15" s="130">
        <v>1106990.3999999999</v>
      </c>
      <c r="O15" s="17"/>
      <c r="Q15" s="46"/>
      <c r="S15" s="46"/>
    </row>
    <row r="16" spans="1:19">
      <c r="A16" s="36" t="s">
        <v>123</v>
      </c>
      <c r="C16" s="17"/>
      <c r="D16" s="17"/>
      <c r="E16" s="21"/>
      <c r="F16" s="16"/>
      <c r="G16" s="16"/>
      <c r="H16" s="43">
        <v>-403792.42000000004</v>
      </c>
      <c r="I16" s="21"/>
      <c r="J16" s="43">
        <v>-108635.75</v>
      </c>
      <c r="K16" s="21"/>
      <c r="L16" s="43">
        <v>-403792.42000000004</v>
      </c>
      <c r="M16" s="45"/>
      <c r="N16" s="43">
        <v>-108635.75</v>
      </c>
      <c r="O16" s="17"/>
      <c r="Q16" s="46"/>
      <c r="S16" s="46"/>
    </row>
    <row r="17" spans="1:19">
      <c r="A17" s="36" t="s">
        <v>122</v>
      </c>
      <c r="C17" s="17"/>
      <c r="D17" s="17"/>
      <c r="E17" s="21"/>
      <c r="F17" s="163" t="s">
        <v>127</v>
      </c>
      <c r="G17" s="16"/>
      <c r="H17" s="143">
        <v>-2202574.17</v>
      </c>
      <c r="I17" s="58"/>
      <c r="J17" s="143">
        <v>-1322845.8999999999</v>
      </c>
      <c r="K17" s="21"/>
      <c r="L17" s="61">
        <v>0</v>
      </c>
      <c r="M17" s="45"/>
      <c r="N17" s="61">
        <v>0</v>
      </c>
      <c r="O17" s="17"/>
      <c r="Q17" s="46"/>
      <c r="S17" s="46"/>
    </row>
    <row r="18" spans="1:19">
      <c r="A18" s="37" t="s">
        <v>169</v>
      </c>
      <c r="B18" s="17"/>
      <c r="C18" s="22"/>
      <c r="D18" s="22"/>
      <c r="E18" s="21"/>
      <c r="F18" s="185"/>
      <c r="G18" s="16"/>
      <c r="H18" s="42">
        <f>SUM(H14:H17)</f>
        <v>139089600.14000002</v>
      </c>
      <c r="I18" s="21"/>
      <c r="J18" s="42">
        <f>SUM(J14:J17)</f>
        <v>122317555.73000003</v>
      </c>
      <c r="K18" s="21"/>
      <c r="L18" s="42">
        <f>SUM(L14:L17)</f>
        <v>141355571.16000003</v>
      </c>
      <c r="M18" s="45"/>
      <c r="N18" s="42">
        <f>SUM(N14:N17)</f>
        <v>123785965.25000006</v>
      </c>
      <c r="O18" s="17"/>
      <c r="Q18" s="46"/>
    </row>
    <row r="19" spans="1:19">
      <c r="A19" s="36" t="s">
        <v>173</v>
      </c>
      <c r="B19" s="17"/>
      <c r="C19" s="22"/>
      <c r="D19" s="22"/>
      <c r="E19" s="21"/>
      <c r="F19" s="186" t="s">
        <v>128</v>
      </c>
      <c r="G19" s="35"/>
      <c r="H19" s="44">
        <v>-27545832.41</v>
      </c>
      <c r="I19" s="36"/>
      <c r="J19" s="44">
        <v>-24044544.800000001</v>
      </c>
      <c r="K19" s="36"/>
      <c r="L19" s="44">
        <v>-27545832.41</v>
      </c>
      <c r="M19" s="43"/>
      <c r="N19" s="44">
        <v>-24044544.800000001</v>
      </c>
      <c r="O19" s="17"/>
      <c r="Q19" s="46"/>
    </row>
    <row r="20" spans="1:19">
      <c r="A20" s="37" t="s">
        <v>168</v>
      </c>
      <c r="B20" s="21"/>
      <c r="C20" s="17"/>
      <c r="D20" s="17"/>
      <c r="E20" s="21"/>
      <c r="F20" s="16"/>
      <c r="G20" s="16"/>
      <c r="H20" s="184">
        <f>SUM(H18:H19)</f>
        <v>111543767.73000002</v>
      </c>
      <c r="I20" s="21"/>
      <c r="J20" s="89">
        <f>SUM(J18:J19)</f>
        <v>98273010.930000037</v>
      </c>
      <c r="K20" s="21"/>
      <c r="L20" s="89">
        <f>SUM(L18:L19)</f>
        <v>113809738.75000003</v>
      </c>
      <c r="M20" s="43"/>
      <c r="N20" s="89">
        <f>SUM(N18:N19)</f>
        <v>99741420.450000063</v>
      </c>
      <c r="O20" s="17"/>
      <c r="Q20" s="46"/>
    </row>
    <row r="21" spans="1:19">
      <c r="A21" s="37" t="s">
        <v>61</v>
      </c>
      <c r="B21" s="37"/>
      <c r="C21" s="36"/>
      <c r="D21" s="36"/>
      <c r="E21" s="21"/>
      <c r="F21" s="16"/>
      <c r="G21" s="16"/>
      <c r="H21" s="16"/>
      <c r="I21" s="21"/>
      <c r="J21" s="21"/>
      <c r="K21" s="21"/>
      <c r="L21" s="43"/>
      <c r="M21" s="43"/>
      <c r="N21" s="43"/>
      <c r="O21" s="17"/>
    </row>
    <row r="22" spans="1:19">
      <c r="A22" s="37" t="s">
        <v>68</v>
      </c>
      <c r="B22" s="36"/>
      <c r="C22" s="36"/>
      <c r="D22" s="36"/>
      <c r="E22" s="21"/>
      <c r="F22" s="48"/>
      <c r="G22" s="48"/>
      <c r="H22" s="48"/>
      <c r="I22" s="21"/>
      <c r="J22" s="21"/>
      <c r="K22" s="21"/>
      <c r="L22" s="43"/>
      <c r="M22" s="43"/>
      <c r="N22" s="43"/>
      <c r="O22" s="17"/>
    </row>
    <row r="23" spans="1:19">
      <c r="A23" s="37"/>
      <c r="B23" s="37" t="s">
        <v>69</v>
      </c>
      <c r="C23" s="36"/>
      <c r="D23" s="36"/>
      <c r="E23" s="21"/>
      <c r="F23" s="48"/>
      <c r="G23" s="48"/>
      <c r="H23" s="48"/>
      <c r="I23" s="21"/>
      <c r="J23" s="21"/>
      <c r="K23" s="21"/>
      <c r="L23" s="43"/>
      <c r="M23" s="43"/>
      <c r="N23" s="43"/>
      <c r="O23" s="17"/>
    </row>
    <row r="24" spans="1:19">
      <c r="A24" s="36" t="s">
        <v>62</v>
      </c>
      <c r="B24" s="36"/>
      <c r="C24" s="36"/>
      <c r="D24" s="36"/>
      <c r="E24" s="21"/>
      <c r="F24" s="106"/>
      <c r="G24" s="106"/>
      <c r="H24" s="44">
        <v>-13834.5300000016</v>
      </c>
      <c r="I24" s="21"/>
      <c r="J24" s="17">
        <v>16599.400000000001</v>
      </c>
      <c r="K24" s="21"/>
      <c r="L24" s="50">
        <v>0</v>
      </c>
      <c r="M24" s="50"/>
      <c r="N24" s="51">
        <v>0</v>
      </c>
      <c r="O24" s="17"/>
    </row>
    <row r="25" spans="1:19">
      <c r="A25" s="36" t="s">
        <v>63</v>
      </c>
      <c r="B25" s="36"/>
      <c r="C25" s="36"/>
      <c r="D25" s="36"/>
      <c r="E25" s="21"/>
      <c r="F25" s="178"/>
      <c r="G25" s="178"/>
      <c r="H25" s="107">
        <f>SUM(H24:H24)</f>
        <v>-13834.5300000016</v>
      </c>
      <c r="I25" s="21"/>
      <c r="J25" s="107">
        <f>SUM(J24:J24)</f>
        <v>16599.400000000001</v>
      </c>
      <c r="K25" s="21"/>
      <c r="L25" s="110">
        <f>SUM(L24:L24)</f>
        <v>0</v>
      </c>
      <c r="M25" s="50"/>
      <c r="N25" s="110">
        <f>SUM(N24:N24)</f>
        <v>0</v>
      </c>
      <c r="O25" s="17"/>
    </row>
    <row r="26" spans="1:19" ht="24" thickBot="1">
      <c r="A26" s="37" t="s">
        <v>167</v>
      </c>
      <c r="B26" s="52"/>
      <c r="C26" s="21"/>
      <c r="D26" s="17"/>
      <c r="E26" s="21"/>
      <c r="F26" s="16"/>
      <c r="G26" s="16"/>
      <c r="H26" s="62">
        <f>H20+H25</f>
        <v>111529933.20000002</v>
      </c>
      <c r="I26" s="21"/>
      <c r="J26" s="62">
        <f>J20+J25</f>
        <v>98289610.330000043</v>
      </c>
      <c r="K26" s="21"/>
      <c r="L26" s="62">
        <f>L20+L25</f>
        <v>113809738.75000003</v>
      </c>
      <c r="M26" s="53"/>
      <c r="N26" s="62">
        <f>N20+N25</f>
        <v>99741420.450000063</v>
      </c>
      <c r="O26" s="17"/>
    </row>
    <row r="27" spans="1:19" ht="24" thickTop="1">
      <c r="A27" s="37" t="s">
        <v>166</v>
      </c>
      <c r="B27" s="22"/>
      <c r="C27" s="17"/>
      <c r="D27" s="17"/>
      <c r="E27" s="21"/>
      <c r="F27" s="16"/>
      <c r="G27" s="16"/>
      <c r="H27" s="16"/>
      <c r="I27" s="21"/>
      <c r="J27" s="21"/>
      <c r="K27" s="21"/>
      <c r="O27" s="17"/>
    </row>
    <row r="28" spans="1:19" ht="24" thickBot="1">
      <c r="B28" s="22" t="s">
        <v>142</v>
      </c>
      <c r="C28" s="17"/>
      <c r="D28" s="17"/>
      <c r="E28" s="21"/>
      <c r="F28" s="16"/>
      <c r="G28" s="16"/>
      <c r="H28" s="54">
        <f>+H20</f>
        <v>111543767.73000002</v>
      </c>
      <c r="I28" s="21"/>
      <c r="J28" s="54">
        <f>+J20</f>
        <v>98273010.930000037</v>
      </c>
      <c r="K28" s="55"/>
      <c r="L28" s="175">
        <f>+L20</f>
        <v>113809738.75000003</v>
      </c>
      <c r="M28" s="54"/>
      <c r="N28" s="175">
        <f>+N20</f>
        <v>99741420.450000063</v>
      </c>
      <c r="O28" s="17"/>
    </row>
    <row r="29" spans="1:19" ht="24" thickTop="1">
      <c r="B29" s="22" t="s">
        <v>64</v>
      </c>
      <c r="C29" s="17"/>
      <c r="D29" s="17"/>
      <c r="E29" s="21"/>
      <c r="F29" s="16"/>
      <c r="G29" s="16"/>
      <c r="H29" s="8">
        <v>0</v>
      </c>
      <c r="I29" s="17"/>
      <c r="J29" s="8">
        <v>0</v>
      </c>
      <c r="K29" s="56"/>
      <c r="L29" s="39"/>
      <c r="M29" s="39"/>
      <c r="N29" s="39"/>
      <c r="O29" s="17"/>
    </row>
    <row r="30" spans="1:19" ht="24" thickBot="1">
      <c r="B30" s="22"/>
      <c r="C30" s="17"/>
      <c r="D30" s="17"/>
      <c r="E30" s="21"/>
      <c r="F30" s="16"/>
      <c r="G30" s="16"/>
      <c r="H30" s="166">
        <f>SUM(H28:H29)</f>
        <v>111543767.73000002</v>
      </c>
      <c r="I30" s="17"/>
      <c r="J30" s="174">
        <f>SUM(J28:J29)</f>
        <v>98273010.930000037</v>
      </c>
      <c r="K30" s="56"/>
      <c r="L30" s="160"/>
      <c r="M30" s="39"/>
      <c r="N30" s="160"/>
      <c r="O30" s="17"/>
    </row>
    <row r="31" spans="1:19" ht="24" thickTop="1">
      <c r="A31" s="37" t="s">
        <v>164</v>
      </c>
      <c r="B31" s="22"/>
      <c r="C31" s="17"/>
      <c r="D31" s="17"/>
      <c r="E31" s="21"/>
      <c r="F31" s="16"/>
      <c r="G31" s="16"/>
      <c r="H31" s="36"/>
      <c r="I31" s="21"/>
      <c r="J31" s="21"/>
      <c r="K31" s="57"/>
      <c r="L31" s="54"/>
      <c r="M31" s="54"/>
      <c r="N31" s="54"/>
      <c r="O31" s="17"/>
    </row>
    <row r="32" spans="1:19" ht="24" thickBot="1">
      <c r="B32" s="22" t="s">
        <v>142</v>
      </c>
      <c r="C32" s="17"/>
      <c r="D32" s="17"/>
      <c r="E32" s="21"/>
      <c r="F32" s="16"/>
      <c r="G32" s="16"/>
      <c r="H32" s="54">
        <f>H26</f>
        <v>111529933.20000002</v>
      </c>
      <c r="I32" s="21"/>
      <c r="J32" s="54">
        <f>J26</f>
        <v>98289610.330000043</v>
      </c>
      <c r="K32" s="57"/>
      <c r="L32" s="175">
        <f>L26</f>
        <v>113809738.75000003</v>
      </c>
      <c r="M32" s="54"/>
      <c r="N32" s="175">
        <f>N26</f>
        <v>99741420.450000063</v>
      </c>
      <c r="O32" s="17"/>
    </row>
    <row r="33" spans="1:18" ht="24" thickTop="1">
      <c r="B33" s="22" t="s">
        <v>64</v>
      </c>
      <c r="C33" s="17"/>
      <c r="D33" s="17"/>
      <c r="E33" s="21"/>
      <c r="F33" s="16"/>
      <c r="G33" s="16"/>
      <c r="H33" s="39">
        <v>0</v>
      </c>
      <c r="I33" s="21"/>
      <c r="J33" s="39">
        <v>0</v>
      </c>
      <c r="K33" s="56"/>
      <c r="L33" s="39"/>
      <c r="M33" s="39"/>
      <c r="N33" s="39"/>
      <c r="O33" s="17"/>
    </row>
    <row r="34" spans="1:18" ht="24" thickBot="1">
      <c r="B34" s="22"/>
      <c r="C34" s="17"/>
      <c r="D34" s="17"/>
      <c r="E34" s="21"/>
      <c r="F34" s="16"/>
      <c r="G34" s="16"/>
      <c r="H34" s="166">
        <f>SUM(H32:H33)</f>
        <v>111529933.20000002</v>
      </c>
      <c r="I34" s="17"/>
      <c r="J34" s="174">
        <f>SUM(J32:J33)</f>
        <v>98289610.330000043</v>
      </c>
      <c r="K34" s="56"/>
      <c r="L34" s="160"/>
      <c r="M34" s="39"/>
      <c r="N34" s="160"/>
      <c r="O34" s="17"/>
    </row>
    <row r="35" spans="1:18" s="37" customFormat="1" ht="24" thickTop="1">
      <c r="A35" s="37" t="s">
        <v>165</v>
      </c>
      <c r="B35" s="21"/>
      <c r="C35" s="21"/>
      <c r="D35" s="21"/>
      <c r="E35" s="21"/>
      <c r="F35" s="179"/>
      <c r="G35" s="179"/>
      <c r="H35" s="179"/>
      <c r="L35" s="56"/>
      <c r="M35" s="56"/>
      <c r="N35" s="56"/>
      <c r="O35" s="21"/>
      <c r="P35" s="131"/>
      <c r="R35" s="131"/>
    </row>
    <row r="36" spans="1:18">
      <c r="A36" s="17" t="s">
        <v>163</v>
      </c>
      <c r="C36" s="17"/>
      <c r="D36" s="17"/>
      <c r="E36" s="36"/>
      <c r="F36" s="16"/>
      <c r="G36" s="16"/>
      <c r="H36" s="140">
        <f>H20/H37</f>
        <v>0.18590627955000003</v>
      </c>
      <c r="I36" s="141"/>
      <c r="J36" s="140">
        <f>J20/J37</f>
        <v>0.16378835155000007</v>
      </c>
      <c r="K36" s="141"/>
      <c r="L36" s="140">
        <f>L20/L37</f>
        <v>0.1896828979166667</v>
      </c>
      <c r="M36" s="140"/>
      <c r="N36" s="140">
        <f>N20/N37</f>
        <v>0.1662357007500001</v>
      </c>
      <c r="O36" s="17"/>
      <c r="Q36" s="46"/>
    </row>
    <row r="37" spans="1:18">
      <c r="A37" s="17" t="s">
        <v>65</v>
      </c>
      <c r="C37" s="17"/>
      <c r="D37" s="17"/>
      <c r="E37" s="21"/>
      <c r="F37" s="16"/>
      <c r="G37" s="16"/>
      <c r="H37" s="59">
        <v>600000000</v>
      </c>
      <c r="I37" s="21"/>
      <c r="J37" s="59">
        <v>600000000</v>
      </c>
      <c r="K37" s="59"/>
      <c r="L37" s="59">
        <v>600000000</v>
      </c>
      <c r="M37" s="59"/>
      <c r="N37" s="59">
        <v>600000000</v>
      </c>
      <c r="O37" s="60"/>
    </row>
    <row r="38" spans="1:18">
      <c r="B38" s="17"/>
      <c r="C38" s="17"/>
      <c r="D38" s="17"/>
      <c r="E38" s="21"/>
      <c r="F38" s="16"/>
      <c r="G38" s="16"/>
      <c r="H38" s="16"/>
      <c r="I38" s="21"/>
      <c r="J38" s="21"/>
      <c r="K38" s="49"/>
      <c r="L38" s="49"/>
      <c r="M38" s="49"/>
      <c r="N38" s="49"/>
      <c r="O38" s="17"/>
    </row>
    <row r="39" spans="1:18">
      <c r="A39" s="66" t="s">
        <v>144</v>
      </c>
      <c r="B39" s="17"/>
      <c r="C39" s="17"/>
      <c r="D39" s="17"/>
      <c r="E39" s="21"/>
      <c r="F39" s="16"/>
      <c r="G39" s="16"/>
      <c r="H39" s="16"/>
      <c r="I39" s="21"/>
      <c r="J39" s="21"/>
      <c r="K39" s="21"/>
      <c r="O39" s="17"/>
    </row>
    <row r="40" spans="1:18">
      <c r="A40" s="66"/>
      <c r="B40" s="17"/>
      <c r="C40" s="17"/>
      <c r="D40" s="17"/>
      <c r="E40" s="21"/>
      <c r="F40" s="16"/>
      <c r="G40" s="16"/>
      <c r="H40" s="16"/>
      <c r="I40" s="21"/>
      <c r="J40" s="21"/>
      <c r="K40" s="21"/>
      <c r="O40" s="17"/>
    </row>
    <row r="41" spans="1:18">
      <c r="A41" s="66"/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>
      <c r="A42" s="66"/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>
      <c r="A43" s="66"/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>
      <c r="B44" s="195" t="s">
        <v>66</v>
      </c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</row>
    <row r="45" spans="1:18">
      <c r="B45" s="195" t="s">
        <v>67</v>
      </c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</row>
  </sheetData>
  <mergeCells count="8">
    <mergeCell ref="B44:N44"/>
    <mergeCell ref="B45:N45"/>
    <mergeCell ref="A1:O1"/>
    <mergeCell ref="A2:O2"/>
    <mergeCell ref="L6:N6"/>
    <mergeCell ref="A3:O3"/>
    <mergeCell ref="A4:O4"/>
    <mergeCell ref="H6:J6"/>
  </mergeCells>
  <pageMargins left="0.86614173228346458" right="0.31496062992125984" top="0.27559055118110237" bottom="0.27559055118110237" header="0.31496062992125984" footer="0.31496062992125984"/>
  <pageSetup paperSize="9" scale="73" firstPageNumber="3" orientation="portrait" useFirstPageNumber="1" verticalDpi="1200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A2" zoomScale="90" zoomScaleSheetLayoutView="90" workbookViewId="0">
      <selection activeCell="T15" sqref="T15"/>
    </sheetView>
  </sheetViews>
  <sheetFormatPr defaultColWidth="9.09765625" defaultRowHeight="23.4"/>
  <cols>
    <col min="1" max="1" width="1.59765625" style="111" customWidth="1"/>
    <col min="2" max="2" width="34.59765625" style="111" customWidth="1"/>
    <col min="3" max="3" width="1.19921875" style="111" customWidth="1"/>
    <col min="4" max="4" width="6.3984375" style="113" customWidth="1"/>
    <col min="5" max="5" width="1.19921875" style="111" customWidth="1"/>
    <col min="6" max="6" width="15" style="113" customWidth="1"/>
    <col min="7" max="7" width="1.09765625" style="113" customWidth="1"/>
    <col min="8" max="8" width="15" style="113" customWidth="1"/>
    <col min="9" max="9" width="1.09765625" style="111" customWidth="1"/>
    <col min="10" max="10" width="15" style="113" customWidth="1"/>
    <col min="11" max="11" width="1.09765625" style="111" customWidth="1"/>
    <col min="12" max="12" width="15" style="113" customWidth="1"/>
    <col min="13" max="13" width="1.09765625" style="111" customWidth="1"/>
    <col min="14" max="14" width="15" style="111" customWidth="1"/>
    <col min="15" max="15" width="1.09765625" style="111" customWidth="1"/>
    <col min="16" max="16" width="15" style="63" customWidth="1"/>
    <col min="17" max="17" width="1.09765625" style="111" customWidth="1"/>
    <col min="18" max="18" width="15" style="113" customWidth="1"/>
    <col min="19" max="19" width="1.09765625" style="114" customWidth="1"/>
    <col min="20" max="20" width="15.59765625" style="111" customWidth="1"/>
    <col min="21" max="21" width="12" style="111" bestFit="1" customWidth="1"/>
    <col min="22" max="16384" width="9.09765625" style="111"/>
  </cols>
  <sheetData>
    <row r="1" spans="1:23" s="112" customForma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</row>
    <row r="2" spans="1:23" s="112" customFormat="1">
      <c r="A2" s="199" t="s">
        <v>70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23" s="112" customFormat="1">
      <c r="A3" s="200" t="s">
        <v>151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32"/>
      <c r="U3" s="32"/>
      <c r="V3" s="32"/>
      <c r="W3" s="32"/>
    </row>
    <row r="4" spans="1:23" s="112" customFormat="1">
      <c r="A4" s="200" t="s">
        <v>54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32"/>
      <c r="U4" s="32"/>
      <c r="V4" s="32"/>
      <c r="W4" s="32"/>
    </row>
    <row r="5" spans="1:23">
      <c r="R5" s="158" t="s">
        <v>6</v>
      </c>
    </row>
    <row r="6" spans="1:23">
      <c r="F6" s="201" t="s">
        <v>4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23">
      <c r="C7" s="113"/>
      <c r="D7" s="151" t="s">
        <v>3</v>
      </c>
      <c r="E7" s="113"/>
      <c r="F7" s="115" t="s">
        <v>73</v>
      </c>
      <c r="G7" s="115"/>
      <c r="H7" s="116" t="s">
        <v>46</v>
      </c>
      <c r="I7" s="115"/>
      <c r="J7" s="117" t="s">
        <v>76</v>
      </c>
      <c r="K7" s="115"/>
      <c r="L7" s="197" t="s">
        <v>79</v>
      </c>
      <c r="M7" s="197"/>
      <c r="N7" s="197"/>
      <c r="O7" s="115"/>
      <c r="P7" s="92" t="s">
        <v>80</v>
      </c>
      <c r="Q7" s="115"/>
      <c r="R7" s="113" t="s">
        <v>84</v>
      </c>
      <c r="S7" s="118"/>
    </row>
    <row r="8" spans="1:23">
      <c r="C8" s="113"/>
      <c r="E8" s="113"/>
      <c r="F8" s="113" t="s">
        <v>74</v>
      </c>
      <c r="H8" s="119"/>
      <c r="I8" s="113"/>
      <c r="J8" s="119" t="s">
        <v>77</v>
      </c>
      <c r="K8" s="113"/>
      <c r="L8" s="156" t="s">
        <v>47</v>
      </c>
      <c r="M8" s="113"/>
      <c r="N8" s="156" t="s">
        <v>49</v>
      </c>
      <c r="O8" s="113"/>
      <c r="P8" s="92" t="s">
        <v>81</v>
      </c>
      <c r="Q8" s="113"/>
      <c r="R8" s="113" t="s">
        <v>85</v>
      </c>
      <c r="S8" s="118"/>
    </row>
    <row r="9" spans="1:23">
      <c r="C9" s="113"/>
      <c r="E9" s="113"/>
      <c r="F9" s="115" t="s">
        <v>75</v>
      </c>
      <c r="G9" s="115"/>
      <c r="H9" s="116"/>
      <c r="I9" s="113"/>
      <c r="J9" s="116" t="s">
        <v>78</v>
      </c>
      <c r="K9" s="113"/>
      <c r="L9" s="115" t="s">
        <v>48</v>
      </c>
      <c r="M9" s="115"/>
      <c r="N9" s="115"/>
      <c r="O9" s="113"/>
      <c r="P9" s="92" t="s">
        <v>82</v>
      </c>
      <c r="Q9" s="113"/>
      <c r="R9" s="115" t="s">
        <v>86</v>
      </c>
      <c r="S9" s="118"/>
    </row>
    <row r="10" spans="1:23" ht="24.75" customHeight="1">
      <c r="C10" s="113"/>
      <c r="E10" s="113"/>
      <c r="F10" s="139"/>
      <c r="G10" s="115"/>
      <c r="H10" s="120"/>
      <c r="I10" s="113"/>
      <c r="J10" s="120"/>
      <c r="K10" s="113"/>
      <c r="L10" s="121"/>
      <c r="N10" s="121"/>
      <c r="O10" s="113"/>
      <c r="P10" s="157" t="s">
        <v>83</v>
      </c>
      <c r="Q10" s="113"/>
      <c r="R10" s="139"/>
      <c r="S10" s="118"/>
    </row>
    <row r="11" spans="1:23">
      <c r="B11" s="111" t="s">
        <v>152</v>
      </c>
      <c r="C11" s="113"/>
      <c r="E11" s="113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123"/>
      <c r="N11" s="122">
        <v>5549777.0999999996</v>
      </c>
      <c r="O11" s="123"/>
      <c r="P11" s="122">
        <v>177123.71</v>
      </c>
      <c r="Q11" s="122"/>
      <c r="R11" s="122">
        <f>SUM(F11:Q11)</f>
        <v>731722649.98000014</v>
      </c>
      <c r="T11" s="63"/>
      <c r="U11" s="125"/>
    </row>
    <row r="12" spans="1:23">
      <c r="B12" s="111" t="s">
        <v>71</v>
      </c>
      <c r="C12" s="113"/>
      <c r="D12" s="168" t="s">
        <v>154</v>
      </c>
      <c r="E12" s="113"/>
      <c r="F12" s="124">
        <v>0</v>
      </c>
      <c r="G12" s="122"/>
      <c r="H12" s="124">
        <v>0</v>
      </c>
      <c r="I12" s="123"/>
      <c r="J12" s="124">
        <v>0</v>
      </c>
      <c r="K12" s="123"/>
      <c r="L12" s="124">
        <v>0</v>
      </c>
      <c r="M12" s="123"/>
      <c r="N12" s="47">
        <v>-18000000</v>
      </c>
      <c r="O12" s="123"/>
      <c r="P12" s="124">
        <v>0</v>
      </c>
      <c r="Q12" s="122"/>
      <c r="R12" s="126">
        <f>SUM(F12:Q12)</f>
        <v>-18000000</v>
      </c>
    </row>
    <row r="13" spans="1:23">
      <c r="B13" s="111" t="s">
        <v>168</v>
      </c>
      <c r="C13" s="113"/>
      <c r="D13" s="169"/>
      <c r="E13" s="113"/>
      <c r="F13" s="30">
        <v>0</v>
      </c>
      <c r="G13" s="30"/>
      <c r="H13" s="30">
        <v>0</v>
      </c>
      <c r="I13" s="20"/>
      <c r="J13" s="30">
        <v>0</v>
      </c>
      <c r="K13" s="20"/>
      <c r="L13" s="30">
        <v>0</v>
      </c>
      <c r="M13" s="20"/>
      <c r="N13" s="122">
        <v>111543767.73000002</v>
      </c>
      <c r="O13" s="20"/>
      <c r="P13" s="20">
        <v>0</v>
      </c>
      <c r="Q13" s="20"/>
      <c r="R13" s="122">
        <f>SUM(F13:Q13)</f>
        <v>111543767.73000002</v>
      </c>
    </row>
    <row r="14" spans="1:23">
      <c r="B14" s="111" t="s">
        <v>72</v>
      </c>
      <c r="C14" s="113"/>
      <c r="D14" s="169"/>
      <c r="E14" s="113"/>
      <c r="F14" s="30">
        <v>0</v>
      </c>
      <c r="G14" s="30"/>
      <c r="H14" s="30">
        <v>0</v>
      </c>
      <c r="I14" s="20"/>
      <c r="J14" s="30">
        <v>0</v>
      </c>
      <c r="K14" s="20"/>
      <c r="L14" s="30">
        <v>0</v>
      </c>
      <c r="M14" s="20"/>
      <c r="N14" s="124">
        <v>0</v>
      </c>
      <c r="O14" s="20"/>
      <c r="P14" s="126">
        <v>-13834.53</v>
      </c>
      <c r="Q14" s="20"/>
      <c r="R14" s="126">
        <f t="shared" ref="R14" si="0">SUM(F14:Q14)</f>
        <v>-13834.53</v>
      </c>
    </row>
    <row r="15" spans="1:23" ht="24" thickBot="1">
      <c r="B15" s="23" t="s">
        <v>153</v>
      </c>
      <c r="C15" s="113"/>
      <c r="D15" s="169"/>
      <c r="E15" s="113"/>
      <c r="F15" s="128">
        <f>SUM(F11:F14)</f>
        <v>300000000</v>
      </c>
      <c r="G15" s="30"/>
      <c r="H15" s="128">
        <f>SUM(H11:H14)</f>
        <v>285434649.17000002</v>
      </c>
      <c r="I15" s="20"/>
      <c r="J15" s="127">
        <f>SUM(J11:J14)</f>
        <v>110561100</v>
      </c>
      <c r="K15" s="20"/>
      <c r="L15" s="127">
        <f>SUM(L11:L14)</f>
        <v>30000000</v>
      </c>
      <c r="M15" s="20"/>
      <c r="N15" s="127">
        <f>SUM(N11:N14)</f>
        <v>99093544.830000013</v>
      </c>
      <c r="O15" s="20"/>
      <c r="P15" s="127">
        <f>SUM(P11:P14)</f>
        <v>163289.18</v>
      </c>
      <c r="Q15" s="20"/>
      <c r="R15" s="127">
        <f>SUM(R11:R14)</f>
        <v>825252583.18000019</v>
      </c>
      <c r="T15" s="129"/>
    </row>
    <row r="16" spans="1:23" ht="12" customHeight="1" thickTop="1">
      <c r="C16" s="113"/>
      <c r="D16" s="169"/>
      <c r="E16" s="113"/>
      <c r="F16" s="30"/>
      <c r="G16" s="30"/>
      <c r="H16" s="30"/>
      <c r="I16" s="20"/>
      <c r="J16" s="31"/>
      <c r="K16" s="20"/>
      <c r="L16" s="30"/>
      <c r="M16" s="20"/>
      <c r="N16" s="124"/>
      <c r="O16" s="20"/>
      <c r="P16" s="122"/>
      <c r="Q16" s="20"/>
      <c r="R16" s="122"/>
    </row>
    <row r="17" spans="1:19">
      <c r="B17" s="111" t="s">
        <v>125</v>
      </c>
      <c r="C17" s="113"/>
      <c r="D17" s="168"/>
      <c r="E17" s="113"/>
      <c r="F17" s="122">
        <v>300000000</v>
      </c>
      <c r="G17" s="122"/>
      <c r="H17" s="122">
        <v>285434649.17000002</v>
      </c>
      <c r="I17" s="123"/>
      <c r="J17" s="122">
        <v>110561100</v>
      </c>
      <c r="K17" s="123"/>
      <c r="L17" s="122">
        <v>30000000</v>
      </c>
      <c r="M17" s="123"/>
      <c r="N17" s="122">
        <v>22129984</v>
      </c>
      <c r="O17" s="123"/>
      <c r="P17" s="122">
        <v>142792.49</v>
      </c>
      <c r="Q17" s="123"/>
      <c r="R17" s="122">
        <f>SUM(F17:Q17)</f>
        <v>748268525.66000009</v>
      </c>
    </row>
    <row r="18" spans="1:19">
      <c r="B18" s="111" t="s">
        <v>71</v>
      </c>
      <c r="C18" s="113"/>
      <c r="D18" s="168" t="s">
        <v>155</v>
      </c>
      <c r="E18" s="113"/>
      <c r="F18" s="124">
        <v>0</v>
      </c>
      <c r="G18" s="122"/>
      <c r="H18" s="124">
        <v>0</v>
      </c>
      <c r="I18" s="123"/>
      <c r="J18" s="124">
        <v>0</v>
      </c>
      <c r="K18" s="123"/>
      <c r="L18" s="124">
        <v>0</v>
      </c>
      <c r="M18" s="20"/>
      <c r="N18" s="126">
        <v>-30000000</v>
      </c>
      <c r="O18" s="20"/>
      <c r="P18" s="124">
        <v>0</v>
      </c>
      <c r="Q18" s="20"/>
      <c r="R18" s="126">
        <f>SUM(F18:Q18)</f>
        <v>-30000000</v>
      </c>
    </row>
    <row r="19" spans="1:19">
      <c r="B19" s="111" t="s">
        <v>168</v>
      </c>
      <c r="C19" s="113"/>
      <c r="E19" s="113"/>
      <c r="F19" s="30">
        <v>0</v>
      </c>
      <c r="G19" s="30"/>
      <c r="H19" s="30">
        <v>0</v>
      </c>
      <c r="I19" s="20"/>
      <c r="J19" s="30">
        <v>0</v>
      </c>
      <c r="K19" s="20"/>
      <c r="L19" s="30">
        <v>0</v>
      </c>
      <c r="M19" s="20"/>
      <c r="N19" s="122">
        <v>98273010.930000037</v>
      </c>
      <c r="O19" s="20"/>
      <c r="P19" s="20">
        <v>0</v>
      </c>
      <c r="Q19" s="20"/>
      <c r="R19" s="122">
        <f t="shared" ref="R19" si="1">SUM(F19:Q19)</f>
        <v>98273010.930000037</v>
      </c>
    </row>
    <row r="20" spans="1:19">
      <c r="B20" s="111" t="s">
        <v>72</v>
      </c>
      <c r="C20" s="113"/>
      <c r="E20" s="113"/>
      <c r="F20" s="30">
        <v>0</v>
      </c>
      <c r="G20" s="30"/>
      <c r="H20" s="30">
        <v>0</v>
      </c>
      <c r="I20" s="20"/>
      <c r="J20" s="30">
        <v>0</v>
      </c>
      <c r="K20" s="20"/>
      <c r="L20" s="30">
        <v>0</v>
      </c>
      <c r="M20" s="20"/>
      <c r="N20" s="124">
        <v>0</v>
      </c>
      <c r="O20" s="20"/>
      <c r="P20" s="122">
        <v>16599.400000000001</v>
      </c>
      <c r="Q20" s="20"/>
      <c r="R20" s="122">
        <f>SUM(F20:Q20)</f>
        <v>16599.400000000001</v>
      </c>
    </row>
    <row r="21" spans="1:19" ht="24" thickBot="1">
      <c r="B21" s="23" t="s">
        <v>126</v>
      </c>
      <c r="C21" s="113"/>
      <c r="E21" s="113"/>
      <c r="F21" s="127">
        <f>SUM(F17:F20)</f>
        <v>300000000</v>
      </c>
      <c r="G21" s="122"/>
      <c r="H21" s="127">
        <f>SUM(H17:H20)</f>
        <v>285434649.17000002</v>
      </c>
      <c r="I21" s="123"/>
      <c r="J21" s="127">
        <f>SUM(J17:J20)</f>
        <v>110561100</v>
      </c>
      <c r="K21" s="123"/>
      <c r="L21" s="127">
        <f>SUM(L17:L20)</f>
        <v>30000000</v>
      </c>
      <c r="M21" s="123"/>
      <c r="N21" s="132">
        <f>SUM(N17:N20)</f>
        <v>90402994.930000037</v>
      </c>
      <c r="O21" s="123"/>
      <c r="P21" s="127">
        <f>SUM(P17:P20)</f>
        <v>159391.88999999998</v>
      </c>
      <c r="Q21" s="123"/>
      <c r="R21" s="127">
        <f>SUM(R17:R20)</f>
        <v>816558135.99000013</v>
      </c>
    </row>
    <row r="22" spans="1:19" ht="7.2" customHeight="1" thickTop="1">
      <c r="C22" s="113"/>
      <c r="E22" s="113"/>
      <c r="F22" s="30"/>
      <c r="G22" s="30"/>
      <c r="H22" s="30"/>
      <c r="I22" s="20"/>
      <c r="J22" s="31"/>
      <c r="K22" s="20"/>
      <c r="L22" s="30"/>
      <c r="M22" s="20"/>
      <c r="N22" s="20"/>
      <c r="O22" s="20"/>
      <c r="P22" s="20"/>
      <c r="Q22" s="20"/>
      <c r="R22" s="30"/>
    </row>
    <row r="23" spans="1:19">
      <c r="B23" s="66" t="s">
        <v>144</v>
      </c>
      <c r="C23" s="113"/>
      <c r="E23" s="113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C24" s="113"/>
      <c r="E24" s="113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A25" s="198" t="s">
        <v>87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</row>
    <row r="26" spans="1:19">
      <c r="A26" s="198" t="s">
        <v>88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S6"/>
  </mergeCells>
  <printOptions horizontalCentered="1" verticalCentered="1"/>
  <pageMargins left="0.35433070866141736" right="0.31496062992125984" top="0.78740157480314965" bottom="0.19685039370078741" header="0.31496062992125984" footer="0.23622047244094491"/>
  <pageSetup paperSize="9" scale="83" firstPageNumber="4" orientation="landscape" useFirstPageNumber="1" r:id="rId1"/>
  <headerFooter scaleWithDoc="0">
    <oddFooter>&amp;L&amp;"AngsanaUPC,Regular"&amp;16&amp;P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C6" zoomScale="90" zoomScaleNormal="86" zoomScaleSheetLayoutView="90" workbookViewId="0">
      <selection activeCell="H25" sqref="H25"/>
    </sheetView>
  </sheetViews>
  <sheetFormatPr defaultColWidth="9.09765625" defaultRowHeight="23.4"/>
  <cols>
    <col min="1" max="1" width="6.09765625" style="23" customWidth="1"/>
    <col min="2" max="2" width="29.8984375" style="23" customWidth="1"/>
    <col min="3" max="3" width="1.19921875" style="23" customWidth="1"/>
    <col min="4" max="4" width="7.59765625" style="90" customWidth="1"/>
    <col min="5" max="5" width="1" style="23" customWidth="1"/>
    <col min="6" max="6" width="16" style="90" customWidth="1"/>
    <col min="7" max="7" width="1" style="90" customWidth="1"/>
    <col min="8" max="8" width="16" style="90" customWidth="1"/>
    <col min="9" max="9" width="1" style="23" customWidth="1"/>
    <col min="10" max="10" width="16" style="90" customWidth="1"/>
    <col min="11" max="11" width="1" style="23" customWidth="1"/>
    <col min="12" max="12" width="15.69921875" style="90" customWidth="1"/>
    <col min="13" max="13" width="1" style="23" customWidth="1"/>
    <col min="14" max="14" width="15.09765625" style="23" customWidth="1"/>
    <col min="15" max="15" width="1" style="23" customWidth="1"/>
    <col min="16" max="16" width="15.09765625" style="90" customWidth="1"/>
    <col min="17" max="17" width="1" style="23" customWidth="1"/>
    <col min="18" max="18" width="13.3984375" style="23" bestFit="1" customWidth="1"/>
    <col min="19" max="16384" width="9.09765625" style="23"/>
  </cols>
  <sheetData>
    <row r="1" spans="1:19" s="24" customForma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59"/>
      <c r="R1" s="159"/>
      <c r="S1" s="159"/>
    </row>
    <row r="2" spans="1:19" s="24" customFormat="1">
      <c r="A2" s="199" t="s">
        <v>70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59"/>
      <c r="R2" s="159"/>
      <c r="S2" s="159"/>
    </row>
    <row r="3" spans="1:19" s="24" customFormat="1">
      <c r="A3" s="200" t="s">
        <v>151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32"/>
      <c r="R3" s="32"/>
      <c r="S3" s="32"/>
    </row>
    <row r="4" spans="1:19" s="24" customFormat="1">
      <c r="A4" s="200" t="s">
        <v>54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32"/>
      <c r="R4" s="32"/>
      <c r="S4" s="32"/>
    </row>
    <row r="5" spans="1:19">
      <c r="P5" s="158" t="s">
        <v>6</v>
      </c>
    </row>
    <row r="6" spans="1:19">
      <c r="F6" s="203" t="s">
        <v>5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</row>
    <row r="7" spans="1:19" ht="23.25" customHeight="1">
      <c r="C7" s="90"/>
      <c r="D7" s="151" t="s">
        <v>3</v>
      </c>
      <c r="E7" s="90"/>
      <c r="F7" s="115" t="s">
        <v>73</v>
      </c>
      <c r="G7" s="115"/>
      <c r="H7" s="116" t="s">
        <v>46</v>
      </c>
      <c r="I7" s="115"/>
      <c r="J7" s="117" t="s">
        <v>76</v>
      </c>
      <c r="K7" s="92"/>
      <c r="L7" s="197" t="s">
        <v>79</v>
      </c>
      <c r="M7" s="197"/>
      <c r="N7" s="197"/>
      <c r="O7" s="92"/>
      <c r="P7" s="149" t="s">
        <v>84</v>
      </c>
    </row>
    <row r="8" spans="1:19">
      <c r="C8" s="90"/>
      <c r="E8" s="90"/>
      <c r="F8" s="149" t="s">
        <v>74</v>
      </c>
      <c r="G8" s="149"/>
      <c r="H8" s="119"/>
      <c r="I8" s="149"/>
      <c r="J8" s="119" t="s">
        <v>77</v>
      </c>
      <c r="K8" s="90"/>
      <c r="L8" s="156" t="s">
        <v>47</v>
      </c>
      <c r="M8" s="149"/>
      <c r="N8" s="156" t="s">
        <v>49</v>
      </c>
      <c r="O8" s="90"/>
      <c r="P8" s="92"/>
    </row>
    <row r="9" spans="1:19">
      <c r="C9" s="90"/>
      <c r="E9" s="90"/>
      <c r="F9" s="150" t="s">
        <v>75</v>
      </c>
      <c r="G9" s="115"/>
      <c r="H9" s="120"/>
      <c r="I9" s="149"/>
      <c r="J9" s="120" t="s">
        <v>78</v>
      </c>
      <c r="K9" s="90"/>
      <c r="L9" s="165" t="s">
        <v>48</v>
      </c>
      <c r="M9" s="90"/>
      <c r="N9" s="91"/>
      <c r="O9" s="90"/>
      <c r="P9" s="91"/>
    </row>
    <row r="10" spans="1:19">
      <c r="A10" s="111" t="s">
        <v>152</v>
      </c>
      <c r="C10" s="90"/>
      <c r="E10" s="90"/>
      <c r="F10" s="25">
        <v>300000000</v>
      </c>
      <c r="G10" s="25"/>
      <c r="H10" s="25">
        <v>285434649.17000002</v>
      </c>
      <c r="I10" s="26"/>
      <c r="J10" s="25">
        <v>110561100</v>
      </c>
      <c r="K10" s="26"/>
      <c r="L10" s="25">
        <v>30000000</v>
      </c>
      <c r="M10" s="26"/>
      <c r="N10" s="25">
        <v>24104179.160000041</v>
      </c>
      <c r="O10" s="25"/>
      <c r="P10" s="25">
        <f>SUM(F10:O10)</f>
        <v>750099928.33000016</v>
      </c>
    </row>
    <row r="11" spans="1:19">
      <c r="A11" s="111" t="s">
        <v>71</v>
      </c>
      <c r="C11" s="90"/>
      <c r="D11" s="168" t="s">
        <v>154</v>
      </c>
      <c r="E11" s="90"/>
      <c r="F11" s="124">
        <v>0</v>
      </c>
      <c r="G11" s="124"/>
      <c r="H11" s="124">
        <v>0</v>
      </c>
      <c r="I11" s="187"/>
      <c r="J11" s="124">
        <v>0</v>
      </c>
      <c r="K11" s="187"/>
      <c r="L11" s="124">
        <v>0</v>
      </c>
      <c r="M11" s="26"/>
      <c r="N11" s="47">
        <v>-18000000</v>
      </c>
      <c r="O11" s="25"/>
      <c r="P11" s="47">
        <f t="shared" ref="P11:P12" si="0">SUM(F11:O11)</f>
        <v>-18000000</v>
      </c>
    </row>
    <row r="12" spans="1:19">
      <c r="A12" s="111" t="s">
        <v>168</v>
      </c>
      <c r="C12" s="90"/>
      <c r="E12" s="90"/>
      <c r="F12" s="124">
        <v>0</v>
      </c>
      <c r="G12" s="124"/>
      <c r="H12" s="124">
        <v>0</v>
      </c>
      <c r="I12" s="187"/>
      <c r="J12" s="124">
        <v>0</v>
      </c>
      <c r="K12" s="187"/>
      <c r="L12" s="124">
        <v>0</v>
      </c>
      <c r="M12" s="26"/>
      <c r="N12" s="26">
        <v>113809738.75000003</v>
      </c>
      <c r="O12" s="26"/>
      <c r="P12" s="25">
        <f t="shared" si="0"/>
        <v>113809738.75000003</v>
      </c>
    </row>
    <row r="13" spans="1:19" ht="24" thickBot="1">
      <c r="A13" s="23" t="s">
        <v>153</v>
      </c>
      <c r="C13" s="90"/>
      <c r="D13" s="169"/>
      <c r="E13" s="90"/>
      <c r="F13" s="27">
        <f>SUM(F10:F12)</f>
        <v>300000000</v>
      </c>
      <c r="G13" s="25"/>
      <c r="H13" s="27">
        <f>SUM(H10:H12)</f>
        <v>285434649.17000002</v>
      </c>
      <c r="I13" s="26"/>
      <c r="J13" s="27">
        <f>SUM(J10:J12)</f>
        <v>110561100</v>
      </c>
      <c r="K13" s="26"/>
      <c r="L13" s="27">
        <f>SUM(L10:L12)</f>
        <v>30000000</v>
      </c>
      <c r="M13" s="26"/>
      <c r="N13" s="27">
        <f>SUM(N10:N12)</f>
        <v>119913917.91000007</v>
      </c>
      <c r="O13" s="26"/>
      <c r="P13" s="27">
        <f>SUM(P10:P12)</f>
        <v>845909667.08000016</v>
      </c>
    </row>
    <row r="14" spans="1:19" ht="24" thickTop="1">
      <c r="A14" s="111"/>
      <c r="C14" s="90"/>
      <c r="D14" s="169"/>
      <c r="E14" s="90"/>
      <c r="F14" s="92"/>
      <c r="G14" s="92"/>
      <c r="H14" s="92"/>
      <c r="I14" s="90"/>
      <c r="J14" s="28"/>
      <c r="K14" s="90"/>
      <c r="L14" s="92"/>
      <c r="M14" s="90"/>
      <c r="N14" s="29"/>
      <c r="O14" s="90"/>
      <c r="P14" s="92"/>
    </row>
    <row r="15" spans="1:19">
      <c r="A15" s="111" t="s">
        <v>125</v>
      </c>
      <c r="C15" s="90"/>
      <c r="D15" s="168" t="s">
        <v>155</v>
      </c>
      <c r="E15" s="90"/>
      <c r="F15" s="25">
        <f t="shared" ref="F15:O15" si="1">SUM(F13:F14)</f>
        <v>300000000</v>
      </c>
      <c r="G15" s="25">
        <f t="shared" si="1"/>
        <v>0</v>
      </c>
      <c r="H15" s="25">
        <f t="shared" si="1"/>
        <v>285434649.17000002</v>
      </c>
      <c r="I15" s="26">
        <f t="shared" si="1"/>
        <v>0</v>
      </c>
      <c r="J15" s="25">
        <f t="shared" si="1"/>
        <v>110561100</v>
      </c>
      <c r="K15" s="26">
        <f t="shared" si="1"/>
        <v>0</v>
      </c>
      <c r="L15" s="25">
        <f t="shared" si="1"/>
        <v>30000000</v>
      </c>
      <c r="M15" s="26">
        <f t="shared" si="1"/>
        <v>0</v>
      </c>
      <c r="N15" s="25">
        <v>33220765.789999999</v>
      </c>
      <c r="O15" s="26">
        <f t="shared" si="1"/>
        <v>0</v>
      </c>
      <c r="P15" s="25">
        <f>SUM(F15:O15)</f>
        <v>759216514.96000004</v>
      </c>
    </row>
    <row r="16" spans="1:19">
      <c r="A16" s="111" t="s">
        <v>71</v>
      </c>
      <c r="C16" s="109"/>
      <c r="D16" s="169"/>
      <c r="E16" s="109"/>
      <c r="F16" s="124">
        <v>0</v>
      </c>
      <c r="G16" s="124"/>
      <c r="H16" s="124">
        <v>0</v>
      </c>
      <c r="I16" s="187"/>
      <c r="J16" s="124">
        <v>0</v>
      </c>
      <c r="K16" s="187"/>
      <c r="L16" s="124">
        <v>0</v>
      </c>
      <c r="M16" s="26"/>
      <c r="N16" s="126">
        <v>-30000000</v>
      </c>
      <c r="O16" s="26"/>
      <c r="P16" s="126">
        <f t="shared" ref="P16:P17" si="2">SUM(F16:O16)</f>
        <v>-30000000</v>
      </c>
    </row>
    <row r="17" spans="1:16">
      <c r="A17" s="111" t="s">
        <v>168</v>
      </c>
      <c r="C17" s="90"/>
      <c r="E17" s="90"/>
      <c r="F17" s="124">
        <v>0</v>
      </c>
      <c r="G17" s="124"/>
      <c r="H17" s="124">
        <v>0</v>
      </c>
      <c r="I17" s="187"/>
      <c r="J17" s="124">
        <v>0</v>
      </c>
      <c r="K17" s="187"/>
      <c r="L17" s="124">
        <v>0</v>
      </c>
      <c r="M17" s="26"/>
      <c r="N17" s="25">
        <v>99741420.450000063</v>
      </c>
      <c r="O17" s="26"/>
      <c r="P17" s="25">
        <f t="shared" si="2"/>
        <v>99741420.450000063</v>
      </c>
    </row>
    <row r="18" spans="1:16" ht="24" thickBot="1">
      <c r="A18" s="23" t="s">
        <v>126</v>
      </c>
      <c r="C18" s="90"/>
      <c r="D18" s="169"/>
      <c r="E18" s="90"/>
      <c r="F18" s="27">
        <f>SUM(F15:F17)</f>
        <v>300000000</v>
      </c>
      <c r="G18" s="25"/>
      <c r="H18" s="27">
        <f>SUM(H15:H17)</f>
        <v>285434649.17000002</v>
      </c>
      <c r="I18" s="26"/>
      <c r="J18" s="27">
        <f>SUM(J15:J17)</f>
        <v>110561100</v>
      </c>
      <c r="K18" s="26"/>
      <c r="L18" s="27">
        <f>SUM(L15:L17)</f>
        <v>30000000</v>
      </c>
      <c r="M18" s="26"/>
      <c r="N18" s="27">
        <f>SUM(N15:N17)</f>
        <v>102962186.24000007</v>
      </c>
      <c r="O18" s="26"/>
      <c r="P18" s="27">
        <f>SUM(P15:P17)</f>
        <v>828957935.41000009</v>
      </c>
    </row>
    <row r="19" spans="1:16" ht="24" thickTop="1">
      <c r="A19" s="111"/>
      <c r="C19" s="90"/>
      <c r="E19" s="90"/>
      <c r="F19" s="92"/>
      <c r="G19" s="92"/>
      <c r="H19" s="92"/>
      <c r="I19" s="90"/>
      <c r="J19" s="28"/>
      <c r="K19" s="90"/>
      <c r="L19" s="92"/>
      <c r="M19" s="90"/>
      <c r="N19" s="90"/>
      <c r="O19" s="90"/>
      <c r="P19" s="92"/>
    </row>
    <row r="20" spans="1:16">
      <c r="A20" s="66" t="s">
        <v>144</v>
      </c>
      <c r="C20" s="14"/>
      <c r="E20" s="14"/>
      <c r="I20" s="14"/>
      <c r="K20" s="14"/>
      <c r="L20" s="29"/>
      <c r="M20" s="14"/>
      <c r="N20" s="14"/>
      <c r="O20" s="14"/>
    </row>
    <row r="21" spans="1:16">
      <c r="C21" s="14"/>
      <c r="E21" s="14"/>
      <c r="I21" s="14"/>
      <c r="K21" s="14"/>
      <c r="L21" s="29"/>
      <c r="M21" s="14"/>
      <c r="N21" s="14"/>
      <c r="O21" s="14"/>
    </row>
    <row r="22" spans="1:16">
      <c r="A22" s="202" t="s">
        <v>87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6">
      <c r="A23" s="202" t="s">
        <v>88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</row>
    <row r="24" spans="1:16">
      <c r="C24" s="14"/>
      <c r="E24" s="14"/>
      <c r="I24" s="14"/>
      <c r="K24" s="14"/>
      <c r="M24" s="14"/>
      <c r="N24" s="14"/>
      <c r="O24" s="14"/>
    </row>
    <row r="25" spans="1:16">
      <c r="C25" s="14"/>
      <c r="E25" s="14"/>
      <c r="I25" s="14"/>
      <c r="K25" s="14"/>
      <c r="M25" s="14"/>
      <c r="N25" s="14"/>
      <c r="O25" s="14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5" orientation="landscape" useFirstPageNumber="1" verticalDpi="1200" r:id="rId1"/>
  <headerFooter scaleWithDoc="0"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0"/>
  <sheetViews>
    <sheetView view="pageBreakPreview" zoomScale="90" zoomScaleNormal="80" zoomScaleSheetLayoutView="90" zoomScalePageLayoutView="80" workbookViewId="0">
      <selection activeCell="D9" sqref="D9"/>
    </sheetView>
  </sheetViews>
  <sheetFormatPr defaultColWidth="9.09765625" defaultRowHeight="23.4"/>
  <cols>
    <col min="1" max="3" width="2.09765625" style="66" customWidth="1"/>
    <col min="4" max="4" width="37.296875" style="66" customWidth="1"/>
    <col min="5" max="5" width="0.69921875" style="66" customWidth="1"/>
    <col min="6" max="6" width="5.796875" style="66" customWidth="1"/>
    <col min="7" max="7" width="0.59765625" style="66" customWidth="1"/>
    <col min="8" max="8" width="13.59765625" style="66" customWidth="1"/>
    <col min="9" max="9" width="1" style="66" customWidth="1"/>
    <col min="10" max="10" width="13.59765625" style="71" customWidth="1"/>
    <col min="11" max="11" width="0.8984375" style="71" customWidth="1"/>
    <col min="12" max="12" width="13.59765625" style="71" customWidth="1"/>
    <col min="13" max="13" width="0.8984375" style="66" customWidth="1"/>
    <col min="14" max="14" width="13.59765625" style="71" customWidth="1"/>
    <col min="15" max="15" width="1.19921875" style="66" customWidth="1"/>
    <col min="16" max="16" width="15.3984375" style="70" customWidth="1"/>
    <col min="17" max="17" width="1" style="66" customWidth="1"/>
    <col min="18" max="18" width="15.09765625" style="66" bestFit="1" customWidth="1"/>
    <col min="19" max="19" width="2.09765625" style="66" customWidth="1"/>
    <col min="20" max="20" width="14.69921875" style="66" customWidth="1"/>
    <col min="21" max="16384" width="9.09765625" style="66"/>
  </cols>
  <sheetData>
    <row r="1" spans="1:17" s="69" customForma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67"/>
      <c r="Q1" s="68"/>
    </row>
    <row r="2" spans="1:17" s="69" customFormat="1">
      <c r="A2" s="205" t="s">
        <v>89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67"/>
      <c r="Q2" s="68"/>
    </row>
    <row r="3" spans="1:17" s="69" customFormat="1">
      <c r="A3" s="205" t="s">
        <v>151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67"/>
      <c r="Q3" s="68"/>
    </row>
    <row r="4" spans="1:17" s="69" customFormat="1">
      <c r="A4" s="205" t="s">
        <v>54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67"/>
      <c r="Q4" s="68"/>
    </row>
    <row r="5" spans="1:17">
      <c r="F5" s="38"/>
      <c r="G5" s="38"/>
      <c r="H5" s="38"/>
      <c r="I5" s="38"/>
      <c r="J5" s="38"/>
      <c r="K5" s="38"/>
      <c r="L5" s="39"/>
      <c r="M5" s="39"/>
      <c r="N5" s="40" t="s">
        <v>6</v>
      </c>
      <c r="O5" s="180"/>
    </row>
    <row r="6" spans="1:17">
      <c r="F6" s="38"/>
      <c r="G6" s="38"/>
      <c r="H6" s="194" t="s">
        <v>4</v>
      </c>
      <c r="I6" s="194"/>
      <c r="J6" s="194"/>
      <c r="K6" s="176"/>
      <c r="L6" s="194" t="s">
        <v>5</v>
      </c>
      <c r="M6" s="194"/>
      <c r="N6" s="194"/>
      <c r="O6" s="180"/>
    </row>
    <row r="7" spans="1:17">
      <c r="F7" s="38" t="s">
        <v>3</v>
      </c>
      <c r="G7" s="38"/>
      <c r="H7" s="170" t="s">
        <v>148</v>
      </c>
      <c r="I7" s="36"/>
      <c r="J7" s="170" t="s">
        <v>121</v>
      </c>
      <c r="K7" s="13"/>
      <c r="L7" s="170" t="s">
        <v>148</v>
      </c>
      <c r="M7" s="36"/>
      <c r="N7" s="170" t="s">
        <v>121</v>
      </c>
      <c r="O7" s="180"/>
    </row>
    <row r="8" spans="1:17">
      <c r="A8" s="69" t="s">
        <v>90</v>
      </c>
      <c r="N8" s="72"/>
      <c r="P8" s="73"/>
    </row>
    <row r="9" spans="1:17">
      <c r="B9" s="66" t="s">
        <v>168</v>
      </c>
      <c r="H9" s="78">
        <v>111543767.73000002</v>
      </c>
      <c r="J9" s="78">
        <v>98273010.930000037</v>
      </c>
      <c r="K9" s="74">
        <v>0</v>
      </c>
      <c r="L9" s="72">
        <v>113809738.75000003</v>
      </c>
      <c r="M9" s="74">
        <v>0</v>
      </c>
      <c r="N9" s="72">
        <v>99741420.450000063</v>
      </c>
      <c r="O9" s="75"/>
      <c r="P9" s="76"/>
    </row>
    <row r="10" spans="1:17">
      <c r="B10" s="69" t="s">
        <v>91</v>
      </c>
      <c r="O10" s="75"/>
      <c r="P10" s="76"/>
    </row>
    <row r="11" spans="1:17">
      <c r="B11" s="66" t="s">
        <v>172</v>
      </c>
      <c r="H11" s="72">
        <v>21893.599999999999</v>
      </c>
      <c r="J11" s="78">
        <v>-199610.32</v>
      </c>
      <c r="K11" s="72"/>
      <c r="L11" s="72">
        <v>21893.599999999999</v>
      </c>
      <c r="N11" s="78">
        <v>-199610.32</v>
      </c>
      <c r="O11" s="75"/>
      <c r="P11" s="76"/>
    </row>
    <row r="12" spans="1:17">
      <c r="B12" s="171" t="s">
        <v>129</v>
      </c>
      <c r="F12" s="79"/>
      <c r="G12" s="79"/>
      <c r="H12" s="72">
        <v>959716.81</v>
      </c>
      <c r="J12" s="78">
        <v>-463623.91</v>
      </c>
      <c r="K12" s="78"/>
      <c r="L12" s="72">
        <v>959716.81</v>
      </c>
      <c r="M12" s="78"/>
      <c r="N12" s="78">
        <v>-463623.91</v>
      </c>
      <c r="O12" s="75"/>
      <c r="P12" s="76"/>
    </row>
    <row r="13" spans="1:17">
      <c r="B13" s="171" t="s">
        <v>130</v>
      </c>
      <c r="H13" s="78">
        <v>-36244</v>
      </c>
      <c r="J13" s="78">
        <v>115816.75</v>
      </c>
      <c r="K13" s="78"/>
      <c r="L13" s="78">
        <v>-36244</v>
      </c>
      <c r="M13" s="78"/>
      <c r="N13" s="78">
        <v>115816.75</v>
      </c>
      <c r="O13" s="75"/>
      <c r="P13" s="76"/>
    </row>
    <row r="14" spans="1:17">
      <c r="B14" s="171" t="s">
        <v>131</v>
      </c>
      <c r="H14" s="78">
        <v>-3724.59</v>
      </c>
      <c r="J14" s="78">
        <v>-10217.34</v>
      </c>
      <c r="K14" s="74"/>
      <c r="L14" s="78">
        <v>-3724.59</v>
      </c>
      <c r="M14" s="74"/>
      <c r="N14" s="78">
        <v>-10217.34</v>
      </c>
      <c r="O14" s="75"/>
      <c r="P14" s="76"/>
    </row>
    <row r="15" spans="1:17">
      <c r="B15" s="171" t="s">
        <v>156</v>
      </c>
      <c r="H15" s="78">
        <v>2202574.17</v>
      </c>
      <c r="J15" s="74">
        <v>1322845.8999999999</v>
      </c>
      <c r="K15" s="74"/>
      <c r="L15" s="124">
        <v>0</v>
      </c>
      <c r="M15" s="8"/>
      <c r="N15" s="8">
        <v>0</v>
      </c>
      <c r="O15" s="75"/>
      <c r="P15" s="76"/>
    </row>
    <row r="16" spans="1:17">
      <c r="B16" s="66" t="s">
        <v>92</v>
      </c>
      <c r="H16" s="148">
        <v>4149916.35</v>
      </c>
      <c r="J16" s="72">
        <v>4951816.5600000005</v>
      </c>
      <c r="K16" s="74"/>
      <c r="L16" s="74">
        <v>4149916.35</v>
      </c>
      <c r="M16" s="74"/>
      <c r="N16" s="74">
        <v>4951702.3400000008</v>
      </c>
      <c r="O16" s="75"/>
      <c r="P16" s="76"/>
    </row>
    <row r="17" spans="1:30">
      <c r="B17" s="171" t="s">
        <v>140</v>
      </c>
      <c r="H17" s="8">
        <v>0</v>
      </c>
      <c r="J17" s="148">
        <v>84843.39</v>
      </c>
      <c r="K17" s="74"/>
      <c r="L17" s="8">
        <v>0</v>
      </c>
      <c r="M17" s="74"/>
      <c r="N17" s="148">
        <v>84843.39</v>
      </c>
      <c r="O17" s="75"/>
      <c r="P17" s="76"/>
    </row>
    <row r="18" spans="1:30">
      <c r="B18" s="66" t="s">
        <v>111</v>
      </c>
      <c r="H18" s="78">
        <v>-36411.72</v>
      </c>
      <c r="J18" s="63">
        <v>0</v>
      </c>
      <c r="K18" s="74"/>
      <c r="L18" s="78">
        <v>-36411.72</v>
      </c>
      <c r="M18" s="8"/>
      <c r="N18" s="8">
        <v>0</v>
      </c>
      <c r="O18" s="75"/>
      <c r="P18" s="76"/>
    </row>
    <row r="19" spans="1:30">
      <c r="B19" s="66" t="s">
        <v>93</v>
      </c>
      <c r="H19" s="74">
        <v>513328.3</v>
      </c>
      <c r="J19" s="74">
        <v>541012.71</v>
      </c>
      <c r="K19" s="74"/>
      <c r="L19" s="87">
        <v>513328.3</v>
      </c>
      <c r="M19" s="74"/>
      <c r="N19" s="74">
        <v>541012.71</v>
      </c>
      <c r="O19" s="75"/>
      <c r="P19" s="76"/>
    </row>
    <row r="20" spans="1:30">
      <c r="B20" s="66" t="s">
        <v>123</v>
      </c>
      <c r="H20" s="74">
        <v>403792.42000000004</v>
      </c>
      <c r="J20" s="74">
        <v>108635.75</v>
      </c>
      <c r="K20" s="74"/>
      <c r="L20" s="74">
        <v>403792.42000000004</v>
      </c>
      <c r="M20" s="74"/>
      <c r="N20" s="74">
        <v>108635.75</v>
      </c>
      <c r="O20" s="75"/>
      <c r="P20" s="76"/>
    </row>
    <row r="21" spans="1:30">
      <c r="B21" s="36" t="s">
        <v>60</v>
      </c>
      <c r="H21" s="153">
        <v>27545832.41</v>
      </c>
      <c r="J21" s="153">
        <v>24044544.800000001</v>
      </c>
      <c r="K21" s="74"/>
      <c r="L21" s="153">
        <v>27545832.41</v>
      </c>
      <c r="M21" s="74"/>
      <c r="N21" s="153">
        <v>24044544.800000001</v>
      </c>
      <c r="O21" s="75"/>
      <c r="P21" s="76"/>
    </row>
    <row r="22" spans="1:30">
      <c r="H22" s="87">
        <f>SUM(H9:H21)</f>
        <v>147264441.48000002</v>
      </c>
      <c r="I22" s="83"/>
      <c r="J22" s="87">
        <f>SUM(J9:J21)</f>
        <v>128769075.22000004</v>
      </c>
      <c r="K22" s="87"/>
      <c r="L22" s="87">
        <f>SUM(L9:L21)</f>
        <v>147327838.33000001</v>
      </c>
      <c r="M22" s="87"/>
      <c r="N22" s="87">
        <f>SUM(N9:N21)</f>
        <v>128914524.62000006</v>
      </c>
      <c r="O22" s="75"/>
      <c r="P22" s="76"/>
    </row>
    <row r="23" spans="1:30">
      <c r="B23" s="69" t="s">
        <v>94</v>
      </c>
      <c r="H23" s="152"/>
      <c r="O23" s="75"/>
      <c r="P23" s="76"/>
      <c r="R23" s="81"/>
    </row>
    <row r="24" spans="1:30">
      <c r="B24" s="66" t="s">
        <v>113</v>
      </c>
      <c r="H24" s="173">
        <v>-113589592.64999999</v>
      </c>
      <c r="I24" s="171"/>
      <c r="J24" s="173">
        <v>-52448941.289999999</v>
      </c>
      <c r="K24" s="172"/>
      <c r="L24" s="173">
        <v>-113589592.64999999</v>
      </c>
      <c r="M24" s="171"/>
      <c r="N24" s="173">
        <v>-52467443.549999997</v>
      </c>
      <c r="O24" s="75"/>
      <c r="P24" s="76"/>
    </row>
    <row r="25" spans="1:30">
      <c r="B25" s="66" t="s">
        <v>114</v>
      </c>
      <c r="H25" s="173">
        <v>-2353061.8800000027</v>
      </c>
      <c r="J25" s="173">
        <v>-6201768.3087999988</v>
      </c>
      <c r="K25" s="75"/>
      <c r="L25" s="173">
        <v>-2353061.8800000027</v>
      </c>
      <c r="M25" s="74"/>
      <c r="N25" s="173">
        <v>-6201768.3087999988</v>
      </c>
      <c r="O25" s="75"/>
      <c r="P25" s="76"/>
    </row>
    <row r="26" spans="1:30">
      <c r="B26" s="66" t="s">
        <v>109</v>
      </c>
      <c r="H26" s="173">
        <v>-1732507.4500000009</v>
      </c>
      <c r="J26" s="75">
        <v>-682525.44</v>
      </c>
      <c r="K26" s="75"/>
      <c r="L26" s="173">
        <v>-1732507.4500000009</v>
      </c>
      <c r="N26" s="173">
        <v>-682525.44</v>
      </c>
      <c r="O26" s="75"/>
      <c r="P26" s="76"/>
    </row>
    <row r="27" spans="1:30">
      <c r="B27" s="66" t="s">
        <v>118</v>
      </c>
      <c r="H27" s="74">
        <v>84128173.01000002</v>
      </c>
      <c r="I27" s="74"/>
      <c r="J27" s="74">
        <v>63304855.089999981</v>
      </c>
      <c r="K27" s="75"/>
      <c r="L27" s="74">
        <v>84081864.75000003</v>
      </c>
      <c r="N27" s="74">
        <v>63291957.909999996</v>
      </c>
      <c r="O27" s="75"/>
      <c r="P27" s="76"/>
      <c r="T27" s="80"/>
    </row>
    <row r="28" spans="1:30">
      <c r="B28" s="66" t="s">
        <v>110</v>
      </c>
      <c r="H28" s="153">
        <v>75746760.75</v>
      </c>
      <c r="I28" s="74"/>
      <c r="J28" s="153">
        <v>94811394.890000001</v>
      </c>
      <c r="K28" s="76"/>
      <c r="L28" s="153">
        <v>75746760.75</v>
      </c>
      <c r="M28" s="83"/>
      <c r="N28" s="153">
        <v>94811394.890000001</v>
      </c>
      <c r="O28" s="75"/>
      <c r="P28" s="76"/>
    </row>
    <row r="29" spans="1:30">
      <c r="B29" s="66" t="s">
        <v>95</v>
      </c>
      <c r="F29" s="79"/>
      <c r="G29" s="79"/>
      <c r="H29" s="74">
        <f>SUM(H22:H28)</f>
        <v>189464213.26000005</v>
      </c>
      <c r="J29" s="74">
        <f>SUM(J22:J28)</f>
        <v>227552090.16120005</v>
      </c>
      <c r="K29" s="76"/>
      <c r="L29" s="74">
        <f>SUM(L22:L28)</f>
        <v>189481301.85000005</v>
      </c>
      <c r="N29" s="74">
        <f>SUM(N22:N28)</f>
        <v>227666140.12120008</v>
      </c>
      <c r="O29" s="75"/>
      <c r="P29" s="76"/>
    </row>
    <row r="30" spans="1:30" s="18" customFormat="1">
      <c r="B30" s="18" t="s">
        <v>161</v>
      </c>
      <c r="C30" s="66"/>
      <c r="D30" s="66"/>
      <c r="E30" s="66"/>
      <c r="F30" s="66"/>
      <c r="G30" s="66"/>
      <c r="H30" s="76">
        <v>-275533.18000000005</v>
      </c>
      <c r="I30" s="66"/>
      <c r="J30" s="160">
        <v>0</v>
      </c>
      <c r="K30" s="76"/>
      <c r="L30" s="76">
        <v>-275533.18000000005</v>
      </c>
      <c r="M30" s="76"/>
      <c r="N30" s="160">
        <v>0</v>
      </c>
      <c r="O30" s="66"/>
      <c r="P30" s="76"/>
      <c r="Q30" s="66"/>
      <c r="R30" s="66"/>
      <c r="S30" s="66"/>
      <c r="T30" s="66"/>
      <c r="U30" s="66"/>
      <c r="V30" s="66"/>
      <c r="W30" s="66"/>
      <c r="X30" s="66"/>
      <c r="Y30" s="77"/>
      <c r="Z30" s="77"/>
      <c r="AA30" s="77"/>
      <c r="AB30" s="66"/>
      <c r="AC30" s="66"/>
      <c r="AD30" s="66"/>
    </row>
    <row r="31" spans="1:30" s="18" customFormat="1">
      <c r="B31" s="66" t="s">
        <v>139</v>
      </c>
      <c r="C31" s="66"/>
      <c r="D31" s="66"/>
      <c r="E31" s="66"/>
      <c r="F31" s="66"/>
      <c r="G31" s="66"/>
      <c r="H31" s="76">
        <v>-9760991.5099999979</v>
      </c>
      <c r="I31" s="66"/>
      <c r="J31" s="76">
        <v>-11029319.99</v>
      </c>
      <c r="K31" s="76"/>
      <c r="L31" s="76">
        <v>-9760991.5099999979</v>
      </c>
      <c r="M31" s="76"/>
      <c r="N31" s="76">
        <v>-11029319.99</v>
      </c>
      <c r="O31" s="66"/>
      <c r="P31" s="76"/>
      <c r="Q31" s="66"/>
      <c r="R31" s="66"/>
      <c r="S31" s="66"/>
      <c r="T31" s="66"/>
      <c r="U31" s="66"/>
      <c r="V31" s="66"/>
      <c r="W31" s="66"/>
      <c r="X31" s="66"/>
      <c r="Y31" s="77"/>
      <c r="Z31" s="77"/>
      <c r="AA31" s="77"/>
      <c r="AB31" s="66"/>
      <c r="AC31" s="66"/>
      <c r="AD31" s="66"/>
    </row>
    <row r="32" spans="1:30">
      <c r="A32" s="69" t="s">
        <v>96</v>
      </c>
      <c r="F32" s="84"/>
      <c r="G32" s="84"/>
      <c r="H32" s="190">
        <f>SUM(H29:H31)</f>
        <v>179427688.57000005</v>
      </c>
      <c r="I32" s="74"/>
      <c r="J32" s="190">
        <f>SUM(J29:J31)</f>
        <v>216522770.17120004</v>
      </c>
      <c r="K32" s="74"/>
      <c r="L32" s="190">
        <f>SUM(L29:L31)</f>
        <v>179444777.16000006</v>
      </c>
      <c r="M32" s="74"/>
      <c r="N32" s="190">
        <f>SUM(N29:N31)</f>
        <v>216636820.13120008</v>
      </c>
      <c r="P32" s="76"/>
    </row>
    <row r="33" spans="1:17">
      <c r="F33" s="79"/>
      <c r="G33" s="79"/>
      <c r="H33" s="74"/>
      <c r="J33" s="74"/>
      <c r="K33" s="76"/>
      <c r="L33" s="74"/>
      <c r="N33" s="74"/>
      <c r="O33" s="75"/>
      <c r="P33" s="76"/>
    </row>
    <row r="34" spans="1:17">
      <c r="F34" s="79"/>
      <c r="G34" s="79"/>
      <c r="H34" s="74"/>
      <c r="J34" s="74"/>
      <c r="K34" s="76"/>
      <c r="L34" s="74"/>
      <c r="N34" s="74"/>
      <c r="O34" s="75"/>
      <c r="P34" s="76"/>
    </row>
    <row r="35" spans="1:17">
      <c r="F35" s="79"/>
      <c r="G35" s="79"/>
      <c r="H35" s="74"/>
      <c r="J35" s="74"/>
      <c r="K35" s="76"/>
      <c r="L35" s="74"/>
      <c r="N35" s="74"/>
      <c r="O35" s="75"/>
      <c r="P35" s="76"/>
    </row>
    <row r="36" spans="1:17">
      <c r="F36" s="79"/>
      <c r="G36" s="79"/>
      <c r="H36" s="74"/>
      <c r="J36" s="74"/>
      <c r="K36" s="76"/>
      <c r="L36" s="74"/>
      <c r="N36" s="74"/>
      <c r="O36" s="75"/>
      <c r="P36" s="76"/>
    </row>
    <row r="37" spans="1:17">
      <c r="F37" s="79"/>
      <c r="G37" s="79"/>
      <c r="H37" s="74"/>
      <c r="J37" s="74"/>
      <c r="K37" s="76"/>
      <c r="L37" s="74"/>
      <c r="N37" s="74"/>
      <c r="O37" s="75"/>
      <c r="P37" s="76"/>
    </row>
    <row r="38" spans="1:17">
      <c r="F38" s="79"/>
      <c r="G38" s="79"/>
      <c r="H38" s="74"/>
      <c r="J38" s="74"/>
      <c r="K38" s="76"/>
      <c r="L38" s="74"/>
      <c r="N38" s="74"/>
      <c r="O38" s="75"/>
      <c r="P38" s="76"/>
    </row>
    <row r="39" spans="1:17">
      <c r="B39" s="204" t="s">
        <v>98</v>
      </c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P39" s="19"/>
    </row>
    <row r="40" spans="1:17">
      <c r="B40" s="204" t="s">
        <v>26</v>
      </c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17"/>
      <c r="P40" s="19"/>
      <c r="Q40" s="17"/>
    </row>
    <row r="41" spans="1:17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64"/>
      <c r="Q41" s="65"/>
    </row>
    <row r="42" spans="1:17">
      <c r="A42" s="205" t="s">
        <v>97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64"/>
      <c r="Q42" s="65"/>
    </row>
    <row r="43" spans="1:17">
      <c r="A43" s="205" t="s">
        <v>151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64"/>
      <c r="Q43" s="65"/>
    </row>
    <row r="44" spans="1:17">
      <c r="A44" s="205" t="s">
        <v>54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19"/>
    </row>
    <row r="45" spans="1:17">
      <c r="F45" s="38"/>
      <c r="G45" s="38"/>
      <c r="H45" s="38"/>
      <c r="I45" s="38"/>
      <c r="J45" s="38"/>
      <c r="K45" s="38"/>
      <c r="L45" s="39"/>
      <c r="M45" s="39"/>
      <c r="N45" s="40" t="s">
        <v>6</v>
      </c>
      <c r="O45" s="180"/>
    </row>
    <row r="46" spans="1:17">
      <c r="F46" s="38"/>
      <c r="G46" s="38"/>
      <c r="H46" s="194" t="s">
        <v>4</v>
      </c>
      <c r="I46" s="194"/>
      <c r="J46" s="194"/>
      <c r="K46" s="176"/>
      <c r="L46" s="194" t="s">
        <v>5</v>
      </c>
      <c r="M46" s="194"/>
      <c r="N46" s="194"/>
      <c r="O46" s="180"/>
    </row>
    <row r="47" spans="1:17">
      <c r="F47" s="38" t="s">
        <v>3</v>
      </c>
      <c r="G47" s="38"/>
      <c r="H47" s="170" t="s">
        <v>148</v>
      </c>
      <c r="I47" s="36"/>
      <c r="J47" s="170" t="s">
        <v>121</v>
      </c>
      <c r="K47" s="13"/>
      <c r="L47" s="170" t="s">
        <v>148</v>
      </c>
      <c r="M47" s="36"/>
      <c r="N47" s="170" t="s">
        <v>121</v>
      </c>
      <c r="O47" s="180"/>
    </row>
    <row r="48" spans="1:17">
      <c r="A48" s="69" t="s">
        <v>99</v>
      </c>
      <c r="K48" s="70"/>
      <c r="L48" s="70"/>
      <c r="M48" s="83"/>
      <c r="N48" s="70"/>
      <c r="O48" s="75"/>
      <c r="P48" s="76"/>
    </row>
    <row r="49" spans="1:18">
      <c r="B49" s="171" t="s">
        <v>132</v>
      </c>
      <c r="H49" s="160">
        <v>0</v>
      </c>
      <c r="J49" s="188">
        <v>-23000000</v>
      </c>
      <c r="K49" s="76"/>
      <c r="L49" s="160">
        <v>0</v>
      </c>
      <c r="M49" s="83"/>
      <c r="N49" s="188">
        <v>-23000000</v>
      </c>
      <c r="O49" s="75"/>
      <c r="P49" s="76"/>
    </row>
    <row r="50" spans="1:18">
      <c r="B50" s="171" t="s">
        <v>157</v>
      </c>
      <c r="C50" s="171"/>
      <c r="D50" s="171"/>
      <c r="H50" s="8">
        <v>0</v>
      </c>
      <c r="J50" s="74">
        <v>50000000</v>
      </c>
      <c r="K50" s="76"/>
      <c r="L50" s="8">
        <v>0</v>
      </c>
      <c r="M50" s="83"/>
      <c r="N50" s="74">
        <v>50000000</v>
      </c>
      <c r="O50" s="75"/>
      <c r="P50" s="76"/>
    </row>
    <row r="51" spans="1:18">
      <c r="B51" s="74" t="s">
        <v>145</v>
      </c>
      <c r="C51" s="171"/>
      <c r="D51" s="171"/>
      <c r="O51" s="75"/>
      <c r="P51" s="76"/>
    </row>
    <row r="52" spans="1:18">
      <c r="B52" s="171"/>
      <c r="C52" s="171"/>
      <c r="D52" s="76" t="s">
        <v>146</v>
      </c>
      <c r="H52" s="75">
        <v>-10000000</v>
      </c>
      <c r="J52" s="75">
        <v>-50000000</v>
      </c>
      <c r="K52" s="76"/>
      <c r="L52" s="75">
        <v>-10000000</v>
      </c>
      <c r="M52" s="83"/>
      <c r="N52" s="76">
        <v>-50000000</v>
      </c>
      <c r="O52" s="75"/>
      <c r="P52" s="76"/>
    </row>
    <row r="53" spans="1:18">
      <c r="B53" s="66" t="s">
        <v>133</v>
      </c>
      <c r="H53" s="74">
        <v>35100</v>
      </c>
      <c r="J53" s="74">
        <v>44600</v>
      </c>
      <c r="K53" s="66"/>
      <c r="L53" s="74">
        <v>35100</v>
      </c>
      <c r="N53" s="74">
        <v>44600</v>
      </c>
      <c r="O53" s="75"/>
      <c r="P53" s="76"/>
    </row>
    <row r="54" spans="1:18">
      <c r="B54" s="171" t="s">
        <v>134</v>
      </c>
      <c r="H54" s="189">
        <v>0</v>
      </c>
      <c r="I54" s="188"/>
      <c r="J54" s="188">
        <v>-10000</v>
      </c>
      <c r="K54" s="188"/>
      <c r="L54" s="189">
        <v>0</v>
      </c>
      <c r="M54" s="188"/>
      <c r="N54" s="188">
        <v>-10000</v>
      </c>
      <c r="O54" s="75"/>
      <c r="P54" s="76"/>
    </row>
    <row r="55" spans="1:18">
      <c r="B55" s="66" t="s">
        <v>115</v>
      </c>
      <c r="H55" s="75">
        <v>-5010397.12</v>
      </c>
      <c r="J55" s="75">
        <v>-1489702.62</v>
      </c>
      <c r="K55" s="75"/>
      <c r="L55" s="75">
        <v>-5010397.12</v>
      </c>
      <c r="N55" s="75">
        <v>-1489702.62</v>
      </c>
      <c r="O55" s="75"/>
      <c r="P55" s="76"/>
    </row>
    <row r="56" spans="1:18">
      <c r="B56" s="66" t="s">
        <v>101</v>
      </c>
      <c r="H56" s="8">
        <v>0</v>
      </c>
      <c r="J56" s="75">
        <v>-360800</v>
      </c>
      <c r="K56" s="75"/>
      <c r="L56" s="8">
        <v>0</v>
      </c>
      <c r="N56" s="75">
        <v>-360800</v>
      </c>
      <c r="O56" s="75"/>
      <c r="P56" s="76"/>
    </row>
    <row r="57" spans="1:18">
      <c r="B57" s="66" t="s">
        <v>100</v>
      </c>
      <c r="H57" s="75">
        <v>-304487</v>
      </c>
      <c r="J57" s="8">
        <v>0</v>
      </c>
      <c r="K57" s="75"/>
      <c r="L57" s="75">
        <v>-304487</v>
      </c>
      <c r="N57" s="8">
        <v>0</v>
      </c>
      <c r="O57" s="75"/>
      <c r="P57" s="76"/>
    </row>
    <row r="58" spans="1:18">
      <c r="A58" s="69" t="s">
        <v>102</v>
      </c>
      <c r="B58" s="69"/>
      <c r="C58" s="69"/>
      <c r="F58" s="80"/>
      <c r="G58" s="80"/>
      <c r="H58" s="85">
        <f>SUM(H49:H57)</f>
        <v>-15279784.120000001</v>
      </c>
      <c r="J58" s="85">
        <f>SUM(J49:J57)</f>
        <v>-24815902.620000001</v>
      </c>
      <c r="K58" s="85"/>
      <c r="L58" s="85">
        <f>SUM(L49:L57)</f>
        <v>-15279784.120000001</v>
      </c>
      <c r="N58" s="85">
        <f>SUM(N49:N57)</f>
        <v>-24815902.620000001</v>
      </c>
      <c r="O58" s="75"/>
      <c r="P58" s="76"/>
      <c r="R58" s="79"/>
    </row>
    <row r="59" spans="1:18">
      <c r="A59" s="69" t="s">
        <v>103</v>
      </c>
      <c r="B59" s="69"/>
      <c r="C59" s="69"/>
      <c r="O59" s="75"/>
      <c r="P59" s="76"/>
    </row>
    <row r="60" spans="1:18">
      <c r="B60" s="66" t="s">
        <v>159</v>
      </c>
      <c r="J60" s="8"/>
      <c r="K60" s="75"/>
      <c r="L60" s="8"/>
      <c r="N60" s="8"/>
      <c r="O60" s="75"/>
      <c r="P60" s="76"/>
    </row>
    <row r="61" spans="1:18">
      <c r="D61" s="66" t="s">
        <v>160</v>
      </c>
      <c r="H61" s="74">
        <v>96900000</v>
      </c>
      <c r="J61" s="8">
        <v>0</v>
      </c>
      <c r="K61" s="75"/>
      <c r="L61" s="74">
        <v>96900000</v>
      </c>
      <c r="N61" s="8">
        <v>0</v>
      </c>
      <c r="O61" s="75"/>
      <c r="P61" s="76"/>
    </row>
    <row r="62" spans="1:18">
      <c r="B62" s="66" t="s">
        <v>158</v>
      </c>
      <c r="H62" s="75">
        <v>-232939.11</v>
      </c>
      <c r="J62" s="8">
        <v>0</v>
      </c>
      <c r="K62" s="75"/>
      <c r="L62" s="75">
        <v>-232939.11</v>
      </c>
      <c r="N62" s="8">
        <v>0</v>
      </c>
      <c r="O62" s="75"/>
      <c r="P62" s="76"/>
    </row>
    <row r="63" spans="1:18">
      <c r="A63" s="69" t="s">
        <v>104</v>
      </c>
      <c r="H63" s="154">
        <f>SUM(H60:H62)</f>
        <v>96667060.890000001</v>
      </c>
      <c r="I63" s="161"/>
      <c r="J63" s="110">
        <f>SUM(J60:J62)</f>
        <v>0</v>
      </c>
      <c r="K63" s="160"/>
      <c r="L63" s="154">
        <f>SUM(L60:L62)</f>
        <v>96667060.890000001</v>
      </c>
      <c r="M63" s="161"/>
      <c r="N63" s="110">
        <f>SUM(N60:N62)</f>
        <v>0</v>
      </c>
      <c r="O63" s="75"/>
      <c r="P63" s="76"/>
    </row>
    <row r="64" spans="1:18">
      <c r="A64" s="66" t="s">
        <v>105</v>
      </c>
      <c r="B64" s="69"/>
      <c r="H64" s="82">
        <v>-13834.53</v>
      </c>
      <c r="I64" s="83"/>
      <c r="J64" s="82">
        <v>16599.400000000001</v>
      </c>
      <c r="K64" s="76"/>
      <c r="L64" s="162">
        <v>0</v>
      </c>
      <c r="M64" s="86"/>
      <c r="N64" s="162">
        <v>0</v>
      </c>
      <c r="O64" s="75"/>
      <c r="P64" s="76"/>
    </row>
    <row r="65" spans="1:21">
      <c r="A65" s="69" t="s">
        <v>106</v>
      </c>
      <c r="B65" s="69"/>
      <c r="D65" s="69"/>
      <c r="H65" s="87">
        <f>H32+H58+H63+H64</f>
        <v>260801130.81000003</v>
      </c>
      <c r="I65" s="76">
        <f>I29+I58+I63+I64</f>
        <v>0</v>
      </c>
      <c r="J65" s="87">
        <f>J32+J58+J63+J64</f>
        <v>191723466.95120004</v>
      </c>
      <c r="K65" s="76">
        <f>K29+K58+K63+K64</f>
        <v>0</v>
      </c>
      <c r="L65" s="87">
        <f>L32+L58+L63+L64</f>
        <v>260832053.93000007</v>
      </c>
      <c r="M65" s="76">
        <f>M29+M58+M63+M64</f>
        <v>0</v>
      </c>
      <c r="N65" s="87">
        <f>N32+N58+N63+N64</f>
        <v>191820917.51120007</v>
      </c>
      <c r="O65" s="75"/>
      <c r="P65" s="76"/>
    </row>
    <row r="66" spans="1:21">
      <c r="A66" s="66" t="s">
        <v>116</v>
      </c>
      <c r="F66" s="180">
        <v>26.1</v>
      </c>
      <c r="G66" s="180"/>
      <c r="H66" s="87">
        <v>14921384.76</v>
      </c>
      <c r="J66" s="87">
        <v>50856377.659999996</v>
      </c>
      <c r="K66" s="87"/>
      <c r="L66" s="87">
        <v>14745668.949999999</v>
      </c>
      <c r="M66" s="83"/>
      <c r="N66" s="87">
        <v>49652633.079999998</v>
      </c>
      <c r="O66" s="75"/>
      <c r="P66" s="76"/>
    </row>
    <row r="67" spans="1:21">
      <c r="A67" s="66" t="s">
        <v>107</v>
      </c>
      <c r="F67" s="180"/>
      <c r="G67" s="180"/>
      <c r="H67" s="82">
        <v>-21893.599999999999</v>
      </c>
      <c r="J67" s="153">
        <v>199610.32</v>
      </c>
      <c r="K67" s="76"/>
      <c r="L67" s="82">
        <v>-21893.599999999999</v>
      </c>
      <c r="M67" s="83"/>
      <c r="N67" s="87">
        <v>199610.32</v>
      </c>
      <c r="O67" s="75"/>
      <c r="P67" s="76"/>
    </row>
    <row r="68" spans="1:21" ht="24" thickBot="1">
      <c r="A68" s="69" t="s">
        <v>108</v>
      </c>
      <c r="F68" s="180">
        <v>26.2</v>
      </c>
      <c r="G68" s="180"/>
      <c r="H68" s="88">
        <f>SUM(H65:H67)</f>
        <v>275700621.97000003</v>
      </c>
      <c r="J68" s="88">
        <f>SUM(J65:J67)</f>
        <v>242779454.93120003</v>
      </c>
      <c r="K68" s="87"/>
      <c r="L68" s="88">
        <f>SUM(L65:L67)</f>
        <v>275555829.28000003</v>
      </c>
      <c r="N68" s="191">
        <f>SUM(N65:N67)</f>
        <v>241673160.91120005</v>
      </c>
      <c r="O68" s="75"/>
      <c r="P68" s="76"/>
      <c r="R68" s="80"/>
      <c r="T68" s="81"/>
      <c r="U68" s="79"/>
    </row>
    <row r="69" spans="1:21" ht="24" thickTop="1">
      <c r="A69" s="69"/>
      <c r="B69" s="69"/>
      <c r="C69" s="69"/>
      <c r="F69" s="80"/>
      <c r="G69" s="80"/>
      <c r="H69" s="80"/>
      <c r="J69" s="76"/>
      <c r="K69" s="76"/>
      <c r="L69" s="76"/>
      <c r="N69" s="76"/>
      <c r="O69" s="75"/>
      <c r="P69" s="76"/>
      <c r="R69" s="79"/>
    </row>
    <row r="70" spans="1:21">
      <c r="H70" s="79"/>
      <c r="N70" s="72"/>
      <c r="P70" s="73"/>
      <c r="Q70" s="73"/>
      <c r="R70" s="73"/>
      <c r="S70" s="73"/>
    </row>
    <row r="71" spans="1:21">
      <c r="A71" s="66" t="s">
        <v>141</v>
      </c>
      <c r="J71" s="87"/>
      <c r="M71" s="71"/>
      <c r="P71" s="73"/>
    </row>
    <row r="72" spans="1:21">
      <c r="P72" s="73"/>
    </row>
    <row r="73" spans="1:21">
      <c r="N73" s="72"/>
      <c r="P73" s="73"/>
    </row>
    <row r="74" spans="1:21">
      <c r="A74" s="66" t="s">
        <v>144</v>
      </c>
      <c r="N74" s="72"/>
      <c r="P74" s="73"/>
    </row>
    <row r="75" spans="1:21">
      <c r="N75" s="72"/>
      <c r="P75" s="73"/>
    </row>
    <row r="76" spans="1:21">
      <c r="N76" s="72"/>
      <c r="P76" s="73"/>
    </row>
    <row r="77" spans="1:21">
      <c r="N77" s="72"/>
      <c r="P77" s="73"/>
    </row>
    <row r="78" spans="1:21">
      <c r="N78" s="72"/>
      <c r="P78" s="73"/>
    </row>
    <row r="79" spans="1:21">
      <c r="B79" s="204" t="s">
        <v>98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</row>
    <row r="80" spans="1:21">
      <c r="B80" s="204" t="s">
        <v>26</v>
      </c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17"/>
      <c r="Q80" s="17"/>
    </row>
  </sheetData>
  <mergeCells count="16">
    <mergeCell ref="A4:O4"/>
    <mergeCell ref="B39:N39"/>
    <mergeCell ref="B40:N40"/>
    <mergeCell ref="A1:O1"/>
    <mergeCell ref="A2:O2"/>
    <mergeCell ref="A3:O3"/>
    <mergeCell ref="L6:N6"/>
    <mergeCell ref="H6:J6"/>
    <mergeCell ref="B79:N79"/>
    <mergeCell ref="B80:N80"/>
    <mergeCell ref="A41:O41"/>
    <mergeCell ref="A42:O42"/>
    <mergeCell ref="A43:O43"/>
    <mergeCell ref="L46:N46"/>
    <mergeCell ref="H46:J46"/>
    <mergeCell ref="A44:O44"/>
  </mergeCells>
  <pageMargins left="0.74803149606299213" right="0.19685039370078741" top="0.39370078740157483" bottom="0.39370078740157483" header="0.31496062992125984" footer="0.31496062992125984"/>
  <pageSetup paperSize="9" scale="80" firstPageNumber="6" orientation="portrait" useFirstPageNumber="1" verticalDpi="1200" r:id="rId1"/>
  <headerFooter scaleWithDoc="0">
    <oddFooter>&amp;R&amp;"AngsanaUPC,Regular"&amp;16&amp;P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2022-05-12T12:26:08Z</dcterms:modified>
</cp:coreProperties>
</file>