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STHAI\2022\Sthai\Q1-2022\2. FS\To SEC\TH\"/>
    </mc:Choice>
  </mc:AlternateContent>
  <bookViews>
    <workbookView xWindow="0" yWindow="0" windowWidth="20490" windowHeight="7620" activeTab="4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[51]U2.2!#REF!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[51]U2.2!#REF!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[51]U2.2!#REF!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[51]U2.2!#REF!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[51]U2.2!#REF!</definedName>
    <definedName name="ergtwrq">#REF!</definedName>
    <definedName name="ergwq">#REF!</definedName>
    <definedName name="erherhh">#REF!</definedName>
    <definedName name="erhjtejnjmn">#REF!</definedName>
    <definedName name="erhnethet">[51]U2.2!#REF!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'BS-T'!$A$1:$N$69</definedName>
    <definedName name="_xlnm.Print_Area" localSheetId="4">'CF-T'!$A$1:$M$60</definedName>
    <definedName name="_xlnm.Print_Area" localSheetId="3">'EQ-T'!$A$1:$R$23</definedName>
    <definedName name="_xlnm.Print_Area" localSheetId="2">'EQ-T Conso'!$A$1:$V$24</definedName>
    <definedName name="_xlnm.Print_Area" localSheetId="1">'PL-T'!$A$1:$L$38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[51]U2.2!#REF!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[51]U2.2!#REF!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[51]U2.2!#REF!</definedName>
    <definedName name="qwrqrqwr">[51]U2.2!#REF!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[51]U2.2!#REF!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[51]U2.2!#REF!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[51]U2.2!#REF!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[51]U2.2!#REF!</definedName>
    <definedName name="wrgwrgtw">[51]U2.2!#REF!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5" l="1"/>
  <c r="A36" i="5" s="1"/>
  <c r="A3" i="5"/>
  <c r="A38" i="5" s="1"/>
  <c r="G5" i="5"/>
  <c r="G7" i="5"/>
  <c r="G42" i="5" s="1"/>
  <c r="K7" i="5"/>
  <c r="K42" i="5" s="1"/>
  <c r="K8" i="5"/>
  <c r="K43" i="5" s="1"/>
  <c r="M8" i="5"/>
  <c r="G33" i="5"/>
  <c r="G35" i="5" s="1"/>
  <c r="I33" i="5"/>
  <c r="I35" i="5" s="1"/>
  <c r="K33" i="5"/>
  <c r="K35" i="5" s="1"/>
  <c r="M33" i="5"/>
  <c r="M35" i="5" s="1"/>
  <c r="G43" i="5"/>
  <c r="I43" i="5"/>
  <c r="M43" i="5"/>
  <c r="G50" i="5"/>
  <c r="I50" i="5"/>
  <c r="K50" i="5"/>
  <c r="M50" i="5"/>
  <c r="G53" i="5"/>
  <c r="I53" i="5"/>
  <c r="K53" i="5"/>
  <c r="M53" i="5"/>
  <c r="G55" i="5"/>
  <c r="K55" i="5"/>
  <c r="A1" i="4"/>
  <c r="A3" i="4"/>
  <c r="F6" i="4"/>
  <c r="R12" i="4"/>
  <c r="R14" i="4"/>
  <c r="R15" i="4"/>
  <c r="F16" i="4"/>
  <c r="H16" i="4"/>
  <c r="I16" i="4"/>
  <c r="J16" i="4"/>
  <c r="L16" i="4"/>
  <c r="N16" i="4"/>
  <c r="P16" i="4"/>
  <c r="R18" i="4"/>
  <c r="R20" i="4"/>
  <c r="R21" i="4"/>
  <c r="F22" i="4"/>
  <c r="H22" i="4"/>
  <c r="J22" i="4"/>
  <c r="L22" i="4"/>
  <c r="N22" i="4"/>
  <c r="P22" i="4"/>
  <c r="A1" i="3"/>
  <c r="A3" i="3"/>
  <c r="F5" i="3"/>
  <c r="V13" i="3"/>
  <c r="V15" i="3"/>
  <c r="V16" i="3"/>
  <c r="F17" i="3"/>
  <c r="H17" i="3"/>
  <c r="J17" i="3"/>
  <c r="L17" i="3"/>
  <c r="N17" i="3"/>
  <c r="P17" i="3"/>
  <c r="R17" i="3"/>
  <c r="T17" i="3"/>
  <c r="V19" i="3"/>
  <c r="V21" i="3"/>
  <c r="V22" i="3"/>
  <c r="F23" i="3"/>
  <c r="H23" i="3"/>
  <c r="J23" i="3"/>
  <c r="L23" i="3"/>
  <c r="N23" i="3"/>
  <c r="P23" i="3"/>
  <c r="R23" i="3"/>
  <c r="T23" i="3"/>
  <c r="F6" i="2"/>
  <c r="J8" i="2"/>
  <c r="L8" i="2"/>
  <c r="F12" i="2"/>
  <c r="F17" i="2" s="1"/>
  <c r="F19" i="2" s="1"/>
  <c r="F21" i="2" s="1"/>
  <c r="F23" i="2" s="1"/>
  <c r="H12" i="2"/>
  <c r="J12" i="2"/>
  <c r="L12" i="2"/>
  <c r="H17" i="2"/>
  <c r="H19" i="2" s="1"/>
  <c r="H21" i="2" s="1"/>
  <c r="H23" i="2" s="1"/>
  <c r="J17" i="2"/>
  <c r="J19" i="2" s="1"/>
  <c r="J21" i="2" s="1"/>
  <c r="J23" i="2" s="1"/>
  <c r="L17" i="2"/>
  <c r="L19" i="2" s="1"/>
  <c r="L21" i="2" s="1"/>
  <c r="L23" i="2" s="1"/>
  <c r="F28" i="2"/>
  <c r="H28" i="2"/>
  <c r="J28" i="2"/>
  <c r="L28" i="2"/>
  <c r="F33" i="2"/>
  <c r="H33" i="2"/>
  <c r="J33" i="2"/>
  <c r="L33" i="2"/>
  <c r="F36" i="2"/>
  <c r="H36" i="2"/>
  <c r="J36" i="2"/>
  <c r="L36" i="2"/>
  <c r="L8" i="1"/>
  <c r="L9" i="1"/>
  <c r="L41" i="1" s="1"/>
  <c r="N9" i="1"/>
  <c r="N41" i="1" s="1"/>
  <c r="J41" i="1" s="1"/>
  <c r="H17" i="1"/>
  <c r="J17" i="1"/>
  <c r="L17" i="1"/>
  <c r="N17" i="1"/>
  <c r="H26" i="1"/>
  <c r="J26" i="1"/>
  <c r="L26" i="1"/>
  <c r="N26" i="1"/>
  <c r="A33" i="1"/>
  <c r="A34" i="1"/>
  <c r="A35" i="1"/>
  <c r="L40" i="1"/>
  <c r="H41" i="1"/>
  <c r="H48" i="1"/>
  <c r="J48" i="1"/>
  <c r="L48" i="1"/>
  <c r="N48" i="1"/>
  <c r="H53" i="1"/>
  <c r="J53" i="1"/>
  <c r="L53" i="1"/>
  <c r="N53" i="1"/>
  <c r="L58" i="1"/>
  <c r="H58" i="1" s="1"/>
  <c r="H65" i="1"/>
  <c r="H67" i="1" s="1"/>
  <c r="J65" i="1"/>
  <c r="J67" i="1" s="1"/>
  <c r="L65" i="1"/>
  <c r="L67" i="1" s="1"/>
  <c r="N65" i="1"/>
  <c r="N67" i="1" s="1"/>
  <c r="M54" i="5" l="1"/>
  <c r="M56" i="5" s="1"/>
  <c r="K54" i="5"/>
  <c r="I54" i="5"/>
  <c r="I56" i="5" s="1"/>
  <c r="J54" i="1"/>
  <c r="H54" i="1"/>
  <c r="N54" i="1"/>
  <c r="N68" i="1" s="1"/>
  <c r="L27" i="1"/>
  <c r="K56" i="5"/>
  <c r="N27" i="1"/>
  <c r="J68" i="1"/>
  <c r="H27" i="1"/>
  <c r="L54" i="1"/>
  <c r="L68" i="1" s="1"/>
  <c r="J27" i="1"/>
  <c r="H68" i="1"/>
  <c r="V17" i="3"/>
  <c r="V23" i="3"/>
  <c r="R16" i="4"/>
  <c r="R22" i="4"/>
  <c r="G54" i="5"/>
  <c r="G56" i="5" s="1"/>
</calcChain>
</file>

<file path=xl/sharedStrings.xml><?xml version="1.0" encoding="utf-8"?>
<sst xmlns="http://schemas.openxmlformats.org/spreadsheetml/2006/main" count="212" uniqueCount="146">
  <si>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</si>
  <si>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</si>
  <si>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</si>
  <si>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</si>
  <si>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องค์ประกอบอื่นของส่วนของผู้ถือหุ้น</t>
  </si>
  <si>
    <t>ยังไม่ได้จัดสรร</t>
  </si>
  <si>
    <t>จัดสรรแล้ว - สำรองตามกฎหมาย</t>
  </si>
  <si>
    <t>กำไรสะสม</t>
  </si>
  <si>
    <t>หุ้นสามัญ 1,633,859,004 หุ้น มูลค่าหุ้นละ 0.5 บาท</t>
  </si>
  <si>
    <t>ทุนที่ออกและเรียกชำระแล้ว</t>
  </si>
  <si>
    <t xml:space="preserve">หุ้นสามัญ 1,633,859,004 หุ้น มูลค่าหุ้นละ 0.5 บาท </t>
  </si>
  <si>
    <t>ทุนจดทะเบียน</t>
  </si>
  <si>
    <t xml:space="preserve">ทุนเรือนหุ้น </t>
  </si>
  <si>
    <t>ส่วนของผู้ถือหุ้น</t>
  </si>
  <si>
    <t>รวมหนี้สิน</t>
  </si>
  <si>
    <t>รวมหนี้สินไม่หมุนเวียน</t>
  </si>
  <si>
    <t>ผลประโยชน์พนักงาน</t>
  </si>
  <si>
    <t>ประมาณการหนี้สินไม่หมุนเวียนสำหรับ</t>
  </si>
  <si>
    <t>หนี้สินภาษีเงินได้รอการตัดบัญชี</t>
  </si>
  <si>
    <t>หนี้สินไม่หมุนเวียน</t>
  </si>
  <si>
    <t>รวมหนี้สินหมุนเวียน</t>
  </si>
  <si>
    <t>ภาษีเงินได้ค้างจ่าย</t>
  </si>
  <si>
    <t>เงินกู้ยืมระยะสั้นจากบุคคลที่เกี่ยวข้องกัน</t>
  </si>
  <si>
    <t>4, 12</t>
  </si>
  <si>
    <t>เจ้าหนี้การค้าและเจ้าหนี้หมุนเวียนอื่น</t>
  </si>
  <si>
    <t>หนี้สินหมุนเวียน</t>
  </si>
  <si>
    <t xml:space="preserve">หนี้สินและส่วนของผู้ถือหุ้น          </t>
  </si>
  <si>
    <t>หมายเหตุ</t>
  </si>
  <si>
    <t>ตรวจสอบแล้ว</t>
  </si>
  <si>
    <t>แต่สอบทานแล้ว</t>
  </si>
  <si>
    <t>ยังไม่ได้ตรวจสอบ</t>
  </si>
  <si>
    <t>งบการเงินเฉพาะกิจการ</t>
  </si>
  <si>
    <t>งบการเงินรวม</t>
  </si>
  <si>
    <t>หน่วย: พันบาท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</si>
  <si>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</si>
  <si>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</si>
  <si>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</si>
  <si>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</t>
  </si>
  <si>
    <t>สินทรัพย์ไม่มีตัวตน - สุทธิ</t>
  </si>
  <si>
    <t>4, 10</t>
  </si>
  <si>
    <t>ที่ดิน อาคารและอุปกรณ์ - สุทธิ</t>
  </si>
  <si>
    <t>อสังหาริมทรัพย์เพื่อการลงทุน - สุทธิ</t>
  </si>
  <si>
    <t>เงินลงทุนในบริษัทย่อย - สุทธิ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</si>
  <si>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</si>
  <si>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</si>
  <si>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</si>
  <si>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สินทรัพย์ทางการเงินหมุนเวียนอื่น</t>
  </si>
  <si>
    <t>สินค้าคงเหลือ - สุทธิ</t>
  </si>
  <si>
    <t>เงินให้กู้ยืมระยะสั้นแก่บริษัทย่อย</t>
  </si>
  <si>
    <t>4, 6</t>
  </si>
  <si>
    <t>ลูกหนี้การค้าและลูกหนี้หมุนเวียนอื่น - สุทธิ</t>
  </si>
  <si>
    <t>5, 20</t>
  </si>
  <si>
    <t>เงินสดและรายการเทียบเท่าเงินสด</t>
  </si>
  <si>
    <t>สินทรัพย์หมุนเวียน</t>
  </si>
  <si>
    <t>สินทรัพย์</t>
  </si>
  <si>
    <t>31 ธันวาคม 2564</t>
  </si>
  <si>
    <t>31 มีนาคม 2565</t>
  </si>
  <si>
    <t>ณ วันที่ 31 มีนาคม 2565</t>
  </si>
  <si>
    <t>งบแสดงฐานะการเงิน</t>
  </si>
  <si>
    <t>บริษัท ซันไทยอุตสาหกรรมถุงมือยาง จำกัด (มหาชน) และบริษัทย่อย</t>
  </si>
  <si>
    <t>จำนวนหุ้นสามัญถัวเฉลี่ยถ่วงน้ำหนัก (พันหุ้น)</t>
  </si>
  <si>
    <t>ส่วนที่เป็นของผู้ถือหุ้นบริษัทใหญ่</t>
  </si>
  <si>
    <t>กำไรต่อหุ้นขั้นพื้นฐาน (บาท)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</si>
  <si>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</si>
  <si>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</si>
  <si>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การแบ่งปันกำไร:</t>
  </si>
  <si>
    <t>กำไรเบ็ดเสร็จรวมสำหรับงวด</t>
  </si>
  <si>
    <t>กำไรขาดทุนเบ็ดเสร็จอื่น:</t>
  </si>
  <si>
    <t>กำไรสำหรับงวด</t>
  </si>
  <si>
    <t>ค่าใช้จ่ายภาษีเงินได้</t>
  </si>
  <si>
    <t>กำไรก่อนค่าใช้จ่ายภาษีเงินได้</t>
  </si>
  <si>
    <t>ต้นทุนทางการเงิน</t>
  </si>
  <si>
    <t>กำไรก่อนต้นทุนทางการเงินและค่าใช้จ่ายภาษีเงินได้</t>
  </si>
  <si>
    <t>ค่าใช้จ่ายในการบริหาร</t>
  </si>
  <si>
    <t>ต้นทุนในการจัดจำหน่าย</t>
  </si>
  <si>
    <t>กำไรจากอัตราแลกเปลี่ยน</t>
  </si>
  <si>
    <t xml:space="preserve">รายได้อื่น  </t>
  </si>
  <si>
    <t>กำไรขั้นต้น</t>
  </si>
  <si>
    <t>ต้นทุนขาย</t>
  </si>
  <si>
    <t>รายได้จากการขาย</t>
  </si>
  <si>
    <t>2564</t>
  </si>
  <si>
    <t>2565</t>
  </si>
  <si>
    <t>สำหรับงวดสามเดือนสิ้นสุดวันที่ 31 มีนาคม 2565</t>
  </si>
  <si>
    <t>งบกำไรขาดทุนเบ็ดเสร็จ</t>
  </si>
  <si>
    <t>ยอดคงเหลือ ณ วันที่ 31 มีนาคม 2564</t>
  </si>
  <si>
    <t>ทุนสำรองตามกฏหมาย</t>
  </si>
  <si>
    <t>การเปลี่ยนแปลงในส่วนของผู้ถือหุ้นสำหรับงวด:</t>
  </si>
  <si>
    <t>ยอดคงเหลือ ณ วันที่ 1 มกราคม 2564</t>
  </si>
  <si>
    <t>ยอดคงเหลือ ณ วันที่ 31 มีนาคม 2565</t>
  </si>
  <si>
    <t>ยอดคงเหลือ ณ วันที่ 1 มกราคม 2565</t>
  </si>
  <si>
    <t>อำนาจควบคุม</t>
  </si>
  <si>
    <t>ผู้ถือหุ้นบริษัทใหญ่</t>
  </si>
  <si>
    <t>ของส่วนของผู้ถือหุ้น</t>
  </si>
  <si>
    <t>ส่วนปรับปรุงที่ดิน</t>
  </si>
  <si>
    <t>สำรองตามกฎหมาย</t>
  </si>
  <si>
    <t>มูลค่าหุ้นสามัญ</t>
  </si>
  <si>
    <t>ที่ออกและชำระแล้ว</t>
  </si>
  <si>
    <t>ส่วนได้เสียที่ไม่มี</t>
  </si>
  <si>
    <t>รวมส่วนของ</t>
  </si>
  <si>
    <t>รวมองค์ประกอบอื่น</t>
  </si>
  <si>
    <t>การตีราคาที่ดินและ</t>
  </si>
  <si>
    <t>ส่วนต่ำกว่า</t>
  </si>
  <si>
    <t>ทุนเรือนหุ้น</t>
  </si>
  <si>
    <t>ส่วนเกินทุนจาก</t>
  </si>
  <si>
    <t>ส่วนของผู้ถือหุ้นบริษัทใหญ่</t>
  </si>
  <si>
    <t>ยังไม่ได้ตรวจสอบแต่สอบทานแล้ว</t>
  </si>
  <si>
    <t>งบแสดงการเปลี่ยนแปลงส่วนของผู้ถือหุ้น</t>
  </si>
  <si>
    <t>เจ้าหนี้ซื้อสินทรัพย์</t>
  </si>
  <si>
    <t>รายการที่ไม่ใช่เงินสด</t>
  </si>
  <si>
    <t>การเปิดเผยข้อมูลเกี่ยวกับกระแสเงินสดเพิ่มเติม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</si>
  <si>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</si>
  <si>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</si>
  <si>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เงินสดและรายการเทียบเท่าเงินสดเพิ่มขึ้นสุทธิ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</si>
  <si>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</si>
  <si>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</si>
  <si>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กระแสเงินสดจากกิจกรรมจัดหาเงิน:</t>
  </si>
  <si>
    <t>เงินสดสุทธิใช้ไปในกิจกรรมลงทุน</t>
  </si>
  <si>
    <t>เงินสดรับจากดอกเบี้ย</t>
  </si>
  <si>
    <t>เงินสดรับจากการจำหน่ายสินทรัพย์ถาวร</t>
  </si>
  <si>
    <t>เงินมัดจำการซื้อสินทรัพย์</t>
  </si>
  <si>
    <t>เงินสดจ่ายซื้อสินทรัพย์ถาวร</t>
  </si>
  <si>
    <t>สินทรัพย์ทางการเงินไม่หมุนเวียนอื่น(เพิ่มขึ้น)ลดลง</t>
  </si>
  <si>
    <t>กระแสเงินสดจากกิจกรรมลงทุน: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</si>
  <si>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</si>
  <si>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</si>
  <si>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</si>
  <si>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เงินสดรับจากกิจกรรมดำเนินงาน</t>
  </si>
  <si>
    <t>หนี้สินดำเนินงาน - 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</si>
  <si>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</si>
  <si>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</si>
  <si>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 - (เพิ่มขึ้น)ลดลง</t>
  </si>
  <si>
    <t>สินทรัพย์และหนี้สินดำเนินงาน</t>
  </si>
  <si>
    <t>กำไรจากการดำเนินงานก่อนการเปลี่ยนแปลงใน</t>
  </si>
  <si>
    <t>ดอกเบี้ยรับ</t>
  </si>
  <si>
    <t>ขาดทุนจากการปรับมูลค่ายุติธรรมตราสารอนุพันธ์</t>
  </si>
  <si>
    <t>ที่ยังไม่เกิดขึ้นจริง</t>
  </si>
  <si>
    <t>(กำไร)ขาดทุนจากอัตราแลกเปลี่ยนเงินตราต่างประเทศ</t>
  </si>
  <si>
    <t>ค่าใช้จ่ายผลประโยชน์พนักงาน</t>
  </si>
  <si>
    <t>ขาดทุนจากการด้อยค่าอสังหาริมทรัพย์เพื่อการลงทุน</t>
  </si>
  <si>
    <t>(กำไร)ขาดทุนจากการขายและตัดจำหน่ายสินทรัพย์ถาวร</t>
  </si>
  <si>
    <t>ค่าเผื่อมูลค่าสินค้าลดลง(กลับรายการ)</t>
  </si>
  <si>
    <t>ผลขาดทุนด้านเครดิตของลูกหนี้</t>
  </si>
  <si>
    <t>ค่าเสื่อมราคาและค่าตัดจำหน่าย</t>
  </si>
  <si>
    <t>จากกิจกรรมดำเนินงาน</t>
  </si>
  <si>
    <t>รายการปรับกระทบกำไรสำหรับงวดเป็นเงินสดรับ(จ่าย)สุทธิ</t>
  </si>
  <si>
    <t>กระแสเงินสดจากกิจกรรมดำเนินงาน: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</si>
</sst>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[$-1010409]d\ mmm\ yy;@"/>
    <numFmt numFmtId="190" formatCode="#,##0.00\ ;\(#,##0.00\);\-\ "/>
    <numFmt numFmtId="191" formatCode="[$-107041E]d\ mmmm\ yyyy;@"/>
    <numFmt numFmtId="192" formatCode="_-* #,##0_-;\-* #,##0_-;_-* &quot;-&quot;??_-;_-@_-"/>
    <numFmt numFmtId="193" formatCode="_(* #,##0.000_);_(* \(#,##0.000\);_(* &quot;-&quot;_);_(@_)"/>
    <numFmt numFmtId="194" formatCode="[$-409]d\-mmm\-yy;@"/>
    <numFmt numFmtId="195" formatCode="[$-1070000]d/m/yy;@"/>
    <numFmt numFmtId="196" formatCode="_(* #,##0_);_(* \(#,##0\);_(* &quot;-&quot;?_);_(@_)"/>
    <numFmt numFmtId="197" formatCode="#,##0\ ;\(#,##0\);\-\ "/>
  </numFmts>
  <fonts count="6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87" fontId="2" fillId="0" borderId="0" applyFont="0" applyFill="0" applyBorder="0" applyAlignment="0" applyProtection="0"/>
    <xf numFmtId="0" fontId="3" fillId="0" borderId="0"/>
    <xf numFmtId="39" fontId="5" fillId="0" borderId="0"/>
  </cellStyleXfs>
  <cellXfs count="170">
    <xf numFmtId="0" fontId="0" fillId="0" borderId="0" xfId="0"/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4" fontId="1" fillId="3" borderId="0" xfId="1" applyNumberFormat="1" applyFont="1" applyFill="1" applyBorder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188" fontId="1" fillId="3" borderId="1" xfId="3" applyNumberFormat="1" applyFont="1" applyFill="1" applyBorder="1" applyAlignment="1">
      <alignment vertical="center"/>
    </xf>
    <xf numFmtId="188" fontId="1" fillId="3" borderId="0" xfId="1" applyNumberFormat="1" applyFont="1" applyFill="1" applyAlignment="1">
      <alignment horizontal="right" vertical="center"/>
    </xf>
    <xf numFmtId="188" fontId="1" fillId="3" borderId="0" xfId="3" applyNumberFormat="1" applyFont="1" applyFill="1" applyBorder="1" applyAlignment="1">
      <alignment vertical="center"/>
    </xf>
    <xf numFmtId="0" fontId="4" fillId="3" borderId="0" xfId="0" applyFont="1" applyFill="1" applyAlignment="1"/>
    <xf numFmtId="188" fontId="1" fillId="3" borderId="0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0" fontId="4" fillId="3" borderId="0" xfId="0" applyFont="1" applyFill="1"/>
    <xf numFmtId="188" fontId="1" fillId="3" borderId="2" xfId="3" applyNumberFormat="1" applyFont="1" applyFill="1" applyBorder="1" applyAlignment="1">
      <alignment vertical="center"/>
    </xf>
    <xf numFmtId="188" fontId="1" fillId="3" borderId="3" xfId="3" applyNumberFormat="1" applyFont="1" applyFill="1" applyBorder="1" applyAlignment="1">
      <alignment vertical="center"/>
    </xf>
    <xf numFmtId="188" fontId="1" fillId="3" borderId="0" xfId="0" applyNumberFormat="1" applyFont="1" applyFill="1" applyAlignment="1">
      <alignment vertical="center"/>
    </xf>
    <xf numFmtId="188" fontId="1" fillId="3" borderId="0" xfId="1" applyNumberFormat="1" applyFont="1" applyFill="1" applyBorder="1" applyAlignment="1">
      <alignment vertical="center"/>
    </xf>
    <xf numFmtId="0" fontId="1" fillId="3" borderId="0" xfId="0" applyFont="1" applyFill="1"/>
    <xf numFmtId="189" fontId="1" fillId="3" borderId="0" xfId="0" applyNumberFormat="1" applyFont="1" applyFill="1" applyAlignment="1">
      <alignment vertical="center"/>
    </xf>
    <xf numFmtId="188" fontId="1" fillId="3" borderId="4" xfId="3" applyNumberFormat="1" applyFont="1" applyFill="1" applyBorder="1" applyAlignment="1">
      <alignment vertical="center"/>
    </xf>
    <xf numFmtId="188" fontId="1" fillId="3" borderId="0" xfId="0" applyNumberFormat="1" applyFont="1" applyFill="1"/>
    <xf numFmtId="188" fontId="1" fillId="3" borderId="0" xfId="0" applyNumberFormat="1" applyFont="1" applyFill="1" applyBorder="1" applyAlignment="1">
      <alignment vertical="center"/>
    </xf>
    <xf numFmtId="188" fontId="1" fillId="3" borderId="5" xfId="1" applyNumberFormat="1" applyFont="1" applyFill="1" applyBorder="1" applyAlignment="1">
      <alignment vertical="center"/>
    </xf>
    <xf numFmtId="188" fontId="1" fillId="3" borderId="0" xfId="1" applyNumberFormat="1" applyFont="1" applyFill="1" applyAlignment="1">
      <alignment vertical="center"/>
    </xf>
    <xf numFmtId="0" fontId="1" fillId="3" borderId="0" xfId="0" quotePrefix="1" applyFont="1" applyFill="1" applyAlignment="1">
      <alignment vertical="center"/>
    </xf>
    <xf numFmtId="0" fontId="1" fillId="3" borderId="0" xfId="0" quotePrefix="1" applyFont="1" applyFill="1" applyAlignment="1">
      <alignment horizontal="center" vertical="center"/>
    </xf>
    <xf numFmtId="43" fontId="1" fillId="3" borderId="0" xfId="1" applyNumberFormat="1" applyFont="1" applyFill="1" applyBorder="1" applyAlignment="1">
      <alignment horizontal="center" vertical="center"/>
    </xf>
    <xf numFmtId="190" fontId="1" fillId="3" borderId="0" xfId="0" applyNumberFormat="1" applyFont="1" applyFill="1" applyBorder="1" applyAlignment="1">
      <alignment vertical="center"/>
    </xf>
    <xf numFmtId="191" fontId="1" fillId="3" borderId="0" xfId="4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191" fontId="1" fillId="3" borderId="0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91" fontId="1" fillId="3" borderId="0" xfId="1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191" fontId="1" fillId="3" borderId="0" xfId="4" quotePrefix="1" applyNumberFormat="1" applyFont="1" applyFill="1" applyBorder="1" applyAlignment="1">
      <alignment horizontal="center"/>
    </xf>
    <xf numFmtId="49" fontId="1" fillId="3" borderId="0" xfId="0" quotePrefix="1" applyNumberFormat="1" applyFont="1" applyFill="1" applyBorder="1" applyAlignment="1">
      <alignment horizontal="center" vertical="center"/>
    </xf>
    <xf numFmtId="191" fontId="1" fillId="3" borderId="2" xfId="4" quotePrefix="1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1" fillId="3" borderId="0" xfId="1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vertical="center"/>
    </xf>
    <xf numFmtId="43" fontId="1" fillId="3" borderId="0" xfId="1" quotePrefix="1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vertical="center"/>
    </xf>
    <xf numFmtId="43" fontId="1" fillId="3" borderId="0" xfId="0" applyNumberFormat="1" applyFont="1" applyFill="1" applyAlignment="1">
      <alignment vertical="center"/>
    </xf>
    <xf numFmtId="0" fontId="1" fillId="3" borderId="0" xfId="0" applyFont="1" applyFill="1" applyBorder="1" applyAlignment="1">
      <alignment vertical="center"/>
    </xf>
    <xf numFmtId="187" fontId="1" fillId="3" borderId="0" xfId="1" applyFont="1" applyFill="1" applyAlignment="1">
      <alignment vertical="center"/>
    </xf>
    <xf numFmtId="192" fontId="1" fillId="3" borderId="0" xfId="1" applyNumberFormat="1" applyFont="1" applyFill="1" applyBorder="1" applyAlignment="1">
      <alignment vertical="center"/>
    </xf>
    <xf numFmtId="192" fontId="1" fillId="3" borderId="0" xfId="1" applyNumberFormat="1" applyFont="1" applyFill="1" applyAlignment="1">
      <alignment vertical="center"/>
    </xf>
    <xf numFmtId="187" fontId="1" fillId="3" borderId="0" xfId="1" applyFont="1" applyFill="1" applyBorder="1" applyAlignment="1">
      <alignment vertical="center"/>
    </xf>
    <xf numFmtId="188" fontId="1" fillId="3" borderId="2" xfId="1" applyNumberFormat="1" applyFont="1" applyFill="1" applyBorder="1" applyAlignment="1">
      <alignment vertical="center"/>
    </xf>
    <xf numFmtId="4" fontId="1" fillId="3" borderId="0" xfId="1" applyNumberFormat="1" applyFont="1" applyFill="1" applyAlignment="1">
      <alignment horizontal="right" vertical="center"/>
    </xf>
    <xf numFmtId="191" fontId="1" fillId="3" borderId="0" xfId="4" quotePrefix="1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191" fontId="1" fillId="3" borderId="2" xfId="1" applyNumberFormat="1" applyFont="1" applyFill="1" applyBorder="1" applyAlignment="1">
      <alignment horizontal="center" vertical="center"/>
    </xf>
    <xf numFmtId="10" fontId="4" fillId="3" borderId="0" xfId="2" applyNumberFormat="1" applyFont="1" applyFill="1" applyAlignment="1">
      <alignment vertical="center"/>
    </xf>
    <xf numFmtId="41" fontId="1" fillId="3" borderId="4" xfId="1" applyNumberFormat="1" applyFont="1" applyFill="1" applyBorder="1" applyAlignment="1">
      <alignment horizontal="right" vertical="center"/>
    </xf>
    <xf numFmtId="41" fontId="1" fillId="3" borderId="0" xfId="0" applyNumberFormat="1" applyFont="1" applyFill="1" applyAlignment="1">
      <alignment vertical="center"/>
    </xf>
    <xf numFmtId="193" fontId="1" fillId="3" borderId="4" xfId="1" applyNumberFormat="1" applyFont="1" applyFill="1" applyBorder="1" applyAlignment="1">
      <alignment vertical="center"/>
    </xf>
    <xf numFmtId="193" fontId="1" fillId="3" borderId="0" xfId="1" applyNumberFormat="1" applyFont="1" applyFill="1" applyAlignment="1">
      <alignment vertical="center"/>
    </xf>
    <xf numFmtId="41" fontId="1" fillId="3" borderId="0" xfId="0" applyNumberFormat="1" applyFont="1" applyFill="1" applyBorder="1" applyAlignment="1">
      <alignment vertical="center"/>
    </xf>
    <xf numFmtId="41" fontId="1" fillId="3" borderId="1" xfId="0" applyNumberFormat="1" applyFont="1" applyFill="1" applyBorder="1" applyAlignment="1">
      <alignment vertical="center"/>
    </xf>
    <xf numFmtId="0" fontId="1" fillId="3" borderId="0" xfId="5" applyFont="1" applyFill="1"/>
    <xf numFmtId="0" fontId="4" fillId="3" borderId="0" xfId="5" applyFont="1" applyFill="1"/>
    <xf numFmtId="187" fontId="1" fillId="3" borderId="2" xfId="1" applyFont="1" applyFill="1" applyBorder="1" applyAlignment="1">
      <alignment vertical="center"/>
    </xf>
    <xf numFmtId="41" fontId="1" fillId="3" borderId="0" xfId="1" applyNumberFormat="1" applyFont="1" applyFill="1" applyBorder="1" applyAlignment="1">
      <alignment horizontal="right" vertical="center"/>
    </xf>
    <xf numFmtId="192" fontId="1" fillId="3" borderId="1" xfId="0" applyNumberFormat="1" applyFont="1" applyFill="1" applyBorder="1" applyAlignment="1">
      <alignment vertical="center"/>
    </xf>
    <xf numFmtId="194" fontId="4" fillId="3" borderId="0" xfId="0" applyNumberFormat="1" applyFont="1" applyFill="1" applyBorder="1"/>
    <xf numFmtId="41" fontId="1" fillId="3" borderId="3" xfId="3" applyNumberFormat="1" applyFont="1" applyFill="1" applyBorder="1" applyAlignment="1">
      <alignment vertical="center"/>
    </xf>
    <xf numFmtId="41" fontId="1" fillId="3" borderId="0" xfId="3" applyNumberFormat="1" applyFont="1" applyFill="1" applyBorder="1" applyAlignment="1">
      <alignment vertical="center"/>
    </xf>
    <xf numFmtId="41" fontId="1" fillId="3" borderId="2" xfId="3" applyNumberFormat="1" applyFont="1" applyFill="1" applyBorder="1" applyAlignment="1">
      <alignment vertical="center"/>
    </xf>
    <xf numFmtId="187" fontId="1" fillId="3" borderId="0" xfId="1" applyFont="1" applyFill="1" applyBorder="1" applyAlignment="1">
      <alignment horizontal="right" vertical="center"/>
    </xf>
    <xf numFmtId="0" fontId="4" fillId="3" borderId="0" xfId="0" applyFont="1" applyFill="1" applyAlignment="1">
      <alignment horizontal="center" vertical="center"/>
    </xf>
    <xf numFmtId="41" fontId="1" fillId="0" borderId="0" xfId="0" applyNumberFormat="1" applyFont="1" applyFill="1" applyBorder="1" applyAlignment="1">
      <alignment vertical="center"/>
    </xf>
    <xf numFmtId="39" fontId="4" fillId="3" borderId="0" xfId="6" applyFont="1" applyFill="1" applyAlignment="1" applyProtection="1">
      <alignment horizontal="left" vertical="center"/>
    </xf>
    <xf numFmtId="41" fontId="1" fillId="2" borderId="0" xfId="0" applyNumberFormat="1" applyFont="1" applyFill="1" applyBorder="1" applyAlignment="1">
      <alignment vertical="center"/>
    </xf>
    <xf numFmtId="188" fontId="1" fillId="3" borderId="0" xfId="3" applyNumberFormat="1" applyFont="1" applyFill="1" applyBorder="1"/>
    <xf numFmtId="188" fontId="1" fillId="3" borderId="1" xfId="3" applyNumberFormat="1" applyFont="1" applyFill="1" applyBorder="1"/>
    <xf numFmtId="188" fontId="1" fillId="3" borderId="2" xfId="3" applyNumberFormat="1" applyFont="1" applyFill="1" applyBorder="1"/>
    <xf numFmtId="188" fontId="1" fillId="3" borderId="0" xfId="3" applyNumberFormat="1" applyFont="1" applyFill="1"/>
    <xf numFmtId="39" fontId="1" fillId="3" borderId="0" xfId="6" applyFont="1" applyFill="1" applyAlignment="1" applyProtection="1">
      <alignment horizontal="left" vertical="center"/>
    </xf>
    <xf numFmtId="187" fontId="1" fillId="3" borderId="0" xfId="1" applyFont="1" applyFill="1" applyBorder="1" applyAlignment="1">
      <alignment horizontal="center" vertical="center"/>
    </xf>
    <xf numFmtId="192" fontId="1" fillId="3" borderId="0" xfId="1" applyNumberFormat="1" applyFont="1" applyFill="1" applyBorder="1"/>
    <xf numFmtId="39" fontId="4" fillId="3" borderId="0" xfId="6" applyFont="1" applyFill="1" applyAlignment="1">
      <alignment horizontal="left" vertical="center"/>
    </xf>
    <xf numFmtId="187" fontId="1" fillId="3" borderId="0" xfId="1" applyFont="1" applyFill="1" applyBorder="1"/>
    <xf numFmtId="41" fontId="1" fillId="3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quotePrefix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8" fontId="4" fillId="3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4" fontId="4" fillId="3" borderId="0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92" fontId="1" fillId="3" borderId="0" xfId="1" applyNumberFormat="1" applyFont="1" applyFill="1"/>
    <xf numFmtId="188" fontId="1" fillId="3" borderId="0" xfId="0" applyNumberFormat="1" applyFont="1" applyFill="1" applyAlignment="1">
      <alignment horizontal="center"/>
    </xf>
    <xf numFmtId="0" fontId="1" fillId="2" borderId="0" xfId="0" applyFont="1" applyFill="1"/>
    <xf numFmtId="41" fontId="1" fillId="3" borderId="0" xfId="1" applyNumberFormat="1" applyFont="1" applyFill="1" applyBorder="1" applyAlignment="1">
      <alignment vertical="center"/>
    </xf>
    <xf numFmtId="41" fontId="1" fillId="3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" fillId="3" borderId="0" xfId="0" applyFont="1" applyFill="1" applyBorder="1"/>
    <xf numFmtId="0" fontId="4" fillId="3" borderId="0" xfId="0" applyFont="1" applyFill="1" applyAlignment="1">
      <alignment horizontal="center"/>
    </xf>
    <xf numFmtId="4" fontId="4" fillId="3" borderId="0" xfId="0" applyNumberFormat="1" applyFont="1" applyFill="1" applyAlignment="1"/>
    <xf numFmtId="4" fontId="4" fillId="3" borderId="0" xfId="0" applyNumberFormat="1" applyFont="1" applyFill="1" applyAlignment="1">
      <alignment horizontal="center"/>
    </xf>
    <xf numFmtId="188" fontId="1" fillId="0" borderId="0" xfId="3" applyNumberFormat="1" applyFont="1" applyFill="1" applyBorder="1"/>
    <xf numFmtId="3" fontId="1" fillId="0" borderId="0" xfId="0" applyNumberFormat="1" applyFont="1" applyFill="1"/>
    <xf numFmtId="43" fontId="1" fillId="0" borderId="0" xfId="0" applyNumberFormat="1" applyFont="1" applyFill="1" applyAlignment="1">
      <alignment vertical="center"/>
    </xf>
    <xf numFmtId="188" fontId="1" fillId="0" borderId="0" xfId="0" applyNumberFormat="1" applyFont="1" applyFill="1"/>
    <xf numFmtId="0" fontId="4" fillId="0" borderId="0" xfId="0" applyFont="1" applyFill="1"/>
    <xf numFmtId="43" fontId="1" fillId="0" borderId="0" xfId="3" applyNumberFormat="1" applyFont="1" applyFill="1" applyBorder="1" applyAlignment="1">
      <alignment vertical="center"/>
    </xf>
    <xf numFmtId="4" fontId="1" fillId="0" borderId="0" xfId="1" applyNumberFormat="1" applyFont="1" applyFill="1" applyBorder="1" applyAlignment="1">
      <alignment horizontal="right" vertical="center"/>
    </xf>
    <xf numFmtId="188" fontId="1" fillId="0" borderId="1" xfId="3" applyNumberFormat="1" applyFont="1" applyFill="1" applyBorder="1"/>
    <xf numFmtId="188" fontId="1" fillId="0" borderId="1" xfId="0" applyNumberFormat="1" applyFont="1" applyFill="1" applyBorder="1"/>
    <xf numFmtId="196" fontId="1" fillId="0" borderId="0" xfId="1" applyNumberFormat="1" applyFont="1" applyFill="1" applyBorder="1"/>
    <xf numFmtId="190" fontId="1" fillId="0" borderId="0" xfId="0" quotePrefix="1" applyNumberFormat="1" applyFont="1" applyFill="1" applyBorder="1" applyAlignment="1">
      <alignment horizontal="right" vertical="center"/>
    </xf>
    <xf numFmtId="196" fontId="1" fillId="0" borderId="2" xfId="1" applyNumberFormat="1" applyFont="1" applyFill="1" applyBorder="1"/>
    <xf numFmtId="188" fontId="1" fillId="0" borderId="5" xfId="3" applyNumberFormat="1" applyFont="1" applyFill="1" applyBorder="1"/>
    <xf numFmtId="197" fontId="1" fillId="0" borderId="0" xfId="1" applyNumberFormat="1" applyFont="1" applyFill="1" applyAlignment="1">
      <alignment horizontal="right" vertical="center"/>
    </xf>
    <xf numFmtId="190" fontId="1" fillId="0" borderId="0" xfId="1" applyNumberFormat="1" applyFont="1" applyFill="1" applyAlignment="1">
      <alignment horizontal="right" vertical="center"/>
    </xf>
    <xf numFmtId="187" fontId="1" fillId="0" borderId="0" xfId="1" applyFont="1" applyFill="1" applyAlignment="1">
      <alignment horizontal="right" vertic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 vertical="center"/>
    </xf>
    <xf numFmtId="0" fontId="1" fillId="0" borderId="0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1" fontId="1" fillId="0" borderId="2" xfId="1" applyNumberFormat="1" applyFont="1" applyFill="1" applyBorder="1" applyAlignment="1">
      <alignment horizontal="center" vertical="center"/>
    </xf>
    <xf numFmtId="196" fontId="1" fillId="0" borderId="5" xfId="3" applyNumberFormat="1" applyFont="1" applyFill="1" applyBorder="1"/>
    <xf numFmtId="196" fontId="1" fillId="0" borderId="0" xfId="0" applyNumberFormat="1" applyFont="1" applyFill="1"/>
    <xf numFmtId="196" fontId="1" fillId="0" borderId="0" xfId="3" applyNumberFormat="1" applyFont="1" applyFill="1" applyBorder="1"/>
    <xf numFmtId="196" fontId="1" fillId="0" borderId="0" xfId="1" applyNumberFormat="1" applyFont="1" applyFill="1" applyBorder="1" applyAlignment="1">
      <alignment horizontal="right"/>
    </xf>
    <xf numFmtId="187" fontId="1" fillId="0" borderId="0" xfId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indent="1"/>
    </xf>
    <xf numFmtId="187" fontId="1" fillId="0" borderId="0" xfId="1" applyFont="1" applyFill="1" applyAlignment="1">
      <alignment vertical="center"/>
    </xf>
    <xf numFmtId="196" fontId="1" fillId="0" borderId="0" xfId="1" quotePrefix="1" applyNumberFormat="1" applyFont="1" applyFill="1" applyBorder="1"/>
    <xf numFmtId="196" fontId="1" fillId="0" borderId="0" xfId="1" applyNumberFormat="1" applyFont="1" applyFill="1"/>
    <xf numFmtId="43" fontId="1" fillId="0" borderId="0" xfId="1" applyNumberFormat="1" applyFont="1" applyFill="1" applyBorder="1" applyAlignment="1">
      <alignment horizontal="right" vertical="center"/>
    </xf>
    <xf numFmtId="3" fontId="1" fillId="0" borderId="0" xfId="1" applyNumberFormat="1" applyFont="1" applyFill="1" applyAlignment="1">
      <alignment horizontal="right" vertical="center"/>
    </xf>
    <xf numFmtId="3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Border="1" applyAlignment="1">
      <alignment horizontal="right" vertical="center"/>
    </xf>
    <xf numFmtId="1" fontId="1" fillId="0" borderId="2" xfId="1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3" fontId="1" fillId="3" borderId="5" xfId="1" quotePrefix="1" applyNumberFormat="1" applyFont="1" applyFill="1" applyBorder="1" applyAlignment="1">
      <alignment horizontal="center" vertical="center"/>
    </xf>
    <xf numFmtId="43" fontId="1" fillId="3" borderId="5" xfId="1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left" vertical="center"/>
    </xf>
    <xf numFmtId="195" fontId="4" fillId="3" borderId="0" xfId="0" applyNumberFormat="1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quotePrefix="1" applyFont="1" applyFill="1" applyBorder="1" applyAlignment="1">
      <alignment horizontal="center" vertical="center"/>
    </xf>
    <xf numFmtId="0" fontId="1" fillId="3" borderId="3" xfId="0" quotePrefix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43" fontId="1" fillId="3" borderId="5" xfId="0" applyNumberFormat="1" applyFont="1" applyFill="1" applyBorder="1" applyAlignment="1">
      <alignment horizontal="center"/>
    </xf>
    <xf numFmtId="43" fontId="1" fillId="3" borderId="3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quotePrefix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3" fontId="1" fillId="0" borderId="5" xfId="1" quotePrefix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43" fontId="1" fillId="0" borderId="5" xfId="1" quotePrefix="1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Alignment="1">
      <alignment horizontal="left" vertical="center"/>
    </xf>
  </cellXfs>
  <cellStyles count="7">
    <cellStyle name="Comma" xfId="1" builtinId="3"/>
    <cellStyle name="Comma 2 9 2" xfId="4"/>
    <cellStyle name="Normal" xfId="0" builtinId="0"/>
    <cellStyle name="Normal 6" xfId="5"/>
    <cellStyle name="Normal_LEAD Q1-2000 New2" xfId="3"/>
    <cellStyle name="Percent" xfId="2" builtinId="5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18/2.Audit&amp;Review/1.%20Q1_2018_S-Thai/FS/Lead%20sheet%20Sthai%20%20Q1'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0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Z840"/>
      <sheetName val="Z840a"/>
      <sheetName val="H300"/>
      <sheetName val="H310"/>
      <sheetName val="H310.10"/>
      <sheetName val="H310.10F"/>
      <sheetName val="&lt;-Support Note-&gt;"/>
      <sheetName val="TB"/>
      <sheetName val="Z630_SUD"/>
      <sheetName val="Z810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E6" t="str">
            <v>ยังไม่ได้ตรวจสอบแต่สอบทานแล้ว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  <pageSetUpPr fitToPage="1"/>
  </sheetPr>
  <dimension ref="A1:BA69"/>
  <sheetViews>
    <sheetView view="pageBreakPreview" topLeftCell="A94" zoomScaleNormal="100" zoomScaleSheetLayoutView="100" workbookViewId="0">
      <selection activeCell="N1" sqref="A1:N1048576"/>
    </sheetView>
  </sheetViews>
  <sheetFormatPr defaultColWidth="9" defaultRowHeight="21.2" customHeight="1"/>
  <cols>
    <col min="1" max="3" width="1.28515625" style="1" customWidth="1"/>
    <col min="4" max="4" width="9.7109375" style="1" customWidth="1"/>
    <col min="5" max="5" width="29.85546875" style="1" customWidth="1"/>
    <col min="6" max="6" width="8.85546875" style="5" customWidth="1"/>
    <col min="7" max="7" width="0.7109375" style="1" customWidth="1"/>
    <col min="8" max="8" width="13.85546875" style="3" customWidth="1"/>
    <col min="9" max="9" width="0.5703125" style="1" customWidth="1"/>
    <col min="10" max="10" width="13.85546875" style="2" customWidth="1"/>
    <col min="11" max="11" width="0.5703125" style="4" customWidth="1"/>
    <col min="12" max="12" width="13.85546875" style="3" customWidth="1"/>
    <col min="13" max="13" width="0.5703125" style="1" customWidth="1"/>
    <col min="14" max="14" width="13.85546875" style="2" customWidth="1"/>
    <col min="15" max="16384" width="9" style="1"/>
  </cols>
  <sheetData>
    <row r="1" spans="1:14" s="41" customFormat="1" ht="21.2" customHeight="1">
      <c r="A1" s="45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32"/>
      <c r="L1" s="14"/>
      <c r="M1" s="14"/>
      <c r="N1" s="14"/>
    </row>
    <row r="2" spans="1:14" s="41" customFormat="1" ht="21.2" customHeight="1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  <c r="K2" s="32"/>
      <c r="L2" s="57"/>
      <c r="M2" s="14"/>
      <c r="N2" s="14"/>
    </row>
    <row r="3" spans="1:14" s="41" customFormat="1" ht="20.25" customHeight="1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32"/>
      <c r="L3" s="14"/>
      <c r="M3" s="14"/>
      <c r="N3" s="14"/>
    </row>
    <row r="4" spans="1:14" s="41" customFormat="1" ht="21.2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32"/>
      <c r="L4" s="14"/>
      <c r="M4" s="14"/>
      <c r="N4" s="14"/>
    </row>
    <row r="5" spans="1:14" s="41" customFormat="1" ht="21.2" customHeight="1">
      <c r="A5" s="14"/>
      <c r="B5" s="14"/>
      <c r="C5" s="14"/>
      <c r="D5" s="14"/>
      <c r="E5" s="14"/>
      <c r="F5" s="14"/>
      <c r="G5" s="14"/>
      <c r="H5" s="150" t="s">
        <v>33</v>
      </c>
      <c r="I5" s="150"/>
      <c r="J5" s="150"/>
      <c r="K5" s="150"/>
      <c r="L5" s="150"/>
      <c r="M5" s="150"/>
      <c r="N5" s="150"/>
    </row>
    <row r="6" spans="1:14" s="41" customFormat="1" ht="21">
      <c r="A6" s="8"/>
      <c r="B6" s="8"/>
      <c r="C6" s="8"/>
      <c r="D6" s="8"/>
      <c r="E6" s="8"/>
      <c r="F6" s="8"/>
      <c r="G6" s="8"/>
      <c r="H6" s="147" t="s">
        <v>32</v>
      </c>
      <c r="I6" s="147"/>
      <c r="J6" s="147"/>
      <c r="K6" s="43"/>
      <c r="L6" s="148" t="s">
        <v>31</v>
      </c>
      <c r="M6" s="148"/>
      <c r="N6" s="148"/>
    </row>
    <row r="7" spans="1:14" s="41" customFormat="1" ht="21">
      <c r="A7" s="8"/>
      <c r="B7" s="8"/>
      <c r="C7" s="8"/>
      <c r="D7" s="8"/>
      <c r="E7" s="8"/>
      <c r="F7" s="8"/>
      <c r="G7" s="8"/>
      <c r="H7" s="44" t="s">
        <v>30</v>
      </c>
      <c r="I7" s="44"/>
      <c r="J7" s="44"/>
      <c r="K7" s="43"/>
      <c r="L7" s="42" t="s">
        <v>30</v>
      </c>
      <c r="M7" s="42"/>
      <c r="N7" s="42"/>
    </row>
    <row r="8" spans="1:14" s="41" customFormat="1" ht="21">
      <c r="A8" s="8"/>
      <c r="B8" s="8"/>
      <c r="C8" s="8"/>
      <c r="D8" s="8"/>
      <c r="E8" s="8"/>
      <c r="F8" s="8"/>
      <c r="G8" s="8"/>
      <c r="H8" s="44" t="s">
        <v>29</v>
      </c>
      <c r="I8" s="44"/>
      <c r="J8" s="44" t="s">
        <v>28</v>
      </c>
      <c r="K8" s="43"/>
      <c r="L8" s="42" t="str">
        <f>+H8</f>
        <v>แต่สอบทานแล้ว</v>
      </c>
      <c r="M8" s="42"/>
      <c r="N8" s="42" t="s">
        <v>28</v>
      </c>
    </row>
    <row r="9" spans="1:14" ht="21.2" customHeight="1">
      <c r="A9" s="7"/>
      <c r="B9" s="7"/>
      <c r="C9" s="7"/>
      <c r="D9" s="7"/>
      <c r="E9" s="7"/>
      <c r="F9" s="40" t="s">
        <v>27</v>
      </c>
      <c r="G9" s="8"/>
      <c r="H9" s="39" t="s">
        <v>56</v>
      </c>
      <c r="I9" s="36"/>
      <c r="J9" s="56" t="s">
        <v>55</v>
      </c>
      <c r="K9" s="38"/>
      <c r="L9" s="39" t="str">
        <f>H9</f>
        <v>31 มีนาคม 2565</v>
      </c>
      <c r="M9" s="55"/>
      <c r="N9" s="39" t="str">
        <f>J9</f>
        <v>31 ธันวาคม 2564</v>
      </c>
    </row>
    <row r="10" spans="1:14" ht="21.2" customHeight="1">
      <c r="A10" s="149" t="s">
        <v>54</v>
      </c>
      <c r="B10" s="149"/>
      <c r="C10" s="149"/>
      <c r="D10" s="149"/>
      <c r="E10" s="149"/>
      <c r="F10" s="32"/>
      <c r="G10" s="8"/>
      <c r="H10" s="54"/>
      <c r="I10" s="32"/>
      <c r="J10" s="31"/>
      <c r="K10" s="33"/>
      <c r="L10" s="54"/>
      <c r="M10" s="32"/>
      <c r="N10" s="7"/>
    </row>
    <row r="11" spans="1:14" ht="21.2" customHeight="1">
      <c r="A11" s="14" t="s">
        <v>53</v>
      </c>
      <c r="B11" s="7"/>
      <c r="C11" s="7"/>
      <c r="D11" s="7"/>
      <c r="E11" s="7"/>
      <c r="F11" s="8"/>
      <c r="G11" s="7"/>
      <c r="H11" s="53"/>
      <c r="I11" s="7"/>
      <c r="J11" s="32"/>
      <c r="K11" s="32"/>
      <c r="L11" s="53"/>
      <c r="M11" s="7"/>
      <c r="N11" s="32"/>
    </row>
    <row r="12" spans="1:14" ht="21.2" customHeight="1">
      <c r="A12" s="7"/>
      <c r="B12" s="7" t="s">
        <v>52</v>
      </c>
      <c r="C12" s="7"/>
      <c r="D12" s="7"/>
      <c r="E12" s="7"/>
      <c r="F12" s="8" t="s">
        <v>51</v>
      </c>
      <c r="G12" s="7"/>
      <c r="H12" s="19">
        <v>569705</v>
      </c>
      <c r="I12" s="18"/>
      <c r="J12" s="19">
        <v>538988</v>
      </c>
      <c r="K12" s="11"/>
      <c r="L12" s="19">
        <v>569106</v>
      </c>
      <c r="M12" s="18"/>
      <c r="N12" s="19">
        <v>538741</v>
      </c>
    </row>
    <row r="13" spans="1:14" ht="21.2" customHeight="1">
      <c r="A13" s="7"/>
      <c r="B13" s="7" t="s">
        <v>50</v>
      </c>
      <c r="C13" s="7"/>
      <c r="D13" s="7"/>
      <c r="E13" s="27"/>
      <c r="F13" s="8" t="s">
        <v>49</v>
      </c>
      <c r="G13" s="27"/>
      <c r="H13" s="19">
        <v>84478</v>
      </c>
      <c r="I13" s="18"/>
      <c r="J13" s="19">
        <v>62918</v>
      </c>
      <c r="K13" s="11"/>
      <c r="L13" s="19">
        <v>85667</v>
      </c>
      <c r="M13" s="18"/>
      <c r="N13" s="19">
        <v>63743</v>
      </c>
    </row>
    <row r="14" spans="1:14" ht="21.2" customHeight="1">
      <c r="A14" s="7"/>
      <c r="B14" s="7" t="s">
        <v>48</v>
      </c>
      <c r="C14" s="7"/>
      <c r="D14" s="7"/>
      <c r="E14" s="27"/>
      <c r="F14" s="8">
        <v>4</v>
      </c>
      <c r="G14" s="27"/>
      <c r="H14" s="19">
        <v>0</v>
      </c>
      <c r="I14" s="18"/>
      <c r="J14" s="19">
        <v>0</v>
      </c>
      <c r="K14" s="11"/>
      <c r="L14" s="19">
        <v>4000</v>
      </c>
      <c r="M14" s="18"/>
      <c r="N14" s="19">
        <v>4000</v>
      </c>
    </row>
    <row r="15" spans="1:14" ht="21.2" customHeight="1">
      <c r="A15" s="7"/>
      <c r="B15" s="7" t="s">
        <v>47</v>
      </c>
      <c r="C15" s="7"/>
      <c r="D15" s="7"/>
      <c r="E15" s="7"/>
      <c r="F15" s="8">
        <v>7</v>
      </c>
      <c r="G15" s="7"/>
      <c r="H15" s="19">
        <v>112857</v>
      </c>
      <c r="I15" s="24"/>
      <c r="J15" s="19">
        <v>172419</v>
      </c>
      <c r="K15" s="11"/>
      <c r="L15" s="19">
        <v>113094</v>
      </c>
      <c r="M15" s="24"/>
      <c r="N15" s="19">
        <v>172419</v>
      </c>
    </row>
    <row r="16" spans="1:14" ht="21.2" customHeight="1">
      <c r="A16" s="7"/>
      <c r="B16" s="7" t="s">
        <v>46</v>
      </c>
      <c r="C16" s="7"/>
      <c r="D16" s="7"/>
      <c r="E16" s="7"/>
      <c r="F16" s="8"/>
      <c r="G16" s="7"/>
      <c r="H16" s="52">
        <v>397</v>
      </c>
      <c r="I16" s="24"/>
      <c r="J16" s="52">
        <v>397</v>
      </c>
      <c r="K16" s="11"/>
      <c r="L16" s="52">
        <v>3</v>
      </c>
      <c r="M16" s="24"/>
      <c r="N16" s="52">
        <v>3</v>
      </c>
    </row>
    <row r="17" spans="1:14" ht="21.2" customHeight="1">
      <c r="A17" s="14" t="s">
        <v>45</v>
      </c>
      <c r="B17" s="14"/>
      <c r="C17" s="14"/>
      <c r="D17" s="7"/>
      <c r="E17" s="7"/>
      <c r="F17" s="8"/>
      <c r="G17" s="7"/>
      <c r="H17" s="52">
        <f>SUM(H12:H16)</f>
        <v>767437</v>
      </c>
      <c r="I17" s="11"/>
      <c r="J17" s="16">
        <f>SUM(J12:J16)</f>
        <v>774722</v>
      </c>
      <c r="K17" s="11"/>
      <c r="L17" s="52">
        <f>SUM(L12:L16)</f>
        <v>771870</v>
      </c>
      <c r="M17" s="18"/>
      <c r="N17" s="52">
        <f>SUM(N12:N16)</f>
        <v>778906</v>
      </c>
    </row>
    <row r="18" spans="1:14" ht="21.2" customHeight="1">
      <c r="A18" s="14" t="s">
        <v>44</v>
      </c>
      <c r="B18" s="14"/>
      <c r="C18" s="14"/>
      <c r="D18" s="7"/>
      <c r="E18" s="7"/>
      <c r="F18" s="8"/>
      <c r="G18" s="7"/>
      <c r="H18" s="10"/>
      <c r="I18" s="24"/>
      <c r="J18" s="10"/>
      <c r="K18" s="13"/>
      <c r="L18" s="10"/>
      <c r="M18" s="18"/>
      <c r="N18" s="10"/>
    </row>
    <row r="19" spans="1:14" ht="21">
      <c r="A19" s="7"/>
      <c r="B19" s="7" t="s">
        <v>43</v>
      </c>
      <c r="C19" s="7"/>
      <c r="D19" s="7"/>
      <c r="E19" s="7"/>
      <c r="F19" s="8">
        <v>20</v>
      </c>
      <c r="G19" s="7"/>
      <c r="H19" s="19">
        <v>17588</v>
      </c>
      <c r="I19" s="18"/>
      <c r="J19" s="11">
        <v>33434</v>
      </c>
      <c r="K19" s="11"/>
      <c r="L19" s="11">
        <v>15887</v>
      </c>
      <c r="M19" s="18"/>
      <c r="N19" s="11">
        <v>31734</v>
      </c>
    </row>
    <row r="20" spans="1:14" ht="21.2" customHeight="1">
      <c r="A20" s="7"/>
      <c r="B20" s="7" t="s">
        <v>42</v>
      </c>
      <c r="C20" s="7"/>
      <c r="D20" s="7"/>
      <c r="E20" s="7"/>
      <c r="F20" s="8">
        <v>8</v>
      </c>
      <c r="G20" s="7"/>
      <c r="H20" s="51">
        <v>0</v>
      </c>
      <c r="I20" s="48"/>
      <c r="J20" s="49">
        <v>0</v>
      </c>
      <c r="K20" s="49"/>
      <c r="L20" s="49">
        <v>144593</v>
      </c>
      <c r="M20" s="50"/>
      <c r="N20" s="49">
        <v>144593</v>
      </c>
    </row>
    <row r="21" spans="1:14" ht="21.2" customHeight="1">
      <c r="A21" s="7"/>
      <c r="B21" s="7" t="s">
        <v>41</v>
      </c>
      <c r="C21" s="7"/>
      <c r="D21" s="7"/>
      <c r="E21" s="7"/>
      <c r="F21" s="8">
        <v>9</v>
      </c>
      <c r="G21" s="7"/>
      <c r="H21" s="50">
        <v>299375</v>
      </c>
      <c r="I21" s="48"/>
      <c r="J21" s="49">
        <v>301608</v>
      </c>
      <c r="K21" s="49"/>
      <c r="L21" s="50">
        <v>0</v>
      </c>
      <c r="M21" s="50"/>
      <c r="N21" s="49">
        <v>0</v>
      </c>
    </row>
    <row r="22" spans="1:14" ht="21.2" customHeight="1">
      <c r="A22" s="7"/>
      <c r="B22" s="7" t="s">
        <v>40</v>
      </c>
      <c r="C22" s="7"/>
      <c r="D22" s="7"/>
      <c r="E22" s="7"/>
      <c r="F22" s="8" t="s">
        <v>39</v>
      </c>
      <c r="G22" s="7"/>
      <c r="H22" s="49">
        <v>557115</v>
      </c>
      <c r="I22" s="48"/>
      <c r="J22" s="11">
        <v>521570</v>
      </c>
      <c r="K22" s="19"/>
      <c r="L22" s="19">
        <v>557115</v>
      </c>
      <c r="M22" s="26"/>
      <c r="N22" s="19">
        <v>521570</v>
      </c>
    </row>
    <row r="23" spans="1:14" ht="21.2" customHeight="1">
      <c r="A23" s="7"/>
      <c r="B23" s="7" t="s">
        <v>38</v>
      </c>
      <c r="C23" s="7"/>
      <c r="D23" s="7"/>
      <c r="E23" s="7"/>
      <c r="F23" s="8"/>
      <c r="G23" s="7"/>
      <c r="H23" s="49">
        <v>63</v>
      </c>
      <c r="I23" s="48"/>
      <c r="J23" s="11">
        <v>29</v>
      </c>
      <c r="K23" s="19"/>
      <c r="L23" s="19">
        <v>63</v>
      </c>
      <c r="M23" s="26"/>
      <c r="N23" s="19">
        <v>29</v>
      </c>
    </row>
    <row r="24" spans="1:14" ht="21.2" customHeight="1">
      <c r="A24" s="7"/>
      <c r="B24" s="7" t="s">
        <v>37</v>
      </c>
      <c r="C24" s="7"/>
      <c r="D24" s="7"/>
      <c r="E24" s="7"/>
      <c r="F24" s="8">
        <v>11</v>
      </c>
      <c r="G24" s="7"/>
      <c r="H24" s="49">
        <v>13345</v>
      </c>
      <c r="I24" s="48"/>
      <c r="J24" s="11">
        <v>13186</v>
      </c>
      <c r="K24" s="19"/>
      <c r="L24" s="19">
        <v>13345</v>
      </c>
      <c r="M24" s="26"/>
      <c r="N24" s="19">
        <v>13186</v>
      </c>
    </row>
    <row r="25" spans="1:14" ht="21.2" customHeight="1">
      <c r="A25" s="7"/>
      <c r="B25" s="7" t="s">
        <v>36</v>
      </c>
      <c r="C25" s="7"/>
      <c r="D25" s="7"/>
      <c r="E25" s="7"/>
      <c r="F25" s="8">
        <v>4</v>
      </c>
      <c r="G25" s="7"/>
      <c r="H25" s="49">
        <v>3675</v>
      </c>
      <c r="I25" s="48"/>
      <c r="J25" s="11">
        <v>1499</v>
      </c>
      <c r="K25" s="19"/>
      <c r="L25" s="19">
        <v>3590</v>
      </c>
      <c r="M25" s="26"/>
      <c r="N25" s="19">
        <v>1414</v>
      </c>
    </row>
    <row r="26" spans="1:14" ht="21.2" customHeight="1">
      <c r="A26" s="14" t="s">
        <v>35</v>
      </c>
      <c r="B26" s="14"/>
      <c r="C26" s="14"/>
      <c r="D26" s="14"/>
      <c r="E26" s="14"/>
      <c r="F26" s="8"/>
      <c r="G26" s="7"/>
      <c r="H26" s="25">
        <f>SUM(H19:H25)</f>
        <v>891161</v>
      </c>
      <c r="I26" s="26"/>
      <c r="J26" s="25">
        <f>SUM(J19:J25)</f>
        <v>871326</v>
      </c>
      <c r="K26" s="19"/>
      <c r="L26" s="25">
        <f>SUM(L19:L25)</f>
        <v>734593</v>
      </c>
      <c r="M26" s="26"/>
      <c r="N26" s="25">
        <f>SUM(N19:N25)</f>
        <v>712526</v>
      </c>
    </row>
    <row r="27" spans="1:14" ht="21.2" customHeight="1" thickBot="1">
      <c r="A27" s="14" t="s">
        <v>34</v>
      </c>
      <c r="B27" s="7"/>
      <c r="C27" s="7"/>
      <c r="D27" s="7"/>
      <c r="E27" s="7"/>
      <c r="F27" s="8"/>
      <c r="G27" s="7"/>
      <c r="H27" s="9">
        <f>SUM(H26+H17)</f>
        <v>1658598</v>
      </c>
      <c r="I27" s="18"/>
      <c r="J27" s="9">
        <f>SUM(J26+J17)</f>
        <v>1646048</v>
      </c>
      <c r="K27" s="11"/>
      <c r="L27" s="9">
        <f>SUM(L26+L17)</f>
        <v>1506463</v>
      </c>
      <c r="M27" s="18"/>
      <c r="N27" s="9">
        <f>SUM(N26+N17)</f>
        <v>1491432</v>
      </c>
    </row>
    <row r="28" spans="1:14" ht="21.2" customHeight="1" thickTop="1">
      <c r="A28" s="7"/>
      <c r="B28" s="7"/>
      <c r="C28" s="7"/>
      <c r="D28" s="7"/>
      <c r="E28" s="7"/>
      <c r="F28" s="8"/>
      <c r="G28" s="7"/>
      <c r="H28" s="6"/>
      <c r="I28" s="46"/>
      <c r="J28" s="6"/>
      <c r="K28" s="47"/>
      <c r="L28" s="6"/>
      <c r="M28" s="46"/>
      <c r="N28" s="6"/>
    </row>
    <row r="29" spans="1:14" ht="21.2" customHeight="1">
      <c r="A29" s="7"/>
      <c r="B29" s="7"/>
      <c r="C29" s="7"/>
      <c r="D29" s="7"/>
      <c r="E29" s="7"/>
      <c r="F29" s="8"/>
      <c r="G29" s="7"/>
      <c r="H29" s="6"/>
      <c r="I29" s="46"/>
      <c r="J29" s="6"/>
      <c r="K29" s="47"/>
      <c r="L29" s="6"/>
      <c r="M29" s="46"/>
      <c r="N29" s="6"/>
    </row>
    <row r="30" spans="1:14" ht="21.2" customHeight="1">
      <c r="A30" s="7"/>
      <c r="B30" s="7"/>
      <c r="C30" s="7"/>
      <c r="D30" s="7"/>
      <c r="E30" s="7"/>
      <c r="F30" s="8"/>
      <c r="G30" s="7"/>
      <c r="H30" s="6"/>
      <c r="I30" s="46"/>
      <c r="J30" s="6"/>
      <c r="K30" s="47"/>
      <c r="L30" s="6"/>
      <c r="M30" s="46"/>
      <c r="N30" s="6"/>
    </row>
    <row r="31" spans="1:14" ht="21.2" customHeight="1">
      <c r="A31" s="7"/>
      <c r="B31" s="7"/>
      <c r="C31" s="7"/>
      <c r="D31" s="7"/>
      <c r="E31" s="7"/>
      <c r="F31" s="8"/>
      <c r="G31" s="7"/>
      <c r="H31" s="6"/>
      <c r="I31" s="46"/>
      <c r="J31" s="6"/>
      <c r="K31" s="47"/>
      <c r="L31" s="6"/>
      <c r="M31" s="46"/>
      <c r="N31" s="6"/>
    </row>
    <row r="32" spans="1:14" ht="21.2" customHeight="1">
      <c r="A32" s="7"/>
      <c r="B32" s="7"/>
      <c r="C32" s="7"/>
      <c r="D32" s="7"/>
      <c r="E32" s="7"/>
      <c r="F32" s="8"/>
      <c r="G32" s="7"/>
      <c r="H32" s="6"/>
      <c r="I32" s="46"/>
      <c r="J32" s="6"/>
      <c r="K32" s="47"/>
      <c r="L32" s="6"/>
      <c r="M32" s="46"/>
      <c r="N32" s="6"/>
    </row>
    <row r="33" spans="1:53" ht="21">
      <c r="A33" s="45" t="str">
        <f>A1</f>
        <v>บริษัท ซันไทยอุตสาหกรรมถุงมือยาง จำกัด (มหาชน) และบริษัทย่อย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53" ht="21.2" customHeight="1">
      <c r="A34" s="14" t="str">
        <f>A2</f>
        <v>งบแสดงฐานะการเงิน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</row>
    <row r="35" spans="1:53" ht="21.2" customHeight="1">
      <c r="A35" s="14" t="str">
        <f>A3</f>
        <v>ณ วันที่ 31 มีนาคม 2565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</row>
    <row r="36" spans="1:53" ht="21.2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3" ht="21.2" customHeight="1">
      <c r="A37" s="8"/>
      <c r="B37" s="8"/>
      <c r="C37" s="8"/>
      <c r="D37" s="8"/>
      <c r="E37" s="8"/>
      <c r="F37" s="8"/>
      <c r="G37" s="8"/>
      <c r="H37" s="150" t="s">
        <v>33</v>
      </c>
      <c r="I37" s="150"/>
      <c r="J37" s="150"/>
      <c r="K37" s="150"/>
      <c r="L37" s="150"/>
      <c r="M37" s="150"/>
      <c r="N37" s="150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</row>
    <row r="38" spans="1:53" ht="21">
      <c r="A38" s="8"/>
      <c r="B38" s="8"/>
      <c r="C38" s="8"/>
      <c r="D38" s="8"/>
      <c r="E38" s="8"/>
      <c r="F38" s="8"/>
      <c r="G38" s="8"/>
      <c r="H38" s="147" t="s">
        <v>32</v>
      </c>
      <c r="I38" s="147"/>
      <c r="J38" s="147"/>
      <c r="K38" s="43"/>
      <c r="L38" s="148" t="s">
        <v>31</v>
      </c>
      <c r="M38" s="148"/>
      <c r="N38" s="148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</row>
    <row r="39" spans="1:53" s="41" customFormat="1" ht="21.2" customHeight="1">
      <c r="A39" s="8"/>
      <c r="B39" s="8"/>
      <c r="C39" s="8"/>
      <c r="D39" s="8"/>
      <c r="E39" s="8"/>
      <c r="F39" s="8"/>
      <c r="G39" s="8"/>
      <c r="H39" s="44" t="s">
        <v>30</v>
      </c>
      <c r="I39" s="44"/>
      <c r="J39" s="44"/>
      <c r="K39" s="43"/>
      <c r="L39" s="42" t="s">
        <v>30</v>
      </c>
      <c r="M39" s="42"/>
      <c r="N39" s="42"/>
    </row>
    <row r="40" spans="1:53" s="41" customFormat="1" ht="21.2" customHeight="1">
      <c r="A40" s="8"/>
      <c r="B40" s="8"/>
      <c r="C40" s="8"/>
      <c r="D40" s="8"/>
      <c r="E40" s="8"/>
      <c r="F40" s="8"/>
      <c r="G40" s="8"/>
      <c r="H40" s="44" t="s">
        <v>29</v>
      </c>
      <c r="I40" s="44"/>
      <c r="J40" s="44" t="s">
        <v>28</v>
      </c>
      <c r="K40" s="43"/>
      <c r="L40" s="42" t="str">
        <f>+H40</f>
        <v>แต่สอบทานแล้ว</v>
      </c>
      <c r="M40" s="42"/>
      <c r="N40" s="42" t="s">
        <v>28</v>
      </c>
    </row>
    <row r="41" spans="1:53" ht="21.2" customHeight="1">
      <c r="A41" s="7"/>
      <c r="B41" s="7"/>
      <c r="C41" s="7"/>
      <c r="D41" s="7"/>
      <c r="E41" s="7"/>
      <c r="F41" s="40" t="s">
        <v>27</v>
      </c>
      <c r="G41" s="8"/>
      <c r="H41" s="39" t="str">
        <f>H9</f>
        <v>31 มีนาคม 2565</v>
      </c>
      <c r="I41" s="36"/>
      <c r="J41" s="39" t="str">
        <f>N41</f>
        <v>31 ธันวาคม 2564</v>
      </c>
      <c r="K41" s="38"/>
      <c r="L41" s="39" t="str">
        <f>L9</f>
        <v>31 มีนาคม 2565</v>
      </c>
      <c r="M41" s="36"/>
      <c r="N41" s="39" t="str">
        <f>N9</f>
        <v>31 ธันวาคม 2564</v>
      </c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</row>
    <row r="42" spans="1:53" ht="21.2" customHeight="1">
      <c r="A42" s="7"/>
      <c r="B42" s="7"/>
      <c r="C42" s="7"/>
      <c r="D42" s="7"/>
      <c r="E42" s="7"/>
      <c r="F42" s="32"/>
      <c r="G42" s="8"/>
      <c r="H42" s="37"/>
      <c r="I42" s="36"/>
      <c r="J42" s="35"/>
      <c r="K42" s="38"/>
      <c r="L42" s="37"/>
      <c r="M42" s="36"/>
      <c r="N42" s="35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</row>
    <row r="43" spans="1:53" ht="21.2" customHeight="1">
      <c r="A43" s="149" t="s">
        <v>26</v>
      </c>
      <c r="B43" s="149"/>
      <c r="C43" s="149"/>
      <c r="D43" s="149"/>
      <c r="E43" s="149"/>
      <c r="F43" s="32"/>
      <c r="G43" s="8"/>
      <c r="H43" s="33"/>
      <c r="I43" s="32"/>
      <c r="J43" s="31"/>
      <c r="K43" s="33"/>
      <c r="L43" s="33"/>
      <c r="M43" s="32"/>
      <c r="N43" s="31"/>
    </row>
    <row r="44" spans="1:53" ht="21.2" customHeight="1">
      <c r="A44" s="14" t="s">
        <v>25</v>
      </c>
      <c r="B44" s="7"/>
      <c r="C44" s="7"/>
      <c r="D44" s="7"/>
      <c r="E44" s="7"/>
      <c r="F44" s="8"/>
      <c r="G44" s="7"/>
      <c r="H44" s="6"/>
      <c r="I44" s="30"/>
      <c r="J44" s="29"/>
      <c r="K44" s="29"/>
      <c r="L44" s="6"/>
      <c r="M44" s="30"/>
      <c r="N44" s="29"/>
    </row>
    <row r="45" spans="1:53" ht="21.2" customHeight="1">
      <c r="A45" s="7"/>
      <c r="B45" s="20" t="s">
        <v>24</v>
      </c>
      <c r="C45" s="20"/>
      <c r="D45" s="7"/>
      <c r="E45" s="27"/>
      <c r="F45" s="8" t="s">
        <v>23</v>
      </c>
      <c r="G45" s="27"/>
      <c r="H45" s="19">
        <v>155299</v>
      </c>
      <c r="I45" s="26"/>
      <c r="J45" s="19">
        <v>156091</v>
      </c>
      <c r="K45" s="19"/>
      <c r="L45" s="19">
        <v>122988</v>
      </c>
      <c r="M45" s="26"/>
      <c r="N45" s="19">
        <v>123955</v>
      </c>
    </row>
    <row r="46" spans="1:53" ht="21">
      <c r="A46" s="7"/>
      <c r="B46" s="20" t="s">
        <v>22</v>
      </c>
      <c r="C46" s="20"/>
      <c r="D46" s="7"/>
      <c r="E46" s="27"/>
      <c r="F46" s="28">
        <v>4</v>
      </c>
      <c r="G46" s="27"/>
      <c r="H46" s="19">
        <v>7475</v>
      </c>
      <c r="I46" s="26"/>
      <c r="J46" s="19">
        <v>7475</v>
      </c>
      <c r="K46" s="19"/>
      <c r="L46" s="19">
        <v>0</v>
      </c>
      <c r="M46" s="26"/>
      <c r="N46" s="19">
        <v>0</v>
      </c>
    </row>
    <row r="47" spans="1:53" ht="21">
      <c r="A47" s="7"/>
      <c r="B47" s="20" t="s">
        <v>21</v>
      </c>
      <c r="C47" s="20"/>
      <c r="D47" s="7"/>
      <c r="E47" s="27"/>
      <c r="F47" s="28"/>
      <c r="G47" s="27"/>
      <c r="H47" s="19">
        <v>49145</v>
      </c>
      <c r="I47" s="26"/>
      <c r="J47" s="19">
        <v>45888</v>
      </c>
      <c r="K47" s="19"/>
      <c r="L47" s="19">
        <v>49145</v>
      </c>
      <c r="M47" s="26"/>
      <c r="N47" s="19">
        <v>45888</v>
      </c>
    </row>
    <row r="48" spans="1:53" ht="21.2" customHeight="1">
      <c r="A48" s="14" t="s">
        <v>20</v>
      </c>
      <c r="B48" s="14"/>
      <c r="C48" s="14"/>
      <c r="D48" s="14"/>
      <c r="E48" s="14"/>
      <c r="F48" s="8"/>
      <c r="G48" s="7"/>
      <c r="H48" s="25">
        <f>SUM(H45:H47)</f>
        <v>211919</v>
      </c>
      <c r="I48" s="26"/>
      <c r="J48" s="25">
        <f>SUM(J45:J47)</f>
        <v>209454</v>
      </c>
      <c r="K48" s="19"/>
      <c r="L48" s="25">
        <f>SUM(L45:L47)</f>
        <v>172133</v>
      </c>
      <c r="M48" s="26"/>
      <c r="N48" s="25">
        <f>SUM(N45:N47)</f>
        <v>169843</v>
      </c>
    </row>
    <row r="49" spans="1:14" ht="21.2" customHeight="1">
      <c r="A49" s="14" t="s">
        <v>19</v>
      </c>
      <c r="B49" s="14"/>
      <c r="C49" s="14"/>
      <c r="D49" s="14"/>
      <c r="E49" s="14"/>
      <c r="F49" s="8"/>
      <c r="G49" s="7"/>
      <c r="H49" s="19"/>
      <c r="I49" s="26"/>
      <c r="J49" s="19"/>
      <c r="K49" s="13"/>
      <c r="L49" s="19"/>
      <c r="M49" s="26"/>
      <c r="N49" s="19"/>
    </row>
    <row r="50" spans="1:14" ht="21.2" customHeight="1">
      <c r="A50" s="7"/>
      <c r="B50" s="20" t="s">
        <v>18</v>
      </c>
      <c r="C50" s="7"/>
      <c r="D50" s="7"/>
      <c r="E50" s="7"/>
      <c r="F50" s="8">
        <v>11</v>
      </c>
      <c r="G50" s="7"/>
      <c r="H50" s="19">
        <v>5987</v>
      </c>
      <c r="I50" s="26"/>
      <c r="J50" s="19">
        <v>5987</v>
      </c>
      <c r="K50" s="19"/>
      <c r="L50" s="19">
        <v>5987</v>
      </c>
      <c r="M50" s="26"/>
      <c r="N50" s="19">
        <v>5987</v>
      </c>
    </row>
    <row r="51" spans="1:14" ht="21.2" customHeight="1">
      <c r="A51" s="7"/>
      <c r="B51" s="20" t="s">
        <v>17</v>
      </c>
      <c r="C51" s="7"/>
      <c r="D51" s="7"/>
      <c r="E51" s="7"/>
      <c r="F51" s="8"/>
      <c r="G51" s="7"/>
      <c r="H51" s="19"/>
      <c r="I51" s="26"/>
      <c r="J51" s="19"/>
      <c r="K51" s="19"/>
      <c r="L51" s="19"/>
      <c r="M51" s="26"/>
      <c r="N51" s="19"/>
    </row>
    <row r="52" spans="1:14" ht="21.2" customHeight="1">
      <c r="A52" s="7"/>
      <c r="B52" s="7"/>
      <c r="C52" s="20" t="s">
        <v>16</v>
      </c>
      <c r="D52" s="7"/>
      <c r="E52" s="7"/>
      <c r="F52" s="8">
        <v>13</v>
      </c>
      <c r="G52" s="7"/>
      <c r="H52" s="19">
        <v>6651</v>
      </c>
      <c r="I52" s="26"/>
      <c r="J52" s="19">
        <v>6471</v>
      </c>
      <c r="K52" s="19"/>
      <c r="L52" s="19">
        <v>6651</v>
      </c>
      <c r="M52" s="26"/>
      <c r="N52" s="19">
        <v>6471</v>
      </c>
    </row>
    <row r="53" spans="1:14" ht="21">
      <c r="A53" s="14" t="s">
        <v>15</v>
      </c>
      <c r="B53" s="14"/>
      <c r="C53" s="14"/>
      <c r="D53" s="14"/>
      <c r="E53" s="14"/>
      <c r="F53" s="8"/>
      <c r="G53" s="7"/>
      <c r="H53" s="25">
        <f>SUM(H50:H52)</f>
        <v>12638</v>
      </c>
      <c r="I53" s="10"/>
      <c r="J53" s="25">
        <f>SUM(J50:J52)</f>
        <v>12458</v>
      </c>
      <c r="K53" s="19"/>
      <c r="L53" s="25">
        <f>SUM(L50:L52)</f>
        <v>12638</v>
      </c>
      <c r="M53" s="10"/>
      <c r="N53" s="25">
        <f>SUM(N50:N52)</f>
        <v>12458</v>
      </c>
    </row>
    <row r="54" spans="1:14" ht="21.2" customHeight="1">
      <c r="A54" s="14" t="s">
        <v>14</v>
      </c>
      <c r="B54" s="14"/>
      <c r="C54" s="14"/>
      <c r="D54" s="14"/>
      <c r="E54" s="14"/>
      <c r="F54" s="8"/>
      <c r="G54" s="7"/>
      <c r="H54" s="25">
        <f>SUM(H53,H48)</f>
        <v>224557</v>
      </c>
      <c r="I54" s="26"/>
      <c r="J54" s="25">
        <f>SUM(J53,J48)</f>
        <v>221912</v>
      </c>
      <c r="K54" s="19"/>
      <c r="L54" s="25">
        <f>SUM(L53,L48)</f>
        <v>184771</v>
      </c>
      <c r="M54" s="26"/>
      <c r="N54" s="25">
        <f>SUM(N53,N48)</f>
        <v>182301</v>
      </c>
    </row>
    <row r="55" spans="1:14" ht="21.2" customHeight="1">
      <c r="A55" s="14" t="s">
        <v>13</v>
      </c>
      <c r="B55" s="14"/>
      <c r="C55" s="14"/>
      <c r="D55" s="14"/>
      <c r="E55" s="14"/>
      <c r="F55" s="8"/>
      <c r="G55" s="7"/>
      <c r="H55" s="13"/>
      <c r="I55" s="18"/>
      <c r="J55" s="13"/>
      <c r="K55" s="13"/>
      <c r="L55" s="13"/>
      <c r="M55" s="18"/>
      <c r="N55" s="13"/>
    </row>
    <row r="56" spans="1:14" ht="21.2" customHeight="1">
      <c r="A56" s="7"/>
      <c r="B56" s="7" t="s">
        <v>12</v>
      </c>
      <c r="C56" s="7"/>
      <c r="D56" s="7"/>
      <c r="E56" s="7"/>
      <c r="F56" s="8"/>
      <c r="G56" s="7"/>
      <c r="H56" s="13"/>
      <c r="I56" s="18"/>
      <c r="J56" s="10"/>
      <c r="K56" s="13"/>
      <c r="L56" s="13"/>
      <c r="M56" s="18"/>
      <c r="N56" s="10"/>
    </row>
    <row r="57" spans="1:14" ht="21.2" customHeight="1">
      <c r="A57" s="7"/>
      <c r="B57" s="7"/>
      <c r="C57" s="21" t="s">
        <v>11</v>
      </c>
      <c r="D57" s="21"/>
      <c r="E57" s="7"/>
      <c r="F57" s="8"/>
      <c r="G57" s="7"/>
      <c r="H57" s="13"/>
      <c r="I57" s="18"/>
      <c r="J57" s="10"/>
      <c r="K57" s="13"/>
      <c r="L57" s="13"/>
      <c r="M57" s="18"/>
      <c r="N57" s="10"/>
    </row>
    <row r="58" spans="1:14" ht="21.2" customHeight="1" thickBot="1">
      <c r="A58" s="7"/>
      <c r="B58" s="7"/>
      <c r="C58" s="21"/>
      <c r="D58" s="20" t="s">
        <v>10</v>
      </c>
      <c r="E58" s="7"/>
      <c r="F58" s="8"/>
      <c r="G58" s="7"/>
      <c r="H58" s="22">
        <f>L58</f>
        <v>816930</v>
      </c>
      <c r="I58" s="18"/>
      <c r="J58" s="22">
        <v>816930</v>
      </c>
      <c r="K58" s="24"/>
      <c r="L58" s="22">
        <f>ROUND(1633859004*0.5/1000,0)</f>
        <v>816930</v>
      </c>
      <c r="M58" s="23"/>
      <c r="N58" s="22">
        <v>816930</v>
      </c>
    </row>
    <row r="59" spans="1:14" ht="21.2" customHeight="1" thickTop="1">
      <c r="A59" s="7"/>
      <c r="B59" s="7"/>
      <c r="C59" s="20" t="s">
        <v>9</v>
      </c>
      <c r="D59" s="21"/>
      <c r="E59" s="7"/>
      <c r="F59" s="8"/>
      <c r="G59" s="7"/>
      <c r="H59" s="11"/>
      <c r="I59" s="18"/>
      <c r="J59" s="11"/>
      <c r="K59" s="11"/>
      <c r="L59" s="11"/>
      <c r="M59" s="18"/>
      <c r="N59" s="11"/>
    </row>
    <row r="60" spans="1:14" ht="21.2" customHeight="1">
      <c r="A60" s="7"/>
      <c r="B60" s="7"/>
      <c r="C60" s="21"/>
      <c r="D60" s="20" t="s">
        <v>8</v>
      </c>
      <c r="E60" s="7"/>
      <c r="F60" s="8"/>
      <c r="G60" s="7"/>
      <c r="H60" s="19">
        <v>816930</v>
      </c>
      <c r="I60" s="18"/>
      <c r="J60" s="19">
        <v>816930</v>
      </c>
      <c r="K60" s="11"/>
      <c r="L60" s="11">
        <v>816930</v>
      </c>
      <c r="M60" s="18"/>
      <c r="N60" s="11">
        <v>816930</v>
      </c>
    </row>
    <row r="61" spans="1:14" ht="21.2" customHeight="1">
      <c r="A61" s="7"/>
      <c r="B61" s="20" t="s">
        <v>7</v>
      </c>
      <c r="C61" s="7"/>
      <c r="D61" s="7"/>
      <c r="E61" s="7"/>
      <c r="F61" s="8"/>
      <c r="G61" s="7"/>
      <c r="H61" s="19"/>
      <c r="I61" s="18"/>
      <c r="J61" s="11"/>
      <c r="K61" s="11"/>
      <c r="L61" s="11"/>
      <c r="M61" s="18"/>
      <c r="N61" s="11"/>
    </row>
    <row r="62" spans="1:14" ht="21.2" customHeight="1">
      <c r="A62" s="7"/>
      <c r="B62" s="20"/>
      <c r="C62" s="7"/>
      <c r="D62" s="7" t="s">
        <v>6</v>
      </c>
      <c r="E62" s="7"/>
      <c r="F62" s="8"/>
      <c r="G62" s="7"/>
      <c r="H62" s="19">
        <v>75700</v>
      </c>
      <c r="I62" s="18"/>
      <c r="J62" s="11">
        <v>75000</v>
      </c>
      <c r="K62" s="11"/>
      <c r="L62" s="11">
        <v>75700</v>
      </c>
      <c r="M62" s="18"/>
      <c r="N62" s="11">
        <v>75000</v>
      </c>
    </row>
    <row r="63" spans="1:14" ht="21.2" customHeight="1">
      <c r="A63" s="7"/>
      <c r="B63" s="20"/>
      <c r="C63" s="7"/>
      <c r="D63" s="7" t="s">
        <v>5</v>
      </c>
      <c r="E63" s="7"/>
      <c r="F63" s="8"/>
      <c r="G63" s="7"/>
      <c r="H63" s="19">
        <v>470953</v>
      </c>
      <c r="I63" s="18"/>
      <c r="J63" s="11">
        <v>460497</v>
      </c>
      <c r="K63" s="11"/>
      <c r="L63" s="11">
        <v>405113</v>
      </c>
      <c r="M63" s="18"/>
      <c r="N63" s="11">
        <v>393252</v>
      </c>
    </row>
    <row r="64" spans="1:14" ht="21.2" customHeight="1">
      <c r="A64" s="7"/>
      <c r="B64" s="7" t="s">
        <v>4</v>
      </c>
      <c r="C64" s="7"/>
      <c r="D64" s="7"/>
      <c r="E64" s="7"/>
      <c r="F64" s="8"/>
      <c r="G64" s="7"/>
      <c r="H64" s="19">
        <v>23949</v>
      </c>
      <c r="I64" s="18"/>
      <c r="J64" s="11">
        <v>23949</v>
      </c>
      <c r="K64" s="13"/>
      <c r="L64" s="16">
        <v>23949</v>
      </c>
      <c r="M64" s="18"/>
      <c r="N64" s="11">
        <v>23949</v>
      </c>
    </row>
    <row r="65" spans="1:14" ht="21.2" customHeight="1">
      <c r="A65" s="15" t="s">
        <v>3</v>
      </c>
      <c r="B65" s="7"/>
      <c r="C65" s="14"/>
      <c r="D65" s="14"/>
      <c r="E65" s="14"/>
      <c r="F65" s="8"/>
      <c r="G65" s="7"/>
      <c r="H65" s="17">
        <f>SUM(H60:H64)</f>
        <v>1387532</v>
      </c>
      <c r="I65" s="13"/>
      <c r="J65" s="17">
        <f>SUM(J60:J64)</f>
        <v>1376376</v>
      </c>
      <c r="K65" s="11"/>
      <c r="L65" s="17">
        <f>SUM(L60:L64)</f>
        <v>1321692</v>
      </c>
      <c r="M65" s="13"/>
      <c r="N65" s="17">
        <f>SUM(N60:N64)</f>
        <v>1309131</v>
      </c>
    </row>
    <row r="66" spans="1:14" ht="21.2" customHeight="1">
      <c r="A66" s="15"/>
      <c r="B66" s="7" t="s">
        <v>2</v>
      </c>
      <c r="C66" s="14"/>
      <c r="D66" s="14"/>
      <c r="E66" s="14"/>
      <c r="F66" s="8"/>
      <c r="G66" s="7"/>
      <c r="H66" s="16">
        <v>46509</v>
      </c>
      <c r="I66" s="13"/>
      <c r="J66" s="16">
        <v>47760</v>
      </c>
      <c r="K66" s="11"/>
      <c r="L66" s="16">
        <v>0</v>
      </c>
      <c r="M66" s="13"/>
      <c r="N66" s="16">
        <v>0</v>
      </c>
    </row>
    <row r="67" spans="1:14" ht="21.2" customHeight="1">
      <c r="A67" s="15" t="s">
        <v>1</v>
      </c>
      <c r="B67" s="7"/>
      <c r="C67" s="14"/>
      <c r="D67" s="14"/>
      <c r="E67" s="14"/>
      <c r="F67" s="8"/>
      <c r="G67" s="7"/>
      <c r="H67" s="11">
        <f>SUM(H65:H66)</f>
        <v>1434041</v>
      </c>
      <c r="I67" s="13"/>
      <c r="J67" s="11">
        <f>SUM(J65:J66)</f>
        <v>1424136</v>
      </c>
      <c r="K67" s="11"/>
      <c r="L67" s="11">
        <f>SUM(L65:L66)</f>
        <v>1321692</v>
      </c>
      <c r="M67" s="13"/>
      <c r="N67" s="11">
        <f>SUM(N65:N66)</f>
        <v>1309131</v>
      </c>
    </row>
    <row r="68" spans="1:14" ht="21.75" thickBot="1">
      <c r="A68" s="12" t="s">
        <v>0</v>
      </c>
      <c r="B68" s="7"/>
      <c r="C68" s="7"/>
      <c r="D68" s="7"/>
      <c r="E68" s="7"/>
      <c r="F68" s="8"/>
      <c r="G68" s="7"/>
      <c r="H68" s="9">
        <f>SUM(H67,H54)</f>
        <v>1658598</v>
      </c>
      <c r="I68" s="10"/>
      <c r="J68" s="9">
        <f>SUM(J67,J54)</f>
        <v>1646048</v>
      </c>
      <c r="K68" s="11"/>
      <c r="L68" s="9">
        <f>SUM(L65,L54)</f>
        <v>1506463</v>
      </c>
      <c r="M68" s="10"/>
      <c r="N68" s="9">
        <f>SUM(N65,N54)</f>
        <v>1491432</v>
      </c>
    </row>
    <row r="69" spans="1:14" ht="21.2" customHeight="1" thickTop="1">
      <c r="A69" s="7"/>
      <c r="B69" s="7"/>
      <c r="C69" s="7"/>
      <c r="D69" s="7"/>
      <c r="E69" s="7"/>
      <c r="F69" s="8"/>
      <c r="G69" s="7"/>
      <c r="H69" s="6"/>
      <c r="I69" s="6"/>
      <c r="J69" s="6"/>
      <c r="K69" s="6"/>
      <c r="L69" s="6"/>
      <c r="M69" s="6"/>
      <c r="N69" s="6"/>
    </row>
  </sheetData>
  <mergeCells count="8">
    <mergeCell ref="H38:J38"/>
    <mergeCell ref="L38:N38"/>
    <mergeCell ref="A43:E43"/>
    <mergeCell ref="A10:E10"/>
    <mergeCell ref="H5:N5"/>
    <mergeCell ref="H6:J6"/>
    <mergeCell ref="L6:N6"/>
    <mergeCell ref="H37:N37"/>
  </mergeCells>
  <pageMargins left="0.86614173228346503" right="0.15748031496063" top="0.78740157480314998" bottom="0.39370078740157499" header="0" footer="0"/>
  <pageSetup paperSize="9" scale="91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L39"/>
  <sheetViews>
    <sheetView view="pageBreakPreview" topLeftCell="A46" zoomScale="115" zoomScaleNormal="100" zoomScaleSheetLayoutView="115" workbookViewId="0">
      <selection activeCell="L4" sqref="A1:L1048576"/>
    </sheetView>
  </sheetViews>
  <sheetFormatPr defaultColWidth="9.140625" defaultRowHeight="21"/>
  <cols>
    <col min="1" max="1" width="2.28515625" style="7" customWidth="1"/>
    <col min="2" max="2" width="1.85546875" style="7" customWidth="1"/>
    <col min="3" max="3" width="36.5703125" style="7" customWidth="1"/>
    <col min="4" max="4" width="8.85546875" style="7" customWidth="1"/>
    <col min="5" max="5" width="0.7109375" style="7" customWidth="1"/>
    <col min="6" max="6" width="13.85546875" style="7" customWidth="1"/>
    <col min="7" max="7" width="0.7109375" style="7" customWidth="1"/>
    <col min="8" max="8" width="13.85546875" style="1" customWidth="1"/>
    <col min="9" max="9" width="0.7109375" style="7" customWidth="1"/>
    <col min="10" max="10" width="13.85546875" style="7" customWidth="1"/>
    <col min="11" max="11" width="0.7109375" style="7" customWidth="1"/>
    <col min="12" max="12" width="13.85546875" style="1" customWidth="1"/>
    <col min="13" max="16384" width="9.140625" style="7"/>
  </cols>
  <sheetData>
    <row r="1" spans="1:12" ht="21.2" customHeight="1">
      <c r="A1" s="151" t="s">
        <v>59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12" s="1" customFormat="1" ht="21.2" customHeight="1">
      <c r="A2" s="149" t="s">
        <v>83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1" customFormat="1" ht="21.2" customHeight="1">
      <c r="A3" s="152" t="s">
        <v>82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2" s="1" customForma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1" customFormat="1">
      <c r="A5" s="8"/>
      <c r="B5" s="8"/>
      <c r="C5" s="8"/>
      <c r="D5" s="8"/>
      <c r="E5" s="8"/>
      <c r="F5" s="150" t="s">
        <v>33</v>
      </c>
      <c r="G5" s="150"/>
      <c r="H5" s="150"/>
      <c r="I5" s="150"/>
      <c r="J5" s="150"/>
      <c r="K5" s="150"/>
      <c r="L5" s="150"/>
    </row>
    <row r="6" spans="1:12" s="1" customFormat="1">
      <c r="A6" s="8"/>
      <c r="B6" s="8"/>
      <c r="C6" s="8"/>
      <c r="D6" s="8"/>
      <c r="E6" s="8"/>
      <c r="F6" s="150" t="str">
        <f>[222]CS.Tconso!E6</f>
        <v>ยังไม่ได้ตรวจสอบแต่สอบทานแล้ว</v>
      </c>
      <c r="G6" s="150"/>
      <c r="H6" s="150"/>
      <c r="I6" s="150"/>
      <c r="J6" s="150"/>
      <c r="K6" s="150"/>
      <c r="L6" s="150"/>
    </row>
    <row r="7" spans="1:12" s="1" customFormat="1">
      <c r="A7" s="8"/>
      <c r="B7" s="8"/>
      <c r="C7" s="8"/>
      <c r="D7" s="8"/>
      <c r="E7" s="8"/>
      <c r="F7" s="147" t="s">
        <v>32</v>
      </c>
      <c r="G7" s="147"/>
      <c r="H7" s="147"/>
      <c r="I7" s="43"/>
      <c r="J7" s="148" t="s">
        <v>31</v>
      </c>
      <c r="K7" s="148"/>
      <c r="L7" s="148"/>
    </row>
    <row r="8" spans="1:12" s="1" customFormat="1" ht="21.2" customHeight="1">
      <c r="A8" s="7"/>
      <c r="B8" s="7"/>
      <c r="C8" s="7"/>
      <c r="D8" s="40" t="s">
        <v>27</v>
      </c>
      <c r="E8" s="7"/>
      <c r="F8" s="39" t="s">
        <v>81</v>
      </c>
      <c r="G8" s="36"/>
      <c r="H8" s="39" t="s">
        <v>80</v>
      </c>
      <c r="I8" s="38"/>
      <c r="J8" s="39" t="str">
        <f>F8</f>
        <v>2565</v>
      </c>
      <c r="K8" s="55"/>
      <c r="L8" s="39" t="str">
        <f>H8</f>
        <v>2564</v>
      </c>
    </row>
    <row r="9" spans="1:12" s="1" customFormat="1" ht="21.2" customHeight="1">
      <c r="A9" s="7"/>
      <c r="B9" s="7"/>
      <c r="C9" s="7"/>
      <c r="D9" s="32"/>
      <c r="E9" s="7"/>
      <c r="F9" s="37"/>
      <c r="G9" s="36"/>
      <c r="H9" s="35"/>
      <c r="I9" s="38"/>
      <c r="J9" s="37"/>
      <c r="K9" s="55"/>
      <c r="L9" s="35"/>
    </row>
    <row r="10" spans="1:12" s="1" customFormat="1" ht="21.2" customHeight="1">
      <c r="A10" s="7" t="s">
        <v>79</v>
      </c>
      <c r="B10" s="14"/>
      <c r="C10" s="7"/>
      <c r="D10" s="8">
        <v>4</v>
      </c>
      <c r="E10" s="7"/>
      <c r="F10" s="71">
        <v>271077</v>
      </c>
      <c r="G10" s="71"/>
      <c r="H10" s="71">
        <v>458074</v>
      </c>
      <c r="I10" s="59"/>
      <c r="J10" s="71">
        <v>271058</v>
      </c>
      <c r="K10" s="71"/>
      <c r="L10" s="71">
        <v>458074</v>
      </c>
    </row>
    <row r="11" spans="1:12" s="1" customFormat="1" ht="21.2" customHeight="1">
      <c r="A11" s="7" t="s">
        <v>78</v>
      </c>
      <c r="B11" s="7"/>
      <c r="C11" s="7"/>
      <c r="D11" s="8"/>
      <c r="E11" s="7"/>
      <c r="F11" s="71">
        <v>-241959</v>
      </c>
      <c r="G11" s="71"/>
      <c r="H11" s="72">
        <v>-231169</v>
      </c>
      <c r="I11" s="59"/>
      <c r="J11" s="72">
        <v>-242418</v>
      </c>
      <c r="K11" s="71"/>
      <c r="L11" s="72">
        <v>-231169</v>
      </c>
    </row>
    <row r="12" spans="1:12" s="1" customFormat="1" ht="21.2" customHeight="1">
      <c r="A12" s="14" t="s">
        <v>77</v>
      </c>
      <c r="B12" s="7"/>
      <c r="C12" s="7"/>
      <c r="D12" s="8"/>
      <c r="E12" s="7"/>
      <c r="F12" s="70">
        <f>SUM(F10:F11)</f>
        <v>29118</v>
      </c>
      <c r="G12" s="71"/>
      <c r="H12" s="70">
        <f>SUM(H10:H11)</f>
        <v>226905</v>
      </c>
      <c r="I12" s="62"/>
      <c r="J12" s="70">
        <f>SUM(J10:J11)</f>
        <v>28640</v>
      </c>
      <c r="K12" s="71"/>
      <c r="L12" s="70">
        <f>SUM(L10:L11)</f>
        <v>226905</v>
      </c>
    </row>
    <row r="13" spans="1:12" ht="21.2" customHeight="1">
      <c r="A13" s="7" t="s">
        <v>76</v>
      </c>
      <c r="D13" s="8">
        <v>4</v>
      </c>
      <c r="F13" s="71">
        <v>1234</v>
      </c>
      <c r="G13" s="71"/>
      <c r="H13" s="71">
        <v>1301</v>
      </c>
      <c r="I13" s="62"/>
      <c r="J13" s="71">
        <v>1302</v>
      </c>
      <c r="K13" s="71"/>
      <c r="L13" s="71">
        <v>1301</v>
      </c>
    </row>
    <row r="14" spans="1:12" ht="21.2" customHeight="1">
      <c r="A14" s="7" t="s">
        <v>75</v>
      </c>
      <c r="D14" s="8"/>
      <c r="F14" s="71">
        <v>847</v>
      </c>
      <c r="G14" s="71"/>
      <c r="H14" s="71">
        <v>1357</v>
      </c>
      <c r="I14" s="62"/>
      <c r="J14" s="71">
        <v>847</v>
      </c>
      <c r="K14" s="71"/>
      <c r="L14" s="71">
        <v>1357</v>
      </c>
    </row>
    <row r="15" spans="1:12" ht="21.2" customHeight="1">
      <c r="A15" s="7" t="s">
        <v>74</v>
      </c>
      <c r="D15" s="8"/>
      <c r="E15" s="47"/>
      <c r="F15" s="71">
        <v>-3810</v>
      </c>
      <c r="G15" s="71"/>
      <c r="H15" s="71">
        <v>-4543</v>
      </c>
      <c r="I15" s="62"/>
      <c r="J15" s="71">
        <v>-3810</v>
      </c>
      <c r="K15" s="71"/>
      <c r="L15" s="71">
        <v>-4539</v>
      </c>
    </row>
    <row r="16" spans="1:12" ht="21.2" customHeight="1">
      <c r="A16" s="7" t="s">
        <v>73</v>
      </c>
      <c r="D16" s="8">
        <v>4</v>
      </c>
      <c r="E16" s="47"/>
      <c r="F16" s="72">
        <v>-14061</v>
      </c>
      <c r="G16" s="71"/>
      <c r="H16" s="72">
        <v>-17600</v>
      </c>
      <c r="I16" s="62"/>
      <c r="J16" s="72">
        <v>-11318</v>
      </c>
      <c r="K16" s="71"/>
      <c r="L16" s="72">
        <v>-13875</v>
      </c>
    </row>
    <row r="17" spans="1:12" s="1" customFormat="1" ht="21.2" customHeight="1">
      <c r="A17" s="14" t="s">
        <v>72</v>
      </c>
      <c r="B17" s="14"/>
      <c r="C17" s="14"/>
      <c r="D17" s="74"/>
      <c r="E17" s="7"/>
      <c r="F17" s="71">
        <f>SUM(F12:F16)</f>
        <v>13328</v>
      </c>
      <c r="G17" s="71"/>
      <c r="H17" s="71">
        <f>SUM(H12:H16)</f>
        <v>207420</v>
      </c>
      <c r="I17" s="59"/>
      <c r="J17" s="71">
        <f>SUM(J12:J16)</f>
        <v>15661</v>
      </c>
      <c r="K17" s="71"/>
      <c r="L17" s="71">
        <f>SUM(L12:L16)</f>
        <v>211149</v>
      </c>
    </row>
    <row r="18" spans="1:12" s="1" customFormat="1" ht="21.2" customHeight="1">
      <c r="A18" s="7" t="s">
        <v>71</v>
      </c>
      <c r="B18" s="7"/>
      <c r="C18" s="7"/>
      <c r="D18" s="8">
        <v>4</v>
      </c>
      <c r="E18" s="7"/>
      <c r="F18" s="72">
        <v>-323</v>
      </c>
      <c r="G18" s="71"/>
      <c r="H18" s="52">
        <v>-115</v>
      </c>
      <c r="I18" s="67"/>
      <c r="J18" s="66">
        <v>0</v>
      </c>
      <c r="K18" s="71"/>
      <c r="L18" s="52">
        <v>0</v>
      </c>
    </row>
    <row r="19" spans="1:12" s="1" customFormat="1" ht="21.2" customHeight="1">
      <c r="A19" s="14" t="s">
        <v>70</v>
      </c>
      <c r="B19" s="14"/>
      <c r="C19" s="14"/>
      <c r="D19" s="8"/>
      <c r="E19" s="7"/>
      <c r="F19" s="71">
        <f>SUM(F17:F18)</f>
        <v>13005</v>
      </c>
      <c r="G19" s="71"/>
      <c r="H19" s="71">
        <f>SUM(H17:H18)</f>
        <v>207305</v>
      </c>
      <c r="I19" s="67"/>
      <c r="J19" s="71">
        <f>SUM(J17:J18)</f>
        <v>15661</v>
      </c>
      <c r="K19" s="71"/>
      <c r="L19" s="71">
        <f>SUM(L17:L18)</f>
        <v>211149</v>
      </c>
    </row>
    <row r="20" spans="1:12" s="1" customFormat="1" ht="21.2" customHeight="1">
      <c r="A20" s="7" t="s">
        <v>69</v>
      </c>
      <c r="B20" s="7"/>
      <c r="C20" s="7"/>
      <c r="D20" s="8">
        <v>14</v>
      </c>
      <c r="E20" s="7"/>
      <c r="F20" s="72">
        <v>-3100</v>
      </c>
      <c r="G20" s="51"/>
      <c r="H20" s="52">
        <v>-42190</v>
      </c>
      <c r="I20" s="73"/>
      <c r="J20" s="72">
        <v>-3100</v>
      </c>
      <c r="K20" s="51"/>
      <c r="L20" s="52">
        <v>-42190</v>
      </c>
    </row>
    <row r="21" spans="1:12" s="1" customFormat="1" ht="21.2" customHeight="1">
      <c r="A21" s="14" t="s">
        <v>68</v>
      </c>
      <c r="B21" s="7"/>
      <c r="C21" s="7"/>
      <c r="D21" s="8"/>
      <c r="E21" s="7"/>
      <c r="F21" s="70">
        <f>SUM(F19:F20)</f>
        <v>9905</v>
      </c>
      <c r="G21" s="71"/>
      <c r="H21" s="70">
        <f>SUM(H19:H20)</f>
        <v>165115</v>
      </c>
      <c r="I21" s="67"/>
      <c r="J21" s="70">
        <f>SUM(J19:J20)</f>
        <v>12561</v>
      </c>
      <c r="K21" s="71"/>
      <c r="L21" s="70">
        <f>SUM(L19:L20)</f>
        <v>168959</v>
      </c>
    </row>
    <row r="22" spans="1:12" s="1" customFormat="1" ht="21.2" customHeight="1">
      <c r="A22" s="69" t="s">
        <v>67</v>
      </c>
      <c r="B22" s="7"/>
      <c r="C22" s="7"/>
      <c r="D22" s="8"/>
      <c r="E22" s="7"/>
      <c r="F22" s="51">
        <v>0</v>
      </c>
      <c r="G22" s="47"/>
      <c r="H22" s="51">
        <v>0</v>
      </c>
      <c r="I22" s="47"/>
      <c r="J22" s="51">
        <v>0</v>
      </c>
      <c r="K22" s="47"/>
      <c r="L22" s="51">
        <v>0</v>
      </c>
    </row>
    <row r="23" spans="1:12" s="1" customFormat="1" ht="21.2" customHeight="1" thickBot="1">
      <c r="A23" s="14" t="s">
        <v>66</v>
      </c>
      <c r="B23" s="7"/>
      <c r="C23" s="7"/>
      <c r="D23" s="8"/>
      <c r="E23" s="7"/>
      <c r="F23" s="68">
        <f>SUM(F21,F22)</f>
        <v>9905</v>
      </c>
      <c r="G23" s="67"/>
      <c r="H23" s="68">
        <f>SUM(H21,H22)</f>
        <v>165115</v>
      </c>
      <c r="I23" s="62"/>
      <c r="J23" s="68">
        <f>SUM(J21,J22)</f>
        <v>12561</v>
      </c>
      <c r="K23" s="62"/>
      <c r="L23" s="68">
        <f>SUM(L21,L22)</f>
        <v>168959</v>
      </c>
    </row>
    <row r="24" spans="1:12" s="1" customFormat="1" ht="8.25" customHeight="1" thickTop="1">
      <c r="A24" s="14"/>
      <c r="B24" s="7"/>
      <c r="C24" s="7"/>
      <c r="D24" s="8"/>
      <c r="E24" s="7"/>
      <c r="F24" s="62"/>
      <c r="G24" s="67"/>
      <c r="H24" s="62"/>
      <c r="I24" s="62"/>
      <c r="J24" s="62"/>
      <c r="K24" s="62"/>
      <c r="L24" s="62"/>
    </row>
    <row r="25" spans="1:12" s="1" customFormat="1" ht="21.95" customHeight="1">
      <c r="A25" s="15" t="s">
        <v>65</v>
      </c>
      <c r="B25" s="20"/>
      <c r="C25" s="20"/>
      <c r="D25" s="20"/>
      <c r="E25" s="7"/>
      <c r="F25" s="7"/>
      <c r="G25" s="7"/>
      <c r="H25" s="7"/>
      <c r="I25" s="7"/>
      <c r="J25" s="7"/>
      <c r="K25" s="7"/>
      <c r="L25" s="7"/>
    </row>
    <row r="26" spans="1:12" s="1" customFormat="1" ht="21.95" customHeight="1">
      <c r="A26" s="20"/>
      <c r="B26" s="20" t="s">
        <v>61</v>
      </c>
      <c r="C26" s="20"/>
      <c r="D26" s="7"/>
      <c r="E26" s="7"/>
      <c r="F26" s="62">
        <v>11156</v>
      </c>
      <c r="G26" s="59"/>
      <c r="H26" s="62">
        <v>167104</v>
      </c>
      <c r="I26" s="59"/>
      <c r="J26" s="62">
        <v>12561</v>
      </c>
      <c r="K26" s="59"/>
      <c r="L26" s="62">
        <v>168959</v>
      </c>
    </row>
    <row r="27" spans="1:12" s="1" customFormat="1" ht="21.95" customHeight="1">
      <c r="A27" s="20"/>
      <c r="B27" s="20" t="s">
        <v>63</v>
      </c>
      <c r="C27" s="20"/>
      <c r="D27" s="7"/>
      <c r="E27" s="7"/>
      <c r="F27" s="62">
        <v>-1251</v>
      </c>
      <c r="G27" s="59"/>
      <c r="H27" s="62">
        <v>-1989</v>
      </c>
      <c r="I27" s="59"/>
      <c r="J27" s="66">
        <v>0</v>
      </c>
      <c r="K27" s="59"/>
      <c r="L27" s="66">
        <v>0</v>
      </c>
    </row>
    <row r="28" spans="1:12" s="1" customFormat="1" ht="21.95" customHeight="1" thickBot="1">
      <c r="A28" s="7"/>
      <c r="B28" s="7"/>
      <c r="C28" s="7"/>
      <c r="D28" s="8"/>
      <c r="E28" s="7"/>
      <c r="F28" s="63">
        <f>SUM(F26:F27)</f>
        <v>9905</v>
      </c>
      <c r="G28" s="59"/>
      <c r="H28" s="63">
        <f>SUM(H26:H27)</f>
        <v>165115</v>
      </c>
      <c r="I28" s="59"/>
      <c r="J28" s="63">
        <f>SUM(J26:J27)</f>
        <v>12561</v>
      </c>
      <c r="K28" s="59"/>
      <c r="L28" s="63">
        <f>SUM(L26:L27)</f>
        <v>168959</v>
      </c>
    </row>
    <row r="29" spans="1:12" s="1" customFormat="1" ht="8.25" customHeight="1" thickTop="1">
      <c r="A29" s="7"/>
      <c r="B29" s="7"/>
      <c r="C29" s="7"/>
      <c r="D29" s="8"/>
      <c r="E29" s="7"/>
      <c r="F29" s="62"/>
      <c r="G29" s="59"/>
      <c r="H29" s="62"/>
      <c r="I29" s="59"/>
      <c r="J29" s="59"/>
      <c r="K29" s="59"/>
      <c r="L29" s="59"/>
    </row>
    <row r="30" spans="1:12" s="1" customFormat="1" ht="21.95" customHeight="1">
      <c r="A30" s="65" t="s">
        <v>64</v>
      </c>
      <c r="B30" s="64"/>
      <c r="C30" s="7"/>
      <c r="D30" s="8"/>
      <c r="E30" s="7"/>
      <c r="F30" s="62"/>
      <c r="G30" s="59"/>
      <c r="H30" s="62"/>
      <c r="I30" s="59"/>
      <c r="J30" s="59"/>
      <c r="K30" s="59"/>
      <c r="L30" s="59"/>
    </row>
    <row r="31" spans="1:12" s="1" customFormat="1" ht="21.95" customHeight="1">
      <c r="A31" s="65"/>
      <c r="B31" s="64" t="s">
        <v>61</v>
      </c>
      <c r="C31" s="7"/>
      <c r="D31" s="8"/>
      <c r="E31" s="7"/>
      <c r="F31" s="62">
        <v>11156</v>
      </c>
      <c r="G31" s="59"/>
      <c r="H31" s="62">
        <v>167104</v>
      </c>
      <c r="I31" s="59"/>
      <c r="J31" s="62">
        <v>12561</v>
      </c>
      <c r="K31" s="59"/>
      <c r="L31" s="62">
        <v>168959</v>
      </c>
    </row>
    <row r="32" spans="1:12" s="1" customFormat="1" ht="21.95" customHeight="1">
      <c r="A32" s="65"/>
      <c r="B32" s="64" t="s">
        <v>63</v>
      </c>
      <c r="C32" s="7"/>
      <c r="D32" s="8"/>
      <c r="E32" s="7"/>
      <c r="F32" s="62">
        <v>-1251</v>
      </c>
      <c r="G32" s="59"/>
      <c r="H32" s="62">
        <v>-1989</v>
      </c>
      <c r="I32" s="59"/>
      <c r="J32" s="66">
        <v>0</v>
      </c>
      <c r="K32" s="59"/>
      <c r="L32" s="66">
        <v>0</v>
      </c>
    </row>
    <row r="33" spans="1:12" s="1" customFormat="1" ht="21.95" customHeight="1" thickBot="1">
      <c r="A33" s="65"/>
      <c r="B33" s="64"/>
      <c r="C33" s="7"/>
      <c r="D33" s="8"/>
      <c r="E33" s="7"/>
      <c r="F33" s="63">
        <f>SUM(F31:F32)</f>
        <v>9905</v>
      </c>
      <c r="G33" s="59"/>
      <c r="H33" s="63">
        <f>SUM(H31:H32)</f>
        <v>165115</v>
      </c>
      <c r="I33" s="59"/>
      <c r="J33" s="63">
        <f>SUM(J31:J32)</f>
        <v>12561</v>
      </c>
      <c r="K33" s="59"/>
      <c r="L33" s="63">
        <f>SUM(L31:L32)</f>
        <v>168959</v>
      </c>
    </row>
    <row r="34" spans="1:12" s="1" customFormat="1" ht="9.9499999999999993" customHeight="1" thickTop="1">
      <c r="A34" s="7"/>
      <c r="B34" s="7"/>
      <c r="C34" s="7"/>
      <c r="D34" s="8"/>
      <c r="E34" s="7"/>
      <c r="F34" s="62"/>
      <c r="G34" s="59"/>
      <c r="H34" s="62"/>
      <c r="I34" s="59"/>
      <c r="J34" s="59"/>
      <c r="K34" s="59"/>
      <c r="L34" s="59"/>
    </row>
    <row r="35" spans="1:12" s="1" customFormat="1" ht="21.95" customHeight="1">
      <c r="A35" s="14" t="s">
        <v>62</v>
      </c>
      <c r="B35" s="7"/>
      <c r="C35" s="7"/>
      <c r="D35" s="8"/>
      <c r="E35" s="7"/>
      <c r="F35" s="7"/>
      <c r="G35" s="7"/>
      <c r="H35" s="8"/>
      <c r="I35" s="7"/>
      <c r="J35" s="7"/>
      <c r="K35" s="7"/>
      <c r="L35" s="8"/>
    </row>
    <row r="36" spans="1:12" s="1" customFormat="1" ht="21.95" customHeight="1" thickBot="1">
      <c r="A36" s="14"/>
      <c r="B36" s="7" t="s">
        <v>61</v>
      </c>
      <c r="C36" s="7"/>
      <c r="D36" s="8">
        <v>15</v>
      </c>
      <c r="E36" s="7"/>
      <c r="F36" s="60">
        <f>F26/F38</f>
        <v>6.8280065782910272E-3</v>
      </c>
      <c r="G36" s="61"/>
      <c r="H36" s="60">
        <f>H26/H38</f>
        <v>0.10227565536560988</v>
      </c>
      <c r="I36" s="61"/>
      <c r="J36" s="60">
        <f>J26/J38</f>
        <v>7.68793390372119E-3</v>
      </c>
      <c r="K36" s="61"/>
      <c r="L36" s="60">
        <f>L26/L38</f>
        <v>0.10341100425434509</v>
      </c>
    </row>
    <row r="37" spans="1:12" s="1" customFormat="1" ht="15.2" customHeight="1" thickTop="1">
      <c r="A37" s="7"/>
      <c r="B37" s="7"/>
      <c r="C37" s="7"/>
      <c r="D37" s="8"/>
      <c r="E37" s="7"/>
      <c r="F37" s="59"/>
      <c r="G37" s="59"/>
      <c r="H37" s="59"/>
      <c r="I37" s="59"/>
      <c r="J37" s="59"/>
      <c r="K37" s="59"/>
      <c r="L37" s="59"/>
    </row>
    <row r="38" spans="1:12" s="1" customFormat="1" ht="21.95" customHeight="1" thickBot="1">
      <c r="A38" s="20" t="s">
        <v>60</v>
      </c>
      <c r="B38" s="7"/>
      <c r="C38" s="7"/>
      <c r="D38" s="8">
        <v>15</v>
      </c>
      <c r="E38" s="7"/>
      <c r="F38" s="58">
        <v>1633859</v>
      </c>
      <c r="G38" s="59"/>
      <c r="H38" s="58">
        <v>1633859</v>
      </c>
      <c r="I38" s="59"/>
      <c r="J38" s="58">
        <v>1633859</v>
      </c>
      <c r="K38" s="59"/>
      <c r="L38" s="58">
        <v>1633859</v>
      </c>
    </row>
    <row r="39" spans="1:12" ht="21.75" thickTop="1"/>
  </sheetData>
  <mergeCells count="7">
    <mergeCell ref="F7:H7"/>
    <mergeCell ref="J7:L7"/>
    <mergeCell ref="A1:L1"/>
    <mergeCell ref="A2:L2"/>
    <mergeCell ref="A3:L3"/>
    <mergeCell ref="F5:L5"/>
    <mergeCell ref="F6:L6"/>
  </mergeCells>
  <pageMargins left="0.86614173228346503" right="0.196850393700787" top="0.78740157480314998" bottom="0.196850393700787" header="0.39370078740157499" footer="0.196850393700787"/>
  <pageSetup paperSize="9" scale="91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W25"/>
  <sheetViews>
    <sheetView view="pageBreakPreview" topLeftCell="A16" zoomScaleNormal="100" zoomScaleSheetLayoutView="100" workbookViewId="0">
      <selection activeCell="V1" sqref="A1:V1048576"/>
    </sheetView>
  </sheetViews>
  <sheetFormatPr defaultColWidth="9.140625" defaultRowHeight="21"/>
  <cols>
    <col min="1" max="1" width="2.7109375" style="1" customWidth="1"/>
    <col min="2" max="2" width="30" style="1" bestFit="1" customWidth="1"/>
    <col min="3" max="3" width="0.42578125" style="1" customWidth="1"/>
    <col min="4" max="4" width="9.140625" style="1" customWidth="1"/>
    <col min="5" max="5" width="0.42578125" style="1" customWidth="1"/>
    <col min="6" max="6" width="16.140625" style="1" customWidth="1"/>
    <col min="7" max="7" width="0.5703125" style="4" customWidth="1"/>
    <col min="8" max="8" width="13" style="1" customWidth="1"/>
    <col min="9" max="9" width="0.5703125" style="4" customWidth="1"/>
    <col min="10" max="10" width="15.140625" style="4" customWidth="1"/>
    <col min="11" max="11" width="0.5703125" style="4" customWidth="1"/>
    <col min="12" max="12" width="12" style="1" customWidth="1"/>
    <col min="13" max="13" width="0.5703125" style="4" customWidth="1"/>
    <col min="14" max="14" width="17" style="1" customWidth="1"/>
    <col min="15" max="15" width="0.5703125" style="4" customWidth="1"/>
    <col min="16" max="16" width="16" style="1" bestFit="1" customWidth="1"/>
    <col min="17" max="17" width="0.5703125" style="4" customWidth="1"/>
    <col min="18" max="18" width="14.5703125" style="4" bestFit="1" customWidth="1"/>
    <col min="19" max="19" width="0.85546875" style="4" customWidth="1"/>
    <col min="20" max="20" width="13.5703125" style="4" bestFit="1" customWidth="1"/>
    <col min="21" max="21" width="0.5703125" style="4" customWidth="1"/>
    <col min="22" max="22" width="15.85546875" style="1" bestFit="1" customWidth="1"/>
    <col min="23" max="23" width="1.7109375" style="4" customWidth="1"/>
    <col min="24" max="16384" width="9.140625" style="1"/>
  </cols>
  <sheetData>
    <row r="1" spans="1:23">
      <c r="A1" s="45" t="str">
        <f>'BS-T'!A1</f>
        <v>บริษัท ซันไทยอุตสาหกรรมถุงมือยาง จำกัด (มหาชน) และบริษัทย่อย</v>
      </c>
      <c r="B1" s="45"/>
      <c r="C1" s="45"/>
      <c r="D1" s="45"/>
      <c r="E1" s="45"/>
      <c r="F1" s="45"/>
      <c r="G1" s="97"/>
      <c r="H1" s="45"/>
      <c r="I1" s="97"/>
      <c r="J1" s="97"/>
      <c r="K1" s="97"/>
      <c r="L1" s="45"/>
      <c r="M1" s="97"/>
      <c r="N1" s="45"/>
      <c r="O1" s="97"/>
      <c r="P1" s="45"/>
      <c r="Q1" s="97"/>
      <c r="R1" s="97"/>
      <c r="S1" s="97"/>
      <c r="T1" s="97"/>
      <c r="U1" s="97"/>
      <c r="V1" s="45"/>
      <c r="W1" s="96"/>
    </row>
    <row r="2" spans="1:23">
      <c r="A2" s="14" t="s">
        <v>106</v>
      </c>
      <c r="B2" s="14"/>
      <c r="C2" s="14"/>
      <c r="D2" s="14"/>
      <c r="E2" s="14"/>
      <c r="F2" s="14"/>
      <c r="G2" s="43"/>
      <c r="H2" s="14"/>
      <c r="I2" s="43"/>
      <c r="J2" s="43"/>
      <c r="K2" s="43"/>
      <c r="L2" s="14"/>
      <c r="M2" s="43"/>
      <c r="N2" s="14"/>
      <c r="O2" s="43"/>
      <c r="P2" s="14"/>
      <c r="Q2" s="43"/>
      <c r="R2" s="43"/>
      <c r="S2" s="43"/>
      <c r="T2" s="43"/>
      <c r="U2" s="43"/>
      <c r="V2" s="14"/>
      <c r="W2" s="94"/>
    </row>
    <row r="3" spans="1:23">
      <c r="A3" s="14" t="str">
        <f>'PL-T'!A3</f>
        <v>สำหรับงวดสามเดือนสิ้นสุดวันที่ 31 มีนาคม 2565</v>
      </c>
      <c r="B3" s="14"/>
      <c r="C3" s="14"/>
      <c r="D3" s="14"/>
      <c r="E3" s="14"/>
      <c r="F3" s="14"/>
      <c r="G3" s="43"/>
      <c r="H3" s="14"/>
      <c r="I3" s="43"/>
      <c r="J3" s="43"/>
      <c r="K3" s="43"/>
      <c r="L3" s="95"/>
      <c r="M3" s="43"/>
      <c r="N3" s="14"/>
      <c r="O3" s="43"/>
      <c r="P3" s="14"/>
      <c r="Q3" s="43"/>
      <c r="R3" s="43"/>
      <c r="S3" s="43"/>
      <c r="T3" s="43"/>
      <c r="U3" s="43"/>
      <c r="V3" s="14"/>
      <c r="W3" s="94"/>
    </row>
    <row r="4" spans="1:23">
      <c r="A4" s="14"/>
      <c r="B4" s="14"/>
      <c r="C4" s="14"/>
      <c r="D4" s="14"/>
      <c r="E4" s="14"/>
      <c r="F4" s="14"/>
      <c r="G4" s="43"/>
      <c r="H4" s="14"/>
      <c r="I4" s="43"/>
      <c r="J4" s="43"/>
      <c r="K4" s="43"/>
      <c r="L4" s="14"/>
      <c r="M4" s="43"/>
      <c r="N4" s="14"/>
      <c r="O4" s="43"/>
      <c r="P4" s="14"/>
      <c r="Q4" s="43"/>
      <c r="R4" s="43"/>
      <c r="S4" s="43"/>
      <c r="T4" s="43"/>
      <c r="U4" s="43"/>
      <c r="V4" s="14"/>
      <c r="W4" s="94"/>
    </row>
    <row r="5" spans="1:23">
      <c r="A5" s="8"/>
      <c r="B5" s="8"/>
      <c r="C5" s="32"/>
      <c r="D5" s="32"/>
      <c r="E5" s="47"/>
      <c r="F5" s="153" t="str">
        <f>+'BS-T'!H5</f>
        <v>หน่วย: พันบาท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</row>
    <row r="6" spans="1:23">
      <c r="A6" s="8"/>
      <c r="B6" s="8"/>
      <c r="C6" s="32"/>
      <c r="D6" s="32"/>
      <c r="E6" s="47"/>
      <c r="F6" s="154" t="s">
        <v>32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</row>
    <row r="7" spans="1:23">
      <c r="A7" s="8"/>
      <c r="B7" s="8"/>
      <c r="C7" s="32"/>
      <c r="D7" s="32"/>
      <c r="E7" s="47"/>
      <c r="F7" s="154" t="s">
        <v>105</v>
      </c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</row>
    <row r="8" spans="1:23">
      <c r="A8" s="8"/>
      <c r="B8" s="8"/>
      <c r="C8" s="32"/>
      <c r="D8" s="32"/>
      <c r="E8" s="47"/>
      <c r="F8" s="154" t="s">
        <v>104</v>
      </c>
      <c r="G8" s="154"/>
      <c r="H8" s="154"/>
      <c r="I8" s="154"/>
      <c r="J8" s="154"/>
      <c r="K8" s="154"/>
      <c r="L8" s="154"/>
      <c r="M8" s="154"/>
      <c r="N8" s="155"/>
      <c r="O8" s="155"/>
      <c r="P8" s="155"/>
      <c r="Q8" s="154"/>
      <c r="R8" s="154"/>
      <c r="S8" s="93"/>
      <c r="T8" s="93"/>
      <c r="U8" s="93"/>
      <c r="V8" s="93"/>
    </row>
    <row r="9" spans="1:23" ht="39.6" customHeight="1">
      <c r="A9" s="7"/>
      <c r="B9" s="7"/>
      <c r="C9" s="7"/>
      <c r="D9" s="7"/>
      <c r="E9" s="7"/>
      <c r="F9" s="8"/>
      <c r="G9" s="32"/>
      <c r="H9" s="8"/>
      <c r="I9" s="32"/>
      <c r="J9" s="156" t="s">
        <v>7</v>
      </c>
      <c r="K9" s="156"/>
      <c r="L9" s="156"/>
      <c r="M9" s="32"/>
      <c r="N9" s="92" t="s">
        <v>4</v>
      </c>
      <c r="O9" s="91"/>
      <c r="P9" s="90"/>
      <c r="Q9" s="32"/>
      <c r="R9" s="32"/>
      <c r="S9" s="32"/>
      <c r="T9" s="32"/>
      <c r="U9" s="32"/>
      <c r="V9" s="32"/>
      <c r="W9" s="34"/>
    </row>
    <row r="10" spans="1:23">
      <c r="A10" s="7"/>
      <c r="B10" s="7"/>
      <c r="C10" s="7"/>
      <c r="D10" s="7"/>
      <c r="E10" s="7"/>
      <c r="F10" s="8"/>
      <c r="G10" s="32"/>
      <c r="H10" s="8"/>
      <c r="I10" s="32"/>
      <c r="J10" s="32"/>
      <c r="K10" s="32"/>
      <c r="L10" s="7"/>
      <c r="M10" s="32"/>
      <c r="N10" s="32" t="s">
        <v>103</v>
      </c>
      <c r="O10" s="32"/>
      <c r="P10" s="32"/>
      <c r="Q10" s="32"/>
      <c r="R10" s="32"/>
      <c r="S10" s="32"/>
      <c r="T10" s="32"/>
      <c r="U10" s="32"/>
      <c r="V10" s="89"/>
      <c r="W10" s="34"/>
    </row>
    <row r="11" spans="1:23">
      <c r="A11" s="7"/>
      <c r="B11" s="7"/>
      <c r="C11" s="7"/>
      <c r="D11" s="7"/>
      <c r="E11" s="7"/>
      <c r="F11" s="8" t="s">
        <v>102</v>
      </c>
      <c r="G11" s="32"/>
      <c r="H11" s="8" t="s">
        <v>101</v>
      </c>
      <c r="I11" s="32"/>
      <c r="J11" s="32"/>
      <c r="K11" s="32"/>
      <c r="L11" s="7"/>
      <c r="M11" s="32"/>
      <c r="N11" s="32" t="s">
        <v>100</v>
      </c>
      <c r="O11" s="32"/>
      <c r="P11" s="32" t="s">
        <v>99</v>
      </c>
      <c r="Q11" s="32"/>
      <c r="R11" s="32" t="s">
        <v>98</v>
      </c>
      <c r="S11" s="32"/>
      <c r="T11" s="32" t="s">
        <v>97</v>
      </c>
      <c r="U11" s="32"/>
      <c r="V11" s="89"/>
      <c r="W11" s="34"/>
    </row>
    <row r="12" spans="1:23">
      <c r="A12" s="7"/>
      <c r="B12" s="7"/>
      <c r="C12" s="7"/>
      <c r="D12" s="40" t="s">
        <v>27</v>
      </c>
      <c r="E12" s="7"/>
      <c r="F12" s="40" t="s">
        <v>96</v>
      </c>
      <c r="G12" s="32"/>
      <c r="H12" s="40" t="s">
        <v>95</v>
      </c>
      <c r="I12" s="32"/>
      <c r="J12" s="40" t="s">
        <v>94</v>
      </c>
      <c r="K12" s="32"/>
      <c r="L12" s="40" t="s">
        <v>5</v>
      </c>
      <c r="M12" s="32"/>
      <c r="N12" s="40" t="s">
        <v>93</v>
      </c>
      <c r="O12" s="32"/>
      <c r="P12" s="40" t="s">
        <v>92</v>
      </c>
      <c r="Q12" s="32"/>
      <c r="R12" s="40" t="s">
        <v>91</v>
      </c>
      <c r="S12" s="32"/>
      <c r="T12" s="40" t="s">
        <v>90</v>
      </c>
      <c r="U12" s="32"/>
      <c r="V12" s="88" t="s">
        <v>1</v>
      </c>
      <c r="W12" s="34"/>
    </row>
    <row r="13" spans="1:23" s="2" customFormat="1">
      <c r="A13" s="76" t="s">
        <v>89</v>
      </c>
      <c r="B13" s="76"/>
      <c r="C13" s="7"/>
      <c r="D13" s="7"/>
      <c r="E13" s="7"/>
      <c r="F13" s="78">
        <v>816930</v>
      </c>
      <c r="G13" s="78"/>
      <c r="H13" s="51">
        <v>0</v>
      </c>
      <c r="I13" s="78"/>
      <c r="J13" s="78">
        <v>75000</v>
      </c>
      <c r="K13" s="78"/>
      <c r="L13" s="78">
        <v>460497</v>
      </c>
      <c r="M13" s="78"/>
      <c r="N13" s="78">
        <v>23949</v>
      </c>
      <c r="O13" s="78"/>
      <c r="P13" s="78">
        <v>23949</v>
      </c>
      <c r="Q13" s="62"/>
      <c r="R13" s="78">
        <v>1376376</v>
      </c>
      <c r="S13" s="78"/>
      <c r="T13" s="78">
        <v>47760</v>
      </c>
      <c r="U13" s="62"/>
      <c r="V13" s="62">
        <f>SUM(R13,T13)</f>
        <v>1424136</v>
      </c>
      <c r="W13" s="77"/>
    </row>
    <row r="14" spans="1:23">
      <c r="A14" s="82" t="s">
        <v>86</v>
      </c>
      <c r="B14" s="7"/>
      <c r="C14" s="7"/>
      <c r="D14" s="7"/>
      <c r="E14" s="7"/>
      <c r="F14" s="87"/>
      <c r="G14" s="32"/>
      <c r="H14" s="87"/>
      <c r="I14" s="32"/>
      <c r="J14" s="32"/>
      <c r="K14" s="32"/>
      <c r="L14" s="87"/>
      <c r="M14" s="32"/>
      <c r="N14" s="87"/>
      <c r="O14" s="32"/>
      <c r="P14" s="87"/>
      <c r="Q14" s="32"/>
      <c r="R14" s="87"/>
      <c r="S14" s="32"/>
      <c r="T14" s="83"/>
      <c r="U14" s="32"/>
      <c r="V14" s="78"/>
      <c r="W14" s="34"/>
    </row>
    <row r="15" spans="1:23" s="7" customFormat="1">
      <c r="A15" s="82"/>
      <c r="B15" s="7" t="s">
        <v>85</v>
      </c>
      <c r="D15" s="8"/>
      <c r="F15" s="78">
        <v>0</v>
      </c>
      <c r="G15" s="32"/>
      <c r="H15" s="78">
        <v>0</v>
      </c>
      <c r="I15" s="32"/>
      <c r="J15" s="78">
        <v>700</v>
      </c>
      <c r="K15" s="32"/>
      <c r="L15" s="62">
        <v>-700</v>
      </c>
      <c r="M15" s="32"/>
      <c r="N15" s="83">
        <v>0</v>
      </c>
      <c r="O15" s="32"/>
      <c r="P15" s="78">
        <v>0</v>
      </c>
      <c r="Q15" s="32"/>
      <c r="R15" s="78">
        <v>0</v>
      </c>
      <c r="S15" s="32"/>
      <c r="T15" s="83">
        <v>0</v>
      </c>
      <c r="U15" s="32"/>
      <c r="V15" s="51">
        <f>SUM(R15,T15)</f>
        <v>0</v>
      </c>
      <c r="W15" s="32"/>
    </row>
    <row r="16" spans="1:23">
      <c r="A16" s="7"/>
      <c r="B16" s="82" t="s">
        <v>66</v>
      </c>
      <c r="C16" s="7"/>
      <c r="D16" s="7"/>
      <c r="E16" s="7"/>
      <c r="F16" s="78">
        <v>0</v>
      </c>
      <c r="G16" s="78"/>
      <c r="H16" s="78">
        <v>0</v>
      </c>
      <c r="I16" s="78"/>
      <c r="J16" s="51">
        <v>0</v>
      </c>
      <c r="K16" s="78"/>
      <c r="L16" s="78">
        <v>11156</v>
      </c>
      <c r="M16" s="78"/>
      <c r="N16" s="86">
        <v>0</v>
      </c>
      <c r="O16" s="78"/>
      <c r="P16" s="78">
        <v>0</v>
      </c>
      <c r="Q16" s="78"/>
      <c r="R16" s="78">
        <v>11156</v>
      </c>
      <c r="S16" s="78"/>
      <c r="T16" s="78">
        <v>-1251</v>
      </c>
      <c r="U16" s="78"/>
      <c r="V16" s="78">
        <f>SUM(F16:M16)+T16+P16</f>
        <v>9905</v>
      </c>
      <c r="W16" s="75"/>
    </row>
    <row r="17" spans="1:23" ht="21.75" thickBot="1">
      <c r="A17" s="76" t="s">
        <v>88</v>
      </c>
      <c r="B17" s="76"/>
      <c r="C17" s="7"/>
      <c r="D17" s="7"/>
      <c r="E17" s="7"/>
      <c r="F17" s="79">
        <f>SUM(F13:F16)</f>
        <v>816930</v>
      </c>
      <c r="G17" s="78"/>
      <c r="H17" s="79">
        <f>SUM(H13:H16)</f>
        <v>0</v>
      </c>
      <c r="I17" s="78"/>
      <c r="J17" s="79">
        <f>SUM(J13:J16)</f>
        <v>75700</v>
      </c>
      <c r="K17" s="78"/>
      <c r="L17" s="79">
        <f>SUM(L13:L16)</f>
        <v>470953</v>
      </c>
      <c r="M17" s="78"/>
      <c r="N17" s="79">
        <f>SUM(N13:N16)</f>
        <v>23949</v>
      </c>
      <c r="O17" s="78"/>
      <c r="P17" s="79">
        <f>SUM(P13:P16)</f>
        <v>23949</v>
      </c>
      <c r="Q17" s="78"/>
      <c r="R17" s="79">
        <f>SUM(R13:R16)</f>
        <v>1387532</v>
      </c>
      <c r="S17" s="78"/>
      <c r="T17" s="79">
        <f>SUM(T13:T16)</f>
        <v>46509</v>
      </c>
      <c r="U17" s="78"/>
      <c r="V17" s="79">
        <f>SUM(V13:V16)</f>
        <v>1434041</v>
      </c>
      <c r="W17" s="75"/>
    </row>
    <row r="18" spans="1:23" ht="21.75" thickTop="1">
      <c r="A18" s="76"/>
      <c r="B18" s="76"/>
      <c r="C18" s="7"/>
      <c r="D18" s="7"/>
      <c r="E18" s="7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5"/>
    </row>
    <row r="19" spans="1:23">
      <c r="A19" s="85" t="s">
        <v>87</v>
      </c>
      <c r="B19" s="76"/>
      <c r="C19" s="7"/>
      <c r="D19" s="7"/>
      <c r="E19" s="7"/>
      <c r="F19" s="59">
        <v>816930</v>
      </c>
      <c r="G19" s="59"/>
      <c r="H19" s="51">
        <v>0</v>
      </c>
      <c r="I19" s="59"/>
      <c r="J19" s="49">
        <v>13000</v>
      </c>
      <c r="K19" s="59"/>
      <c r="L19" s="59">
        <v>312433</v>
      </c>
      <c r="M19" s="59"/>
      <c r="N19" s="59">
        <v>23949</v>
      </c>
      <c r="O19" s="59"/>
      <c r="P19" s="81">
        <v>23949</v>
      </c>
      <c r="Q19" s="59"/>
      <c r="R19" s="81">
        <v>1166312</v>
      </c>
      <c r="S19" s="59"/>
      <c r="T19" s="84">
        <v>53337</v>
      </c>
      <c r="U19" s="59"/>
      <c r="V19" s="59">
        <f>SUM(R19,T19)</f>
        <v>1219649</v>
      </c>
      <c r="W19" s="75"/>
    </row>
    <row r="20" spans="1:23" s="2" customFormat="1">
      <c r="A20" s="82" t="s">
        <v>86</v>
      </c>
      <c r="B20" s="76"/>
      <c r="C20" s="7"/>
      <c r="D20" s="7"/>
      <c r="E20" s="7"/>
      <c r="F20" s="51"/>
      <c r="G20" s="62"/>
      <c r="H20" s="51"/>
      <c r="I20" s="62"/>
      <c r="J20" s="51"/>
      <c r="K20" s="62"/>
      <c r="L20" s="51"/>
      <c r="M20" s="62"/>
      <c r="N20" s="51"/>
      <c r="O20" s="62"/>
      <c r="P20" s="78"/>
      <c r="Q20" s="62"/>
      <c r="R20" s="78"/>
      <c r="S20" s="62"/>
      <c r="T20" s="78"/>
      <c r="U20" s="62"/>
      <c r="V20" s="62"/>
      <c r="W20" s="77"/>
    </row>
    <row r="21" spans="1:23">
      <c r="A21" s="82"/>
      <c r="B21" s="7" t="s">
        <v>85</v>
      </c>
      <c r="C21" s="7"/>
      <c r="D21" s="8"/>
      <c r="E21" s="7"/>
      <c r="F21" s="81">
        <v>0</v>
      </c>
      <c r="G21" s="8"/>
      <c r="H21" s="81">
        <v>0</v>
      </c>
      <c r="I21" s="8"/>
      <c r="J21" s="81">
        <v>9000</v>
      </c>
      <c r="K21" s="8"/>
      <c r="L21" s="78">
        <v>-9000</v>
      </c>
      <c r="M21" s="8"/>
      <c r="N21" s="83">
        <v>0</v>
      </c>
      <c r="O21" s="8"/>
      <c r="P21" s="81">
        <v>0</v>
      </c>
      <c r="Q21" s="8"/>
      <c r="R21" s="81">
        <v>0</v>
      </c>
      <c r="S21" s="8"/>
      <c r="T21" s="83">
        <v>0</v>
      </c>
      <c r="U21" s="8"/>
      <c r="V21" s="51">
        <f>SUM(R21,T21)</f>
        <v>0</v>
      </c>
      <c r="W21" s="34"/>
    </row>
    <row r="22" spans="1:23" s="2" customFormat="1">
      <c r="A22" s="7"/>
      <c r="B22" s="82" t="s">
        <v>66</v>
      </c>
      <c r="C22" s="7"/>
      <c r="D22" s="7"/>
      <c r="E22" s="7"/>
      <c r="F22" s="80">
        <v>0</v>
      </c>
      <c r="G22" s="81"/>
      <c r="H22" s="80">
        <v>0</v>
      </c>
      <c r="I22" s="59"/>
      <c r="J22" s="66">
        <v>0</v>
      </c>
      <c r="K22" s="59"/>
      <c r="L22" s="59">
        <v>167104</v>
      </c>
      <c r="M22" s="59"/>
      <c r="N22" s="80">
        <v>0</v>
      </c>
      <c r="O22" s="78"/>
      <c r="P22" s="78">
        <v>0</v>
      </c>
      <c r="Q22" s="62"/>
      <c r="R22" s="78">
        <v>167104</v>
      </c>
      <c r="S22" s="62"/>
      <c r="T22" s="80">
        <v>-1989</v>
      </c>
      <c r="U22" s="62"/>
      <c r="V22" s="62">
        <f>SUM(R22,T22)</f>
        <v>165115</v>
      </c>
      <c r="W22" s="77"/>
    </row>
    <row r="23" spans="1:23" s="2" customFormat="1" ht="21.75" thickBot="1">
      <c r="A23" s="76" t="s">
        <v>84</v>
      </c>
      <c r="B23" s="76"/>
      <c r="C23" s="7"/>
      <c r="D23" s="7"/>
      <c r="E23" s="7"/>
      <c r="F23" s="79">
        <f>SUM(F19:F22)</f>
        <v>816930</v>
      </c>
      <c r="G23" s="78"/>
      <c r="H23" s="79">
        <f>SUM(H19:H22)</f>
        <v>0</v>
      </c>
      <c r="I23" s="78"/>
      <c r="J23" s="79">
        <f>SUM(J19:J22)</f>
        <v>22000</v>
      </c>
      <c r="K23" s="78"/>
      <c r="L23" s="79">
        <f>SUM(L19:L22)</f>
        <v>470537</v>
      </c>
      <c r="M23" s="78"/>
      <c r="N23" s="79">
        <f>SUM(N19:N22)</f>
        <v>23949</v>
      </c>
      <c r="O23" s="78"/>
      <c r="P23" s="79">
        <f>SUM(P19:P22)</f>
        <v>23949</v>
      </c>
      <c r="Q23" s="78"/>
      <c r="R23" s="79">
        <f>SUM(R19:R22)</f>
        <v>1333416</v>
      </c>
      <c r="S23" s="78"/>
      <c r="T23" s="79">
        <f>SUM(T19:T22)</f>
        <v>51348</v>
      </c>
      <c r="U23" s="78"/>
      <c r="V23" s="79">
        <f>SUM(V19:V22)</f>
        <v>1384764</v>
      </c>
      <c r="W23" s="77"/>
    </row>
    <row r="24" spans="1:23" s="2" customFormat="1" ht="21.75" thickTop="1">
      <c r="A24" s="76"/>
      <c r="B24" s="76"/>
      <c r="C24" s="7"/>
      <c r="D24" s="7"/>
      <c r="E24" s="7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7"/>
    </row>
    <row r="25" spans="1:23">
      <c r="A25" s="76"/>
      <c r="B25" s="76"/>
      <c r="C25" s="7"/>
      <c r="D25" s="7"/>
      <c r="E25" s="7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75"/>
    </row>
  </sheetData>
  <mergeCells count="5">
    <mergeCell ref="F5:V5"/>
    <mergeCell ref="F6:V6"/>
    <mergeCell ref="F7:V7"/>
    <mergeCell ref="F8:R8"/>
    <mergeCell ref="J9:L9"/>
  </mergeCells>
  <printOptions horizontalCentered="1"/>
  <pageMargins left="0.78740157480314998" right="0.59055118110236204" top="0.98425196850393704" bottom="0.78740157480314998" header="0" footer="0"/>
  <pageSetup paperSize="9" scale="71" firstPageNumber="6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R23"/>
  <sheetViews>
    <sheetView view="pageBreakPreview" topLeftCell="A25" zoomScaleNormal="100" zoomScaleSheetLayoutView="100" workbookViewId="0">
      <selection activeCell="H25" sqref="H25"/>
    </sheetView>
  </sheetViews>
  <sheetFormatPr defaultColWidth="9.140625" defaultRowHeight="21"/>
  <cols>
    <col min="1" max="1" width="2.7109375" style="98" customWidth="1"/>
    <col min="2" max="2" width="30.85546875" style="98" customWidth="1"/>
    <col min="3" max="3" width="0.42578125" style="98" customWidth="1"/>
    <col min="4" max="4" width="9.42578125" style="98" customWidth="1"/>
    <col min="5" max="5" width="0.42578125" style="98" customWidth="1"/>
    <col min="6" max="6" width="14.7109375" style="98" bestFit="1" customWidth="1"/>
    <col min="7" max="7" width="0.42578125" style="98" customWidth="1"/>
    <col min="8" max="8" width="14.28515625" style="99" customWidth="1"/>
    <col min="9" max="9" width="0.42578125" style="98" customWidth="1"/>
    <col min="10" max="10" width="16.28515625" style="98" customWidth="1"/>
    <col min="11" max="11" width="0.42578125" style="98" customWidth="1"/>
    <col min="12" max="12" width="11.85546875" style="98" bestFit="1" customWidth="1"/>
    <col min="13" max="13" width="0.42578125" style="98" customWidth="1"/>
    <col min="14" max="14" width="16" style="98" customWidth="1"/>
    <col min="15" max="15" width="0.42578125" style="98" customWidth="1"/>
    <col min="16" max="16" width="16" style="98" customWidth="1"/>
    <col min="17" max="17" width="0.42578125" style="98" customWidth="1"/>
    <col min="18" max="18" width="15.85546875" style="98" bestFit="1" customWidth="1"/>
    <col min="19" max="16384" width="9.140625" style="98"/>
  </cols>
  <sheetData>
    <row r="1" spans="1:18">
      <c r="A1" s="109" t="str">
        <f>+'BS-T'!A1</f>
        <v>บริษัท ซันไทยอุตสาหกรรมถุงมือยาง จำกัด (มหาชน) และบริษัทย่อย</v>
      </c>
      <c r="B1" s="109"/>
      <c r="C1" s="109"/>
      <c r="D1" s="109"/>
      <c r="E1" s="109"/>
      <c r="F1" s="109"/>
      <c r="G1" s="109"/>
      <c r="H1" s="110"/>
      <c r="I1" s="109"/>
      <c r="J1" s="109"/>
      <c r="K1" s="109"/>
      <c r="L1" s="109"/>
      <c r="M1" s="109"/>
      <c r="N1" s="109"/>
      <c r="O1" s="109"/>
      <c r="P1" s="109"/>
      <c r="Q1" s="109"/>
      <c r="R1" s="109"/>
    </row>
    <row r="2" spans="1:18">
      <c r="A2" s="12" t="s">
        <v>106</v>
      </c>
      <c r="B2" s="12"/>
      <c r="C2" s="12"/>
      <c r="D2" s="12"/>
      <c r="E2" s="12"/>
      <c r="F2" s="12"/>
      <c r="G2" s="12"/>
      <c r="H2" s="108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>
      <c r="A3" s="12" t="str">
        <f>+'PL-T'!A3</f>
        <v>สำหรับงวดสามเดือนสิ้นสุดวันที่ 31 มีนาคม 2565</v>
      </c>
      <c r="B3" s="12"/>
      <c r="C3" s="12"/>
      <c r="D3" s="12"/>
      <c r="E3" s="12"/>
      <c r="F3" s="12"/>
      <c r="G3" s="12"/>
      <c r="H3" s="108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18">
      <c r="A5" s="89"/>
      <c r="B5" s="55"/>
      <c r="C5" s="107"/>
      <c r="D5" s="107"/>
      <c r="E5" s="107"/>
      <c r="F5" s="157" t="s">
        <v>33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8">
      <c r="A6" s="89"/>
      <c r="B6" s="55"/>
      <c r="C6" s="107"/>
      <c r="D6" s="107"/>
      <c r="E6" s="107"/>
      <c r="F6" s="158" t="str">
        <f>+'BS-T'!L38</f>
        <v>งบการเงินเฉพาะกิจการ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>
      <c r="A7" s="89"/>
      <c r="B7" s="55"/>
      <c r="C7" s="107"/>
      <c r="D7" s="107"/>
      <c r="E7" s="107"/>
      <c r="F7" s="159" t="s">
        <v>105</v>
      </c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</row>
    <row r="8" spans="1:18" ht="39.6" customHeight="1">
      <c r="A8" s="20"/>
      <c r="B8" s="20"/>
      <c r="C8" s="20"/>
      <c r="D8" s="20"/>
      <c r="E8" s="20"/>
      <c r="F8" s="89"/>
      <c r="G8" s="89"/>
      <c r="H8" s="55"/>
      <c r="I8" s="106"/>
      <c r="J8" s="157" t="s">
        <v>7</v>
      </c>
      <c r="K8" s="157"/>
      <c r="L8" s="157"/>
      <c r="M8" s="89"/>
      <c r="N8" s="92" t="s">
        <v>4</v>
      </c>
      <c r="O8" s="106"/>
      <c r="P8" s="106"/>
      <c r="Q8" s="89"/>
      <c r="R8" s="20"/>
    </row>
    <row r="9" spans="1:18" ht="21" customHeight="1">
      <c r="A9" s="20"/>
      <c r="B9" s="20"/>
      <c r="C9" s="20"/>
      <c r="D9" s="20"/>
      <c r="E9" s="20"/>
      <c r="F9" s="89"/>
      <c r="G9" s="89"/>
      <c r="H9" s="55"/>
      <c r="I9" s="55"/>
      <c r="J9" s="55"/>
      <c r="K9" s="89"/>
      <c r="L9" s="89"/>
      <c r="M9" s="89"/>
      <c r="N9" s="32" t="s">
        <v>103</v>
      </c>
      <c r="O9" s="55"/>
      <c r="P9" s="32"/>
      <c r="Q9" s="89"/>
      <c r="R9" s="20"/>
    </row>
    <row r="10" spans="1:18">
      <c r="A10" s="20"/>
      <c r="B10" s="20"/>
      <c r="C10" s="20"/>
      <c r="D10" s="20"/>
      <c r="E10" s="20"/>
      <c r="F10" s="89" t="s">
        <v>102</v>
      </c>
      <c r="G10" s="89"/>
      <c r="H10" s="55" t="s">
        <v>101</v>
      </c>
      <c r="I10" s="55"/>
      <c r="J10" s="55"/>
      <c r="K10" s="89"/>
      <c r="L10" s="89"/>
      <c r="M10" s="89"/>
      <c r="N10" s="32" t="s">
        <v>100</v>
      </c>
      <c r="O10" s="89"/>
      <c r="P10" s="32" t="s">
        <v>99</v>
      </c>
      <c r="Q10" s="89"/>
      <c r="R10" s="20"/>
    </row>
    <row r="11" spans="1:18">
      <c r="A11" s="20"/>
      <c r="B11" s="20"/>
      <c r="C11" s="20"/>
      <c r="D11" s="40" t="s">
        <v>27</v>
      </c>
      <c r="E11" s="20"/>
      <c r="F11" s="88" t="s">
        <v>96</v>
      </c>
      <c r="G11" s="89"/>
      <c r="H11" s="88" t="s">
        <v>95</v>
      </c>
      <c r="I11" s="89"/>
      <c r="J11" s="40" t="s">
        <v>94</v>
      </c>
      <c r="K11" s="32"/>
      <c r="L11" s="40" t="s">
        <v>5</v>
      </c>
      <c r="M11" s="89"/>
      <c r="N11" s="40" t="s">
        <v>93</v>
      </c>
      <c r="O11" s="89"/>
      <c r="P11" s="40" t="s">
        <v>92</v>
      </c>
      <c r="Q11" s="89"/>
      <c r="R11" s="88" t="s">
        <v>1</v>
      </c>
    </row>
    <row r="12" spans="1:18" s="102" customFormat="1">
      <c r="A12" s="76" t="s">
        <v>89</v>
      </c>
      <c r="B12" s="20"/>
      <c r="C12" s="20"/>
      <c r="D12" s="20"/>
      <c r="E12" s="20"/>
      <c r="F12" s="62">
        <v>816930</v>
      </c>
      <c r="G12" s="62">
        <v>0</v>
      </c>
      <c r="H12" s="81">
        <v>0</v>
      </c>
      <c r="I12" s="62">
        <v>0</v>
      </c>
      <c r="J12" s="49">
        <v>75000</v>
      </c>
      <c r="K12" s="62"/>
      <c r="L12" s="62">
        <v>393252</v>
      </c>
      <c r="M12" s="62"/>
      <c r="N12" s="62">
        <v>23949</v>
      </c>
      <c r="O12" s="62"/>
      <c r="P12" s="78">
        <v>23949</v>
      </c>
      <c r="Q12" s="62"/>
      <c r="R12" s="78">
        <f>SUM(F12:L12)+P12</f>
        <v>1309131</v>
      </c>
    </row>
    <row r="13" spans="1:18">
      <c r="A13" s="82" t="s">
        <v>86</v>
      </c>
      <c r="B13" s="20"/>
      <c r="C13" s="20"/>
      <c r="D13" s="20"/>
      <c r="E13" s="20"/>
      <c r="F13" s="78"/>
      <c r="G13" s="55"/>
      <c r="H13" s="81"/>
      <c r="I13" s="55"/>
      <c r="J13" s="51"/>
      <c r="K13" s="55"/>
      <c r="L13" s="55"/>
      <c r="M13" s="55"/>
      <c r="N13" s="78"/>
      <c r="O13" s="55"/>
      <c r="P13" s="78"/>
      <c r="Q13" s="55"/>
      <c r="R13" s="78"/>
    </row>
    <row r="14" spans="1:18" s="7" customFormat="1" ht="27.95" customHeight="1">
      <c r="A14" s="82"/>
      <c r="B14" s="7" t="s">
        <v>85</v>
      </c>
      <c r="D14" s="8"/>
      <c r="F14" s="78">
        <v>0</v>
      </c>
      <c r="G14" s="32"/>
      <c r="H14" s="81">
        <v>0</v>
      </c>
      <c r="I14" s="32"/>
      <c r="J14" s="78">
        <v>700</v>
      </c>
      <c r="K14" s="32"/>
      <c r="L14" s="62">
        <v>-700</v>
      </c>
      <c r="M14" s="32"/>
      <c r="N14" s="83">
        <v>0</v>
      </c>
      <c r="O14" s="32"/>
      <c r="P14" s="78">
        <v>0</v>
      </c>
      <c r="Q14" s="32"/>
      <c r="R14" s="78">
        <f>SUM(F14:L14)+P14</f>
        <v>0</v>
      </c>
    </row>
    <row r="15" spans="1:18" s="20" customFormat="1">
      <c r="B15" s="82" t="s">
        <v>66</v>
      </c>
      <c r="C15" s="7"/>
      <c r="D15" s="7"/>
      <c r="E15" s="7"/>
      <c r="F15" s="66">
        <v>0</v>
      </c>
      <c r="G15" s="51"/>
      <c r="H15" s="66">
        <v>0</v>
      </c>
      <c r="I15" s="103"/>
      <c r="J15" s="66">
        <v>0</v>
      </c>
      <c r="K15" s="103"/>
      <c r="L15" s="104">
        <v>12561</v>
      </c>
      <c r="M15" s="103"/>
      <c r="N15" s="80">
        <v>0</v>
      </c>
      <c r="O15" s="103"/>
      <c r="P15" s="80">
        <v>0</v>
      </c>
      <c r="Q15" s="103"/>
      <c r="R15" s="80">
        <f>SUM(F15:L15)+P15</f>
        <v>12561</v>
      </c>
    </row>
    <row r="16" spans="1:18" ht="21.75" thickBot="1">
      <c r="A16" s="76" t="s">
        <v>88</v>
      </c>
      <c r="B16" s="76"/>
      <c r="C16" s="7"/>
      <c r="D16" s="7"/>
      <c r="E16" s="7"/>
      <c r="F16" s="63">
        <f>SUM(F12:F15)</f>
        <v>816930</v>
      </c>
      <c r="G16" s="62"/>
      <c r="H16" s="79">
        <f>SUM(H12:H15)</f>
        <v>0</v>
      </c>
      <c r="I16" s="62">
        <f>SUM(I15:I15)</f>
        <v>0</v>
      </c>
      <c r="J16" s="63">
        <f>SUM(J12:J15)</f>
        <v>75700</v>
      </c>
      <c r="K16" s="62"/>
      <c r="L16" s="63">
        <f>SUM(L12:L15)</f>
        <v>405113</v>
      </c>
      <c r="M16" s="62"/>
      <c r="N16" s="63">
        <f>SUM(N12:N15)</f>
        <v>23949</v>
      </c>
      <c r="O16" s="62"/>
      <c r="P16" s="63">
        <f>SUM(P12:P15)</f>
        <v>23949</v>
      </c>
      <c r="Q16" s="62"/>
      <c r="R16" s="63">
        <f>SUM(R12:R15)</f>
        <v>1321692</v>
      </c>
    </row>
    <row r="17" spans="1:18" ht="21.75" thickTop="1">
      <c r="A17" s="76"/>
      <c r="B17" s="76"/>
      <c r="C17" s="7"/>
      <c r="D17" s="7"/>
      <c r="E17" s="7"/>
      <c r="F17" s="62"/>
      <c r="G17" s="62"/>
      <c r="H17" s="83"/>
      <c r="I17" s="62"/>
      <c r="J17" s="49"/>
      <c r="K17" s="62"/>
      <c r="L17" s="62"/>
      <c r="M17" s="62"/>
      <c r="N17" s="62"/>
      <c r="O17" s="62"/>
      <c r="P17" s="62"/>
      <c r="Q17" s="62"/>
      <c r="R17" s="62"/>
    </row>
    <row r="18" spans="1:18">
      <c r="A18" s="85" t="s">
        <v>87</v>
      </c>
      <c r="B18" s="76"/>
      <c r="C18" s="7"/>
      <c r="D18" s="7"/>
      <c r="E18" s="7"/>
      <c r="F18" s="59">
        <v>816930</v>
      </c>
      <c r="G18" s="59"/>
      <c r="H18" s="81">
        <v>0</v>
      </c>
      <c r="I18" s="59"/>
      <c r="J18" s="49">
        <v>13000</v>
      </c>
      <c r="K18" s="59"/>
      <c r="L18" s="59">
        <v>239987</v>
      </c>
      <c r="M18" s="81"/>
      <c r="N18" s="81">
        <v>23949</v>
      </c>
      <c r="O18" s="81"/>
      <c r="P18" s="81">
        <v>23949</v>
      </c>
      <c r="Q18" s="81"/>
      <c r="R18" s="81">
        <f>SUM(F18:L18)+P18</f>
        <v>1093866</v>
      </c>
    </row>
    <row r="19" spans="1:18" s="102" customFormat="1">
      <c r="A19" s="82" t="s">
        <v>86</v>
      </c>
      <c r="B19" s="20"/>
      <c r="C19" s="20"/>
      <c r="D19" s="20"/>
      <c r="E19" s="20"/>
      <c r="F19" s="78"/>
      <c r="G19" s="78"/>
      <c r="H19" s="81"/>
      <c r="I19" s="78"/>
      <c r="J19" s="78"/>
      <c r="K19" s="78"/>
      <c r="L19" s="78"/>
      <c r="M19" s="78"/>
      <c r="N19" s="78"/>
      <c r="O19" s="78"/>
      <c r="P19" s="78"/>
      <c r="Q19" s="78"/>
      <c r="R19" s="78"/>
    </row>
    <row r="20" spans="1:18" s="1" customFormat="1">
      <c r="A20" s="82"/>
      <c r="B20" s="7" t="s">
        <v>85</v>
      </c>
      <c r="C20" s="7"/>
      <c r="D20" s="8"/>
      <c r="E20" s="7"/>
      <c r="F20" s="81">
        <v>0</v>
      </c>
      <c r="G20" s="8"/>
      <c r="H20" s="81">
        <v>0</v>
      </c>
      <c r="I20" s="8"/>
      <c r="J20" s="81">
        <v>9000</v>
      </c>
      <c r="K20" s="8"/>
      <c r="L20" s="59">
        <v>-9000</v>
      </c>
      <c r="M20" s="8"/>
      <c r="N20" s="83">
        <v>0</v>
      </c>
      <c r="O20" s="8"/>
      <c r="P20" s="81">
        <v>0</v>
      </c>
      <c r="Q20" s="8"/>
      <c r="R20" s="81">
        <f>SUM(N20:P20)</f>
        <v>0</v>
      </c>
    </row>
    <row r="21" spans="1:18" s="102" customFormat="1">
      <c r="A21" s="20"/>
      <c r="B21" s="82" t="s">
        <v>66</v>
      </c>
      <c r="C21" s="20"/>
      <c r="D21" s="20"/>
      <c r="E21" s="20"/>
      <c r="F21" s="81">
        <v>0</v>
      </c>
      <c r="G21" s="81"/>
      <c r="H21" s="81">
        <v>0</v>
      </c>
      <c r="I21" s="81"/>
      <c r="J21" s="81">
        <v>0</v>
      </c>
      <c r="K21" s="81"/>
      <c r="L21" s="80">
        <v>168959</v>
      </c>
      <c r="M21" s="81"/>
      <c r="N21" s="81">
        <v>0</v>
      </c>
      <c r="O21" s="81"/>
      <c r="P21" s="81">
        <v>0</v>
      </c>
      <c r="Q21" s="81"/>
      <c r="R21" s="81">
        <f>SUM(F21:L21)+P21</f>
        <v>168959</v>
      </c>
    </row>
    <row r="22" spans="1:18" s="102" customFormat="1" ht="21.75" thickBot="1">
      <c r="A22" s="85" t="s">
        <v>84</v>
      </c>
      <c r="B22" s="20"/>
      <c r="C22" s="20"/>
      <c r="D22" s="20"/>
      <c r="E22" s="20"/>
      <c r="F22" s="63">
        <f>SUM(F18:F21)</f>
        <v>816930</v>
      </c>
      <c r="G22" s="62">
        <v>0</v>
      </c>
      <c r="H22" s="79">
        <f>SUM(H18:H21)</f>
        <v>0</v>
      </c>
      <c r="I22" s="62">
        <v>0</v>
      </c>
      <c r="J22" s="63">
        <f>SUM(J18:J21)</f>
        <v>22000</v>
      </c>
      <c r="K22" s="62"/>
      <c r="L22" s="63">
        <f>SUM(L18:L21)</f>
        <v>399946</v>
      </c>
      <c r="M22" s="62"/>
      <c r="N22" s="63">
        <f>SUM(N18:N21)</f>
        <v>23949</v>
      </c>
      <c r="O22" s="62"/>
      <c r="P22" s="63">
        <f>SUM(P18:P21)</f>
        <v>23949</v>
      </c>
      <c r="Q22" s="62"/>
      <c r="R22" s="63">
        <f>SUM(R18:R21)</f>
        <v>1262825</v>
      </c>
    </row>
    <row r="23" spans="1:18" ht="21.75" thickTop="1">
      <c r="A23" s="20"/>
      <c r="B23" s="20"/>
      <c r="C23" s="20"/>
      <c r="D23" s="20"/>
      <c r="E23" s="20"/>
      <c r="F23" s="23"/>
      <c r="G23" s="20"/>
      <c r="H23" s="101"/>
      <c r="I23" s="20"/>
      <c r="J23" s="23"/>
      <c r="K23" s="20"/>
      <c r="L23" s="20"/>
      <c r="M23" s="20"/>
      <c r="N23" s="20"/>
      <c r="O23" s="20"/>
      <c r="P23" s="100"/>
      <c r="Q23" s="20"/>
      <c r="R23" s="23"/>
    </row>
  </sheetData>
  <mergeCells count="4">
    <mergeCell ref="F5:R5"/>
    <mergeCell ref="F6:R6"/>
    <mergeCell ref="J8:L8"/>
    <mergeCell ref="F7:R7"/>
  </mergeCells>
  <printOptions horizontalCentered="1"/>
  <pageMargins left="0.56999999999999995" right="0.42" top="0.98425196850393704" bottom="0.78740157480314998" header="0" footer="0"/>
  <pageSetup paperSize="9" scale="86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A3"/>
  </sheetPr>
  <dimension ref="A1:N60"/>
  <sheetViews>
    <sheetView tabSelected="1" view="pageBreakPreview" topLeftCell="A52" zoomScaleNormal="90" zoomScaleSheetLayoutView="100" workbookViewId="0">
      <selection activeCell="M77" sqref="M77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38.140625" style="1" customWidth="1"/>
    <col min="6" max="6" width="0.42578125" style="1" customWidth="1"/>
    <col min="7" max="7" width="13.85546875" style="3" customWidth="1"/>
    <col min="8" max="8" width="0.7109375" style="1" customWidth="1"/>
    <col min="9" max="9" width="13.85546875" style="1" customWidth="1"/>
    <col min="10" max="10" width="0.7109375" style="4" customWidth="1"/>
    <col min="11" max="11" width="13.85546875" style="3" customWidth="1"/>
    <col min="12" max="12" width="0.7109375" style="1" customWidth="1"/>
    <col min="13" max="13" width="13.85546875" style="1" customWidth="1"/>
    <col min="14" max="14" width="1.140625" style="1" customWidth="1"/>
    <col min="15" max="16384" width="9" style="1"/>
  </cols>
  <sheetData>
    <row r="1" spans="1:14">
      <c r="A1" s="169" t="str">
        <f>'BS-T'!A1</f>
        <v>บริษัท ซันไทยอุตสาหกรรมถุงมือยาง จำกัด (มหาชน) และบริษัทย่อย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5"/>
    </row>
    <row r="2" spans="1:14">
      <c r="A2" s="160" t="s">
        <v>123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5"/>
    </row>
    <row r="3" spans="1:14">
      <c r="A3" s="160" t="str">
        <f>'PL-T'!A3</f>
        <v>สำหรับงวดสามเดือนสิ้นสุดวันที่ 31 มีนาคม 2565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5"/>
    </row>
    <row r="4" spans="1:14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5"/>
    </row>
    <row r="5" spans="1:14">
      <c r="A5" s="5"/>
      <c r="B5" s="5"/>
      <c r="C5" s="5"/>
      <c r="D5" s="5"/>
      <c r="E5" s="5"/>
      <c r="F5" s="5"/>
      <c r="G5" s="161" t="str">
        <f>'BS-T'!H5</f>
        <v>หน่วย: พันบาท</v>
      </c>
      <c r="H5" s="161"/>
      <c r="I5" s="161"/>
      <c r="J5" s="161"/>
      <c r="K5" s="161"/>
      <c r="L5" s="161"/>
      <c r="M5" s="161"/>
      <c r="N5" s="5"/>
    </row>
    <row r="6" spans="1:14">
      <c r="A6" s="5"/>
      <c r="B6" s="5"/>
      <c r="C6" s="5"/>
      <c r="D6" s="5"/>
      <c r="E6" s="5"/>
      <c r="F6" s="5"/>
      <c r="G6" s="162" t="s">
        <v>105</v>
      </c>
      <c r="H6" s="163"/>
      <c r="I6" s="163"/>
      <c r="J6" s="163"/>
      <c r="K6" s="163"/>
      <c r="L6" s="163"/>
      <c r="M6" s="163"/>
      <c r="N6" s="5"/>
    </row>
    <row r="7" spans="1:14">
      <c r="A7" s="5"/>
      <c r="B7" s="5"/>
      <c r="C7" s="5"/>
      <c r="D7" s="5"/>
      <c r="E7" s="5"/>
      <c r="F7" s="5"/>
      <c r="G7" s="166" t="str">
        <f>'BS-T'!H6</f>
        <v>งบการเงินรวม</v>
      </c>
      <c r="H7" s="166"/>
      <c r="I7" s="166"/>
      <c r="J7" s="34"/>
      <c r="K7" s="161" t="str">
        <f>'BS-T'!L6</f>
        <v>งบการเงินเฉพาะกิจการ</v>
      </c>
      <c r="L7" s="161"/>
      <c r="M7" s="161"/>
      <c r="N7" s="5"/>
    </row>
    <row r="8" spans="1:14">
      <c r="G8" s="145">
        <v>2565</v>
      </c>
      <c r="H8" s="4"/>
      <c r="I8" s="145">
        <v>2564</v>
      </c>
      <c r="J8" s="129"/>
      <c r="K8" s="145">
        <f>G8</f>
        <v>2565</v>
      </c>
      <c r="L8" s="4"/>
      <c r="M8" s="145">
        <f>I8</f>
        <v>2564</v>
      </c>
      <c r="N8" s="129"/>
    </row>
    <row r="9" spans="1:14">
      <c r="A9" s="115" t="s">
        <v>145</v>
      </c>
      <c r="B9" s="98"/>
      <c r="C9" s="98"/>
      <c r="D9" s="98"/>
      <c r="E9" s="98"/>
      <c r="G9" s="143"/>
      <c r="H9" s="142"/>
      <c r="I9" s="143"/>
      <c r="J9" s="144"/>
      <c r="K9" s="143"/>
      <c r="L9" s="143"/>
      <c r="M9" s="143"/>
      <c r="N9" s="142"/>
    </row>
    <row r="10" spans="1:14">
      <c r="A10" s="98"/>
      <c r="B10" s="98" t="s">
        <v>68</v>
      </c>
      <c r="C10" s="98"/>
      <c r="D10" s="98"/>
      <c r="E10" s="98"/>
      <c r="G10" s="120">
        <v>9905</v>
      </c>
      <c r="H10" s="120"/>
      <c r="I10" s="120">
        <v>165115</v>
      </c>
      <c r="J10" s="120"/>
      <c r="K10" s="120">
        <v>12561</v>
      </c>
      <c r="L10" s="120"/>
      <c r="M10" s="120">
        <v>168959</v>
      </c>
      <c r="N10" s="128"/>
    </row>
    <row r="11" spans="1:14">
      <c r="A11" s="98"/>
      <c r="B11" s="98" t="s">
        <v>144</v>
      </c>
      <c r="C11" s="98"/>
      <c r="D11" s="98"/>
      <c r="E11" s="98"/>
      <c r="G11" s="120"/>
      <c r="H11" s="116"/>
      <c r="I11" s="120"/>
      <c r="J11" s="128"/>
      <c r="K11" s="120"/>
      <c r="L11" s="120"/>
      <c r="M11" s="120"/>
      <c r="N11" s="128"/>
    </row>
    <row r="12" spans="1:14">
      <c r="A12" s="98"/>
      <c r="B12" s="98"/>
      <c r="C12" s="98" t="s">
        <v>143</v>
      </c>
      <c r="D12" s="98"/>
      <c r="E12" s="98"/>
      <c r="G12" s="120"/>
      <c r="H12" s="141"/>
      <c r="I12" s="120"/>
      <c r="J12" s="128"/>
      <c r="K12" s="120"/>
      <c r="L12" s="135"/>
      <c r="M12" s="140"/>
      <c r="N12" s="128"/>
    </row>
    <row r="13" spans="1:14">
      <c r="A13" s="98"/>
      <c r="B13" s="98"/>
      <c r="C13" s="98"/>
      <c r="D13" s="98" t="s">
        <v>69</v>
      </c>
      <c r="E13" s="98"/>
      <c r="G13" s="120">
        <v>3100</v>
      </c>
      <c r="H13" s="141"/>
      <c r="I13" s="120">
        <v>42190</v>
      </c>
      <c r="J13" s="128"/>
      <c r="K13" s="120">
        <v>3100</v>
      </c>
      <c r="L13" s="135"/>
      <c r="M13" s="140">
        <v>42190</v>
      </c>
      <c r="N13" s="128"/>
    </row>
    <row r="14" spans="1:14" ht="20.25" customHeight="1">
      <c r="A14" s="98"/>
      <c r="B14" s="98"/>
      <c r="C14" s="98"/>
      <c r="D14" s="98" t="s">
        <v>142</v>
      </c>
      <c r="E14" s="98"/>
      <c r="G14" s="120">
        <v>17364</v>
      </c>
      <c r="H14" s="120"/>
      <c r="I14" s="120">
        <v>16731</v>
      </c>
      <c r="J14" s="120"/>
      <c r="K14" s="120">
        <v>15725</v>
      </c>
      <c r="L14" s="120"/>
      <c r="M14" s="120">
        <v>14358</v>
      </c>
      <c r="N14" s="128"/>
    </row>
    <row r="15" spans="1:14">
      <c r="A15" s="98"/>
      <c r="B15" s="98"/>
      <c r="C15" s="98"/>
      <c r="D15" s="98" t="s">
        <v>141</v>
      </c>
      <c r="E15" s="98"/>
      <c r="G15" s="120">
        <v>292</v>
      </c>
      <c r="H15" s="120"/>
      <c r="I15" s="120">
        <v>0</v>
      </c>
      <c r="J15" s="120"/>
      <c r="K15" s="120">
        <v>0</v>
      </c>
      <c r="L15" s="120"/>
      <c r="M15" s="120">
        <v>0</v>
      </c>
      <c r="N15" s="128"/>
    </row>
    <row r="16" spans="1:14">
      <c r="A16" s="98"/>
      <c r="B16" s="98"/>
      <c r="C16" s="98"/>
      <c r="D16" s="98" t="s">
        <v>140</v>
      </c>
      <c r="E16" s="98"/>
      <c r="G16" s="120">
        <v>-1168</v>
      </c>
      <c r="H16" s="120"/>
      <c r="I16" s="120">
        <v>-154</v>
      </c>
      <c r="J16" s="120"/>
      <c r="K16" s="120">
        <v>1084</v>
      </c>
      <c r="L16" s="120"/>
      <c r="M16" s="120">
        <v>-154</v>
      </c>
      <c r="N16" s="128"/>
    </row>
    <row r="17" spans="1:14">
      <c r="A17" s="98"/>
      <c r="B17" s="98"/>
      <c r="C17" s="98"/>
      <c r="D17" s="98" t="s">
        <v>139</v>
      </c>
      <c r="E17" s="98"/>
      <c r="G17" s="120">
        <v>-253</v>
      </c>
      <c r="H17" s="120"/>
      <c r="I17" s="139">
        <v>44</v>
      </c>
      <c r="J17" s="120"/>
      <c r="K17" s="120">
        <v>-253</v>
      </c>
      <c r="L17" s="120"/>
      <c r="M17" s="120">
        <v>44</v>
      </c>
      <c r="N17" s="136"/>
    </row>
    <row r="18" spans="1:14">
      <c r="A18" s="98"/>
      <c r="B18" s="98"/>
      <c r="C18" s="98"/>
      <c r="D18" s="98" t="s">
        <v>138</v>
      </c>
      <c r="E18" s="98"/>
      <c r="G18" s="120">
        <v>594</v>
      </c>
      <c r="H18" s="120"/>
      <c r="I18" s="120">
        <v>0</v>
      </c>
      <c r="J18" s="120"/>
      <c r="K18" s="120">
        <v>0</v>
      </c>
      <c r="L18" s="120"/>
      <c r="M18" s="120">
        <v>0</v>
      </c>
      <c r="N18" s="136"/>
    </row>
    <row r="19" spans="1:14" ht="21.95" customHeight="1">
      <c r="A19" s="98"/>
      <c r="B19" s="98"/>
      <c r="C19" s="98"/>
      <c r="D19" s="98" t="s">
        <v>137</v>
      </c>
      <c r="E19" s="98"/>
      <c r="G19" s="120">
        <v>181</v>
      </c>
      <c r="H19" s="120"/>
      <c r="I19" s="120">
        <v>176</v>
      </c>
      <c r="J19" s="120"/>
      <c r="K19" s="120">
        <v>181</v>
      </c>
      <c r="L19" s="120"/>
      <c r="M19" s="120">
        <v>176</v>
      </c>
      <c r="N19" s="128"/>
    </row>
    <row r="20" spans="1:14">
      <c r="A20" s="98"/>
      <c r="B20" s="98"/>
      <c r="C20" s="98"/>
      <c r="D20" s="98" t="s">
        <v>136</v>
      </c>
      <c r="E20" s="98"/>
      <c r="G20" s="1"/>
      <c r="I20" s="120"/>
      <c r="J20" s="1"/>
      <c r="K20" s="1"/>
      <c r="M20" s="138"/>
      <c r="N20" s="136"/>
    </row>
    <row r="21" spans="1:14">
      <c r="A21" s="98"/>
      <c r="B21" s="98"/>
      <c r="C21" s="98"/>
      <c r="D21" s="137" t="s">
        <v>135</v>
      </c>
      <c r="E21" s="98"/>
      <c r="G21" s="120">
        <v>-1652</v>
      </c>
      <c r="H21" s="120"/>
      <c r="I21" s="120">
        <v>4386</v>
      </c>
      <c r="J21" s="120"/>
      <c r="K21" s="120">
        <v>-1652</v>
      </c>
      <c r="L21" s="120"/>
      <c r="M21" s="120">
        <v>4386</v>
      </c>
      <c r="N21" s="136"/>
    </row>
    <row r="22" spans="1:14">
      <c r="A22" s="98"/>
      <c r="B22" s="98"/>
      <c r="C22" s="98"/>
      <c r="D22" s="98" t="s">
        <v>134</v>
      </c>
      <c r="E22" s="98"/>
      <c r="G22" s="120">
        <v>0</v>
      </c>
      <c r="H22" s="120"/>
      <c r="I22" s="120">
        <v>94</v>
      </c>
      <c r="J22" s="120"/>
      <c r="K22" s="120">
        <v>0</v>
      </c>
      <c r="L22" s="120"/>
      <c r="M22" s="120">
        <v>94</v>
      </c>
      <c r="N22" s="136"/>
    </row>
    <row r="23" spans="1:14">
      <c r="A23" s="98"/>
      <c r="B23" s="98"/>
      <c r="C23" s="98"/>
      <c r="D23" s="98" t="s">
        <v>133</v>
      </c>
      <c r="E23" s="98"/>
      <c r="G23" s="120">
        <v>-5</v>
      </c>
      <c r="H23" s="120"/>
      <c r="I23" s="120">
        <v>-11</v>
      </c>
      <c r="J23" s="120"/>
      <c r="K23" s="120">
        <v>-72</v>
      </c>
      <c r="L23" s="120"/>
      <c r="M23" s="120">
        <v>-11</v>
      </c>
      <c r="N23" s="136"/>
    </row>
    <row r="24" spans="1:14">
      <c r="A24" s="98"/>
      <c r="B24" s="98"/>
      <c r="C24" s="98"/>
      <c r="D24" s="98" t="s">
        <v>71</v>
      </c>
      <c r="E24" s="98"/>
      <c r="G24" s="122">
        <v>323</v>
      </c>
      <c r="H24" s="120"/>
      <c r="I24" s="122">
        <v>115</v>
      </c>
      <c r="J24" s="120"/>
      <c r="K24" s="122">
        <v>0</v>
      </c>
      <c r="L24" s="120"/>
      <c r="M24" s="122">
        <v>0</v>
      </c>
      <c r="N24" s="128"/>
    </row>
    <row r="25" spans="1:14">
      <c r="A25" s="98"/>
      <c r="B25" s="98" t="s">
        <v>132</v>
      </c>
      <c r="C25" s="98"/>
      <c r="D25" s="98"/>
      <c r="E25" s="98"/>
      <c r="G25" s="120"/>
      <c r="H25" s="116"/>
      <c r="I25" s="120"/>
      <c r="J25" s="128"/>
      <c r="K25" s="120"/>
      <c r="L25" s="135"/>
      <c r="M25" s="120"/>
      <c r="N25" s="128"/>
    </row>
    <row r="26" spans="1:14">
      <c r="A26" s="98"/>
      <c r="B26" s="98"/>
      <c r="C26" s="98" t="s">
        <v>131</v>
      </c>
      <c r="D26" s="98"/>
      <c r="E26" s="98"/>
      <c r="G26" s="120">
        <v>28681</v>
      </c>
      <c r="H26" s="116"/>
      <c r="I26" s="120">
        <v>228686</v>
      </c>
      <c r="J26" s="128"/>
      <c r="K26" s="120">
        <v>30674</v>
      </c>
      <c r="L26" s="120"/>
      <c r="M26" s="120">
        <v>230042</v>
      </c>
      <c r="N26" s="128"/>
    </row>
    <row r="27" spans="1:14">
      <c r="A27" s="98"/>
      <c r="B27" s="98" t="s">
        <v>130</v>
      </c>
      <c r="C27" s="98"/>
      <c r="D27" s="98"/>
      <c r="E27" s="98"/>
      <c r="G27" s="134"/>
      <c r="H27" s="116"/>
      <c r="I27" s="134"/>
      <c r="J27" s="128"/>
      <c r="K27" s="134"/>
      <c r="L27" s="135"/>
      <c r="M27" s="134"/>
      <c r="N27" s="128"/>
    </row>
    <row r="28" spans="1:14">
      <c r="A28" s="98"/>
      <c r="B28" s="98"/>
      <c r="C28" s="98" t="s">
        <v>129</v>
      </c>
      <c r="D28" s="98"/>
      <c r="E28" s="98"/>
      <c r="G28" s="120">
        <v>-20300</v>
      </c>
      <c r="H28" s="120"/>
      <c r="I28" s="120">
        <v>-57805</v>
      </c>
      <c r="J28" s="120"/>
      <c r="K28" s="120">
        <v>-20305</v>
      </c>
      <c r="L28" s="120"/>
      <c r="M28" s="120">
        <v>-58668</v>
      </c>
      <c r="N28" s="128"/>
    </row>
    <row r="29" spans="1:14">
      <c r="A29" s="98"/>
      <c r="B29" s="98"/>
      <c r="C29" s="98" t="s">
        <v>128</v>
      </c>
      <c r="D29" s="98"/>
      <c r="E29" s="98"/>
      <c r="G29" s="120">
        <v>60729</v>
      </c>
      <c r="H29" s="120"/>
      <c r="I29" s="120">
        <v>-10526</v>
      </c>
      <c r="J29" s="120"/>
      <c r="K29" s="120">
        <v>58241</v>
      </c>
      <c r="L29" s="120"/>
      <c r="M29" s="120">
        <v>-10526</v>
      </c>
      <c r="N29" s="128"/>
    </row>
    <row r="30" spans="1:14">
      <c r="A30" s="98"/>
      <c r="B30" s="98"/>
      <c r="C30" s="98" t="s">
        <v>36</v>
      </c>
      <c r="D30" s="98"/>
      <c r="E30" s="98"/>
      <c r="G30" s="120">
        <v>7</v>
      </c>
      <c r="H30" s="120"/>
      <c r="I30" s="120">
        <v>-1020</v>
      </c>
      <c r="J30" s="120"/>
      <c r="K30" s="120">
        <v>7</v>
      </c>
      <c r="L30" s="120"/>
      <c r="M30" s="120">
        <v>-1020</v>
      </c>
      <c r="N30" s="128"/>
    </row>
    <row r="31" spans="1:14">
      <c r="A31" s="98"/>
      <c r="B31" s="98" t="s">
        <v>127</v>
      </c>
      <c r="C31" s="98"/>
      <c r="D31" s="98"/>
      <c r="E31" s="98"/>
      <c r="G31" s="120"/>
      <c r="H31" s="120"/>
      <c r="I31" s="120"/>
      <c r="J31" s="120"/>
      <c r="K31" s="120"/>
      <c r="L31" s="120"/>
      <c r="M31" s="120"/>
      <c r="N31" s="128"/>
    </row>
    <row r="32" spans="1:14">
      <c r="A32" s="98"/>
      <c r="B32" s="98"/>
      <c r="C32" s="98" t="s">
        <v>24</v>
      </c>
      <c r="D32" s="98"/>
      <c r="E32" s="98"/>
      <c r="G32" s="122">
        <v>-9878</v>
      </c>
      <c r="H32" s="120"/>
      <c r="I32" s="122">
        <v>-3553</v>
      </c>
      <c r="J32" s="120"/>
      <c r="K32" s="122">
        <v>-9730</v>
      </c>
      <c r="L32" s="120"/>
      <c r="M32" s="122">
        <v>-3601</v>
      </c>
      <c r="N32" s="121"/>
    </row>
    <row r="33" spans="1:14">
      <c r="A33" s="98"/>
      <c r="B33" s="98" t="s">
        <v>126</v>
      </c>
      <c r="C33" s="98"/>
      <c r="D33" s="98"/>
      <c r="E33" s="98"/>
      <c r="G33" s="134">
        <f>SUM(G26:G32)</f>
        <v>59239</v>
      </c>
      <c r="H33" s="113"/>
      <c r="I33" s="134">
        <f>SUM(I26:I32)</f>
        <v>155782</v>
      </c>
      <c r="J33" s="121"/>
      <c r="K33" s="134">
        <f>SUM(K26:K32)</f>
        <v>58887</v>
      </c>
      <c r="L33" s="134"/>
      <c r="M33" s="134">
        <f>SUM(M26:M32)</f>
        <v>156227</v>
      </c>
      <c r="N33" s="121"/>
    </row>
    <row r="34" spans="1:14">
      <c r="A34" s="98"/>
      <c r="B34" s="98"/>
      <c r="C34" s="98" t="s">
        <v>125</v>
      </c>
      <c r="D34" s="98"/>
      <c r="E34" s="98"/>
      <c r="G34" s="122">
        <v>-1.4910000000000001</v>
      </c>
      <c r="H34" s="113"/>
      <c r="I34" s="122">
        <v>0</v>
      </c>
      <c r="J34" s="121"/>
      <c r="K34" s="122">
        <v>-1</v>
      </c>
      <c r="L34" s="134"/>
      <c r="M34" s="122">
        <v>0</v>
      </c>
      <c r="N34" s="121"/>
    </row>
    <row r="35" spans="1:14">
      <c r="A35" s="115" t="s">
        <v>124</v>
      </c>
      <c r="B35" s="98"/>
      <c r="C35" s="98"/>
      <c r="D35" s="98"/>
      <c r="E35" s="98"/>
      <c r="G35" s="132">
        <f>SUM(G33:G34)</f>
        <v>59237.508999999998</v>
      </c>
      <c r="H35" s="113"/>
      <c r="I35" s="132">
        <f>SUM(I33:I34)</f>
        <v>155782</v>
      </c>
      <c r="J35" s="121"/>
      <c r="K35" s="132">
        <f>SUM(K33:K34)</f>
        <v>58886</v>
      </c>
      <c r="L35" s="133"/>
      <c r="M35" s="132">
        <f>SUM(M33:M34)</f>
        <v>156227</v>
      </c>
      <c r="N35" s="121"/>
    </row>
    <row r="36" spans="1:14">
      <c r="A36" s="167" t="str">
        <f>A1</f>
        <v>บริษัท ซันไทยอุตสาหกรรมถุงมือยาง จำกัด (มหาชน) และบริษัทย่อย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5"/>
    </row>
    <row r="37" spans="1:14">
      <c r="A37" s="160" t="s">
        <v>123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5"/>
    </row>
    <row r="38" spans="1:14">
      <c r="A38" s="160" t="str">
        <f>A3</f>
        <v>สำหรับงวดสามเดือนสิ้นสุดวันที่ 31 มีนาคม 2565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5"/>
    </row>
    <row r="39" spans="1:14">
      <c r="A39" s="5"/>
      <c r="B39" s="5"/>
      <c r="C39" s="5"/>
      <c r="D39" s="5"/>
      <c r="E39" s="5"/>
      <c r="F39" s="5"/>
      <c r="G39" s="5"/>
      <c r="H39" s="5"/>
      <c r="I39" s="5"/>
      <c r="J39" s="34"/>
      <c r="K39" s="5"/>
      <c r="L39" s="5"/>
      <c r="M39" s="5"/>
      <c r="N39" s="5"/>
    </row>
    <row r="40" spans="1:14">
      <c r="A40" s="5"/>
      <c r="B40" s="5"/>
      <c r="C40" s="5"/>
      <c r="D40" s="5"/>
      <c r="E40" s="5"/>
      <c r="F40" s="5"/>
      <c r="G40" s="161" t="s">
        <v>33</v>
      </c>
      <c r="H40" s="161"/>
      <c r="I40" s="161"/>
      <c r="J40" s="161"/>
      <c r="K40" s="161"/>
      <c r="L40" s="161"/>
      <c r="M40" s="161"/>
      <c r="N40" s="5"/>
    </row>
    <row r="41" spans="1:14">
      <c r="A41" s="5"/>
      <c r="B41" s="5"/>
      <c r="C41" s="5"/>
      <c r="D41" s="5"/>
      <c r="E41" s="5"/>
      <c r="F41" s="5"/>
      <c r="G41" s="162" t="s">
        <v>105</v>
      </c>
      <c r="H41" s="163"/>
      <c r="I41" s="163"/>
      <c r="J41" s="163"/>
      <c r="K41" s="163"/>
      <c r="L41" s="163"/>
      <c r="M41" s="163"/>
      <c r="N41" s="5"/>
    </row>
    <row r="42" spans="1:14">
      <c r="A42" s="5"/>
      <c r="B42" s="5"/>
      <c r="C42" s="5"/>
      <c r="D42" s="5"/>
      <c r="E42" s="5"/>
      <c r="F42" s="5"/>
      <c r="G42" s="164" t="str">
        <f>G7</f>
        <v>งบการเงินรวม</v>
      </c>
      <c r="H42" s="164"/>
      <c r="I42" s="164"/>
      <c r="J42" s="105"/>
      <c r="K42" s="165" t="str">
        <f>K7</f>
        <v>งบการเงินเฉพาะกิจการ</v>
      </c>
      <c r="L42" s="165"/>
      <c r="M42" s="165"/>
      <c r="N42" s="5"/>
    </row>
    <row r="43" spans="1:14">
      <c r="G43" s="131">
        <f>G8</f>
        <v>2565</v>
      </c>
      <c r="H43" s="4"/>
      <c r="I43" s="131">
        <f>I8</f>
        <v>2564</v>
      </c>
      <c r="J43" s="129"/>
      <c r="K43" s="131">
        <f>K8</f>
        <v>2565</v>
      </c>
      <c r="M43" s="130">
        <f>M8</f>
        <v>2564</v>
      </c>
      <c r="N43" s="129"/>
    </row>
    <row r="44" spans="1:14">
      <c r="A44" s="115" t="s">
        <v>122</v>
      </c>
      <c r="B44" s="98"/>
      <c r="C44" s="98"/>
      <c r="G44" s="127"/>
      <c r="H44" s="125"/>
      <c r="I44" s="127"/>
      <c r="J44" s="128"/>
      <c r="K44" s="127"/>
      <c r="L44" s="127"/>
      <c r="M44" s="111"/>
      <c r="N44" s="125"/>
    </row>
    <row r="45" spans="1:14">
      <c r="A45" s="98"/>
      <c r="B45" s="98" t="s">
        <v>121</v>
      </c>
      <c r="C45" s="98"/>
      <c r="G45" s="120">
        <v>15846</v>
      </c>
      <c r="H45" s="120"/>
      <c r="I45" s="120">
        <v>-15176</v>
      </c>
      <c r="J45" s="120"/>
      <c r="K45" s="120">
        <v>15846</v>
      </c>
      <c r="L45" s="120"/>
      <c r="M45" s="120">
        <v>-15176</v>
      </c>
      <c r="N45" s="126"/>
    </row>
    <row r="46" spans="1:14">
      <c r="A46" s="98"/>
      <c r="B46" s="98" t="s">
        <v>120</v>
      </c>
      <c r="C46" s="98"/>
      <c r="G46" s="120">
        <v>-42598</v>
      </c>
      <c r="H46" s="120"/>
      <c r="I46" s="120">
        <v>-3778</v>
      </c>
      <c r="J46" s="120"/>
      <c r="K46" s="120">
        <v>-42598</v>
      </c>
      <c r="L46" s="120"/>
      <c r="M46" s="120">
        <v>-3778</v>
      </c>
      <c r="N46" s="126"/>
    </row>
    <row r="47" spans="1:14">
      <c r="A47" s="98"/>
      <c r="B47" s="98" t="s">
        <v>119</v>
      </c>
      <c r="C47" s="98"/>
      <c r="G47" s="120">
        <v>-2184</v>
      </c>
      <c r="H47" s="120"/>
      <c r="I47" s="120">
        <v>0</v>
      </c>
      <c r="J47" s="120"/>
      <c r="K47" s="120">
        <v>-2184</v>
      </c>
      <c r="L47" s="120"/>
      <c r="M47" s="120">
        <v>0</v>
      </c>
      <c r="N47" s="126"/>
    </row>
    <row r="48" spans="1:14" ht="21.2" customHeight="1">
      <c r="A48" s="98"/>
      <c r="B48" s="98" t="s">
        <v>118</v>
      </c>
      <c r="C48" s="98"/>
      <c r="G48" s="120">
        <v>410</v>
      </c>
      <c r="H48" s="120"/>
      <c r="I48" s="120">
        <v>76</v>
      </c>
      <c r="J48" s="120"/>
      <c r="K48" s="120">
        <v>410</v>
      </c>
      <c r="L48" s="120"/>
      <c r="M48" s="120">
        <v>76</v>
      </c>
      <c r="N48" s="126"/>
    </row>
    <row r="49" spans="1:14">
      <c r="A49" s="98"/>
      <c r="B49" s="98" t="s">
        <v>117</v>
      </c>
      <c r="C49" s="98"/>
      <c r="G49" s="120">
        <v>5</v>
      </c>
      <c r="H49" s="120"/>
      <c r="I49" s="120">
        <v>11</v>
      </c>
      <c r="J49" s="120"/>
      <c r="K49" s="120">
        <v>4</v>
      </c>
      <c r="L49" s="120"/>
      <c r="M49" s="120">
        <v>11</v>
      </c>
      <c r="N49" s="126"/>
    </row>
    <row r="50" spans="1:14">
      <c r="A50" s="115" t="s">
        <v>116</v>
      </c>
      <c r="B50" s="115"/>
      <c r="C50" s="115"/>
      <c r="G50" s="123">
        <f>SUM(G45:G49)</f>
        <v>-28521</v>
      </c>
      <c r="H50" s="116"/>
      <c r="I50" s="123">
        <f>SUM(I45:I49)</f>
        <v>-18867</v>
      </c>
      <c r="J50" s="116"/>
      <c r="K50" s="123">
        <f>SUM(K45:K49)</f>
        <v>-28522</v>
      </c>
      <c r="L50" s="114"/>
      <c r="M50" s="123">
        <f>SUM(M45:M49)</f>
        <v>-18867</v>
      </c>
      <c r="N50" s="125"/>
    </row>
    <row r="51" spans="1:14">
      <c r="A51" s="115" t="s">
        <v>115</v>
      </c>
      <c r="B51" s="98"/>
      <c r="C51" s="98"/>
      <c r="G51" s="114"/>
      <c r="H51" s="116"/>
      <c r="I51" s="114"/>
      <c r="J51" s="116"/>
      <c r="K51" s="114"/>
      <c r="L51" s="114"/>
      <c r="M51" s="114"/>
      <c r="N51" s="125"/>
    </row>
    <row r="52" spans="1:14">
      <c r="A52" s="98"/>
      <c r="B52" s="98" t="s">
        <v>114</v>
      </c>
      <c r="C52" s="98"/>
      <c r="G52" s="122">
        <v>0</v>
      </c>
      <c r="H52" s="120"/>
      <c r="I52" s="120">
        <v>-26</v>
      </c>
      <c r="J52" s="120"/>
      <c r="K52" s="122">
        <v>0</v>
      </c>
      <c r="L52" s="120"/>
      <c r="M52" s="122">
        <v>0</v>
      </c>
      <c r="N52" s="124"/>
    </row>
    <row r="53" spans="1:14">
      <c r="A53" s="115" t="s">
        <v>113</v>
      </c>
      <c r="B53" s="98"/>
      <c r="C53" s="115"/>
      <c r="G53" s="122">
        <f>SUM(G52:G52)</f>
        <v>0</v>
      </c>
      <c r="H53" s="116"/>
      <c r="I53" s="123">
        <f>SUM(I52:I52)</f>
        <v>-26</v>
      </c>
      <c r="J53" s="116"/>
      <c r="K53" s="122">
        <f>SUM(K52:K52)</f>
        <v>0</v>
      </c>
      <c r="L53" s="114"/>
      <c r="M53" s="122">
        <f>SUM(M52:M52)</f>
        <v>0</v>
      </c>
      <c r="N53" s="121"/>
    </row>
    <row r="54" spans="1:14">
      <c r="A54" s="115" t="s">
        <v>112</v>
      </c>
      <c r="B54" s="115"/>
      <c r="C54" s="115"/>
      <c r="G54" s="111">
        <f>SUM(G35,G50,G53)</f>
        <v>30716.508999999998</v>
      </c>
      <c r="H54" s="116"/>
      <c r="I54" s="111">
        <f>SUM(I35,I50,I53)</f>
        <v>136889</v>
      </c>
      <c r="J54" s="116"/>
      <c r="K54" s="111">
        <f>SUM(K35,K50,K53)</f>
        <v>30364</v>
      </c>
      <c r="L54" s="116"/>
      <c r="M54" s="111">
        <f>SUM(M35,M50,M53)</f>
        <v>137360</v>
      </c>
      <c r="N54" s="121"/>
    </row>
    <row r="55" spans="1:14">
      <c r="A55" s="115" t="s">
        <v>111</v>
      </c>
      <c r="B55" s="115"/>
      <c r="C55" s="115"/>
      <c r="G55" s="120">
        <f>+'BS-T'!J12</f>
        <v>538988</v>
      </c>
      <c r="H55" s="120"/>
      <c r="I55" s="120">
        <v>472277</v>
      </c>
      <c r="J55" s="120"/>
      <c r="K55" s="120">
        <f>'BS-T'!N12</f>
        <v>538741</v>
      </c>
      <c r="L55" s="120"/>
      <c r="M55" s="120">
        <v>468775</v>
      </c>
      <c r="N55" s="117"/>
    </row>
    <row r="56" spans="1:14" ht="21.75" thickBot="1">
      <c r="A56" s="115" t="s">
        <v>110</v>
      </c>
      <c r="B56" s="115"/>
      <c r="C56" s="115"/>
      <c r="G56" s="119">
        <f>SUM(G54:G55)</f>
        <v>569704.50899999996</v>
      </c>
      <c r="H56" s="116"/>
      <c r="I56" s="119">
        <f>SUM(I54:I55)</f>
        <v>609166</v>
      </c>
      <c r="J56" s="116"/>
      <c r="K56" s="119">
        <f>SUM(K54:K55)</f>
        <v>569105</v>
      </c>
      <c r="L56" s="114"/>
      <c r="M56" s="118">
        <f>SUM(M54:M55)</f>
        <v>606135</v>
      </c>
      <c r="N56" s="117"/>
    </row>
    <row r="57" spans="1:14" ht="21.75" thickTop="1">
      <c r="A57" s="98"/>
      <c r="B57" s="98"/>
      <c r="C57" s="98"/>
      <c r="G57" s="114"/>
      <c r="H57" s="116"/>
      <c r="I57" s="114"/>
      <c r="J57" s="116"/>
      <c r="K57" s="114"/>
      <c r="L57" s="114"/>
      <c r="M57" s="114"/>
    </row>
    <row r="58" spans="1:14">
      <c r="A58" s="115" t="s">
        <v>109</v>
      </c>
      <c r="B58" s="98"/>
      <c r="C58" s="98"/>
      <c r="D58" s="41"/>
      <c r="G58" s="114"/>
      <c r="H58" s="113"/>
      <c r="I58" s="114"/>
      <c r="K58" s="114"/>
      <c r="L58" s="114"/>
      <c r="M58" s="114"/>
    </row>
    <row r="59" spans="1:14">
      <c r="A59" s="98" t="s">
        <v>108</v>
      </c>
      <c r="B59" s="98"/>
      <c r="C59" s="98"/>
      <c r="D59" s="41"/>
      <c r="G59" s="114"/>
      <c r="H59" s="113"/>
      <c r="I59" s="114"/>
      <c r="K59" s="114"/>
      <c r="L59" s="114"/>
      <c r="M59" s="114"/>
    </row>
    <row r="60" spans="1:14">
      <c r="A60" s="98"/>
      <c r="B60" s="98" t="s">
        <v>107</v>
      </c>
      <c r="C60" s="98"/>
      <c r="D60" s="41"/>
      <c r="G60" s="111">
        <v>13773.468849999999</v>
      </c>
      <c r="H60" s="113"/>
      <c r="I60" s="111">
        <v>4227</v>
      </c>
      <c r="K60" s="111">
        <v>13773.468849999999</v>
      </c>
      <c r="L60" s="112"/>
      <c r="M60" s="111">
        <v>4227</v>
      </c>
    </row>
  </sheetData>
  <mergeCells count="14">
    <mergeCell ref="G7:I7"/>
    <mergeCell ref="K7:M7"/>
    <mergeCell ref="A36:M36"/>
    <mergeCell ref="A1:M1"/>
    <mergeCell ref="A2:M2"/>
    <mergeCell ref="A3:M3"/>
    <mergeCell ref="G5:M5"/>
    <mergeCell ref="G6:M6"/>
    <mergeCell ref="A37:M37"/>
    <mergeCell ref="A38:M38"/>
    <mergeCell ref="G40:M40"/>
    <mergeCell ref="G41:M41"/>
    <mergeCell ref="G42:I42"/>
    <mergeCell ref="K42:M42"/>
  </mergeCells>
  <pageMargins left="0.90551181102362199" right="0.196850393700787" top="0.78740157480314998" bottom="0.196850393700787" header="0.196850393700787" footer="0.196850393700787"/>
  <pageSetup paperSize="9" scale="91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benyapha thanakornyothin</dc:creator>
  <cp:lastModifiedBy>Kannika Bunnak</cp:lastModifiedBy>
  <dcterms:created xsi:type="dcterms:W3CDTF">2022-05-13T02:20:52Z</dcterms:created>
  <dcterms:modified xsi:type="dcterms:W3CDTF">2022-05-13T03:16:47Z</dcterms:modified>
</cp:coreProperties>
</file>