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2\Sthai\Q1-2022\2. FS\To SEC\EN\"/>
    </mc:Choice>
  </mc:AlternateContent>
  <bookViews>
    <workbookView xWindow="-120" yWindow="-120" windowWidth="20100" windowHeight="10800" tabRatio="893" activeTab="4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  <sheet name="Z830 WBS-NREพ" sheetId="55" state="hidden" r:id="rId6"/>
    <sheet name="Z830 WPL-NREพ" sheetId="56" state="hidden" r:id="rId7"/>
    <sheet name="Earning per share" sheetId="46" state="hidden" r:id="rId8"/>
    <sheet name="Z830 WBS-STHAIพ" sheetId="53" state="hidden" r:id="rId9"/>
    <sheet name="Z830 WPL-STHAIพ" sheetId="54" state="hidden" r:id="rId10"/>
    <sheet name="H310" sheetId="14" state="hidden" r:id="rId11"/>
    <sheet name="H300" sheetId="13" state="hidden" r:id="rId12"/>
    <sheet name="Z840" sheetId="11" state="hidden" r:id="rId13"/>
    <sheet name="Z840a" sheetId="12" state="hidden" r:id="rId14"/>
    <sheet name="H300P" sheetId="32" state="hidden" r:id="rId15"/>
    <sheet name="H310.10" sheetId="16" state="hidden" r:id="rId16"/>
    <sheet name="H310.10F" sheetId="17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[14]!data [14]!Jan-[15]DEC08!$A$468:$IV$468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0" hidden="1">'H310'!$A$1:$G$318</definedName>
    <definedName name="_xlnm._FilterDatabase" localSheetId="15" hidden="1">H310.10!$A$1:$H$197</definedName>
    <definedName name="_xlnm._FilterDatabase" localSheetId="1" hidden="1">'PL-E'!$A$5:$L$5</definedName>
    <definedName name="_xlnm._FilterDatabase" localSheetId="5" hidden="1">'Z830 WBS-NREพ'!$B$3:$M$77</definedName>
    <definedName name="_xlnm._FilterDatabase" localSheetId="8" hidden="1">'Z830 WBS-STHAIพ'!$B$3:$I$79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[9]AFA!#REF!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[14]!P&amp;[14]!l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[14]!P&amp;[14]!l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[14]!P&amp;[14]!l CONSOL [30]NEW!$DM$50:$DM$50</definedName>
    <definedName name="agent1">[14]!P&amp;[14]!l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OFFSET([14]!Full_Print,0,0,[14]!as)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[14]!Sep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4">#REF!</definedName>
    <definedName name="_xlnm.Database" localSheetId="15">#REF!</definedName>
    <definedName name="_xlnm.Database" localSheetId="1">#REF!</definedName>
    <definedName name="_xlnm.Database" localSheetId="12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IF([14]!Loan_Amount*[14]!Interest_Rate*[14]!Loan_Years*[14]!Loan_Start&gt;0,1,0)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[52]U2.2!#REF!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[52]U2.2!#REF!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DATE(YEAR([14]!Loan_Start),MONTH([14]!Loan_Start)+Payment_Number,DAY([14]!Loan_Start))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IF([14]!เช่าซื้อ,Header_Row+[14]!Number_of_Payments,Header_Row)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[14]!P&amp;[14]!l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OFFSET(Full_Print,0,0,[14]!Last_Row)</definedName>
    <definedName name="jhhk">OFFSET(Full_Print,0,0,[14]!hii)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IF([14]!Values_Entered,Header_Row+[14]!Number_of_Payments,Header_Row)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[14]!P&amp;[14]!l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[14]!Sep [84]to..!$X$308:$AA$308</definedName>
    <definedName name="MmExcelLinker_2CC61EC9_D22E_42B8_B578_15101041F782">#REF!</definedName>
    <definedName name="MmExcelLinker_45D2A10B_37B5_45F7_B51E_65071C7719E6">[14]!data [14]!Jan-[15]DEC08!$A$468:$IV$468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[14]!P&amp;[14]!l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[14]!P&amp;[14]!l CONSOL [30]NEW!$DM$50:$DM$50</definedName>
    <definedName name="oc">NA()</definedName>
    <definedName name="Oct">#REF!</definedName>
    <definedName name="OCT_10">[187]FF_3!$A$9:$K$11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[29]FF_3!$A$9:$K$11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[29]FF_3!$A$9:$K$11</definedName>
    <definedName name="OCT_8">[187]FF_3!$A$9:$K$11</definedName>
    <definedName name="OCT_9">[11]FF_3!$A$9:$K$11</definedName>
    <definedName name="OCT334_10">[187]FF_3!$A$1:$IV$8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[29]FF_3!$A$1:$IV$8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[29]FF_3!$A$1:$IV$8</definedName>
    <definedName name="OCT334_8">[187]FF_3!$A$1:$IV$8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[14]!Visible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[14]!P&amp;[14]!l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[14]!P&amp;[14]!l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'BS-E'!$A$1:$N$67</definedName>
    <definedName name="_xlnm.Print_Area" localSheetId="4">'CF-E'!$A$1:$M$65</definedName>
    <definedName name="_xlnm.Print_Area" localSheetId="3">'EQ-E'!$A$1:$Q$22</definedName>
    <definedName name="_xlnm.Print_Area" localSheetId="2">'EQ-E Conso'!$A$1:$U$24</definedName>
    <definedName name="_xlnm.Print_Area" localSheetId="11">'H300'!$A$1:$V$103</definedName>
    <definedName name="_xlnm.Print_Area" localSheetId="14">H300P!$A$1:$Q$95</definedName>
    <definedName name="_xlnm.Print_Area" localSheetId="10">'H310'!$A$1:$G$53</definedName>
    <definedName name="_xlnm.Print_Area" localSheetId="15">H310.10!$A$1:$J$65</definedName>
    <definedName name="_xlnm.Print_Area" localSheetId="16">H310.10F!$A$50:$F$118</definedName>
    <definedName name="_xlnm.Print_Area" localSheetId="1">'PL-E'!$A$1:$L$39</definedName>
    <definedName name="_xlnm.Print_Area" localSheetId="5">'Z830 WBS-NREพ'!$A$1:$I$74</definedName>
    <definedName name="_xlnm.Print_Area" localSheetId="8">'Z830 WBS-STHAIพ'!$A$1:$J$76</definedName>
    <definedName name="_xlnm.Print_Area" localSheetId="6">'Z830 WPL-NREพ'!$A$1:$M$28</definedName>
    <definedName name="_xlnm.Print_Area" localSheetId="9">'Z830 WPL-STHAIพ'!$A$1:$M$34</definedName>
    <definedName name="_xlnm.Print_Area" localSheetId="12">'Z840'!$A$105:$P$193</definedName>
    <definedName name="_xlnm.Print_Area" localSheetId="13">Z840a!$A$1:$F$173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 localSheetId="11">'H300'!$6:$7</definedName>
    <definedName name="_xlnm.Print_Titles" localSheetId="14">H300P!$6:$7</definedName>
    <definedName name="_xlnm.Print_Titles" localSheetId="10">'H310'!$1:$9</definedName>
    <definedName name="_xlnm.Print_Titles" localSheetId="15">H310.10!$1:$5</definedName>
    <definedName name="_xlnm.Print_Titles" localSheetId="5">'Z830 WBS-NREพ'!$3:$10</definedName>
    <definedName name="_xlnm.Print_Titles" localSheetId="8">'Z830 WBS-STHAIพ'!$3:$10</definedName>
    <definedName name="_xlnm.Print_Titles" localSheetId="6">'Z830 WPL-NREพ'!$3:$10</definedName>
    <definedName name="_xlnm.Print_Titles" localSheetId="9">'Z830 WPL-STHAIพ'!$3:$10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[52]U2.2!#REF!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[52]U2.2!#REF!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[52]U2.2!#REF!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[14]!P&amp;[14]!l CONSOL [30]NEW!$DM$50:$DM$50</definedName>
    <definedName name="specila">[14]!P&amp;[14]!l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[14]!Visible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[52]U2.2!#REF!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AF7EE0_120D_11D4_869B_9FD340CC284C_.wvu.PrintArea" localSheetId="5" hidden="1">'Z830 WBS-NREพ'!$A$3:$H$74</definedName>
    <definedName name="Z_E7AF7EE0_120D_11D4_869B_9FD340CC284C_.wvu.PrintArea" localSheetId="8" hidden="1">'Z830 WBS-STHAIพ'!$A$3:$H$76</definedName>
    <definedName name="Z_E7AF7EE0_120D_11D4_869B_9FD340CC284C_.wvu.PrintArea" localSheetId="6" hidden="1">'Z830 WPL-NREพ'!$A$3:$F$28</definedName>
    <definedName name="Z_E7AF7EE0_120D_11D4_869B_9FD340CC284C_.wvu.PrintArea" localSheetId="9" hidden="1">'Z830 WPL-STHAIพ'!$A$3:$F$28</definedName>
    <definedName name="Z_E7AF7EE0_120D_11D4_869B_9FD340CC284C_.wvu.PrintTitles" localSheetId="5" hidden="1">'Z830 WBS-NREพ'!$3:$10</definedName>
    <definedName name="Z_E7AF7EE0_120D_11D4_869B_9FD340CC284C_.wvu.PrintTitles" localSheetId="8" hidden="1">'Z830 WBS-STHAIพ'!$3:$10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[14]!P&amp;[14]!l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 localSheetId="14">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F36" i="2" l="1"/>
  <c r="F19" i="1" l="1"/>
  <c r="D20" i="2" l="1"/>
  <c r="B14" i="4" l="1"/>
  <c r="A12" i="4"/>
  <c r="L8" i="2" l="1"/>
  <c r="J8" i="2"/>
  <c r="N9" i="1"/>
  <c r="L9" i="1"/>
  <c r="F25" i="1" l="1"/>
  <c r="E21" i="4" l="1"/>
  <c r="M23" i="3"/>
  <c r="E23" i="3" l="1"/>
  <c r="G23" i="3"/>
  <c r="G21" i="4"/>
  <c r="M21" i="4"/>
  <c r="G17" i="3"/>
  <c r="I15" i="4"/>
  <c r="G15" i="4"/>
  <c r="I17" i="3"/>
  <c r="M15" i="4"/>
  <c r="H7" i="46" l="1"/>
  <c r="D7" i="46"/>
  <c r="H19" i="46"/>
  <c r="D19" i="46"/>
  <c r="E47" i="46"/>
  <c r="F46" i="46"/>
  <c r="F10" i="46" s="1"/>
  <c r="D46" i="46"/>
  <c r="D41" i="46"/>
  <c r="F41" i="46" s="1"/>
  <c r="E43" i="46"/>
  <c r="D42" i="46"/>
  <c r="F42" i="46" s="1"/>
  <c r="D29" i="46"/>
  <c r="E30" i="46"/>
  <c r="E32" i="46" s="1"/>
  <c r="F47" i="46" l="1"/>
  <c r="F43" i="46"/>
  <c r="B10" i="46"/>
  <c r="D43" i="46"/>
  <c r="H10" i="46" l="1"/>
  <c r="D10" i="46"/>
  <c r="D11" i="46" l="1"/>
  <c r="D35" i="46" l="1"/>
  <c r="F35" i="46" s="1"/>
  <c r="B22" i="46" l="1"/>
  <c r="F22" i="46"/>
  <c r="L41" i="1"/>
  <c r="H41" i="1"/>
  <c r="F29" i="46" l="1"/>
  <c r="F36" i="46" l="1"/>
  <c r="D16" i="2" l="1"/>
  <c r="D13" i="2"/>
  <c r="O21" i="4" l="1"/>
  <c r="E15" i="4" l="1"/>
  <c r="E17" i="3"/>
  <c r="O23" i="3" l="1"/>
  <c r="D31" i="46"/>
  <c r="F31" i="46" s="1"/>
  <c r="D30" i="46"/>
  <c r="D32" i="46" l="1"/>
  <c r="F30" i="46"/>
  <c r="F32" i="46" s="1"/>
  <c r="H22" i="46" l="1"/>
  <c r="D22" i="46"/>
  <c r="E36" i="46"/>
  <c r="T26" i="56" l="1"/>
  <c r="S26" i="56"/>
  <c r="R26" i="56"/>
  <c r="Q26" i="56"/>
  <c r="N26" i="56"/>
  <c r="P26" i="56" s="1"/>
  <c r="K26" i="56"/>
  <c r="M26" i="56" s="1"/>
  <c r="J26" i="56"/>
  <c r="T24" i="56"/>
  <c r="S24" i="56"/>
  <c r="R24" i="56"/>
  <c r="Q24" i="56"/>
  <c r="N24" i="56"/>
  <c r="K24" i="56"/>
  <c r="T21" i="56"/>
  <c r="S21" i="56"/>
  <c r="R21" i="56"/>
  <c r="Q21" i="56"/>
  <c r="N21" i="56"/>
  <c r="K21" i="56"/>
  <c r="T20" i="56"/>
  <c r="T33" i="56" s="1"/>
  <c r="S20" i="56"/>
  <c r="R20" i="56"/>
  <c r="Q20" i="56"/>
  <c r="N20" i="56"/>
  <c r="K20" i="56"/>
  <c r="T17" i="56"/>
  <c r="S17" i="56"/>
  <c r="R17" i="56"/>
  <c r="Q17" i="56"/>
  <c r="N17" i="56"/>
  <c r="K17" i="56"/>
  <c r="M17" i="56" s="1"/>
  <c r="T16" i="56"/>
  <c r="S16" i="56"/>
  <c r="R16" i="56"/>
  <c r="Q16" i="56"/>
  <c r="N16" i="56"/>
  <c r="K16" i="56"/>
  <c r="M16" i="56" s="1"/>
  <c r="J16" i="56"/>
  <c r="T14" i="56"/>
  <c r="S14" i="56"/>
  <c r="R14" i="56"/>
  <c r="Q14" i="56"/>
  <c r="N14" i="56"/>
  <c r="K14" i="56"/>
  <c r="T12" i="56"/>
  <c r="T13" i="56" s="1"/>
  <c r="S12" i="56"/>
  <c r="S13" i="56" s="1"/>
  <c r="R12" i="56"/>
  <c r="R13" i="56" s="1"/>
  <c r="Q12" i="56"/>
  <c r="Q13" i="56" s="1"/>
  <c r="N12" i="56"/>
  <c r="N13" i="56" s="1"/>
  <c r="K12" i="56"/>
  <c r="K13" i="56" s="1"/>
  <c r="S10" i="56"/>
  <c r="T10" i="56" s="1"/>
  <c r="G10" i="56"/>
  <c r="C10" i="56"/>
  <c r="R10" i="56" s="1"/>
  <c r="C8" i="56"/>
  <c r="A5" i="56"/>
  <c r="A3" i="56"/>
  <c r="G10" i="55"/>
  <c r="F10" i="55"/>
  <c r="C10" i="55"/>
  <c r="A5" i="55"/>
  <c r="A3" i="55"/>
  <c r="N22" i="56" l="1"/>
  <c r="S15" i="56"/>
  <c r="R22" i="56"/>
  <c r="R15" i="56"/>
  <c r="Q22" i="56"/>
  <c r="S22" i="56"/>
  <c r="N18" i="56"/>
  <c r="T15" i="56"/>
  <c r="T30" i="56" s="1"/>
  <c r="O16" i="56"/>
  <c r="R18" i="56"/>
  <c r="K22" i="56"/>
  <c r="F10" i="56"/>
  <c r="Q15" i="56"/>
  <c r="Q30" i="56" s="1"/>
  <c r="S18" i="56"/>
  <c r="S19" i="56" s="1"/>
  <c r="S23" i="56" s="1"/>
  <c r="S25" i="56" s="1"/>
  <c r="S27" i="56" s="1"/>
  <c r="S31" i="56" s="1"/>
  <c r="T18" i="56"/>
  <c r="P16" i="56"/>
  <c r="K18" i="56"/>
  <c r="M18" i="56" s="1"/>
  <c r="L26" i="56"/>
  <c r="Q18" i="56"/>
  <c r="C31" i="56"/>
  <c r="K15" i="56"/>
  <c r="K30" i="56" s="1"/>
  <c r="N15" i="56"/>
  <c r="P13" i="56"/>
  <c r="R30" i="56"/>
  <c r="G30" i="56"/>
  <c r="S30" i="56"/>
  <c r="J10" i="56"/>
  <c r="K10" i="56"/>
  <c r="O26" i="56"/>
  <c r="N10" i="56"/>
  <c r="L16" i="56"/>
  <c r="Q10" i="56"/>
  <c r="P12" i="56"/>
  <c r="T22" i="56"/>
  <c r="R19" i="56" l="1"/>
  <c r="R23" i="56" s="1"/>
  <c r="R25" i="56" s="1"/>
  <c r="R27" i="56" s="1"/>
  <c r="R31" i="56" s="1"/>
  <c r="T19" i="56"/>
  <c r="T23" i="56" s="1"/>
  <c r="T25" i="56" s="1"/>
  <c r="T27" i="56" s="1"/>
  <c r="T32" i="56" s="1"/>
  <c r="Q19" i="56"/>
  <c r="Q23" i="56" s="1"/>
  <c r="Q25" i="56" s="1"/>
  <c r="Q27" i="56" s="1"/>
  <c r="Q31" i="56" s="1"/>
  <c r="K19" i="56"/>
  <c r="K23" i="56" s="1"/>
  <c r="K25" i="56" s="1"/>
  <c r="K27" i="56" s="1"/>
  <c r="C30" i="56"/>
  <c r="C32" i="56"/>
  <c r="C55" i="56"/>
  <c r="G78" i="55"/>
  <c r="G75" i="55"/>
  <c r="C75" i="55"/>
  <c r="N30" i="56"/>
  <c r="N19" i="56"/>
  <c r="N23" i="56" s="1"/>
  <c r="N25" i="56" s="1"/>
  <c r="T31" i="56" l="1"/>
  <c r="K31" i="56"/>
  <c r="K32" i="56"/>
  <c r="N27" i="56"/>
  <c r="N32" i="56" l="1"/>
  <c r="N31" i="56"/>
  <c r="G31" i="56"/>
  <c r="G32" i="56"/>
  <c r="J17" i="56" l="1"/>
  <c r="E32" i="56" l="1"/>
  <c r="J12" i="56"/>
  <c r="D32" i="56"/>
  <c r="J21" i="56"/>
  <c r="O17" i="56"/>
  <c r="J18" i="56"/>
  <c r="L17" i="56"/>
  <c r="L18" i="56" s="1"/>
  <c r="J20" i="56"/>
  <c r="J24" i="56"/>
  <c r="O20" i="56" l="1"/>
  <c r="L20" i="56"/>
  <c r="J22" i="56"/>
  <c r="O18" i="56"/>
  <c r="P18" i="56" s="1"/>
  <c r="P17" i="56"/>
  <c r="J13" i="56"/>
  <c r="L12" i="56"/>
  <c r="M12" i="56" s="1"/>
  <c r="J14" i="56"/>
  <c r="O12" i="56"/>
  <c r="O21" i="56"/>
  <c r="P21" i="56" s="1"/>
  <c r="L21" i="56"/>
  <c r="M21" i="56" s="1"/>
  <c r="O24" i="56"/>
  <c r="P24" i="56" s="1"/>
  <c r="L24" i="56"/>
  <c r="M24" i="56" s="1"/>
  <c r="E75" i="55" l="1"/>
  <c r="O13" i="56"/>
  <c r="J15" i="56"/>
  <c r="L13" i="56"/>
  <c r="L14" i="56"/>
  <c r="M14" i="56" s="1"/>
  <c r="O14" i="56"/>
  <c r="P14" i="56" s="1"/>
  <c r="L22" i="56"/>
  <c r="M22" i="56" s="1"/>
  <c r="M20" i="56"/>
  <c r="D75" i="55"/>
  <c r="P20" i="56"/>
  <c r="O22" i="56"/>
  <c r="P22" i="56" s="1"/>
  <c r="E76" i="55" l="1"/>
  <c r="M13" i="56"/>
  <c r="L15" i="56"/>
  <c r="J19" i="56"/>
  <c r="J23" i="56" s="1"/>
  <c r="J25" i="56" s="1"/>
  <c r="J30" i="56"/>
  <c r="O15" i="56"/>
  <c r="F30" i="56"/>
  <c r="O25" i="56" l="1"/>
  <c r="J27" i="56"/>
  <c r="F31" i="56"/>
  <c r="F32" i="56"/>
  <c r="M15" i="56"/>
  <c r="L19" i="56"/>
  <c r="P15" i="56"/>
  <c r="O19" i="56"/>
  <c r="L23" i="56" l="1"/>
  <c r="M19" i="56"/>
  <c r="O23" i="56"/>
  <c r="P23" i="56" s="1"/>
  <c r="P19" i="56"/>
  <c r="J31" i="56"/>
  <c r="J32" i="56"/>
  <c r="O27" i="56"/>
  <c r="P27" i="56" s="1"/>
  <c r="P25" i="56"/>
  <c r="L25" i="56" l="1"/>
  <c r="M23" i="56"/>
  <c r="L27" i="56" l="1"/>
  <c r="M27" i="56" s="1"/>
  <c r="M25" i="56"/>
  <c r="F78" i="55" l="1"/>
  <c r="F75" i="55" l="1"/>
  <c r="T26" i="54" l="1"/>
  <c r="S26" i="54"/>
  <c r="R26" i="54"/>
  <c r="Q26" i="54"/>
  <c r="N26" i="54"/>
  <c r="K26" i="54"/>
  <c r="M26" i="54" s="1"/>
  <c r="G26" i="54"/>
  <c r="I26" i="54" s="1"/>
  <c r="C26" i="54"/>
  <c r="T24" i="54"/>
  <c r="S24" i="54"/>
  <c r="R24" i="54"/>
  <c r="Q24" i="54"/>
  <c r="N24" i="54"/>
  <c r="P24" i="54" s="1"/>
  <c r="K24" i="54"/>
  <c r="G24" i="54"/>
  <c r="C24" i="54"/>
  <c r="T21" i="54"/>
  <c r="S21" i="54"/>
  <c r="R21" i="54"/>
  <c r="Q21" i="54"/>
  <c r="N21" i="54"/>
  <c r="K21" i="54"/>
  <c r="G21" i="54"/>
  <c r="C21" i="54"/>
  <c r="T20" i="54"/>
  <c r="T22" i="54" s="1"/>
  <c r="S20" i="54"/>
  <c r="S22" i="54" s="1"/>
  <c r="R20" i="54"/>
  <c r="R22" i="54" s="1"/>
  <c r="Q20" i="54"/>
  <c r="Q22" i="54" s="1"/>
  <c r="N20" i="54"/>
  <c r="N22" i="54" s="1"/>
  <c r="K20" i="54"/>
  <c r="K22" i="54" s="1"/>
  <c r="G20" i="54"/>
  <c r="G22" i="54" s="1"/>
  <c r="C20" i="54"/>
  <c r="T17" i="54"/>
  <c r="S17" i="54"/>
  <c r="R17" i="54"/>
  <c r="Q17" i="54"/>
  <c r="N17" i="54"/>
  <c r="K17" i="54"/>
  <c r="G17" i="54"/>
  <c r="C17" i="54"/>
  <c r="T16" i="54"/>
  <c r="S16" i="54"/>
  <c r="R16" i="54"/>
  <c r="Q16" i="54"/>
  <c r="N16" i="54"/>
  <c r="K16" i="54"/>
  <c r="M16" i="54" s="1"/>
  <c r="G16" i="54"/>
  <c r="I16" i="54" s="1"/>
  <c r="C16" i="54"/>
  <c r="T15" i="54"/>
  <c r="T18" i="54" s="1"/>
  <c r="S15" i="54"/>
  <c r="S18" i="54" s="1"/>
  <c r="R15" i="54"/>
  <c r="R18" i="54" s="1"/>
  <c r="Q15" i="54"/>
  <c r="Q18" i="54" s="1"/>
  <c r="N15" i="54"/>
  <c r="N18" i="54" s="1"/>
  <c r="K15" i="54"/>
  <c r="G15" i="54"/>
  <c r="C15" i="54"/>
  <c r="T13" i="54"/>
  <c r="S13" i="54"/>
  <c r="R13" i="54"/>
  <c r="Q13" i="54"/>
  <c r="N13" i="54"/>
  <c r="K13" i="54"/>
  <c r="G13" i="54"/>
  <c r="C13" i="54"/>
  <c r="T12" i="54"/>
  <c r="T14" i="54" s="1"/>
  <c r="T30" i="54" s="1"/>
  <c r="S12" i="54"/>
  <c r="S14" i="54" s="1"/>
  <c r="R12" i="54"/>
  <c r="R14" i="54" s="1"/>
  <c r="R30" i="54" s="1"/>
  <c r="Q12" i="54"/>
  <c r="N12" i="54"/>
  <c r="K12" i="54"/>
  <c r="G12" i="54"/>
  <c r="G14" i="54" s="1"/>
  <c r="C12" i="54"/>
  <c r="C14" i="54" s="1"/>
  <c r="S10" i="54"/>
  <c r="T10" i="54" s="1"/>
  <c r="G10" i="54"/>
  <c r="C10" i="54"/>
  <c r="K10" i="54" s="1"/>
  <c r="F9" i="54"/>
  <c r="G9" i="54" s="1"/>
  <c r="C8" i="54"/>
  <c r="A5" i="54"/>
  <c r="A3" i="54"/>
  <c r="H74" i="53"/>
  <c r="G73" i="53"/>
  <c r="C73" i="53"/>
  <c r="G72" i="53"/>
  <c r="C72" i="53"/>
  <c r="G71" i="53"/>
  <c r="C71" i="53"/>
  <c r="G70" i="53"/>
  <c r="I70" i="53" s="1"/>
  <c r="C70" i="53"/>
  <c r="G69" i="53"/>
  <c r="C69" i="53"/>
  <c r="G65" i="53"/>
  <c r="C65" i="53"/>
  <c r="G64" i="53"/>
  <c r="C64" i="53"/>
  <c r="G63" i="53"/>
  <c r="I63" i="53" s="1"/>
  <c r="C63" i="53"/>
  <c r="I62" i="53"/>
  <c r="H62" i="53"/>
  <c r="G59" i="53"/>
  <c r="I59" i="53" s="1"/>
  <c r="C59" i="53"/>
  <c r="I58" i="53"/>
  <c r="H58" i="53"/>
  <c r="I57" i="53"/>
  <c r="H57" i="53"/>
  <c r="I56" i="53"/>
  <c r="H56" i="53"/>
  <c r="G55" i="53"/>
  <c r="C55" i="53"/>
  <c r="G54" i="53"/>
  <c r="C54" i="53"/>
  <c r="G53" i="53"/>
  <c r="C53" i="53"/>
  <c r="G52" i="53"/>
  <c r="C52" i="53"/>
  <c r="G51" i="53"/>
  <c r="C51" i="53"/>
  <c r="G50" i="53"/>
  <c r="C50" i="53"/>
  <c r="G49" i="53"/>
  <c r="I49" i="53" s="1"/>
  <c r="C49" i="53"/>
  <c r="G48" i="53"/>
  <c r="C48" i="53"/>
  <c r="G47" i="53"/>
  <c r="C47" i="53"/>
  <c r="G46" i="53"/>
  <c r="C46" i="53"/>
  <c r="G45" i="53"/>
  <c r="I45" i="53" s="1"/>
  <c r="C45" i="53"/>
  <c r="G44" i="53"/>
  <c r="C44" i="53"/>
  <c r="I43" i="53"/>
  <c r="H43" i="53"/>
  <c r="G42" i="53"/>
  <c r="C42" i="53"/>
  <c r="G37" i="53"/>
  <c r="C37" i="53"/>
  <c r="G36" i="53"/>
  <c r="C36" i="53"/>
  <c r="I35" i="53"/>
  <c r="H35" i="53"/>
  <c r="G33" i="53"/>
  <c r="C33" i="53"/>
  <c r="G32" i="53"/>
  <c r="C32" i="53"/>
  <c r="G31" i="53"/>
  <c r="C31" i="53"/>
  <c r="G30" i="53"/>
  <c r="C30" i="53"/>
  <c r="G27" i="53"/>
  <c r="C27" i="53"/>
  <c r="G26" i="53"/>
  <c r="C26" i="53"/>
  <c r="G25" i="53"/>
  <c r="C25" i="53"/>
  <c r="G22" i="53"/>
  <c r="C22" i="53"/>
  <c r="G21" i="53"/>
  <c r="C21" i="53"/>
  <c r="G20" i="53"/>
  <c r="C20" i="53"/>
  <c r="G19" i="53"/>
  <c r="C19" i="53"/>
  <c r="G17" i="53"/>
  <c r="C17" i="53"/>
  <c r="G14" i="53"/>
  <c r="C14" i="53"/>
  <c r="H13" i="53"/>
  <c r="G12" i="53"/>
  <c r="C12" i="53"/>
  <c r="G10" i="53"/>
  <c r="F10" i="53"/>
  <c r="C10" i="53"/>
  <c r="A5" i="53"/>
  <c r="A3" i="53"/>
  <c r="D54" i="53"/>
  <c r="G18" i="54" l="1"/>
  <c r="Q14" i="54"/>
  <c r="Q30" i="54" s="1"/>
  <c r="C18" i="54"/>
  <c r="K14" i="54"/>
  <c r="K30" i="54" s="1"/>
  <c r="K18" i="54"/>
  <c r="J9" i="54"/>
  <c r="N9" i="54" s="1"/>
  <c r="K9" i="54"/>
  <c r="Q9" i="54" s="1"/>
  <c r="R9" i="54" s="1"/>
  <c r="C22" i="54"/>
  <c r="G81" i="53"/>
  <c r="G38" i="53"/>
  <c r="G28" i="53"/>
  <c r="G75" i="53"/>
  <c r="C66" i="53"/>
  <c r="C38" i="53"/>
  <c r="C19" i="54"/>
  <c r="C30" i="54"/>
  <c r="S30" i="54"/>
  <c r="S19" i="54"/>
  <c r="S23" i="54" s="1"/>
  <c r="S25" i="54" s="1"/>
  <c r="S27" i="54" s="1"/>
  <c r="S31" i="54" s="1"/>
  <c r="G66" i="53"/>
  <c r="N10" i="54"/>
  <c r="N14" i="54"/>
  <c r="N30" i="54" s="1"/>
  <c r="Q10" i="54"/>
  <c r="R19" i="54"/>
  <c r="R23" i="54" s="1"/>
  <c r="R25" i="54" s="1"/>
  <c r="R27" i="54" s="1"/>
  <c r="R40" i="54" s="1"/>
  <c r="I42" i="53"/>
  <c r="R10" i="54"/>
  <c r="C28" i="53"/>
  <c r="C75" i="53"/>
  <c r="F10" i="54"/>
  <c r="C60" i="53"/>
  <c r="C67" i="53" s="1"/>
  <c r="J10" i="54"/>
  <c r="D15" i="54"/>
  <c r="D50" i="53"/>
  <c r="D17" i="53"/>
  <c r="E27" i="53"/>
  <c r="D27" i="53"/>
  <c r="D48" i="53"/>
  <c r="E15" i="54"/>
  <c r="E45" i="53"/>
  <c r="E53" i="53"/>
  <c r="E59" i="53"/>
  <c r="E19" i="53"/>
  <c r="E72" i="53"/>
  <c r="E52" i="53"/>
  <c r="D52" i="53"/>
  <c r="E63" i="53"/>
  <c r="D26" i="54"/>
  <c r="D64" i="53"/>
  <c r="D46" i="53"/>
  <c r="D19" i="53"/>
  <c r="E65" i="53"/>
  <c r="D69" i="53"/>
  <c r="D31" i="53"/>
  <c r="E44" i="53"/>
  <c r="E64" i="53"/>
  <c r="E47" i="53"/>
  <c r="E16" i="54"/>
  <c r="D51" i="53"/>
  <c r="E69" i="53"/>
  <c r="E31" i="53"/>
  <c r="D47" i="53"/>
  <c r="E54" i="53"/>
  <c r="S40" i="54"/>
  <c r="D45" i="53"/>
  <c r="E37" i="53"/>
  <c r="T19" i="54"/>
  <c r="T23" i="54" s="1"/>
  <c r="T25" i="54" s="1"/>
  <c r="T27" i="54" s="1"/>
  <c r="G60" i="53"/>
  <c r="D55" i="53"/>
  <c r="G19" i="54"/>
  <c r="G30" i="54"/>
  <c r="D16" i="54"/>
  <c r="E51" i="53"/>
  <c r="D72" i="53"/>
  <c r="D21" i="53"/>
  <c r="D49" i="53"/>
  <c r="C39" i="53" l="1"/>
  <c r="K19" i="54"/>
  <c r="K23" i="54" s="1"/>
  <c r="K25" i="54" s="1"/>
  <c r="Q19" i="54"/>
  <c r="Q23" i="54" s="1"/>
  <c r="Q25" i="54" s="1"/>
  <c r="Q27" i="54" s="1"/>
  <c r="Q31" i="54" s="1"/>
  <c r="N19" i="54"/>
  <c r="G82" i="53"/>
  <c r="C23" i="54"/>
  <c r="C25" i="54" s="1"/>
  <c r="C27" i="54" s="1"/>
  <c r="C60" i="54" s="1"/>
  <c r="Q40" i="54"/>
  <c r="G39" i="53"/>
  <c r="R31" i="54"/>
  <c r="C76" i="53"/>
  <c r="J16" i="54"/>
  <c r="L16" i="54" s="1"/>
  <c r="E26" i="54"/>
  <c r="E22" i="53"/>
  <c r="D37" i="53"/>
  <c r="F37" i="53"/>
  <c r="F59" i="53"/>
  <c r="H59" i="53" s="1"/>
  <c r="E25" i="53"/>
  <c r="E33" i="53"/>
  <c r="D59" i="53"/>
  <c r="E12" i="54"/>
  <c r="E42" i="53"/>
  <c r="D30" i="53"/>
  <c r="E14" i="53"/>
  <c r="E50" i="53"/>
  <c r="E71" i="53"/>
  <c r="D71" i="53"/>
  <c r="D63" i="53"/>
  <c r="E36" i="53"/>
  <c r="D22" i="53"/>
  <c r="E21" i="53"/>
  <c r="D20" i="53"/>
  <c r="F52" i="53"/>
  <c r="D12" i="54"/>
  <c r="E49" i="53"/>
  <c r="E55" i="53"/>
  <c r="E24" i="54"/>
  <c r="D26" i="53"/>
  <c r="E30" i="53"/>
  <c r="E17" i="53"/>
  <c r="E20" i="53"/>
  <c r="D70" i="53"/>
  <c r="E66" i="53"/>
  <c r="D44" i="53"/>
  <c r="D36" i="53"/>
  <c r="E70" i="53"/>
  <c r="G23" i="54"/>
  <c r="D14" i="53"/>
  <c r="N23" i="54"/>
  <c r="G67" i="53"/>
  <c r="T31" i="54"/>
  <c r="T40" i="54"/>
  <c r="K27" i="54"/>
  <c r="E48" i="53"/>
  <c r="D33" i="53"/>
  <c r="D53" i="53"/>
  <c r="D65" i="53"/>
  <c r="E46" i="53"/>
  <c r="F54" i="53"/>
  <c r="C77" i="53" l="1"/>
  <c r="C31" i="54"/>
  <c r="C40" i="54"/>
  <c r="F16" i="54"/>
  <c r="H16" i="54" s="1"/>
  <c r="F63" i="53"/>
  <c r="H63" i="53" s="1"/>
  <c r="E26" i="53"/>
  <c r="F45" i="53"/>
  <c r="H45" i="53" s="1"/>
  <c r="D21" i="54"/>
  <c r="H52" i="53"/>
  <c r="I52" i="53" s="1"/>
  <c r="H54" i="53"/>
  <c r="I54" i="53" s="1"/>
  <c r="H37" i="53"/>
  <c r="I37" i="53" s="1"/>
  <c r="F55" i="53"/>
  <c r="D12" i="53"/>
  <c r="D24" i="54"/>
  <c r="D17" i="54"/>
  <c r="D18" i="54" s="1"/>
  <c r="F70" i="53"/>
  <c r="F14" i="53"/>
  <c r="D32" i="53"/>
  <c r="D38" i="53" s="1"/>
  <c r="D66" i="53"/>
  <c r="E17" i="54"/>
  <c r="E18" i="54" s="1"/>
  <c r="H12" i="54"/>
  <c r="I12" i="54" s="1"/>
  <c r="D42" i="53"/>
  <c r="D60" i="53" s="1"/>
  <c r="F22" i="53"/>
  <c r="D20" i="54"/>
  <c r="F21" i="53"/>
  <c r="F50" i="53"/>
  <c r="E60" i="53"/>
  <c r="E67" i="53" s="1"/>
  <c r="E12" i="53"/>
  <c r="F12" i="54"/>
  <c r="F48" i="53"/>
  <c r="F64" i="53"/>
  <c r="D13" i="54"/>
  <c r="D14" i="54" s="1"/>
  <c r="F72" i="53"/>
  <c r="F44" i="53"/>
  <c r="F15" i="54"/>
  <c r="N25" i="54"/>
  <c r="G25" i="54"/>
  <c r="E32" i="53"/>
  <c r="E38" i="53" s="1"/>
  <c r="G80" i="53"/>
  <c r="G76" i="53"/>
  <c r="E20" i="54"/>
  <c r="K31" i="54"/>
  <c r="K40" i="54"/>
  <c r="E21" i="54"/>
  <c r="D22" i="54" l="1"/>
  <c r="E28" i="53"/>
  <c r="E39" i="53" s="1"/>
  <c r="F26" i="54"/>
  <c r="D25" i="53"/>
  <c r="D28" i="53" s="1"/>
  <c r="D39" i="53" s="1"/>
  <c r="H72" i="53"/>
  <c r="H64" i="53"/>
  <c r="I64" i="53" s="1"/>
  <c r="H44" i="53"/>
  <c r="I44" i="53" s="1"/>
  <c r="H48" i="53"/>
  <c r="I48" i="53" s="1"/>
  <c r="H50" i="53"/>
  <c r="I50" i="53" s="1"/>
  <c r="H55" i="53"/>
  <c r="I55" i="53" s="1"/>
  <c r="H14" i="53"/>
  <c r="I14" i="53" s="1"/>
  <c r="H22" i="53"/>
  <c r="I22" i="53" s="1"/>
  <c r="H21" i="53"/>
  <c r="I21" i="53" s="1"/>
  <c r="F33" i="53"/>
  <c r="J26" i="54"/>
  <c r="O26" i="54" s="1"/>
  <c r="P26" i="54" s="1"/>
  <c r="F31" i="53"/>
  <c r="D19" i="54"/>
  <c r="D67" i="53"/>
  <c r="F32" i="53"/>
  <c r="J15" i="54"/>
  <c r="L15" i="54" s="1"/>
  <c r="E13" i="54"/>
  <c r="E14" i="54" s="1"/>
  <c r="E19" i="54" s="1"/>
  <c r="F53" i="53"/>
  <c r="J12" i="54"/>
  <c r="O12" i="54" s="1"/>
  <c r="P12" i="54" s="1"/>
  <c r="F71" i="53"/>
  <c r="F51" i="53"/>
  <c r="D73" i="53"/>
  <c r="D75" i="53" s="1"/>
  <c r="F24" i="54"/>
  <c r="F69" i="53"/>
  <c r="F27" i="53"/>
  <c r="F47" i="53"/>
  <c r="F42" i="53"/>
  <c r="F12" i="53"/>
  <c r="J20" i="54"/>
  <c r="O20" i="54" s="1"/>
  <c r="E22" i="54"/>
  <c r="F19" i="53"/>
  <c r="F25" i="53"/>
  <c r="F17" i="53"/>
  <c r="F13" i="54"/>
  <c r="J17" i="54"/>
  <c r="H15" i="54"/>
  <c r="F20" i="54"/>
  <c r="G27" i="54"/>
  <c r="N27" i="54"/>
  <c r="F46" i="53"/>
  <c r="F49" i="53"/>
  <c r="F20" i="53"/>
  <c r="J21" i="54"/>
  <c r="G77" i="53"/>
  <c r="H70" i="53"/>
  <c r="F30" i="53"/>
  <c r="F21" i="54"/>
  <c r="J24" i="54"/>
  <c r="F65" i="53"/>
  <c r="F17" i="54"/>
  <c r="F26" i="53"/>
  <c r="H17" i="54" l="1"/>
  <c r="I17" i="54" s="1"/>
  <c r="D23" i="54"/>
  <c r="D25" i="54" s="1"/>
  <c r="D27" i="54" s="1"/>
  <c r="I72" i="53"/>
  <c r="H26" i="54"/>
  <c r="O15" i="54"/>
  <c r="P15" i="54" s="1"/>
  <c r="L26" i="54"/>
  <c r="H24" i="54"/>
  <c r="I24" i="54" s="1"/>
  <c r="H21" i="54"/>
  <c r="I21" i="54" s="1"/>
  <c r="F14" i="54"/>
  <c r="F30" i="54" s="1"/>
  <c r="H69" i="53"/>
  <c r="I69" i="53" s="1"/>
  <c r="H71" i="53"/>
  <c r="I71" i="53" s="1"/>
  <c r="H49" i="53"/>
  <c r="H47" i="53"/>
  <c r="I47" i="53" s="1"/>
  <c r="H51" i="53"/>
  <c r="I51" i="53" s="1"/>
  <c r="H53" i="53"/>
  <c r="I53" i="53" s="1"/>
  <c r="H33" i="53"/>
  <c r="I33" i="53" s="1"/>
  <c r="H32" i="53"/>
  <c r="I32" i="53" s="1"/>
  <c r="H31" i="53"/>
  <c r="I31" i="53" s="1"/>
  <c r="H20" i="53"/>
  <c r="I20" i="53" s="1"/>
  <c r="H17" i="53"/>
  <c r="I17" i="53" s="1"/>
  <c r="H25" i="53"/>
  <c r="I25" i="53" s="1"/>
  <c r="D76" i="53"/>
  <c r="D77" i="53" s="1"/>
  <c r="H26" i="53"/>
  <c r="I26" i="53" s="1"/>
  <c r="H19" i="53"/>
  <c r="I19" i="53" s="1"/>
  <c r="H27" i="53"/>
  <c r="I27" i="53" s="1"/>
  <c r="J18" i="54"/>
  <c r="L12" i="54"/>
  <c r="M12" i="54" s="1"/>
  <c r="E23" i="54"/>
  <c r="E25" i="54" s="1"/>
  <c r="E27" i="54" s="1"/>
  <c r="L20" i="54"/>
  <c r="M20" i="54" s="1"/>
  <c r="J22" i="54"/>
  <c r="F81" i="53"/>
  <c r="H42" i="53"/>
  <c r="F36" i="53"/>
  <c r="F18" i="54"/>
  <c r="H13" i="54"/>
  <c r="H14" i="54" s="1"/>
  <c r="E73" i="53"/>
  <c r="E75" i="53" s="1"/>
  <c r="E76" i="53" s="1"/>
  <c r="E77" i="53" s="1"/>
  <c r="H30" i="53"/>
  <c r="P20" i="54"/>
  <c r="G40" i="54"/>
  <c r="G31" i="54"/>
  <c r="N40" i="54"/>
  <c r="N31" i="54"/>
  <c r="J13" i="54"/>
  <c r="F28" i="53"/>
  <c r="H12" i="53"/>
  <c r="H65" i="53"/>
  <c r="F66" i="53"/>
  <c r="O21" i="54"/>
  <c r="P21" i="54" s="1"/>
  <c r="L21" i="54"/>
  <c r="M21" i="54" s="1"/>
  <c r="O17" i="54"/>
  <c r="P17" i="54" s="1"/>
  <c r="L17" i="54"/>
  <c r="M17" i="54" s="1"/>
  <c r="F22" i="54"/>
  <c r="H20" i="54"/>
  <c r="O24" i="54"/>
  <c r="L24" i="54"/>
  <c r="M24" i="54" s="1"/>
  <c r="M15" i="54"/>
  <c r="H46" i="53"/>
  <c r="F60" i="53"/>
  <c r="I15" i="54"/>
  <c r="H18" i="54" l="1"/>
  <c r="I18" i="54" s="1"/>
  <c r="F19" i="54"/>
  <c r="F23" i="54" s="1"/>
  <c r="F25" i="54" s="1"/>
  <c r="F27" i="54" s="1"/>
  <c r="H36" i="53"/>
  <c r="I36" i="53" s="1"/>
  <c r="F38" i="53"/>
  <c r="F39" i="53" s="1"/>
  <c r="I13" i="54"/>
  <c r="E78" i="53"/>
  <c r="L22" i="54"/>
  <c r="M22" i="54" s="1"/>
  <c r="L18" i="54"/>
  <c r="M18" i="54" s="1"/>
  <c r="O18" i="54"/>
  <c r="P18" i="54" s="1"/>
  <c r="F67" i="53"/>
  <c r="H67" i="53" s="1"/>
  <c r="I67" i="53" s="1"/>
  <c r="I65" i="53"/>
  <c r="H66" i="53"/>
  <c r="I66" i="53" s="1"/>
  <c r="O22" i="54"/>
  <c r="P22" i="54" s="1"/>
  <c r="H28" i="53"/>
  <c r="I28" i="53" s="1"/>
  <c r="I12" i="53"/>
  <c r="I30" i="53"/>
  <c r="I14" i="54"/>
  <c r="O13" i="54"/>
  <c r="L13" i="54"/>
  <c r="J14" i="54"/>
  <c r="I46" i="53"/>
  <c r="H60" i="53"/>
  <c r="I60" i="53" s="1"/>
  <c r="I20" i="54"/>
  <c r="H22" i="54"/>
  <c r="I22" i="54" s="1"/>
  <c r="H19" i="54" l="1"/>
  <c r="H23" i="54" s="1"/>
  <c r="H38" i="53"/>
  <c r="H39" i="53" s="1"/>
  <c r="I39" i="53" s="1"/>
  <c r="F31" i="54"/>
  <c r="F40" i="54"/>
  <c r="J30" i="54"/>
  <c r="J19" i="54"/>
  <c r="J23" i="54" s="1"/>
  <c r="J25" i="54" s="1"/>
  <c r="J27" i="54" s="1"/>
  <c r="M13" i="54"/>
  <c r="L14" i="54"/>
  <c r="P13" i="54"/>
  <c r="O14" i="54"/>
  <c r="D38" i="2"/>
  <c r="D36" i="2"/>
  <c r="I19" i="54" l="1"/>
  <c r="I38" i="53"/>
  <c r="F73" i="53"/>
  <c r="O19" i="54"/>
  <c r="P14" i="54"/>
  <c r="H25" i="54"/>
  <c r="I23" i="54"/>
  <c r="M14" i="54"/>
  <c r="L19" i="54"/>
  <c r="J40" i="54"/>
  <c r="J31" i="54"/>
  <c r="H73" i="53" l="1"/>
  <c r="I73" i="53" s="1"/>
  <c r="F75" i="53"/>
  <c r="F76" i="53" s="1"/>
  <c r="H27" i="54"/>
  <c r="I27" i="54" s="1"/>
  <c r="I25" i="54"/>
  <c r="M19" i="54"/>
  <c r="L23" i="54"/>
  <c r="O23" i="54"/>
  <c r="P19" i="54"/>
  <c r="H75" i="53" l="1"/>
  <c r="I75" i="53" s="1"/>
  <c r="F80" i="53"/>
  <c r="F82" i="53"/>
  <c r="L25" i="54"/>
  <c r="M23" i="54"/>
  <c r="O25" i="54"/>
  <c r="P23" i="54"/>
  <c r="H76" i="53"/>
  <c r="I76" i="53" s="1"/>
  <c r="F77" i="53"/>
  <c r="O27" i="54" l="1"/>
  <c r="P27" i="54" s="1"/>
  <c r="P25" i="54"/>
  <c r="L27" i="54"/>
  <c r="M27" i="54" s="1"/>
  <c r="M25" i="54"/>
  <c r="F14" i="1" l="1"/>
  <c r="H11" i="46" l="1"/>
  <c r="E6" i="4" l="1"/>
  <c r="J106" i="32" l="1"/>
  <c r="K103" i="32"/>
  <c r="J102" i="32"/>
  <c r="J103" i="32" s="1"/>
  <c r="W94" i="32"/>
  <c r="V94" i="32"/>
  <c r="Q94" i="32"/>
  <c r="P94" i="32"/>
  <c r="N94" i="32"/>
  <c r="L94" i="32"/>
  <c r="K94" i="32"/>
  <c r="R93" i="32"/>
  <c r="R94" i="32" s="1"/>
  <c r="G92" i="32"/>
  <c r="F92" i="32"/>
  <c r="E92" i="32"/>
  <c r="G91" i="32"/>
  <c r="F91" i="32"/>
  <c r="B91" i="32"/>
  <c r="G90" i="32"/>
  <c r="F90" i="32"/>
  <c r="E90" i="32"/>
  <c r="G89" i="32"/>
  <c r="F89" i="32"/>
  <c r="E86" i="32"/>
  <c r="F86" i="32" s="1"/>
  <c r="D85" i="32"/>
  <c r="G84" i="32"/>
  <c r="F84" i="32"/>
  <c r="E84" i="32"/>
  <c r="G83" i="32"/>
  <c r="F83" i="32"/>
  <c r="E83" i="32"/>
  <c r="B83" i="32"/>
  <c r="G82" i="32"/>
  <c r="F82" i="32"/>
  <c r="E82" i="32"/>
  <c r="B82" i="32"/>
  <c r="R81" i="32"/>
  <c r="G80" i="32"/>
  <c r="F80" i="32"/>
  <c r="E80" i="32"/>
  <c r="G79" i="32"/>
  <c r="F79" i="32"/>
  <c r="C79" i="32"/>
  <c r="E79" i="32" s="1"/>
  <c r="V76" i="32"/>
  <c r="G76" i="32"/>
  <c r="F76" i="32"/>
  <c r="E76" i="32"/>
  <c r="V75" i="32"/>
  <c r="G75" i="32"/>
  <c r="F75" i="32"/>
  <c r="W72" i="32"/>
  <c r="R72" i="32"/>
  <c r="I72" i="32"/>
  <c r="V71" i="32"/>
  <c r="G71" i="32"/>
  <c r="F71" i="32"/>
  <c r="G70" i="32"/>
  <c r="F70" i="32"/>
  <c r="G69" i="32"/>
  <c r="F69" i="32"/>
  <c r="B69" i="32"/>
  <c r="J68" i="32"/>
  <c r="J72" i="32" s="1"/>
  <c r="G66" i="32"/>
  <c r="F66" i="32"/>
  <c r="B66" i="32"/>
  <c r="V65" i="32"/>
  <c r="G65" i="32"/>
  <c r="F65" i="32"/>
  <c r="V62" i="32"/>
  <c r="G62" i="32"/>
  <c r="F62" i="32"/>
  <c r="C62" i="32"/>
  <c r="E62" i="32" s="1"/>
  <c r="V61" i="32"/>
  <c r="G61" i="32"/>
  <c r="F61" i="32"/>
  <c r="V60" i="32"/>
  <c r="G60" i="32"/>
  <c r="F60" i="32"/>
  <c r="W59" i="32"/>
  <c r="W63" i="32" s="1"/>
  <c r="U59" i="32"/>
  <c r="R59" i="32"/>
  <c r="R63" i="32" s="1"/>
  <c r="R73" i="32" s="1"/>
  <c r="R77" i="32" s="1"/>
  <c r="J59" i="32"/>
  <c r="J63" i="32" s="1"/>
  <c r="I59" i="32"/>
  <c r="I63" i="32" s="1"/>
  <c r="V58" i="32"/>
  <c r="G58" i="32"/>
  <c r="F58" i="32"/>
  <c r="V57" i="32"/>
  <c r="G57" i="32"/>
  <c r="F57" i="32"/>
  <c r="W55" i="32"/>
  <c r="V55" i="32"/>
  <c r="R55" i="32"/>
  <c r="G53" i="32"/>
  <c r="F53" i="32"/>
  <c r="E53" i="32"/>
  <c r="G51" i="32"/>
  <c r="F51" i="32"/>
  <c r="G50" i="32"/>
  <c r="F50" i="32"/>
  <c r="G49" i="32"/>
  <c r="F49" i="32"/>
  <c r="C49" i="32"/>
  <c r="E49" i="32" s="1"/>
  <c r="G48" i="32"/>
  <c r="F48" i="32"/>
  <c r="G47" i="32"/>
  <c r="F47" i="32"/>
  <c r="E47" i="32"/>
  <c r="G46" i="32"/>
  <c r="F46" i="32"/>
  <c r="E44" i="32"/>
  <c r="H44" i="32" s="1"/>
  <c r="R40" i="32"/>
  <c r="J40" i="32"/>
  <c r="I40" i="32"/>
  <c r="G39" i="32"/>
  <c r="F39" i="32"/>
  <c r="G38" i="32"/>
  <c r="F38" i="32"/>
  <c r="G37" i="32"/>
  <c r="F37" i="32"/>
  <c r="G36" i="32"/>
  <c r="F36" i="32"/>
  <c r="C36" i="32"/>
  <c r="E36" i="32" s="1"/>
  <c r="G35" i="32"/>
  <c r="F35" i="32"/>
  <c r="R34" i="32"/>
  <c r="J34" i="32"/>
  <c r="I34" i="32"/>
  <c r="G33" i="32"/>
  <c r="F33" i="32"/>
  <c r="E33" i="32"/>
  <c r="G32" i="32"/>
  <c r="F32" i="32"/>
  <c r="C32" i="32"/>
  <c r="E32" i="32" s="1"/>
  <c r="G30" i="32"/>
  <c r="F30" i="32"/>
  <c r="G29" i="32"/>
  <c r="F29" i="32"/>
  <c r="G28" i="32"/>
  <c r="F28" i="32"/>
  <c r="G27" i="32"/>
  <c r="F27" i="32"/>
  <c r="I23" i="32"/>
  <c r="G22" i="32"/>
  <c r="F22" i="32"/>
  <c r="G21" i="32"/>
  <c r="F21" i="32"/>
  <c r="G20" i="32"/>
  <c r="F20" i="32"/>
  <c r="G19" i="32"/>
  <c r="F19" i="32"/>
  <c r="E19" i="32"/>
  <c r="G18" i="32"/>
  <c r="F18" i="32"/>
  <c r="G17" i="32"/>
  <c r="F17" i="32"/>
  <c r="G16" i="32"/>
  <c r="F16" i="32"/>
  <c r="J15" i="32"/>
  <c r="I15" i="32"/>
  <c r="G14" i="32"/>
  <c r="F14" i="32"/>
  <c r="C14" i="32"/>
  <c r="E14" i="32" s="1"/>
  <c r="G13" i="32"/>
  <c r="F13" i="32"/>
  <c r="G12" i="32"/>
  <c r="F12" i="32"/>
  <c r="G11" i="32"/>
  <c r="F11" i="32"/>
  <c r="G10" i="32"/>
  <c r="F10" i="32"/>
  <c r="W7" i="32"/>
  <c r="V7" i="32"/>
  <c r="U7" i="32"/>
  <c r="T7" i="32"/>
  <c r="S7" i="32"/>
  <c r="C7" i="32"/>
  <c r="D7" i="32" s="1"/>
  <c r="E7" i="32" s="1"/>
  <c r="H7" i="32" s="1"/>
  <c r="A4" i="32"/>
  <c r="A2" i="32"/>
  <c r="V59" i="32" l="1"/>
  <c r="V72" i="32"/>
  <c r="E81" i="32"/>
  <c r="I41" i="32"/>
  <c r="I24" i="32"/>
  <c r="I73" i="32"/>
  <c r="I77" i="32" s="1"/>
  <c r="I85" i="32" s="1"/>
  <c r="I87" i="32" s="1"/>
  <c r="I93" i="32" s="1"/>
  <c r="I50" i="32" s="1"/>
  <c r="I52" i="32" s="1"/>
  <c r="I54" i="32" s="1"/>
  <c r="I55" i="32" s="1"/>
  <c r="J17" i="32"/>
  <c r="J23" i="32" s="1"/>
  <c r="J24" i="32" s="1"/>
  <c r="V63" i="32"/>
  <c r="V73" i="32" s="1"/>
  <c r="V77" i="32" s="1"/>
  <c r="W73" i="32"/>
  <c r="W77" i="32" s="1"/>
  <c r="R41" i="32"/>
  <c r="G86" i="32"/>
  <c r="H86" i="32" s="1"/>
  <c r="J76" i="32"/>
  <c r="C81" i="32"/>
  <c r="J73" i="32"/>
  <c r="J41" i="32"/>
  <c r="F59" i="32"/>
  <c r="F63" i="32" s="1"/>
  <c r="G81" i="32"/>
  <c r="H80" i="32"/>
  <c r="H36" i="32"/>
  <c r="H33" i="32"/>
  <c r="H83" i="32"/>
  <c r="H79" i="32"/>
  <c r="H47" i="32"/>
  <c r="H76" i="32"/>
  <c r="S76" i="32" s="1"/>
  <c r="H84" i="32"/>
  <c r="G72" i="32"/>
  <c r="H62" i="32"/>
  <c r="T62" i="32" s="1"/>
  <c r="F72" i="32"/>
  <c r="G59" i="32"/>
  <c r="G63" i="32" s="1"/>
  <c r="H92" i="32"/>
  <c r="H19" i="32"/>
  <c r="F34" i="32"/>
  <c r="H32" i="32"/>
  <c r="H53" i="32"/>
  <c r="G34" i="32"/>
  <c r="F40" i="32"/>
  <c r="H49" i="32"/>
  <c r="H82" i="32"/>
  <c r="G40" i="32"/>
  <c r="F52" i="32"/>
  <c r="F15" i="32"/>
  <c r="H14" i="32"/>
  <c r="G52" i="32"/>
  <c r="F23" i="32"/>
  <c r="G23" i="32"/>
  <c r="G15" i="32"/>
  <c r="F81" i="32"/>
  <c r="R85" i="32"/>
  <c r="L102" i="32"/>
  <c r="J77" i="32" l="1"/>
  <c r="J85" i="32" s="1"/>
  <c r="J87" i="32" s="1"/>
  <c r="J93" i="32" s="1"/>
  <c r="J50" i="32" s="1"/>
  <c r="J52" i="32" s="1"/>
  <c r="J54" i="32" s="1"/>
  <c r="J55" i="32" s="1"/>
  <c r="H81" i="32"/>
  <c r="G41" i="32"/>
  <c r="G54" i="32" s="1"/>
  <c r="T76" i="32"/>
  <c r="S62" i="32"/>
  <c r="F41" i="32"/>
  <c r="F54" i="32" s="1"/>
  <c r="F24" i="32"/>
  <c r="G24" i="32"/>
  <c r="G73" i="32"/>
  <c r="G77" i="32" s="1"/>
  <c r="F73" i="32"/>
  <c r="J94" i="32" l="1"/>
  <c r="G55" i="32"/>
  <c r="F55" i="32"/>
  <c r="G87" i="32"/>
  <c r="G93" i="32" s="1"/>
  <c r="G85" i="32"/>
  <c r="G94" i="32" s="1"/>
  <c r="F77" i="32"/>
  <c r="F94" i="32"/>
  <c r="G95" i="32" l="1"/>
  <c r="F87" i="32"/>
  <c r="F93" i="32" s="1"/>
  <c r="F85" i="32"/>
  <c r="E51" i="13" l="1"/>
  <c r="E14" i="13"/>
  <c r="E36" i="13"/>
  <c r="E15" i="13"/>
  <c r="F15" i="13" s="1"/>
  <c r="E62" i="13"/>
  <c r="E40" i="13"/>
  <c r="E52" i="13"/>
  <c r="E44" i="13" l="1"/>
  <c r="E13" i="13"/>
  <c r="E72" i="13"/>
  <c r="E82" i="13"/>
  <c r="E10" i="13"/>
  <c r="E24" i="13"/>
  <c r="E31" i="13"/>
  <c r="E32" i="13"/>
  <c r="E78" i="13" l="1"/>
  <c r="E37" i="13"/>
  <c r="E12" i="13"/>
  <c r="E11" i="13"/>
  <c r="E64" i="13"/>
  <c r="E25" i="13" l="1"/>
  <c r="E22" i="13"/>
  <c r="E55" i="13" l="1"/>
  <c r="F114" i="17" l="1"/>
  <c r="C104" i="17"/>
  <c r="E104" i="17" s="1"/>
  <c r="E91" i="17"/>
  <c r="F103" i="17" s="1"/>
  <c r="B91" i="17"/>
  <c r="E87" i="17"/>
  <c r="E81" i="17" s="1"/>
  <c r="E82" i="17" s="1"/>
  <c r="E31" i="17" s="1"/>
  <c r="E71" i="17"/>
  <c r="D59" i="17"/>
  <c r="D63" i="17" s="1"/>
  <c r="D57" i="17"/>
  <c r="D56" i="17"/>
  <c r="D53" i="17"/>
  <c r="D52" i="17"/>
  <c r="D48" i="17"/>
  <c r="D46" i="17"/>
  <c r="D44" i="17"/>
  <c r="E41" i="17"/>
  <c r="C40" i="17"/>
  <c r="E40" i="17" s="1"/>
  <c r="E39" i="17"/>
  <c r="E33" i="17"/>
  <c r="E28" i="17"/>
  <c r="E30" i="17" s="1"/>
  <c r="E24" i="17"/>
  <c r="E25" i="17" s="1"/>
  <c r="E10" i="17" s="1"/>
  <c r="J21" i="17"/>
  <c r="H17" i="17"/>
  <c r="I17" i="17" s="1"/>
  <c r="E14" i="17"/>
  <c r="E8" i="17"/>
  <c r="F7" i="17"/>
  <c r="F9" i="17" s="1"/>
  <c r="F11" i="17" s="1"/>
  <c r="F13" i="17" s="1"/>
  <c r="F16" i="17" s="1"/>
  <c r="A4" i="17"/>
  <c r="E75" i="16"/>
  <c r="E69" i="16" s="1"/>
  <c r="E70" i="16" s="1"/>
  <c r="E31" i="16" s="1"/>
  <c r="E59" i="16"/>
  <c r="E56" i="16"/>
  <c r="D56" i="16"/>
  <c r="I55" i="16"/>
  <c r="D53" i="16"/>
  <c r="E51" i="16" s="1"/>
  <c r="E53" i="16" s="1"/>
  <c r="D47" i="16"/>
  <c r="D45" i="16"/>
  <c r="D43" i="16"/>
  <c r="D58" i="16" s="1"/>
  <c r="D40" i="16"/>
  <c r="C40" i="16"/>
  <c r="E39" i="16"/>
  <c r="C38" i="16"/>
  <c r="E38" i="16" s="1"/>
  <c r="E37" i="16"/>
  <c r="E28" i="16"/>
  <c r="E30" i="16" s="1"/>
  <c r="E24" i="16"/>
  <c r="E25" i="16" s="1"/>
  <c r="E10" i="16" s="1"/>
  <c r="E14" i="16"/>
  <c r="E8" i="16"/>
  <c r="A4" i="16"/>
  <c r="D38" i="14"/>
  <c r="D37" i="14"/>
  <c r="D36" i="14"/>
  <c r="D32" i="14"/>
  <c r="D31" i="14"/>
  <c r="D27" i="14"/>
  <c r="D26" i="14"/>
  <c r="D25" i="14"/>
  <c r="F23" i="14"/>
  <c r="D23" i="14"/>
  <c r="D22" i="14"/>
  <c r="D21" i="14"/>
  <c r="D19" i="14"/>
  <c r="D18" i="14"/>
  <c r="D17" i="14"/>
  <c r="D16" i="14"/>
  <c r="D15" i="14"/>
  <c r="D14" i="14"/>
  <c r="D13" i="14"/>
  <c r="D12" i="14"/>
  <c r="A4" i="14"/>
  <c r="S119" i="13"/>
  <c r="T116" i="13"/>
  <c r="S115" i="13"/>
  <c r="S116" i="13" s="1"/>
  <c r="H112" i="13"/>
  <c r="U102" i="13"/>
  <c r="T102" i="13"/>
  <c r="R102" i="13"/>
  <c r="P101" i="13"/>
  <c r="O101" i="13"/>
  <c r="M101" i="13"/>
  <c r="M102" i="13" s="1"/>
  <c r="L101" i="13"/>
  <c r="L102" i="13" s="1"/>
  <c r="H100" i="13"/>
  <c r="H98" i="13"/>
  <c r="D97" i="13"/>
  <c r="E14" i="14" s="1"/>
  <c r="H94" i="13"/>
  <c r="R93" i="13"/>
  <c r="P93" i="13"/>
  <c r="O93" i="13"/>
  <c r="H92" i="13"/>
  <c r="H91" i="13"/>
  <c r="B91" i="13"/>
  <c r="H90" i="13"/>
  <c r="B90" i="13"/>
  <c r="M89" i="13"/>
  <c r="L89" i="13"/>
  <c r="D88" i="13"/>
  <c r="H88" i="13" s="1"/>
  <c r="D87" i="13"/>
  <c r="C87" i="13"/>
  <c r="C89" i="13" s="1"/>
  <c r="M85" i="13"/>
  <c r="L85" i="13"/>
  <c r="D83" i="13"/>
  <c r="H83" i="13" s="1"/>
  <c r="D82" i="13"/>
  <c r="F82" i="13" s="1"/>
  <c r="R79" i="13"/>
  <c r="Q79" i="13"/>
  <c r="P79" i="13"/>
  <c r="M79" i="13"/>
  <c r="L79" i="13"/>
  <c r="D78" i="13"/>
  <c r="F78" i="13" s="1"/>
  <c r="D77" i="13"/>
  <c r="D76" i="13"/>
  <c r="B76" i="13"/>
  <c r="S75" i="13"/>
  <c r="S79" i="13" s="1"/>
  <c r="N75" i="13"/>
  <c r="N74" i="13"/>
  <c r="D73" i="13"/>
  <c r="B73" i="13"/>
  <c r="D72" i="13"/>
  <c r="F72" i="13" s="1"/>
  <c r="D69" i="13"/>
  <c r="D68" i="13"/>
  <c r="D67" i="13"/>
  <c r="V66" i="13"/>
  <c r="V70" i="13" s="1"/>
  <c r="U66" i="13"/>
  <c r="U70" i="13" s="1"/>
  <c r="T66" i="13"/>
  <c r="T70" i="13" s="1"/>
  <c r="S66" i="13"/>
  <c r="S70" i="13" s="1"/>
  <c r="S80" i="13" s="1"/>
  <c r="R66" i="13"/>
  <c r="R70" i="13" s="1"/>
  <c r="Q66" i="13"/>
  <c r="Q70" i="13" s="1"/>
  <c r="Q80" i="13" s="1"/>
  <c r="Q85" i="13" s="1"/>
  <c r="Q93" i="13" s="1"/>
  <c r="Q95" i="13" s="1"/>
  <c r="Q101" i="13" s="1"/>
  <c r="Q55" i="13" s="1"/>
  <c r="Q57" i="13" s="1"/>
  <c r="P66" i="13"/>
  <c r="P70" i="13" s="1"/>
  <c r="O66" i="13"/>
  <c r="O70" i="13" s="1"/>
  <c r="M66" i="13"/>
  <c r="M70" i="13" s="1"/>
  <c r="L66" i="13"/>
  <c r="L70" i="13" s="1"/>
  <c r="G66" i="13"/>
  <c r="G70" i="13" s="1"/>
  <c r="D65" i="13"/>
  <c r="D64" i="13"/>
  <c r="F64" i="13" s="1"/>
  <c r="D63" i="13"/>
  <c r="D62" i="13"/>
  <c r="F62" i="13" s="1"/>
  <c r="H58" i="13"/>
  <c r="R57" i="13"/>
  <c r="P57" i="13"/>
  <c r="M57" i="13"/>
  <c r="L57" i="13"/>
  <c r="D56" i="13"/>
  <c r="D55" i="13"/>
  <c r="F55" i="13" s="1"/>
  <c r="D54" i="13"/>
  <c r="C54" i="13"/>
  <c r="D53" i="13"/>
  <c r="D52" i="13"/>
  <c r="D51" i="13"/>
  <c r="F51" i="13" s="1"/>
  <c r="H49" i="13"/>
  <c r="S45" i="13"/>
  <c r="R45" i="13"/>
  <c r="Q45" i="13"/>
  <c r="P45" i="13"/>
  <c r="M45" i="13"/>
  <c r="L45" i="13"/>
  <c r="G45" i="13"/>
  <c r="G46" i="13" s="1"/>
  <c r="D44" i="13"/>
  <c r="F44" i="13" s="1"/>
  <c r="D43" i="13"/>
  <c r="D42" i="13"/>
  <c r="D41" i="13"/>
  <c r="C41" i="13"/>
  <c r="D40" i="13"/>
  <c r="S39" i="13"/>
  <c r="R39" i="13"/>
  <c r="Q39" i="13"/>
  <c r="P39" i="13"/>
  <c r="P46" i="13" s="1"/>
  <c r="M39" i="13"/>
  <c r="L39" i="13"/>
  <c r="G39" i="13"/>
  <c r="D38" i="13"/>
  <c r="D37" i="13"/>
  <c r="F37" i="13" s="1"/>
  <c r="D36" i="13"/>
  <c r="D35" i="13"/>
  <c r="C35" i="13"/>
  <c r="D34" i="13"/>
  <c r="D33" i="13"/>
  <c r="D32" i="13"/>
  <c r="F32" i="13" s="1"/>
  <c r="D31" i="13"/>
  <c r="F31" i="13" s="1"/>
  <c r="D30" i="13"/>
  <c r="R26" i="13"/>
  <c r="Q26" i="13"/>
  <c r="P26" i="13"/>
  <c r="M26" i="13"/>
  <c r="L26" i="13"/>
  <c r="G26" i="13"/>
  <c r="D25" i="13"/>
  <c r="D24" i="13"/>
  <c r="F24" i="13" s="1"/>
  <c r="D23" i="13"/>
  <c r="F23" i="13" s="1"/>
  <c r="D22" i="13"/>
  <c r="F22" i="13" s="1"/>
  <c r="D21" i="13"/>
  <c r="H21" i="13" s="1"/>
  <c r="D20" i="13"/>
  <c r="D19" i="13"/>
  <c r="D18" i="13"/>
  <c r="H18" i="13" s="1"/>
  <c r="D17" i="13"/>
  <c r="V16" i="13"/>
  <c r="U16" i="13"/>
  <c r="T16" i="13"/>
  <c r="S16" i="13"/>
  <c r="R16" i="13"/>
  <c r="Q16" i="13"/>
  <c r="P16" i="13"/>
  <c r="O16" i="13"/>
  <c r="M16" i="13"/>
  <c r="L16" i="13"/>
  <c r="G16" i="13"/>
  <c r="D14" i="13"/>
  <c r="F14" i="13" s="1"/>
  <c r="C14" i="13"/>
  <c r="D13" i="13"/>
  <c r="F13" i="13" s="1"/>
  <c r="D12" i="13"/>
  <c r="D11" i="13"/>
  <c r="F11" i="13" s="1"/>
  <c r="D10" i="13"/>
  <c r="C7" i="13"/>
  <c r="D7" i="13" s="1"/>
  <c r="H7" i="13" s="1"/>
  <c r="K7" i="13" s="1"/>
  <c r="A4" i="13"/>
  <c r="A2" i="13"/>
  <c r="E178" i="12"/>
  <c r="E177" i="12"/>
  <c r="G169" i="12"/>
  <c r="G164" i="12"/>
  <c r="E159" i="12"/>
  <c r="E158" i="12"/>
  <c r="G158" i="12" s="1"/>
  <c r="G157" i="12"/>
  <c r="G156" i="12"/>
  <c r="G154" i="12"/>
  <c r="E153" i="12"/>
  <c r="G153" i="12" s="1"/>
  <c r="G152" i="12"/>
  <c r="G151" i="12"/>
  <c r="G150" i="12"/>
  <c r="G147" i="12"/>
  <c r="G146" i="12"/>
  <c r="E145" i="12"/>
  <c r="G145" i="12" s="1"/>
  <c r="E141" i="12"/>
  <c r="G141" i="12" s="1"/>
  <c r="G140" i="12"/>
  <c r="G139" i="12"/>
  <c r="G138" i="12"/>
  <c r="G137" i="12"/>
  <c r="G134" i="12"/>
  <c r="G132" i="12"/>
  <c r="G126" i="12"/>
  <c r="G120" i="12"/>
  <c r="G112" i="12"/>
  <c r="G102" i="12"/>
  <c r="G96" i="12"/>
  <c r="G95" i="12"/>
  <c r="G93" i="12"/>
  <c r="E87" i="12"/>
  <c r="G87" i="12" s="1"/>
  <c r="E86" i="12"/>
  <c r="S130" i="11" s="1"/>
  <c r="AN130" i="11" s="1"/>
  <c r="G85" i="12"/>
  <c r="G84" i="12"/>
  <c r="G83" i="12"/>
  <c r="G82" i="12"/>
  <c r="G81" i="12"/>
  <c r="E80" i="12"/>
  <c r="G80" i="12" s="1"/>
  <c r="V23" i="11" s="1"/>
  <c r="E76" i="12"/>
  <c r="G74" i="12"/>
  <c r="G73" i="12"/>
  <c r="G66" i="12"/>
  <c r="G64" i="12"/>
  <c r="S128" i="11" s="1"/>
  <c r="X128" i="11" s="1"/>
  <c r="L63" i="12"/>
  <c r="G63" i="12"/>
  <c r="S176" i="11" s="1"/>
  <c r="V18" i="11" s="1"/>
  <c r="AP18" i="11" s="1"/>
  <c r="G62" i="12"/>
  <c r="G60" i="12"/>
  <c r="G59" i="12"/>
  <c r="S17" i="11" s="1"/>
  <c r="V96" i="11" s="1"/>
  <c r="AP96" i="11" s="1"/>
  <c r="L58" i="12"/>
  <c r="E58" i="12"/>
  <c r="G58" i="12" s="1"/>
  <c r="V21" i="11" s="1"/>
  <c r="E54" i="12"/>
  <c r="G54" i="12" s="1"/>
  <c r="G53" i="12"/>
  <c r="G52" i="12"/>
  <c r="G51" i="12"/>
  <c r="G50" i="12"/>
  <c r="G49" i="12"/>
  <c r="G48" i="12"/>
  <c r="G46" i="12"/>
  <c r="G45" i="12"/>
  <c r="G44" i="12"/>
  <c r="G43" i="12"/>
  <c r="L36" i="12"/>
  <c r="E32" i="12"/>
  <c r="G32" i="12" s="1"/>
  <c r="G31" i="12"/>
  <c r="G30" i="12"/>
  <c r="G29" i="12"/>
  <c r="G28" i="12"/>
  <c r="G27" i="12"/>
  <c r="L24" i="12"/>
  <c r="G21" i="12"/>
  <c r="L20" i="12"/>
  <c r="N22" i="12" s="1"/>
  <c r="G20" i="12"/>
  <c r="S7" i="11" s="1"/>
  <c r="L19" i="12"/>
  <c r="L18" i="12"/>
  <c r="E18" i="12"/>
  <c r="G18" i="12" s="1"/>
  <c r="S121" i="11" s="1"/>
  <c r="L17" i="12"/>
  <c r="G8" i="12"/>
  <c r="S170" i="11" s="1"/>
  <c r="E7" i="12"/>
  <c r="G7" i="12" s="1"/>
  <c r="AQ190" i="11"/>
  <c r="X190" i="11"/>
  <c r="AQ189" i="11"/>
  <c r="AP189" i="11"/>
  <c r="AN189" i="11"/>
  <c r="X189" i="11"/>
  <c r="AP188" i="11"/>
  <c r="AN188" i="11"/>
  <c r="AP187" i="11"/>
  <c r="AN187" i="11"/>
  <c r="H187" i="11"/>
  <c r="AQ186" i="11"/>
  <c r="AP186" i="11"/>
  <c r="AN186" i="11"/>
  <c r="X186" i="11"/>
  <c r="AQ185" i="11"/>
  <c r="AP185" i="11"/>
  <c r="AN185" i="11"/>
  <c r="X185" i="11"/>
  <c r="AQ184" i="11"/>
  <c r="AP184" i="11"/>
  <c r="AN184" i="11"/>
  <c r="X184" i="11"/>
  <c r="K184" i="11"/>
  <c r="I184" i="11"/>
  <c r="H184" i="11"/>
  <c r="AP182" i="11"/>
  <c r="AN182" i="11"/>
  <c r="X182" i="11"/>
  <c r="AP181" i="11"/>
  <c r="AN181" i="11"/>
  <c r="X181" i="11"/>
  <c r="AP180" i="11"/>
  <c r="AN180" i="11"/>
  <c r="K180" i="11"/>
  <c r="I180" i="11"/>
  <c r="AP179" i="11"/>
  <c r="AN179" i="11"/>
  <c r="AP178" i="11"/>
  <c r="K178" i="11"/>
  <c r="I178" i="11"/>
  <c r="AN177" i="11"/>
  <c r="AQ176" i="11"/>
  <c r="AP176" i="11"/>
  <c r="AQ175" i="11"/>
  <c r="AP175" i="11"/>
  <c r="AN175" i="11"/>
  <c r="X175" i="11"/>
  <c r="AQ174" i="11"/>
  <c r="AP174" i="11"/>
  <c r="AN174" i="11"/>
  <c r="X174" i="11"/>
  <c r="AQ173" i="11"/>
  <c r="AP173" i="11"/>
  <c r="AN173" i="11"/>
  <c r="X173" i="11"/>
  <c r="AR172" i="11"/>
  <c r="AP172" i="11"/>
  <c r="AN172" i="11"/>
  <c r="AQ171" i="11"/>
  <c r="AN171" i="11"/>
  <c r="AQ170" i="11"/>
  <c r="AP170" i="11"/>
  <c r="AR169" i="11"/>
  <c r="AP169" i="11"/>
  <c r="AN169" i="11"/>
  <c r="AR168" i="11"/>
  <c r="AP168" i="11"/>
  <c r="AN168" i="11"/>
  <c r="N168" i="11"/>
  <c r="L168" i="11"/>
  <c r="J168" i="11"/>
  <c r="H168" i="11"/>
  <c r="AR167" i="11"/>
  <c r="AP167" i="11"/>
  <c r="AN167" i="11"/>
  <c r="H167" i="11"/>
  <c r="AR166" i="11"/>
  <c r="AP166" i="11"/>
  <c r="AN166" i="11"/>
  <c r="AR165" i="11"/>
  <c r="AP165" i="11"/>
  <c r="AN165" i="11"/>
  <c r="AR164" i="11"/>
  <c r="AP164" i="11"/>
  <c r="AN164" i="11"/>
  <c r="AR163" i="11"/>
  <c r="AP163" i="11"/>
  <c r="AN163" i="11"/>
  <c r="AR162" i="11"/>
  <c r="AP162" i="11"/>
  <c r="AN162" i="11"/>
  <c r="AR161" i="11"/>
  <c r="AP161" i="11"/>
  <c r="AN161" i="11"/>
  <c r="AR159" i="11"/>
  <c r="AP159" i="11"/>
  <c r="AN159" i="11"/>
  <c r="AR158" i="11"/>
  <c r="AP158" i="11"/>
  <c r="AN158" i="11"/>
  <c r="AR157" i="11"/>
  <c r="AP157" i="11"/>
  <c r="AN157" i="11"/>
  <c r="AR156" i="11"/>
  <c r="AP156" i="11"/>
  <c r="AN156" i="11"/>
  <c r="AR155" i="11"/>
  <c r="AP155" i="11"/>
  <c r="AN155" i="11"/>
  <c r="AR154" i="11"/>
  <c r="AP154" i="11"/>
  <c r="AN154" i="11"/>
  <c r="AR153" i="11"/>
  <c r="AP153" i="11"/>
  <c r="AN153" i="11"/>
  <c r="AR152" i="11"/>
  <c r="AP152" i="11"/>
  <c r="AN152" i="11"/>
  <c r="AR151" i="11"/>
  <c r="AP151" i="11"/>
  <c r="AN151" i="11"/>
  <c r="AR150" i="11"/>
  <c r="AP150" i="11"/>
  <c r="AN150" i="11"/>
  <c r="AN149" i="11"/>
  <c r="AQ147" i="11"/>
  <c r="AN147" i="11"/>
  <c r="V147" i="11"/>
  <c r="AP147" i="11" s="1"/>
  <c r="AQ146" i="11"/>
  <c r="AP146" i="11"/>
  <c r="AN146" i="11"/>
  <c r="X146" i="11"/>
  <c r="AQ144" i="11"/>
  <c r="AP144" i="11"/>
  <c r="AN144" i="11"/>
  <c r="X144" i="11"/>
  <c r="AQ143" i="11"/>
  <c r="AP143" i="11"/>
  <c r="AN143" i="11"/>
  <c r="X143" i="11"/>
  <c r="AQ142" i="11"/>
  <c r="AP142" i="11"/>
  <c r="AN142" i="11"/>
  <c r="X142" i="11"/>
  <c r="AQ141" i="11"/>
  <c r="AP141" i="11"/>
  <c r="AN141" i="11"/>
  <c r="X141" i="11"/>
  <c r="AP139" i="11"/>
  <c r="AN139" i="11"/>
  <c r="AQ139" i="11" s="1"/>
  <c r="AR139" i="11" s="1"/>
  <c r="X139" i="11"/>
  <c r="AP138" i="11"/>
  <c r="AN138" i="11"/>
  <c r="X138" i="11"/>
  <c r="AP137" i="11"/>
  <c r="AN137" i="11"/>
  <c r="AQ137" i="11" s="1"/>
  <c r="X137" i="11"/>
  <c r="AR136" i="11"/>
  <c r="AP136" i="11"/>
  <c r="AN136" i="11"/>
  <c r="AP135" i="11"/>
  <c r="AN134" i="11"/>
  <c r="S133" i="11"/>
  <c r="AN133" i="11" s="1"/>
  <c r="AP132" i="11"/>
  <c r="AP131" i="11"/>
  <c r="AQ130" i="11"/>
  <c r="AP130" i="11"/>
  <c r="AQ129" i="11"/>
  <c r="H129" i="11" s="1"/>
  <c r="AP129" i="11"/>
  <c r="AN129" i="11"/>
  <c r="AD129" i="11"/>
  <c r="X129" i="11"/>
  <c r="L129" i="11" s="1"/>
  <c r="AQ128" i="11"/>
  <c r="H128" i="11" s="1"/>
  <c r="AP128" i="11"/>
  <c r="L128" i="11"/>
  <c r="AQ127" i="11"/>
  <c r="H127" i="11" s="1"/>
  <c r="AQ126" i="11"/>
  <c r="AP126" i="11"/>
  <c r="X126" i="11"/>
  <c r="L126" i="11" s="1"/>
  <c r="AQ125" i="11"/>
  <c r="H125" i="11" s="1"/>
  <c r="X125" i="11"/>
  <c r="L125" i="11" s="1"/>
  <c r="AQ124" i="11"/>
  <c r="H124" i="11" s="1"/>
  <c r="AQ123" i="11"/>
  <c r="H123" i="11" s="1"/>
  <c r="X123" i="11"/>
  <c r="L123" i="11" s="1"/>
  <c r="AQ122" i="11"/>
  <c r="H122" i="11" s="1"/>
  <c r="AN122" i="11"/>
  <c r="AP121" i="11"/>
  <c r="AP120" i="11"/>
  <c r="AC120" i="11"/>
  <c r="AQ119" i="11"/>
  <c r="AD119" i="11"/>
  <c r="AP118" i="11"/>
  <c r="S117" i="11"/>
  <c r="X117" i="11" s="1"/>
  <c r="L117" i="11" s="1"/>
  <c r="AP116" i="11"/>
  <c r="AP115" i="11"/>
  <c r="AN115" i="11"/>
  <c r="X115" i="11"/>
  <c r="AP114" i="11"/>
  <c r="AN114" i="11"/>
  <c r="X114" i="11"/>
  <c r="AN113" i="11"/>
  <c r="AQ113" i="11" s="1"/>
  <c r="H113" i="11" s="1"/>
  <c r="AP112" i="11"/>
  <c r="AN112" i="11"/>
  <c r="AP111" i="11"/>
  <c r="AN111" i="11"/>
  <c r="AP110" i="11"/>
  <c r="AN110" i="11"/>
  <c r="AP109" i="11"/>
  <c r="AN109" i="11"/>
  <c r="AP108" i="11"/>
  <c r="AN108" i="11"/>
  <c r="AP107" i="11"/>
  <c r="AN107" i="11"/>
  <c r="A107" i="11"/>
  <c r="A163" i="11" s="1"/>
  <c r="AP106" i="11"/>
  <c r="AN106" i="11"/>
  <c r="AP105" i="11"/>
  <c r="AN105" i="11"/>
  <c r="A105" i="11"/>
  <c r="A161" i="11" s="1"/>
  <c r="AP104" i="11"/>
  <c r="AN104" i="11"/>
  <c r="AP103" i="11"/>
  <c r="AN103" i="11"/>
  <c r="AP102" i="11"/>
  <c r="AN102" i="11"/>
  <c r="AP101" i="11"/>
  <c r="AN101" i="11"/>
  <c r="AL101" i="11"/>
  <c r="AP100" i="11"/>
  <c r="AN100" i="11"/>
  <c r="AF99" i="11"/>
  <c r="AP98" i="11"/>
  <c r="AF98" i="11"/>
  <c r="N98" i="11"/>
  <c r="L98" i="11"/>
  <c r="AR97" i="11"/>
  <c r="AP97" i="11"/>
  <c r="S97" i="11"/>
  <c r="AN97" i="11" s="1"/>
  <c r="AN96" i="11"/>
  <c r="N96" i="11"/>
  <c r="AJ95" i="11"/>
  <c r="AH95" i="11"/>
  <c r="AI95" i="11" s="1"/>
  <c r="AF95" i="11"/>
  <c r="AC94" i="11"/>
  <c r="AB116" i="11" s="1"/>
  <c r="V94" i="11"/>
  <c r="AP93" i="11"/>
  <c r="AN93" i="11"/>
  <c r="N93" i="11"/>
  <c r="J93" i="11"/>
  <c r="AJ92" i="11"/>
  <c r="AC92" i="11"/>
  <c r="Q92" i="11"/>
  <c r="AC91" i="11"/>
  <c r="AB123" i="11" s="1"/>
  <c r="AE91" i="11" s="1"/>
  <c r="N91" i="11"/>
  <c r="J91" i="11"/>
  <c r="AP90" i="11"/>
  <c r="AN90" i="11"/>
  <c r="AH90" i="11"/>
  <c r="AG90" i="11"/>
  <c r="Q90" i="11"/>
  <c r="AP89" i="11"/>
  <c r="AN89" i="11"/>
  <c r="AG89" i="11"/>
  <c r="N89" i="11"/>
  <c r="L89" i="11"/>
  <c r="J89" i="11"/>
  <c r="AP88" i="11"/>
  <c r="AN88" i="11"/>
  <c r="AG88" i="11"/>
  <c r="AP87" i="11"/>
  <c r="AN87" i="11"/>
  <c r="AG87" i="11"/>
  <c r="AP86" i="11"/>
  <c r="AN86" i="11"/>
  <c r="AG86" i="11"/>
  <c r="AP85" i="11"/>
  <c r="AN85" i="11"/>
  <c r="AR84" i="11"/>
  <c r="AP84" i="11"/>
  <c r="AN84" i="11"/>
  <c r="AC83" i="11"/>
  <c r="AN82" i="11"/>
  <c r="AP81" i="11"/>
  <c r="AN81" i="11"/>
  <c r="AG81" i="11"/>
  <c r="AH81" i="11" s="1"/>
  <c r="J81" i="11"/>
  <c r="F81" i="11"/>
  <c r="AG80" i="11"/>
  <c r="AH80" i="11" s="1"/>
  <c r="N80" i="11"/>
  <c r="L80" i="11"/>
  <c r="J80" i="11"/>
  <c r="H80" i="11"/>
  <c r="AP79" i="11"/>
  <c r="AN79" i="11"/>
  <c r="AC79" i="11"/>
  <c r="AD79" i="11" s="1"/>
  <c r="J79" i="11"/>
  <c r="F79" i="11"/>
  <c r="AR78" i="11"/>
  <c r="AP78" i="11"/>
  <c r="AN78" i="11"/>
  <c r="AL78" i="11"/>
  <c r="AG78" i="11"/>
  <c r="AR77" i="11"/>
  <c r="AP77" i="11"/>
  <c r="AN77" i="11"/>
  <c r="AD76" i="11"/>
  <c r="AG76" i="11" s="1"/>
  <c r="AH76" i="11" s="1"/>
  <c r="Q76" i="11"/>
  <c r="X76" i="11" s="1"/>
  <c r="AD75" i="11"/>
  <c r="AG75" i="11" s="1"/>
  <c r="AH75" i="11" s="1"/>
  <c r="AD74" i="11"/>
  <c r="AG74" i="11" s="1"/>
  <c r="AH74" i="11" s="1"/>
  <c r="N74" i="11"/>
  <c r="L74" i="11"/>
  <c r="J74" i="11"/>
  <c r="H74" i="11"/>
  <c r="AC73" i="11"/>
  <c r="AD73" i="11" s="1"/>
  <c r="AG73" i="11" s="1"/>
  <c r="AH73" i="11" s="1"/>
  <c r="N73" i="11"/>
  <c r="L73" i="11"/>
  <c r="J73" i="11"/>
  <c r="AP72" i="11"/>
  <c r="AN72" i="11"/>
  <c r="AD72" i="11"/>
  <c r="AG72" i="11" s="1"/>
  <c r="AH72" i="11" s="1"/>
  <c r="AP71" i="11"/>
  <c r="AN71" i="11"/>
  <c r="AD71" i="11"/>
  <c r="AG71" i="11" s="1"/>
  <c r="AH71" i="11" s="1"/>
  <c r="N71" i="11"/>
  <c r="L71" i="11"/>
  <c r="J71" i="11"/>
  <c r="H71" i="11"/>
  <c r="AP70" i="11"/>
  <c r="AN70" i="11"/>
  <c r="AC70" i="11"/>
  <c r="AJ69" i="11"/>
  <c r="AD69" i="11"/>
  <c r="AG69" i="11" s="1"/>
  <c r="AH69" i="11" s="1"/>
  <c r="Q69" i="11"/>
  <c r="X69" i="11" s="1"/>
  <c r="AP68" i="11"/>
  <c r="AN68" i="11"/>
  <c r="AC68" i="11"/>
  <c r="AP67" i="11"/>
  <c r="AN67" i="11"/>
  <c r="AG67" i="11"/>
  <c r="J67" i="11"/>
  <c r="AR66" i="11"/>
  <c r="AP66" i="11"/>
  <c r="AN66" i="11"/>
  <c r="AR65" i="11"/>
  <c r="AN65" i="11"/>
  <c r="AR64" i="11"/>
  <c r="AN64" i="11"/>
  <c r="J64" i="11"/>
  <c r="H64" i="11"/>
  <c r="AR61" i="11"/>
  <c r="AP61" i="11"/>
  <c r="L61" i="11"/>
  <c r="L110" i="11" s="1"/>
  <c r="L167" i="11" s="1"/>
  <c r="H61" i="11"/>
  <c r="J110" i="11" s="1"/>
  <c r="AR60" i="11"/>
  <c r="AP60" i="11"/>
  <c r="AN60" i="11"/>
  <c r="H60" i="11"/>
  <c r="H109" i="11" s="1"/>
  <c r="H165" i="11" s="1"/>
  <c r="AR59" i="11"/>
  <c r="AP59" i="11"/>
  <c r="AN59" i="11"/>
  <c r="A59" i="11"/>
  <c r="AR58" i="11"/>
  <c r="AP58" i="11"/>
  <c r="AN58" i="11"/>
  <c r="A58" i="11"/>
  <c r="AR57" i="11"/>
  <c r="AP57" i="11"/>
  <c r="AN57" i="11"/>
  <c r="A57" i="11"/>
  <c r="AR42" i="11"/>
  <c r="AP42" i="11"/>
  <c r="AN42" i="11"/>
  <c r="AR41" i="11"/>
  <c r="AP41" i="11"/>
  <c r="AN41" i="11"/>
  <c r="AR40" i="11"/>
  <c r="AP40" i="11"/>
  <c r="AN40" i="11"/>
  <c r="AR39" i="11"/>
  <c r="AP39" i="11"/>
  <c r="AN39" i="11"/>
  <c r="AR38" i="11"/>
  <c r="AP38" i="11"/>
  <c r="AN38" i="11"/>
  <c r="AR37" i="11"/>
  <c r="AP37" i="11"/>
  <c r="AN37" i="11"/>
  <c r="AR36" i="11"/>
  <c r="AP36" i="11"/>
  <c r="AN36" i="11"/>
  <c r="AR35" i="11"/>
  <c r="AP35" i="11"/>
  <c r="AN35" i="11"/>
  <c r="AR34" i="11"/>
  <c r="AP34" i="11"/>
  <c r="AN34" i="11"/>
  <c r="AR33" i="11"/>
  <c r="AP33" i="11"/>
  <c r="AN33" i="11"/>
  <c r="AR32" i="11"/>
  <c r="AP32" i="11"/>
  <c r="AN32" i="11"/>
  <c r="AR31" i="11"/>
  <c r="AP31" i="11"/>
  <c r="AN31" i="11"/>
  <c r="AR30" i="11"/>
  <c r="AP30" i="11"/>
  <c r="AN30" i="11"/>
  <c r="AR29" i="11"/>
  <c r="AP29" i="11"/>
  <c r="AN29" i="11"/>
  <c r="AR28" i="11"/>
  <c r="AN28" i="11"/>
  <c r="AR27" i="11"/>
  <c r="AP27" i="11"/>
  <c r="AN27" i="11"/>
  <c r="AP26" i="11"/>
  <c r="AN26" i="11"/>
  <c r="AP25" i="11"/>
  <c r="AN117" i="11" s="1"/>
  <c r="AQ117" i="11" s="1"/>
  <c r="H117" i="11" s="1"/>
  <c r="AN25" i="11"/>
  <c r="AC25" i="11"/>
  <c r="AP24" i="11"/>
  <c r="AN24" i="11"/>
  <c r="AD24" i="11"/>
  <c r="AG24" i="11" s="1"/>
  <c r="AH24" i="11" s="1"/>
  <c r="AT23" i="11"/>
  <c r="AC23" i="11"/>
  <c r="AP22" i="11"/>
  <c r="AN22" i="11"/>
  <c r="AD22" i="11"/>
  <c r="AG22" i="11" s="1"/>
  <c r="AH22" i="11" s="1"/>
  <c r="AT21" i="11"/>
  <c r="AC21" i="11"/>
  <c r="AP19" i="11"/>
  <c r="AN19" i="11"/>
  <c r="AR18" i="11"/>
  <c r="AG18" i="11"/>
  <c r="AL18" i="11" s="1"/>
  <c r="S18" i="11"/>
  <c r="AN18" i="11" s="1"/>
  <c r="AR17" i="11"/>
  <c r="I17" i="11"/>
  <c r="AJ16" i="11"/>
  <c r="AB16" i="11"/>
  <c r="AD16" i="11" s="1"/>
  <c r="AG16" i="11" s="1"/>
  <c r="AH16" i="11" s="1"/>
  <c r="AC15" i="11"/>
  <c r="AN14" i="11"/>
  <c r="AC14" i="11"/>
  <c r="AN13" i="11"/>
  <c r="AC13" i="11"/>
  <c r="AP12" i="11"/>
  <c r="AN12" i="11"/>
  <c r="AC12" i="11"/>
  <c r="AA12" i="11"/>
  <c r="AR11" i="11"/>
  <c r="AP11" i="11"/>
  <c r="AA11" i="11"/>
  <c r="V11" i="11"/>
  <c r="AR10" i="11"/>
  <c r="AR9" i="11"/>
  <c r="V9" i="11"/>
  <c r="N8" i="11"/>
  <c r="N64" i="11" s="1"/>
  <c r="L8" i="11"/>
  <c r="L64" i="11" s="1"/>
  <c r="J7" i="11"/>
  <c r="J63" i="11" s="1"/>
  <c r="B3" i="12"/>
  <c r="J98" i="11"/>
  <c r="J96" i="11"/>
  <c r="J94" i="11"/>
  <c r="H89" i="11"/>
  <c r="N75" i="11"/>
  <c r="J75" i="11"/>
  <c r="J68" i="11"/>
  <c r="J25" i="11"/>
  <c r="J24" i="11"/>
  <c r="N22" i="11"/>
  <c r="L22" i="11"/>
  <c r="J22" i="11"/>
  <c r="J20" i="11"/>
  <c r="J15" i="11"/>
  <c r="J14" i="11"/>
  <c r="G44" i="5"/>
  <c r="M8" i="5"/>
  <c r="M47" i="5" s="1"/>
  <c r="K8" i="5"/>
  <c r="K47" i="5" s="1"/>
  <c r="G5" i="5"/>
  <c r="A1" i="5"/>
  <c r="A40" i="5" s="1"/>
  <c r="P190" i="4"/>
  <c r="N190" i="4"/>
  <c r="A3" i="4"/>
  <c r="A1" i="4"/>
  <c r="N23" i="3"/>
  <c r="L23" i="3"/>
  <c r="H23" i="3"/>
  <c r="F23" i="3"/>
  <c r="A3" i="3"/>
  <c r="A3" i="5" s="1"/>
  <c r="A42" i="5" s="1"/>
  <c r="A1" i="3"/>
  <c r="I8" i="5"/>
  <c r="I47" i="5" s="1"/>
  <c r="G8" i="5"/>
  <c r="G47" i="5" s="1"/>
  <c r="F7" i="2"/>
  <c r="G7" i="5" s="1"/>
  <c r="G46" i="5" s="1"/>
  <c r="F5" i="2"/>
  <c r="A1" i="2"/>
  <c r="F50" i="1"/>
  <c r="F45" i="1"/>
  <c r="F44" i="1"/>
  <c r="N41" i="1"/>
  <c r="J41" i="1" s="1"/>
  <c r="H38" i="1"/>
  <c r="H37" i="1"/>
  <c r="A35" i="1"/>
  <c r="A34" i="1"/>
  <c r="A33" i="1"/>
  <c r="F24" i="1"/>
  <c r="F22" i="1"/>
  <c r="F21" i="1"/>
  <c r="F20" i="1"/>
  <c r="F15" i="1"/>
  <c r="F13" i="1"/>
  <c r="F12" i="1"/>
  <c r="AR126" i="11" l="1"/>
  <c r="AQ104" i="11"/>
  <c r="AR104" i="11" s="1"/>
  <c r="AQ107" i="11"/>
  <c r="AR107" i="11" s="1"/>
  <c r="AN128" i="11"/>
  <c r="AI80" i="11"/>
  <c r="AP21" i="11"/>
  <c r="AQ112" i="11"/>
  <c r="AR112" i="11" s="1"/>
  <c r="AR175" i="11"/>
  <c r="L27" i="13"/>
  <c r="AL95" i="11"/>
  <c r="AG98" i="11"/>
  <c r="AH98" i="11" s="1"/>
  <c r="AQ109" i="11"/>
  <c r="AR109" i="11" s="1"/>
  <c r="M27" i="13"/>
  <c r="AQ114" i="11"/>
  <c r="D89" i="13"/>
  <c r="AQ86" i="11"/>
  <c r="AR86" i="11" s="1"/>
  <c r="AQ87" i="11"/>
  <c r="AR87" i="11" s="1"/>
  <c r="AQ89" i="11"/>
  <c r="AR89" i="11" s="1"/>
  <c r="AQ103" i="11"/>
  <c r="AR103" i="11" s="1"/>
  <c r="AQ106" i="11"/>
  <c r="AR106" i="11" s="1"/>
  <c r="AQ115" i="11"/>
  <c r="AR115" i="11" s="1"/>
  <c r="AQ138" i="11"/>
  <c r="AQ182" i="11"/>
  <c r="H182" i="11" s="1"/>
  <c r="Q46" i="13"/>
  <c r="Q59" i="13" s="1"/>
  <c r="X130" i="11"/>
  <c r="L130" i="11" s="1"/>
  <c r="AQ88" i="11"/>
  <c r="AR88" i="11" s="1"/>
  <c r="AQ102" i="11"/>
  <c r="AR102" i="11" s="1"/>
  <c r="AQ105" i="11"/>
  <c r="AR105" i="11" s="1"/>
  <c r="AR141" i="11"/>
  <c r="AR144" i="11"/>
  <c r="AR146" i="11"/>
  <c r="R27" i="13"/>
  <c r="S46" i="13"/>
  <c r="L46" i="13"/>
  <c r="E40" i="16"/>
  <c r="V28" i="11"/>
  <c r="AP28" i="11" s="1"/>
  <c r="I54" i="5"/>
  <c r="M54" i="5"/>
  <c r="X170" i="11"/>
  <c r="AN170" i="11"/>
  <c r="V15" i="11"/>
  <c r="AP15" i="11" s="1"/>
  <c r="AN121" i="11"/>
  <c r="AQ121" i="11" s="1"/>
  <c r="S11" i="11"/>
  <c r="AN11" i="11" s="1"/>
  <c r="AR142" i="11"/>
  <c r="AR174" i="11"/>
  <c r="AQ90" i="11"/>
  <c r="AR90" i="11" s="1"/>
  <c r="AK95" i="11"/>
  <c r="AQ110" i="11"/>
  <c r="AR110" i="11" s="1"/>
  <c r="L175" i="11"/>
  <c r="H175" i="11" s="1"/>
  <c r="E160" i="12"/>
  <c r="G160" i="12" s="1"/>
  <c r="I57" i="16"/>
  <c r="I60" i="16" s="1"/>
  <c r="S18" i="13"/>
  <c r="S26" i="13" s="1"/>
  <c r="S27" i="13" s="1"/>
  <c r="AQ85" i="11"/>
  <c r="AR85" i="11" s="1"/>
  <c r="X147" i="11"/>
  <c r="L147" i="11" s="1"/>
  <c r="P27" i="13"/>
  <c r="AI98" i="11"/>
  <c r="AQ26" i="11"/>
  <c r="AR26" i="11" s="1"/>
  <c r="S83" i="11"/>
  <c r="AN83" i="11" s="1"/>
  <c r="AQ111" i="11"/>
  <c r="AR111" i="11" s="1"/>
  <c r="AR129" i="11"/>
  <c r="AR138" i="11"/>
  <c r="AR143" i="11"/>
  <c r="AQ181" i="11"/>
  <c r="E32" i="17"/>
  <c r="E34" i="17" s="1"/>
  <c r="P59" i="13"/>
  <c r="AI75" i="11"/>
  <c r="AQ100" i="11"/>
  <c r="AR100" i="11" s="1"/>
  <c r="AP23" i="11"/>
  <c r="M57" i="5"/>
  <c r="I57" i="5"/>
  <c r="J63" i="1"/>
  <c r="N63" i="1"/>
  <c r="Q89" i="11"/>
  <c r="Q71" i="11"/>
  <c r="X71" i="11" s="1"/>
  <c r="F21" i="4"/>
  <c r="H35" i="13"/>
  <c r="V83" i="11"/>
  <c r="S131" i="11" s="1"/>
  <c r="X131" i="11" s="1"/>
  <c r="L131" i="11" s="1"/>
  <c r="Q98" i="11"/>
  <c r="AJ74" i="11"/>
  <c r="Q73" i="11"/>
  <c r="X73" i="11" s="1"/>
  <c r="J12" i="11"/>
  <c r="Q74" i="11"/>
  <c r="X74" i="11" s="1"/>
  <c r="AI71" i="11"/>
  <c r="J21" i="4"/>
  <c r="E5" i="3"/>
  <c r="H12" i="2"/>
  <c r="H17" i="2" s="1"/>
  <c r="L12" i="2"/>
  <c r="H21" i="4"/>
  <c r="P21" i="4"/>
  <c r="P189" i="4" s="1"/>
  <c r="V177" i="11"/>
  <c r="S23" i="11" s="1"/>
  <c r="AN23" i="11" s="1"/>
  <c r="G86" i="12"/>
  <c r="V82" i="11"/>
  <c r="AP82" i="11" s="1"/>
  <c r="H37" i="13"/>
  <c r="G7" i="13"/>
  <c r="D16" i="13"/>
  <c r="F10" i="13"/>
  <c r="H36" i="13"/>
  <c r="F36" i="13"/>
  <c r="D26" i="13"/>
  <c r="H25" i="13"/>
  <c r="F25" i="13"/>
  <c r="D39" i="13"/>
  <c r="D45" i="13"/>
  <c r="F40" i="13"/>
  <c r="F12" i="13"/>
  <c r="AC77" i="11"/>
  <c r="AC26" i="11"/>
  <c r="AD70" i="11"/>
  <c r="AG70" i="11" s="1"/>
  <c r="AH70" i="11" s="1"/>
  <c r="H41" i="13"/>
  <c r="E13" i="14"/>
  <c r="F52" i="13"/>
  <c r="AC17" i="11"/>
  <c r="N18" i="12"/>
  <c r="E111" i="12"/>
  <c r="G111" i="12" s="1"/>
  <c r="V64" i="11" s="1"/>
  <c r="AP64" i="11" s="1"/>
  <c r="D66" i="13"/>
  <c r="D70" i="13" s="1"/>
  <c r="M46" i="13"/>
  <c r="H52" i="13"/>
  <c r="D79" i="13"/>
  <c r="D54" i="17"/>
  <c r="U115" i="13"/>
  <c r="D58" i="17"/>
  <c r="D60" i="17" s="1"/>
  <c r="V171" i="11"/>
  <c r="S10" i="11" s="1"/>
  <c r="E6" i="3"/>
  <c r="N21" i="4"/>
  <c r="N189" i="4" s="1"/>
  <c r="J21" i="11"/>
  <c r="J13" i="11"/>
  <c r="J19" i="11"/>
  <c r="J23" i="11"/>
  <c r="AI22" i="11"/>
  <c r="AI16" i="11"/>
  <c r="AK16" i="11" s="1"/>
  <c r="AL16" i="11"/>
  <c r="AQ16" i="11" s="1"/>
  <c r="H140" i="11" s="1"/>
  <c r="AI24" i="11"/>
  <c r="AI69" i="11"/>
  <c r="AK69" i="11" s="1"/>
  <c r="AL69" i="11"/>
  <c r="AQ69" i="11" s="1"/>
  <c r="AP9" i="11"/>
  <c r="AN17" i="11"/>
  <c r="J97" i="11"/>
  <c r="AL71" i="11"/>
  <c r="AQ71" i="11" s="1"/>
  <c r="AR71" i="11" s="1"/>
  <c r="AJ71" i="11"/>
  <c r="AG79" i="11"/>
  <c r="AL76" i="11"/>
  <c r="AI76" i="11"/>
  <c r="AN176" i="11"/>
  <c r="X176" i="11"/>
  <c r="E22" i="12"/>
  <c r="G22" i="12" s="1"/>
  <c r="S75" i="11" s="1"/>
  <c r="V119" i="11"/>
  <c r="X119" i="11" s="1"/>
  <c r="L119" i="11" s="1"/>
  <c r="S116" i="11"/>
  <c r="X116" i="11" s="1"/>
  <c r="AH67" i="11"/>
  <c r="AC84" i="11"/>
  <c r="AR117" i="11"/>
  <c r="H130" i="11"/>
  <c r="AL74" i="11"/>
  <c r="AQ74" i="11" s="1"/>
  <c r="H145" i="11" s="1"/>
  <c r="AI81" i="11"/>
  <c r="L35" i="12"/>
  <c r="L23" i="12"/>
  <c r="L25" i="12" s="1"/>
  <c r="N17" i="12"/>
  <c r="AI73" i="11"/>
  <c r="AI74" i="11"/>
  <c r="AL80" i="11"/>
  <c r="AJ80" i="11"/>
  <c r="AK80" i="11" s="1"/>
  <c r="AE94" i="11"/>
  <c r="AD92" i="11"/>
  <c r="AB117" i="11"/>
  <c r="AC97" i="11"/>
  <c r="AR128" i="11"/>
  <c r="G159" i="12"/>
  <c r="AQ108" i="11"/>
  <c r="AR108" i="11" s="1"/>
  <c r="AR114" i="11"/>
  <c r="AR137" i="11"/>
  <c r="AQ101" i="11"/>
  <c r="AR101" i="11" s="1"/>
  <c r="X121" i="11"/>
  <c r="H14" i="13"/>
  <c r="E161" i="12"/>
  <c r="G161" i="12" s="1"/>
  <c r="E155" i="12"/>
  <c r="G155" i="12" s="1"/>
  <c r="E179" i="12"/>
  <c r="E12" i="14"/>
  <c r="D57" i="13"/>
  <c r="AR173" i="11"/>
  <c r="G27" i="13"/>
  <c r="Q27" i="13"/>
  <c r="I21" i="17"/>
  <c r="I22" i="17" s="1"/>
  <c r="I18" i="17"/>
  <c r="D65" i="17"/>
  <c r="D67" i="17" s="1"/>
  <c r="E63" i="17"/>
  <c r="E65" i="17" s="1"/>
  <c r="E32" i="16"/>
  <c r="E17" i="16"/>
  <c r="H54" i="13"/>
  <c r="E57" i="16"/>
  <c r="E60" i="16" s="1"/>
  <c r="E63" i="16" s="1"/>
  <c r="E55" i="16"/>
  <c r="H14" i="17"/>
  <c r="F18" i="17"/>
  <c r="E107" i="17"/>
  <c r="F108" i="17" s="1"/>
  <c r="H112" i="17"/>
  <c r="R46" i="13"/>
  <c r="R59" i="13" s="1"/>
  <c r="K49" i="13"/>
  <c r="N49" i="13"/>
  <c r="H7" i="17"/>
  <c r="H18" i="17"/>
  <c r="E17" i="17" s="1"/>
  <c r="H87" i="13"/>
  <c r="H21" i="17"/>
  <c r="H22" i="17" s="1"/>
  <c r="S83" i="13"/>
  <c r="S85" i="13" s="1"/>
  <c r="S93" i="13" s="1"/>
  <c r="S95" i="13" s="1"/>
  <c r="S101" i="13" s="1"/>
  <c r="D54" i="16"/>
  <c r="D55" i="16" s="1"/>
  <c r="D57" i="16" s="1"/>
  <c r="D60" i="16" s="1"/>
  <c r="E7" i="17"/>
  <c r="E9" i="17" s="1"/>
  <c r="E11" i="17" s="1"/>
  <c r="E13" i="17" s="1"/>
  <c r="E16" i="17" s="1"/>
  <c r="AN116" i="11" l="1"/>
  <c r="AQ116" i="11" s="1"/>
  <c r="H116" i="11" s="1"/>
  <c r="L17" i="2"/>
  <c r="L19" i="2" s="1"/>
  <c r="L21" i="2" s="1"/>
  <c r="L23" i="2" s="1"/>
  <c r="AR147" i="11"/>
  <c r="AR130" i="11"/>
  <c r="Q60" i="13"/>
  <c r="H147" i="11"/>
  <c r="L170" i="11"/>
  <c r="AR170" i="11"/>
  <c r="J65" i="1"/>
  <c r="J17" i="1"/>
  <c r="AP83" i="11"/>
  <c r="AN131" i="11"/>
  <c r="AQ131" i="11" s="1"/>
  <c r="AR131" i="11" s="1"/>
  <c r="J17" i="11"/>
  <c r="AK74" i="11"/>
  <c r="AK71" i="11"/>
  <c r="D46" i="13"/>
  <c r="D47" i="13" s="1"/>
  <c r="AC85" i="11"/>
  <c r="AC100" i="11" s="1"/>
  <c r="AP177" i="11"/>
  <c r="AQ177" i="11" s="1"/>
  <c r="AC27" i="11"/>
  <c r="X177" i="11"/>
  <c r="L177" i="11" s="1"/>
  <c r="H13" i="14"/>
  <c r="J26" i="1"/>
  <c r="N24" i="12"/>
  <c r="N25" i="12" s="1"/>
  <c r="D27" i="13"/>
  <c r="D28" i="13" s="1"/>
  <c r="X171" i="11"/>
  <c r="L171" i="11" s="1"/>
  <c r="AP171" i="11"/>
  <c r="AN10" i="11"/>
  <c r="D80" i="13"/>
  <c r="D85" i="13" s="1"/>
  <c r="AN75" i="11"/>
  <c r="V133" i="11"/>
  <c r="AI67" i="11"/>
  <c r="AR116" i="11"/>
  <c r="L116" i="11"/>
  <c r="E16" i="12"/>
  <c r="D63" i="16"/>
  <c r="E61" i="16"/>
  <c r="H8" i="17"/>
  <c r="D68" i="17" s="1"/>
  <c r="D69" i="17" s="1"/>
  <c r="D72" i="17" s="1"/>
  <c r="I7" i="17"/>
  <c r="I8" i="17" s="1"/>
  <c r="L176" i="11"/>
  <c r="AR176" i="11"/>
  <c r="J26" i="11"/>
  <c r="E67" i="17"/>
  <c r="J22" i="17"/>
  <c r="H23" i="17" s="1"/>
  <c r="E92" i="17"/>
  <c r="E93" i="17" s="1"/>
  <c r="E95" i="17" s="1"/>
  <c r="E103" i="17"/>
  <c r="H119" i="11"/>
  <c r="H96" i="17"/>
  <c r="I14" i="17"/>
  <c r="I15" i="17" s="1"/>
  <c r="C103" i="17"/>
  <c r="H15" i="17"/>
  <c r="D107" i="13"/>
  <c r="E18" i="17"/>
  <c r="E162" i="12"/>
  <c r="G162" i="12" s="1"/>
  <c r="AH79" i="11"/>
  <c r="S55" i="13"/>
  <c r="S57" i="13" s="1"/>
  <c r="S59" i="13" s="1"/>
  <c r="S60" i="13" s="1"/>
  <c r="H22" i="14"/>
  <c r="H23" i="14" s="1"/>
  <c r="H25" i="14"/>
  <c r="H12" i="14"/>
  <c r="H131" i="11"/>
  <c r="H89" i="13"/>
  <c r="H121" i="11"/>
  <c r="L121" i="11"/>
  <c r="AE92" i="11"/>
  <c r="AE101" i="11" s="1"/>
  <c r="AB120" i="11"/>
  <c r="H19" i="2" l="1"/>
  <c r="H21" i="2" s="1"/>
  <c r="H23" i="2" s="1"/>
  <c r="H170" i="11"/>
  <c r="J27" i="1"/>
  <c r="J27" i="11"/>
  <c r="D59" i="13"/>
  <c r="D60" i="13" s="1"/>
  <c r="AR177" i="11"/>
  <c r="AC101" i="11"/>
  <c r="AR171" i="11"/>
  <c r="G16" i="12"/>
  <c r="V10" i="11" s="1"/>
  <c r="D95" i="13"/>
  <c r="D93" i="13"/>
  <c r="I23" i="17"/>
  <c r="D75" i="17"/>
  <c r="H171" i="11"/>
  <c r="H108" i="17"/>
  <c r="I112" i="17" s="1"/>
  <c r="E102" i="17"/>
  <c r="H176" i="11"/>
  <c r="AG92" i="11"/>
  <c r="AH92" i="11" s="1"/>
  <c r="D110" i="13"/>
  <c r="D112" i="13" s="1"/>
  <c r="D114" i="13" s="1"/>
  <c r="I107" i="13"/>
  <c r="J107" i="13" s="1"/>
  <c r="D94" i="17"/>
  <c r="E68" i="17"/>
  <c r="E69" i="17" s="1"/>
  <c r="E72" i="17" s="1"/>
  <c r="E75" i="17" s="1"/>
  <c r="AP133" i="11"/>
  <c r="AQ133" i="11" s="1"/>
  <c r="H133" i="11" s="1"/>
  <c r="X133" i="11"/>
  <c r="AI79" i="11"/>
  <c r="H177" i="11"/>
  <c r="S102" i="13"/>
  <c r="I98" i="17"/>
  <c r="H98" i="17"/>
  <c r="I97" i="17"/>
  <c r="J97" i="17" s="1"/>
  <c r="E96" i="17" s="1"/>
  <c r="F112" i="17" s="1"/>
  <c r="J96" i="17"/>
  <c r="F102" i="17"/>
  <c r="H23" i="46" l="1"/>
  <c r="J98" i="17"/>
  <c r="I113" i="17" s="1"/>
  <c r="I114" i="17" s="1"/>
  <c r="D101" i="13"/>
  <c r="D102" i="13" s="1"/>
  <c r="S132" i="11"/>
  <c r="AP10" i="11"/>
  <c r="AL92" i="11"/>
  <c r="AQ92" i="11" s="1"/>
  <c r="AI92" i="11"/>
  <c r="AK92" i="11" s="1"/>
  <c r="J112" i="17"/>
  <c r="J113" i="17" s="1"/>
  <c r="L133" i="11"/>
  <c r="AR133" i="11"/>
  <c r="E76" i="17"/>
  <c r="E73" i="17"/>
  <c r="X132" i="11" l="1"/>
  <c r="AN132" i="11"/>
  <c r="AQ132" i="11" s="1"/>
  <c r="H132" i="11" s="1"/>
  <c r="L36" i="2"/>
  <c r="D23" i="46" l="1"/>
  <c r="L28" i="2"/>
  <c r="L132" i="11"/>
  <c r="AR132" i="11"/>
  <c r="L33" i="2"/>
  <c r="I32" i="5" l="1"/>
  <c r="I34" i="5" s="1"/>
  <c r="H28" i="2"/>
  <c r="H36" i="2"/>
  <c r="M32" i="5"/>
  <c r="H33" i="2"/>
  <c r="M34" i="5" l="1"/>
  <c r="M58" i="5" l="1"/>
  <c r="M60" i="5" l="1"/>
  <c r="I60" i="5"/>
  <c r="G38" i="13" l="1"/>
  <c r="B99" i="13" l="1"/>
  <c r="N81" i="11" l="1"/>
  <c r="E144" i="12"/>
  <c r="F7" i="16"/>
  <c r="E12" i="12"/>
  <c r="E89" i="12"/>
  <c r="E125" i="12"/>
  <c r="G125" i="12" s="1"/>
  <c r="E98" i="12"/>
  <c r="N20" i="11" l="1"/>
  <c r="N23" i="11"/>
  <c r="E106" i="12"/>
  <c r="F9" i="16"/>
  <c r="F11" i="16" s="1"/>
  <c r="F13" i="16" s="1"/>
  <c r="F16" i="16" s="1"/>
  <c r="F18" i="16" s="1"/>
  <c r="E7" i="16"/>
  <c r="E9" i="16" s="1"/>
  <c r="E11" i="16" s="1"/>
  <c r="E13" i="16" s="1"/>
  <c r="E16" i="16" s="1"/>
  <c r="E18" i="16" s="1"/>
  <c r="N19" i="11"/>
  <c r="N83" i="11"/>
  <c r="E148" i="12"/>
  <c r="G144" i="12"/>
  <c r="G148" i="12" s="1"/>
  <c r="N79" i="11"/>
  <c r="N70" i="11"/>
  <c r="E38" i="12"/>
  <c r="E119" i="12"/>
  <c r="G119" i="12" s="1"/>
  <c r="L57" i="12"/>
  <c r="E109" i="12"/>
  <c r="G109" i="12" s="1"/>
  <c r="E131" i="12"/>
  <c r="G131" i="12" s="1"/>
  <c r="E25" i="12"/>
  <c r="L34" i="12" s="1"/>
  <c r="N12" i="11" l="1"/>
  <c r="E69" i="12"/>
  <c r="N14" i="11"/>
  <c r="N72" i="11"/>
  <c r="J72" i="11"/>
  <c r="AI72" i="11" s="1"/>
  <c r="N25" i="11"/>
  <c r="N51" i="1"/>
  <c r="N82" i="11"/>
  <c r="N84" i="11" s="1"/>
  <c r="J70" i="11"/>
  <c r="J47" i="1"/>
  <c r="J83" i="11"/>
  <c r="E41" i="12"/>
  <c r="C99" i="13"/>
  <c r="H99" i="13" s="1"/>
  <c r="N67" i="11" l="1"/>
  <c r="J77" i="11"/>
  <c r="AI70" i="11"/>
  <c r="N24" i="11"/>
  <c r="J82" i="11"/>
  <c r="J51" i="1"/>
  <c r="J52" i="1" s="1"/>
  <c r="J66" i="1" s="1"/>
  <c r="L190" i="11"/>
  <c r="N13" i="11"/>
  <c r="N68" i="11"/>
  <c r="N21" i="11"/>
  <c r="E9" i="12"/>
  <c r="G9" i="12" s="1"/>
  <c r="E170" i="12"/>
  <c r="E17" i="12"/>
  <c r="E92" i="12"/>
  <c r="E35" i="12"/>
  <c r="G35" i="12" s="1"/>
  <c r="E171" i="12"/>
  <c r="G171" i="12" s="1"/>
  <c r="E61" i="12"/>
  <c r="E110" i="12"/>
  <c r="L60" i="12"/>
  <c r="L59" i="12" s="1"/>
  <c r="E103" i="12"/>
  <c r="G103" i="12" s="1"/>
  <c r="C76" i="13"/>
  <c r="H76" i="13" s="1"/>
  <c r="E65" i="12"/>
  <c r="G41" i="12"/>
  <c r="E6" i="12"/>
  <c r="C38" i="13"/>
  <c r="H38" i="13" s="1"/>
  <c r="E42" i="12"/>
  <c r="G42" i="12" s="1"/>
  <c r="E104" i="12"/>
  <c r="G104" i="12" s="1"/>
  <c r="E79" i="12"/>
  <c r="C33" i="13"/>
  <c r="H33" i="13" s="1"/>
  <c r="C73" i="13"/>
  <c r="H73" i="13" s="1"/>
  <c r="E34" i="12"/>
  <c r="N26" i="11" l="1"/>
  <c r="N26" i="1"/>
  <c r="N47" i="1"/>
  <c r="N52" i="1" s="1"/>
  <c r="N77" i="11"/>
  <c r="N85" i="11" s="1"/>
  <c r="J84" i="11"/>
  <c r="J85" i="11" s="1"/>
  <c r="J100" i="11" s="1"/>
  <c r="E36" i="12"/>
  <c r="G36" i="12" s="1"/>
  <c r="G65" i="12"/>
  <c r="S127" i="11" s="1"/>
  <c r="L62" i="12"/>
  <c r="L68" i="12" s="1"/>
  <c r="C42" i="13"/>
  <c r="H42" i="13" s="1"/>
  <c r="G6" i="12"/>
  <c r="I10" i="12"/>
  <c r="S120" i="11"/>
  <c r="C34" i="13"/>
  <c r="H34" i="13" s="1"/>
  <c r="C53" i="13"/>
  <c r="H53" i="13" s="1"/>
  <c r="C32" i="13"/>
  <c r="H32" i="13" s="1"/>
  <c r="E165" i="12"/>
  <c r="E166" i="12"/>
  <c r="E113" i="12"/>
  <c r="G113" i="12" s="1"/>
  <c r="E123" i="12"/>
  <c r="C51" i="13"/>
  <c r="C56" i="13"/>
  <c r="H56" i="13" s="1"/>
  <c r="G34" i="12"/>
  <c r="E94" i="12"/>
  <c r="G94" i="12" s="1"/>
  <c r="C19" i="13"/>
  <c r="E47" i="12"/>
  <c r="E129" i="12"/>
  <c r="E172" i="12"/>
  <c r="G172" i="12" s="1"/>
  <c r="G170" i="12"/>
  <c r="V134" i="11" s="1"/>
  <c r="C40" i="13"/>
  <c r="E19" i="12"/>
  <c r="G110" i="12"/>
  <c r="G92" i="12"/>
  <c r="E127" i="12"/>
  <c r="V122" i="11"/>
  <c r="E149" i="12"/>
  <c r="E88" i="12"/>
  <c r="G79" i="12"/>
  <c r="G88" i="12" s="1"/>
  <c r="E67" i="12"/>
  <c r="G67" i="12" s="1"/>
  <c r="G61" i="12"/>
  <c r="C43" i="13"/>
  <c r="H43" i="13" s="1"/>
  <c r="L37" i="12"/>
  <c r="G17" i="12"/>
  <c r="S9" i="11" s="1"/>
  <c r="P101" i="11" l="1"/>
  <c r="J101" i="11"/>
  <c r="E97" i="12"/>
  <c r="J97" i="12" s="1"/>
  <c r="E37" i="12"/>
  <c r="E39" i="12" s="1"/>
  <c r="C67" i="13"/>
  <c r="H67" i="13" s="1"/>
  <c r="C68" i="13"/>
  <c r="H68" i="13" s="1"/>
  <c r="H51" i="13"/>
  <c r="AN120" i="11"/>
  <c r="AQ120" i="11" s="1"/>
  <c r="H120" i="11" s="1"/>
  <c r="X120" i="11"/>
  <c r="V14" i="11"/>
  <c r="AP14" i="11" s="1"/>
  <c r="C17" i="13"/>
  <c r="E121" i="12"/>
  <c r="E101" i="12"/>
  <c r="E105" i="12" s="1"/>
  <c r="L70" i="11"/>
  <c r="Q70" i="11" s="1"/>
  <c r="X70" i="11" s="1"/>
  <c r="C82" i="13"/>
  <c r="H82" i="13" s="1"/>
  <c r="C10" i="13"/>
  <c r="H10" i="13" s="1"/>
  <c r="C22" i="13"/>
  <c r="H22" i="13" s="1"/>
  <c r="V17" i="11"/>
  <c r="G19" i="12"/>
  <c r="S118" i="11" s="1"/>
  <c r="V13" i="11" s="1"/>
  <c r="L38" i="12"/>
  <c r="C13" i="13"/>
  <c r="H13" i="13" s="1"/>
  <c r="J88" i="12"/>
  <c r="E90" i="12"/>
  <c r="AP122" i="11"/>
  <c r="S15" i="11"/>
  <c r="AN15" i="11" s="1"/>
  <c r="X122" i="11"/>
  <c r="L79" i="11"/>
  <c r="G47" i="12"/>
  <c r="E55" i="12"/>
  <c r="G178" i="12"/>
  <c r="G166" i="12"/>
  <c r="C62" i="13"/>
  <c r="E163" i="12"/>
  <c r="G163" i="12" s="1"/>
  <c r="J148" i="12"/>
  <c r="G127" i="12"/>
  <c r="E128" i="12"/>
  <c r="H40" i="13"/>
  <c r="G165" i="12"/>
  <c r="G177" i="12"/>
  <c r="E167" i="12"/>
  <c r="G167" i="12" s="1"/>
  <c r="L72" i="11"/>
  <c r="Q72" i="11" s="1"/>
  <c r="X72" i="11" s="1"/>
  <c r="X127" i="11"/>
  <c r="S21" i="11"/>
  <c r="AN21" i="11" s="1"/>
  <c r="AN127" i="11"/>
  <c r="E136" i="12"/>
  <c r="E15" i="12"/>
  <c r="X134" i="11"/>
  <c r="S178" i="11"/>
  <c r="AP134" i="11"/>
  <c r="AQ134" i="11" s="1"/>
  <c r="H134" i="11" s="1"/>
  <c r="F16" i="14"/>
  <c r="F15" i="14" s="1"/>
  <c r="H19" i="13"/>
  <c r="N34" i="13"/>
  <c r="K34" i="13"/>
  <c r="L81" i="11"/>
  <c r="Q81" i="11" s="1"/>
  <c r="X81" i="11" s="1"/>
  <c r="C44" i="13"/>
  <c r="H44" i="13" s="1"/>
  <c r="V149" i="11"/>
  <c r="AN9" i="11"/>
  <c r="C77" i="13"/>
  <c r="H77" i="13" s="1"/>
  <c r="C97" i="13"/>
  <c r="H97" i="13" s="1"/>
  <c r="H105" i="13" s="1"/>
  <c r="J105" i="13" s="1"/>
  <c r="H26" i="14" l="1"/>
  <c r="J38" i="12"/>
  <c r="E99" i="12"/>
  <c r="G37" i="12"/>
  <c r="G15" i="12"/>
  <c r="Q79" i="11"/>
  <c r="X79" i="11" s="1"/>
  <c r="G121" i="12"/>
  <c r="G122" i="12" s="1"/>
  <c r="E122" i="12"/>
  <c r="C30" i="13"/>
  <c r="H62" i="13"/>
  <c r="S61" i="11"/>
  <c r="AN61" i="11" s="1"/>
  <c r="AP17" i="11"/>
  <c r="G179" i="12"/>
  <c r="AN135" i="11"/>
  <c r="G181" i="12"/>
  <c r="L122" i="11"/>
  <c r="AR122" i="11"/>
  <c r="S135" i="11"/>
  <c r="C45" i="13"/>
  <c r="H17" i="13"/>
  <c r="H45" i="13"/>
  <c r="C72" i="13"/>
  <c r="L127" i="11"/>
  <c r="AR127" i="11"/>
  <c r="G128" i="12"/>
  <c r="F129" i="12"/>
  <c r="J128" i="12"/>
  <c r="E10" i="12"/>
  <c r="X149" i="11"/>
  <c r="AP149" i="11"/>
  <c r="AQ149" i="11" s="1"/>
  <c r="E133" i="12"/>
  <c r="C23" i="13"/>
  <c r="H23" i="13" s="1"/>
  <c r="X178" i="11"/>
  <c r="AN178" i="11"/>
  <c r="AQ178" i="11" s="1"/>
  <c r="G101" i="12"/>
  <c r="G105" i="12" s="1"/>
  <c r="C64" i="13"/>
  <c r="H64" i="13" s="1"/>
  <c r="E116" i="12"/>
  <c r="C69" i="13"/>
  <c r="H69" i="13" s="1"/>
  <c r="C12" i="13"/>
  <c r="H12" i="13" s="1"/>
  <c r="H72" i="11"/>
  <c r="L134" i="11"/>
  <c r="AR134" i="11"/>
  <c r="L185" i="11"/>
  <c r="S148" i="11"/>
  <c r="C24" i="13"/>
  <c r="H24" i="13" s="1"/>
  <c r="L120" i="11"/>
  <c r="AR120" i="11"/>
  <c r="E57" i="12"/>
  <c r="G57" i="12" s="1"/>
  <c r="E114" i="12"/>
  <c r="H24" i="14" l="1"/>
  <c r="E68" i="12"/>
  <c r="E77" i="12" s="1"/>
  <c r="G68" i="12"/>
  <c r="L69" i="12"/>
  <c r="AN148" i="11"/>
  <c r="V65" i="11"/>
  <c r="AP65" i="11" s="1"/>
  <c r="H185" i="11"/>
  <c r="V148" i="11"/>
  <c r="X148" i="11" s="1"/>
  <c r="X135" i="11"/>
  <c r="G133" i="12"/>
  <c r="G135" i="12" s="1"/>
  <c r="E135" i="12"/>
  <c r="J135" i="12" s="1"/>
  <c r="H72" i="13"/>
  <c r="J122" i="12"/>
  <c r="F123" i="12"/>
  <c r="C31" i="13"/>
  <c r="H31" i="13" s="1"/>
  <c r="G10" i="12"/>
  <c r="G11" i="12" s="1"/>
  <c r="E11" i="12"/>
  <c r="E13" i="12" s="1"/>
  <c r="C66" i="13"/>
  <c r="C70" i="13" s="1"/>
  <c r="L182" i="11"/>
  <c r="AQ135" i="11"/>
  <c r="H135" i="11" s="1"/>
  <c r="AP148" i="11"/>
  <c r="H66" i="13"/>
  <c r="H70" i="13" s="1"/>
  <c r="G114" i="12"/>
  <c r="G115" i="12" s="1"/>
  <c r="E115" i="12"/>
  <c r="C78" i="13"/>
  <c r="H78" i="13" s="1"/>
  <c r="J105" i="12"/>
  <c r="E107" i="12"/>
  <c r="AR149" i="11"/>
  <c r="L149" i="11"/>
  <c r="AR178" i="11"/>
  <c r="L178" i="11"/>
  <c r="E23" i="12"/>
  <c r="E24" i="12" s="1"/>
  <c r="AL72" i="11"/>
  <c r="AQ72" i="11" s="1"/>
  <c r="AR72" i="11" s="1"/>
  <c r="AJ72" i="11"/>
  <c r="AK72" i="11" s="1"/>
  <c r="AN118" i="11"/>
  <c r="X118" i="11"/>
  <c r="L118" i="11" s="1"/>
  <c r="H30" i="13"/>
  <c r="N94" i="11" l="1"/>
  <c r="N97" i="11" s="1"/>
  <c r="N100" i="11" s="1"/>
  <c r="N65" i="1"/>
  <c r="N66" i="1" s="1"/>
  <c r="C39" i="13"/>
  <c r="C46" i="13" s="1"/>
  <c r="L148" i="11"/>
  <c r="G23" i="12"/>
  <c r="G24" i="12" s="1"/>
  <c r="L39" i="12"/>
  <c r="L40" i="12" s="1"/>
  <c r="L41" i="12" s="1"/>
  <c r="E26" i="12"/>
  <c r="H79" i="13"/>
  <c r="H80" i="13" s="1"/>
  <c r="H85" i="13" s="1"/>
  <c r="C20" i="13"/>
  <c r="AQ118" i="11"/>
  <c r="H118" i="11" s="1"/>
  <c r="AN191" i="11"/>
  <c r="AQ148" i="11"/>
  <c r="H148" i="11" s="1"/>
  <c r="H39" i="13"/>
  <c r="H46" i="13" s="1"/>
  <c r="L135" i="11"/>
  <c r="AR135" i="11"/>
  <c r="H149" i="11"/>
  <c r="H178" i="11"/>
  <c r="AP13" i="11"/>
  <c r="AP191" i="11" s="1"/>
  <c r="J115" i="12"/>
  <c r="E117" i="12"/>
  <c r="C79" i="13"/>
  <c r="C80" i="13" s="1"/>
  <c r="C85" i="13" s="1"/>
  <c r="C95" i="13" l="1"/>
  <c r="C101" i="13" s="1"/>
  <c r="C93" i="13"/>
  <c r="H95" i="13"/>
  <c r="H101" i="13" s="1"/>
  <c r="H93" i="13"/>
  <c r="H20" i="13"/>
  <c r="C26" i="13"/>
  <c r="AR148" i="11"/>
  <c r="AR118" i="11"/>
  <c r="H26" i="13" l="1"/>
  <c r="C55" i="13"/>
  <c r="G102" i="13" s="1"/>
  <c r="H55" i="13" l="1"/>
  <c r="C57" i="13"/>
  <c r="C59" i="13" s="1"/>
  <c r="C102" i="13"/>
  <c r="H57" i="13" l="1"/>
  <c r="H59" i="13" s="1"/>
  <c r="H102" i="13"/>
  <c r="N15" i="11" l="1"/>
  <c r="N17" i="11" s="1"/>
  <c r="N27" i="11" s="1"/>
  <c r="C11" i="13"/>
  <c r="N17" i="1" l="1"/>
  <c r="N27" i="1" s="1"/>
  <c r="N101" i="11"/>
  <c r="P103" i="11"/>
  <c r="H11" i="13"/>
  <c r="C16" i="13"/>
  <c r="C27" i="13" s="1"/>
  <c r="C60" i="13" s="1"/>
  <c r="H16" i="13" l="1"/>
  <c r="H27" i="13" s="1"/>
  <c r="H60" i="13" s="1"/>
  <c r="C91" i="32" l="1"/>
  <c r="E91" i="32" s="1"/>
  <c r="H91" i="32" s="1"/>
  <c r="I96" i="32" s="1"/>
  <c r="C66" i="32" l="1"/>
  <c r="E66" i="32" s="1"/>
  <c r="H66" i="32" s="1"/>
  <c r="C69" i="32"/>
  <c r="E69" i="32" s="1"/>
  <c r="H69" i="32" s="1"/>
  <c r="C37" i="32"/>
  <c r="E37" i="32" s="1"/>
  <c r="H37" i="32" s="1"/>
  <c r="C46" i="32"/>
  <c r="C30" i="32"/>
  <c r="E30" i="32" s="1"/>
  <c r="H30" i="32" s="1"/>
  <c r="C48" i="32"/>
  <c r="E48" i="32" s="1"/>
  <c r="H48" i="32" s="1"/>
  <c r="C89" i="32"/>
  <c r="E89" i="32" s="1"/>
  <c r="C51" i="32" l="1"/>
  <c r="E51" i="32" s="1"/>
  <c r="H51" i="32" s="1"/>
  <c r="E97" i="32"/>
  <c r="G97" i="32" s="1"/>
  <c r="H89" i="32"/>
  <c r="E46" i="32"/>
  <c r="H46" i="32" s="1"/>
  <c r="C29" i="32"/>
  <c r="E29" i="32" s="1"/>
  <c r="H29" i="32" s="1"/>
  <c r="C11" i="32"/>
  <c r="E11" i="32" s="1"/>
  <c r="H11" i="32" s="1"/>
  <c r="C75" i="32"/>
  <c r="E75" i="32" s="1"/>
  <c r="H75" i="32" s="1"/>
  <c r="C60" i="32"/>
  <c r="E60" i="32" s="1"/>
  <c r="H60" i="32" s="1"/>
  <c r="C38" i="32"/>
  <c r="E38" i="32" s="1"/>
  <c r="H38" i="32" s="1"/>
  <c r="C70" i="32"/>
  <c r="E70" i="32" s="1"/>
  <c r="H70" i="32" s="1"/>
  <c r="C61" i="32"/>
  <c r="E61" i="32" s="1"/>
  <c r="H61" i="32" s="1"/>
  <c r="C31" i="32"/>
  <c r="E31" i="32" s="1"/>
  <c r="H31" i="32" s="1"/>
  <c r="C35" i="32"/>
  <c r="C57" i="32"/>
  <c r="C39" i="32"/>
  <c r="E39" i="32" s="1"/>
  <c r="H39" i="32" s="1"/>
  <c r="C16" i="32"/>
  <c r="C13" i="32"/>
  <c r="E13" i="32" s="1"/>
  <c r="H13" i="32" s="1"/>
  <c r="C17" i="32"/>
  <c r="E17" i="32" s="1"/>
  <c r="H17" i="32" s="1"/>
  <c r="E35" i="32" l="1"/>
  <c r="C40" i="32"/>
  <c r="S61" i="32"/>
  <c r="T61" i="32"/>
  <c r="E57" i="32"/>
  <c r="T75" i="32"/>
  <c r="S75" i="32"/>
  <c r="E16" i="32"/>
  <c r="T60" i="32"/>
  <c r="S60" i="32"/>
  <c r="C22" i="32"/>
  <c r="E22" i="32" s="1"/>
  <c r="H22" i="32" s="1"/>
  <c r="C71" i="32"/>
  <c r="E71" i="32" s="1"/>
  <c r="H71" i="32" s="1"/>
  <c r="C21" i="32"/>
  <c r="E21" i="32" s="1"/>
  <c r="H21" i="32" s="1"/>
  <c r="C20" i="32"/>
  <c r="E20" i="32" s="1"/>
  <c r="H20" i="32" s="1"/>
  <c r="C27" i="32"/>
  <c r="C65" i="32"/>
  <c r="T71" i="32" l="1"/>
  <c r="S71" i="32"/>
  <c r="H16" i="32"/>
  <c r="H35" i="32"/>
  <c r="H40" i="32" s="1"/>
  <c r="E40" i="32"/>
  <c r="E65" i="32"/>
  <c r="C72" i="32"/>
  <c r="E27" i="32"/>
  <c r="H57" i="32"/>
  <c r="C10" i="32"/>
  <c r="C28" i="32"/>
  <c r="E28" i="32" s="1"/>
  <c r="H28" i="32" s="1"/>
  <c r="C12" i="32"/>
  <c r="E12" i="32" s="1"/>
  <c r="H12" i="32" s="1"/>
  <c r="C58" i="32"/>
  <c r="C15" i="32" l="1"/>
  <c r="E10" i="32"/>
  <c r="H27" i="32"/>
  <c r="H34" i="32" s="1"/>
  <c r="H41" i="32" s="1"/>
  <c r="E34" i="32"/>
  <c r="E41" i="32" s="1"/>
  <c r="E58" i="32"/>
  <c r="C59" i="32"/>
  <c r="C63" i="32" s="1"/>
  <c r="C73" i="32" s="1"/>
  <c r="C77" i="32" s="1"/>
  <c r="H65" i="32"/>
  <c r="E72" i="32"/>
  <c r="T57" i="32"/>
  <c r="S57" i="32"/>
  <c r="C34" i="32"/>
  <c r="C41" i="32" s="1"/>
  <c r="C18" i="32"/>
  <c r="E18" i="32" l="1"/>
  <c r="C23" i="32"/>
  <c r="C24" i="32" s="1"/>
  <c r="H72" i="32"/>
  <c r="T65" i="32"/>
  <c r="T72" i="32" s="1"/>
  <c r="S65" i="32"/>
  <c r="S72" i="32" s="1"/>
  <c r="C87" i="32"/>
  <c r="C93" i="32" s="1"/>
  <c r="C85" i="32"/>
  <c r="H58" i="32"/>
  <c r="E59" i="32"/>
  <c r="E63" i="32" s="1"/>
  <c r="E73" i="32" s="1"/>
  <c r="E77" i="32" s="1"/>
  <c r="E15" i="32"/>
  <c r="H10" i="32"/>
  <c r="H15" i="32" s="1"/>
  <c r="C50" i="32" l="1"/>
  <c r="E87" i="32"/>
  <c r="E93" i="32" s="1"/>
  <c r="E85" i="32"/>
  <c r="T58" i="32"/>
  <c r="T59" i="32" s="1"/>
  <c r="T63" i="32" s="1"/>
  <c r="T73" i="32" s="1"/>
  <c r="T77" i="32" s="1"/>
  <c r="S58" i="32"/>
  <c r="S59" i="32" s="1"/>
  <c r="S63" i="32" s="1"/>
  <c r="S73" i="32" s="1"/>
  <c r="S77" i="32" s="1"/>
  <c r="H59" i="32"/>
  <c r="H63" i="32" s="1"/>
  <c r="H73" i="32" s="1"/>
  <c r="H77" i="32" s="1"/>
  <c r="H85" i="32" s="1"/>
  <c r="H87" i="32" s="1"/>
  <c r="H18" i="32"/>
  <c r="H23" i="32" s="1"/>
  <c r="H24" i="32" s="1"/>
  <c r="E23" i="32"/>
  <c r="E24" i="32" s="1"/>
  <c r="E50" i="32" l="1"/>
  <c r="E52" i="32" s="1"/>
  <c r="E54" i="32" s="1"/>
  <c r="E55" i="32" s="1"/>
  <c r="C52" i="32"/>
  <c r="C54" i="32" s="1"/>
  <c r="C55" i="32" s="1"/>
  <c r="I98" i="32"/>
  <c r="H93" i="32"/>
  <c r="C94" i="32"/>
  <c r="E94" i="32" l="1"/>
  <c r="H50" i="32"/>
  <c r="H52" i="32" s="1"/>
  <c r="H54" i="32" s="1"/>
  <c r="H55" i="32" s="1"/>
  <c r="H94" i="32" l="1"/>
  <c r="I99" i="32" l="1"/>
  <c r="H79" i="11" l="1"/>
  <c r="AJ79" i="11" l="1"/>
  <c r="AK79" i="11" s="1"/>
  <c r="AL79" i="11"/>
  <c r="AQ79" i="11" s="1"/>
  <c r="AR79" i="11" s="1"/>
  <c r="L67" i="11" l="1"/>
  <c r="O15" i="4"/>
  <c r="Q67" i="11" l="1"/>
  <c r="X67" i="11" s="1"/>
  <c r="L181" i="11" s="1"/>
  <c r="H181" i="11" l="1"/>
  <c r="L94" i="11" l="1"/>
  <c r="Q94" i="11" l="1"/>
  <c r="H94" i="11" l="1"/>
  <c r="AJ94" i="11" l="1"/>
  <c r="AB91" i="11" l="1"/>
  <c r="AB93" i="11"/>
  <c r="AD93" i="11" s="1"/>
  <c r="AG93" i="11" s="1"/>
  <c r="AH93" i="11" s="1"/>
  <c r="AI93" i="11" s="1"/>
  <c r="AD91" i="11" l="1"/>
  <c r="AB14" i="11"/>
  <c r="AD14" i="11" s="1"/>
  <c r="AG14" i="11" s="1"/>
  <c r="AH14" i="11" s="1"/>
  <c r="AB96" i="11"/>
  <c r="AD96" i="11" s="1"/>
  <c r="AG96" i="11" s="1"/>
  <c r="AH96" i="11" s="1"/>
  <c r="AI96" i="11" s="1"/>
  <c r="AB15" i="11"/>
  <c r="AD15" i="11" s="1"/>
  <c r="AG15" i="11" s="1"/>
  <c r="AH15" i="11" s="1"/>
  <c r="AB82" i="11"/>
  <c r="AB83" i="11"/>
  <c r="AD83" i="11" s="1"/>
  <c r="AG83" i="11" s="1"/>
  <c r="AH83" i="11" s="1"/>
  <c r="AI83" i="11" s="1"/>
  <c r="AB19" i="11"/>
  <c r="AB20" i="11"/>
  <c r="AI15" i="11" l="1"/>
  <c r="AD19" i="11"/>
  <c r="AC126" i="11"/>
  <c r="AD20" i="11"/>
  <c r="AB84" i="11"/>
  <c r="AD82" i="11"/>
  <c r="AI14" i="11"/>
  <c r="AG91" i="11"/>
  <c r="AB25" i="11"/>
  <c r="AD25" i="11" s="1"/>
  <c r="AG25" i="11" s="1"/>
  <c r="AH25" i="11" s="1"/>
  <c r="AB23" i="11"/>
  <c r="AD23" i="11" s="1"/>
  <c r="AG23" i="11" s="1"/>
  <c r="AH23" i="11" s="1"/>
  <c r="AI25" i="11" l="1"/>
  <c r="AI23" i="11"/>
  <c r="AF20" i="11"/>
  <c r="AA21" i="11" s="1"/>
  <c r="AC124" i="11"/>
  <c r="AG82" i="11"/>
  <c r="AD84" i="11"/>
  <c r="AH91" i="11"/>
  <c r="AG19" i="11"/>
  <c r="AB12" i="11"/>
  <c r="AB68" i="11"/>
  <c r="AB13" i="11"/>
  <c r="AD13" i="11" s="1"/>
  <c r="AG13" i="11" s="1"/>
  <c r="AH13" i="11" s="1"/>
  <c r="AH82" i="11" l="1"/>
  <c r="AG84" i="11"/>
  <c r="AD12" i="11"/>
  <c r="AB17" i="11"/>
  <c r="AD118" i="11"/>
  <c r="AF94" i="11"/>
  <c r="AF101" i="11" s="1"/>
  <c r="AI13" i="11"/>
  <c r="AD68" i="11"/>
  <c r="AB77" i="11"/>
  <c r="AB85" i="11" s="1"/>
  <c r="AH19" i="11"/>
  <c r="AG20" i="11"/>
  <c r="AH20" i="11" s="1"/>
  <c r="AI91" i="11"/>
  <c r="AB21" i="11"/>
  <c r="AI20" i="11" l="1"/>
  <c r="AD21" i="11"/>
  <c r="AB26" i="11"/>
  <c r="AB27" i="11" s="1"/>
  <c r="AI19" i="11"/>
  <c r="AG12" i="11"/>
  <c r="AD17" i="11"/>
  <c r="AD77" i="11"/>
  <c r="AD85" i="11" s="1"/>
  <c r="AG68" i="11"/>
  <c r="AH84" i="11"/>
  <c r="AI82" i="11"/>
  <c r="AI84" i="11" s="1"/>
  <c r="AG77" i="11" l="1"/>
  <c r="AG85" i="11" s="1"/>
  <c r="AH68" i="11"/>
  <c r="AG21" i="11"/>
  <c r="AD26" i="11"/>
  <c r="AD27" i="11" s="1"/>
  <c r="AG17" i="11"/>
  <c r="AH12" i="11"/>
  <c r="H190" i="11" l="1"/>
  <c r="AI12" i="11"/>
  <c r="AH17" i="11"/>
  <c r="AH21" i="11"/>
  <c r="AG26" i="11"/>
  <c r="AG27" i="11" s="1"/>
  <c r="AI68" i="11"/>
  <c r="AI77" i="11" s="1"/>
  <c r="AI85" i="11" s="1"/>
  <c r="AH77" i="11"/>
  <c r="AH85" i="11" s="1"/>
  <c r="AI21" i="11" l="1"/>
  <c r="AI26" i="11" s="1"/>
  <c r="AH26" i="11"/>
  <c r="AH27" i="11" s="1"/>
  <c r="AI17" i="11"/>
  <c r="AI27" i="11" l="1"/>
  <c r="AB94" i="11"/>
  <c r="AD94" i="11" l="1"/>
  <c r="AB97" i="11"/>
  <c r="AB100" i="11" s="1"/>
  <c r="AB101" i="11" s="1"/>
  <c r="AG94" i="11" l="1"/>
  <c r="AD97" i="11"/>
  <c r="AD100" i="11" s="1"/>
  <c r="AD101" i="11" s="1"/>
  <c r="AH94" i="11" l="1"/>
  <c r="AG97" i="11"/>
  <c r="AG100" i="11" s="1"/>
  <c r="AG101" i="11" s="1"/>
  <c r="AI94" i="11" l="1"/>
  <c r="AL94" i="11"/>
  <c r="AQ94" i="11" s="1"/>
  <c r="AH97" i="11"/>
  <c r="AH100" i="11" s="1"/>
  <c r="AH101" i="11" s="1"/>
  <c r="AK94" i="11" l="1"/>
  <c r="AI97" i="11"/>
  <c r="AI100" i="11" s="1"/>
  <c r="AI101" i="11" s="1"/>
  <c r="H81" i="11" l="1"/>
  <c r="AL81" i="11" l="1"/>
  <c r="AQ81" i="11" s="1"/>
  <c r="AR81" i="11" s="1"/>
  <c r="AJ81" i="11"/>
  <c r="AK81" i="11" s="1"/>
  <c r="L84" i="11" l="1"/>
  <c r="L188" i="11" l="1"/>
  <c r="H84" i="11" l="1"/>
  <c r="H85" i="11" l="1"/>
  <c r="S23" i="3" l="1"/>
  <c r="I23" i="3" l="1"/>
  <c r="I21" i="4"/>
  <c r="K21" i="4" l="1"/>
  <c r="Q21" i="4" l="1"/>
  <c r="K23" i="3" l="1"/>
  <c r="Q23" i="3" l="1"/>
  <c r="U23" i="3" l="1"/>
  <c r="J12" i="2" l="1"/>
  <c r="V113" i="11"/>
  <c r="J17" i="2" l="1"/>
  <c r="J19" i="2" s="1"/>
  <c r="J21" i="2" s="1"/>
  <c r="K15" i="4"/>
  <c r="F19" i="46"/>
  <c r="F23" i="46" s="1"/>
  <c r="X113" i="11"/>
  <c r="S94" i="11"/>
  <c r="J23" i="2" l="1"/>
  <c r="Q15" i="4"/>
  <c r="X94" i="11"/>
  <c r="AR94" i="11" s="1"/>
  <c r="J28" i="2"/>
  <c r="J36" i="2"/>
  <c r="F7" i="46"/>
  <c r="F11" i="46" s="1"/>
  <c r="L113" i="11"/>
  <c r="AR113" i="11"/>
  <c r="J33" i="2"/>
  <c r="M17" i="3" l="1"/>
  <c r="O17" i="3" l="1"/>
  <c r="H70" i="11" l="1"/>
  <c r="H73" i="11"/>
  <c r="AJ70" i="11" l="1"/>
  <c r="AK70" i="11" s="1"/>
  <c r="AL70" i="11"/>
  <c r="AQ70" i="11" s="1"/>
  <c r="AR70" i="11" s="1"/>
  <c r="AL73" i="11"/>
  <c r="AQ73" i="11" s="1"/>
  <c r="H183" i="11" s="1"/>
  <c r="H188" i="11" s="1"/>
  <c r="AJ73" i="11"/>
  <c r="AK73" i="11" s="1"/>
  <c r="F12" i="2" l="1"/>
  <c r="F17" i="2" s="1"/>
  <c r="F19" i="2" l="1"/>
  <c r="F21" i="2" s="1"/>
  <c r="F23" i="2" s="1"/>
  <c r="E18" i="14" l="1"/>
  <c r="E37" i="14" l="1"/>
  <c r="F19" i="14"/>
  <c r="J91" i="13" l="1"/>
  <c r="I99" i="13"/>
  <c r="H19" i="14"/>
  <c r="F37" i="14"/>
  <c r="I68" i="13" s="1"/>
  <c r="I78" i="13" l="1"/>
  <c r="I21" i="13"/>
  <c r="J38" i="13"/>
  <c r="I73" i="13"/>
  <c r="J58" i="13"/>
  <c r="I11" i="13"/>
  <c r="J36" i="13"/>
  <c r="J11" i="13"/>
  <c r="J99" i="13"/>
  <c r="N99" i="13" s="1"/>
  <c r="J17" i="13"/>
  <c r="I69" i="13"/>
  <c r="J68" i="13"/>
  <c r="N68" i="13" s="1"/>
  <c r="I20" i="13"/>
  <c r="J56" i="13"/>
  <c r="I12" i="13"/>
  <c r="I51" i="13"/>
  <c r="J23" i="13"/>
  <c r="J53" i="13"/>
  <c r="J42" i="13"/>
  <c r="G37" i="14"/>
  <c r="J43" i="13"/>
  <c r="J88" i="13"/>
  <c r="I38" i="13"/>
  <c r="I23" i="13"/>
  <c r="J65" i="13"/>
  <c r="J77" i="13"/>
  <c r="I58" i="13"/>
  <c r="I92" i="13"/>
  <c r="I98" i="13"/>
  <c r="J92" i="13"/>
  <c r="I40" i="13"/>
  <c r="J40" i="13"/>
  <c r="I10" i="13"/>
  <c r="J19" i="13"/>
  <c r="I33" i="13"/>
  <c r="J97" i="13"/>
  <c r="J78" i="13"/>
  <c r="I53" i="13"/>
  <c r="I55" i="13"/>
  <c r="J10" i="13"/>
  <c r="J31" i="13"/>
  <c r="J12" i="13"/>
  <c r="J35" i="13"/>
  <c r="I67" i="13"/>
  <c r="J62" i="13"/>
  <c r="I44" i="13"/>
  <c r="I94" i="13"/>
  <c r="I31" i="13"/>
  <c r="J41" i="13"/>
  <c r="J83" i="13"/>
  <c r="J13" i="13"/>
  <c r="I91" i="13"/>
  <c r="K91" i="13" s="1"/>
  <c r="L91" i="13" s="1"/>
  <c r="M91" i="13" s="1"/>
  <c r="N91" i="13" s="1"/>
  <c r="J25" i="13"/>
  <c r="J55" i="13"/>
  <c r="J90" i="13"/>
  <c r="I42" i="13"/>
  <c r="I32" i="13"/>
  <c r="I62" i="13"/>
  <c r="I52" i="13"/>
  <c r="J94" i="13"/>
  <c r="I13" i="13"/>
  <c r="J32" i="13"/>
  <c r="J67" i="13"/>
  <c r="I56" i="13"/>
  <c r="J20" i="13"/>
  <c r="I19" i="13"/>
  <c r="K19" i="13" s="1"/>
  <c r="J87" i="13"/>
  <c r="J22" i="13"/>
  <c r="I41" i="13"/>
  <c r="J33" i="13"/>
  <c r="I88" i="13"/>
  <c r="J24" i="13"/>
  <c r="I30" i="13"/>
  <c r="I36" i="13"/>
  <c r="I25" i="13"/>
  <c r="I90" i="13"/>
  <c r="J54" i="13"/>
  <c r="I97" i="13"/>
  <c r="J76" i="13"/>
  <c r="I65" i="13"/>
  <c r="I14" i="13"/>
  <c r="J82" i="13"/>
  <c r="J18" i="13"/>
  <c r="I64" i="13"/>
  <c r="J30" i="13"/>
  <c r="I87" i="13"/>
  <c r="I76" i="13"/>
  <c r="I100" i="13"/>
  <c r="I82" i="13"/>
  <c r="J51" i="13"/>
  <c r="I18" i="13"/>
  <c r="J73" i="13"/>
  <c r="I22" i="13"/>
  <c r="I83" i="13"/>
  <c r="J98" i="13"/>
  <c r="J14" i="13"/>
  <c r="J64" i="13"/>
  <c r="I72" i="13"/>
  <c r="I43" i="13"/>
  <c r="J37" i="13"/>
  <c r="J69" i="13"/>
  <c r="I37" i="13"/>
  <c r="I17" i="13"/>
  <c r="J72" i="13"/>
  <c r="I77" i="13"/>
  <c r="I54" i="13"/>
  <c r="J52" i="13"/>
  <c r="I24" i="13"/>
  <c r="J100" i="13"/>
  <c r="S17" i="3"/>
  <c r="J44" i="13"/>
  <c r="J21" i="13"/>
  <c r="I35" i="13"/>
  <c r="K21" i="13" l="1"/>
  <c r="H22" i="11" s="1"/>
  <c r="N51" i="13"/>
  <c r="N20" i="13"/>
  <c r="K68" i="13"/>
  <c r="K94" i="13"/>
  <c r="K36" i="13"/>
  <c r="K11" i="13"/>
  <c r="N11" i="13"/>
  <c r="K38" i="13"/>
  <c r="K20" i="13"/>
  <c r="N12" i="13"/>
  <c r="K17" i="13"/>
  <c r="K99" i="13"/>
  <c r="Q104" i="13" s="1"/>
  <c r="K58" i="13"/>
  <c r="L58" i="13" s="1"/>
  <c r="K92" i="13"/>
  <c r="L92" i="13" s="1"/>
  <c r="M92" i="13" s="1"/>
  <c r="N92" i="13" s="1"/>
  <c r="I79" i="13"/>
  <c r="K37" i="13"/>
  <c r="N37" i="13"/>
  <c r="N88" i="13"/>
  <c r="I89" i="13"/>
  <c r="N87" i="13"/>
  <c r="N97" i="13"/>
  <c r="K97" i="13"/>
  <c r="N44" i="13"/>
  <c r="K44" i="13"/>
  <c r="N53" i="13"/>
  <c r="K53" i="13"/>
  <c r="K88" i="13"/>
  <c r="N21" i="13"/>
  <c r="K69" i="13"/>
  <c r="N69" i="13"/>
  <c r="N22" i="13"/>
  <c r="K22" i="13"/>
  <c r="J39" i="13"/>
  <c r="K41" i="13"/>
  <c r="N41" i="13"/>
  <c r="K13" i="13"/>
  <c r="N13" i="13"/>
  <c r="K62" i="13"/>
  <c r="J66" i="13"/>
  <c r="J70" i="13" s="1"/>
  <c r="N62" i="13"/>
  <c r="K78" i="13"/>
  <c r="N78" i="13"/>
  <c r="H98" i="11"/>
  <c r="D115" i="13"/>
  <c r="D116" i="13" s="1"/>
  <c r="K43" i="13"/>
  <c r="N43" i="13"/>
  <c r="N18" i="13"/>
  <c r="I26" i="13"/>
  <c r="K18" i="13"/>
  <c r="J26" i="13"/>
  <c r="N25" i="13"/>
  <c r="K25" i="13"/>
  <c r="J89" i="13"/>
  <c r="K87" i="13"/>
  <c r="K52" i="13"/>
  <c r="N52" i="13"/>
  <c r="N33" i="13"/>
  <c r="K33" i="13"/>
  <c r="N73" i="13"/>
  <c r="K73" i="13"/>
  <c r="J57" i="13"/>
  <c r="N82" i="13"/>
  <c r="K82" i="13"/>
  <c r="I66" i="13"/>
  <c r="I70" i="13" s="1"/>
  <c r="N83" i="13"/>
  <c r="K83" i="13"/>
  <c r="N77" i="13"/>
  <c r="K77" i="13"/>
  <c r="I57" i="13"/>
  <c r="N24" i="13"/>
  <c r="K24" i="13"/>
  <c r="N35" i="13"/>
  <c r="K35" i="13"/>
  <c r="N64" i="13"/>
  <c r="K64" i="13"/>
  <c r="N14" i="13"/>
  <c r="K14" i="13"/>
  <c r="N30" i="13"/>
  <c r="K30" i="13"/>
  <c r="I39" i="13"/>
  <c r="N32" i="13"/>
  <c r="K32" i="13"/>
  <c r="K10" i="13"/>
  <c r="N10" i="13"/>
  <c r="I16" i="13"/>
  <c r="K65" i="13"/>
  <c r="K51" i="13"/>
  <c r="K54" i="13"/>
  <c r="N54" i="13"/>
  <c r="K72" i="13"/>
  <c r="J79" i="13"/>
  <c r="N72" i="13"/>
  <c r="N100" i="13"/>
  <c r="K100" i="13"/>
  <c r="N56" i="13"/>
  <c r="K56" i="13"/>
  <c r="K42" i="13"/>
  <c r="N42" i="13"/>
  <c r="K31" i="13"/>
  <c r="N31" i="13"/>
  <c r="J16" i="13"/>
  <c r="J45" i="13"/>
  <c r="N23" i="13"/>
  <c r="K23" i="13"/>
  <c r="K12" i="13"/>
  <c r="K76" i="13"/>
  <c r="N76" i="13"/>
  <c r="N67" i="13"/>
  <c r="K67" i="13"/>
  <c r="K90" i="13"/>
  <c r="N94" i="13"/>
  <c r="N55" i="13"/>
  <c r="I45" i="13"/>
  <c r="N40" i="13"/>
  <c r="K40" i="13"/>
  <c r="J27" i="13" l="1"/>
  <c r="O107" i="13"/>
  <c r="K45" i="13"/>
  <c r="N16" i="13"/>
  <c r="I80" i="13"/>
  <c r="I85" i="13" s="1"/>
  <c r="I95" i="13" s="1"/>
  <c r="I101" i="13" s="1"/>
  <c r="I27" i="13"/>
  <c r="N57" i="13"/>
  <c r="J80" i="13"/>
  <c r="J85" i="13" s="1"/>
  <c r="J95" i="13" s="1"/>
  <c r="J101" i="13" s="1"/>
  <c r="K26" i="13"/>
  <c r="K16" i="13"/>
  <c r="K89" i="13"/>
  <c r="J46" i="13"/>
  <c r="J59" i="13" s="1"/>
  <c r="L90" i="13"/>
  <c r="N66" i="13"/>
  <c r="N70" i="13" s="1"/>
  <c r="L59" i="13"/>
  <c r="M58" i="13"/>
  <c r="K66" i="13"/>
  <c r="K70" i="13" s="1"/>
  <c r="N79" i="13"/>
  <c r="I46" i="13"/>
  <c r="I59" i="13" s="1"/>
  <c r="AL98" i="11"/>
  <c r="AQ98" i="11" s="1"/>
  <c r="AJ98" i="11"/>
  <c r="AK98" i="11" s="1"/>
  <c r="K39" i="13"/>
  <c r="N45" i="13"/>
  <c r="K79" i="13"/>
  <c r="N39" i="13"/>
  <c r="H126" i="11"/>
  <c r="H137" i="11" s="1"/>
  <c r="N89" i="13"/>
  <c r="N26" i="13"/>
  <c r="AL22" i="11"/>
  <c r="AJ22" i="11"/>
  <c r="I60" i="13" l="1"/>
  <c r="I102" i="13"/>
  <c r="J93" i="13"/>
  <c r="J60" i="13"/>
  <c r="I93" i="13"/>
  <c r="J102" i="13"/>
  <c r="N27" i="13"/>
  <c r="K46" i="13"/>
  <c r="K27" i="13"/>
  <c r="K80" i="13"/>
  <c r="K85" i="13" s="1"/>
  <c r="K93" i="13" s="1"/>
  <c r="K95" i="13" s="1"/>
  <c r="K101" i="13" s="1"/>
  <c r="N46" i="13"/>
  <c r="AK22" i="11"/>
  <c r="AQ22" i="11"/>
  <c r="M90" i="13"/>
  <c r="L93" i="13"/>
  <c r="M59" i="13"/>
  <c r="N58" i="13"/>
  <c r="N80" i="13"/>
  <c r="N85" i="13" s="1"/>
  <c r="Q107" i="13" l="1"/>
  <c r="N59" i="13"/>
  <c r="J103" i="13"/>
  <c r="Q106" i="13"/>
  <c r="K55" i="13"/>
  <c r="K57" i="13" s="1"/>
  <c r="K59" i="13" s="1"/>
  <c r="K60" i="13" s="1"/>
  <c r="M93" i="13"/>
  <c r="N90" i="13"/>
  <c r="N93" i="13" s="1"/>
  <c r="N95" i="13" s="1"/>
  <c r="N101" i="13" s="1"/>
  <c r="N102" i="13" s="1"/>
  <c r="B19" i="46"/>
  <c r="B23" i="46" s="1"/>
  <c r="AR22" i="11"/>
  <c r="K102" i="13" l="1"/>
  <c r="B7" i="46"/>
  <c r="B11" i="46" s="1"/>
  <c r="K17" i="3"/>
  <c r="F33" i="2"/>
  <c r="F28" i="2"/>
  <c r="U17" i="3" l="1"/>
  <c r="Q17" i="3"/>
  <c r="L75" i="11" l="1"/>
  <c r="Q75" i="11" s="1"/>
  <c r="X75" i="11" s="1"/>
  <c r="L19" i="11" l="1"/>
  <c r="L20" i="11"/>
  <c r="Q20" i="11" s="1"/>
  <c r="L96" i="11"/>
  <c r="Q96" i="11" s="1"/>
  <c r="X96" i="11" s="1"/>
  <c r="L23" i="11"/>
  <c r="Q23" i="11" s="1"/>
  <c r="X23" i="11" s="1"/>
  <c r="L91" i="11"/>
  <c r="L83" i="11"/>
  <c r="Q83" i="11" s="1"/>
  <c r="X83" i="11" s="1"/>
  <c r="L24" i="11"/>
  <c r="Q24" i="11" s="1"/>
  <c r="X24" i="11" s="1"/>
  <c r="L82" i="11"/>
  <c r="Q82" i="11" s="1"/>
  <c r="X82" i="11" s="1"/>
  <c r="L93" i="11"/>
  <c r="Q93" i="11" s="1"/>
  <c r="X93" i="11" s="1"/>
  <c r="L186" i="11" s="1"/>
  <c r="H186" i="11" s="1"/>
  <c r="L15" i="11" l="1"/>
  <c r="Q15" i="11" s="1"/>
  <c r="X15" i="11" s="1"/>
  <c r="H68" i="11"/>
  <c r="L51" i="1"/>
  <c r="L25" i="11"/>
  <c r="Q25" i="11" s="1"/>
  <c r="X25" i="11" s="1"/>
  <c r="L97" i="11"/>
  <c r="Q91" i="11"/>
  <c r="L21" i="11"/>
  <c r="Q21" i="11" s="1"/>
  <c r="X21" i="11" s="1"/>
  <c r="L174" i="11" s="1"/>
  <c r="H174" i="11" s="1"/>
  <c r="Q19" i="11"/>
  <c r="X19" i="11" s="1"/>
  <c r="L173" i="11" s="1"/>
  <c r="H173" i="11" s="1"/>
  <c r="L12" i="11"/>
  <c r="V20" i="11"/>
  <c r="L47" i="1"/>
  <c r="L68" i="11"/>
  <c r="L14" i="11"/>
  <c r="Q14" i="11" s="1"/>
  <c r="X14" i="11" s="1"/>
  <c r="H75" i="11"/>
  <c r="L13" i="11"/>
  <c r="Q13" i="11" s="1"/>
  <c r="X13" i="11" s="1"/>
  <c r="L26" i="1" l="1"/>
  <c r="L52" i="1"/>
  <c r="V191" i="11"/>
  <c r="S124" i="11"/>
  <c r="E64" i="16"/>
  <c r="E65" i="16" s="1"/>
  <c r="D76" i="17"/>
  <c r="D77" i="17" s="1"/>
  <c r="H20" i="11"/>
  <c r="D64" i="16"/>
  <c r="D65" i="16" s="1"/>
  <c r="AL75" i="11"/>
  <c r="AQ75" i="11" s="1"/>
  <c r="AJ75" i="11"/>
  <c r="AK75" i="11" s="1"/>
  <c r="L77" i="11"/>
  <c r="L85" i="11" s="1"/>
  <c r="L100" i="11" s="1"/>
  <c r="Q68" i="11"/>
  <c r="X68" i="11" s="1"/>
  <c r="L17" i="1"/>
  <c r="Q12" i="11"/>
  <c r="L17" i="11"/>
  <c r="L141" i="11"/>
  <c r="L26" i="11"/>
  <c r="H24" i="11"/>
  <c r="H23" i="11"/>
  <c r="H93" i="11"/>
  <c r="L142" i="11"/>
  <c r="H96" i="11"/>
  <c r="X20" i="11"/>
  <c r="L172" i="11" s="1"/>
  <c r="H82" i="11"/>
  <c r="H15" i="11"/>
  <c r="Z14" i="11"/>
  <c r="AA13" i="11"/>
  <c r="L139" i="11"/>
  <c r="AJ68" i="11"/>
  <c r="AK68" i="11" s="1"/>
  <c r="AL68" i="11"/>
  <c r="AQ68" i="11" s="1"/>
  <c r="H144" i="11" s="1"/>
  <c r="L27" i="1" l="1"/>
  <c r="L144" i="11"/>
  <c r="AR68" i="11"/>
  <c r="AL96" i="11"/>
  <c r="AQ96" i="11" s="1"/>
  <c r="AR96" i="11" s="1"/>
  <c r="AJ96" i="11"/>
  <c r="AK96" i="11" s="1"/>
  <c r="H19" i="11"/>
  <c r="H13" i="11"/>
  <c r="L179" i="11"/>
  <c r="H172" i="11"/>
  <c r="H179" i="11" s="1"/>
  <c r="H21" i="11"/>
  <c r="H91" i="11"/>
  <c r="H67" i="11"/>
  <c r="AL23" i="11"/>
  <c r="AQ23" i="11" s="1"/>
  <c r="AR23" i="11" s="1"/>
  <c r="AJ23" i="11"/>
  <c r="AK23" i="11" s="1"/>
  <c r="H14" i="11"/>
  <c r="AL82" i="11"/>
  <c r="AQ82" i="11" s="1"/>
  <c r="AR82" i="11" s="1"/>
  <c r="AJ82" i="11"/>
  <c r="AK82" i="11" s="1"/>
  <c r="L27" i="11"/>
  <c r="L101" i="11" s="1"/>
  <c r="Q191" i="11"/>
  <c r="X12" i="11"/>
  <c r="X124" i="11"/>
  <c r="L124" i="11" s="1"/>
  <c r="L137" i="11" s="1"/>
  <c r="S191" i="11"/>
  <c r="V192" i="11" s="1"/>
  <c r="V195" i="11" s="1"/>
  <c r="AJ15" i="11"/>
  <c r="AK15" i="11" s="1"/>
  <c r="AL15" i="11"/>
  <c r="AQ15" i="11" s="1"/>
  <c r="AR15" i="11" s="1"/>
  <c r="H25" i="11"/>
  <c r="AL93" i="11"/>
  <c r="AQ93" i="11" s="1"/>
  <c r="AR93" i="11" s="1"/>
  <c r="AJ93" i="11"/>
  <c r="AK93" i="11" s="1"/>
  <c r="AL24" i="11"/>
  <c r="AQ24" i="11" s="1"/>
  <c r="AR24" i="11" s="1"/>
  <c r="AJ24" i="11"/>
  <c r="AK24" i="11" s="1"/>
  <c r="H51" i="1"/>
  <c r="H83" i="11"/>
  <c r="AJ20" i="11"/>
  <c r="AK20" i="11" s="1"/>
  <c r="AL20" i="11"/>
  <c r="AQ20" i="11" s="1"/>
  <c r="AR20" i="11" s="1"/>
  <c r="H26" i="1" l="1"/>
  <c r="L146" i="11"/>
  <c r="L150" i="11" s="1"/>
  <c r="L189" i="11" s="1"/>
  <c r="L191" i="11" s="1"/>
  <c r="L193" i="11" s="1"/>
  <c r="X191" i="11"/>
  <c r="AL67" i="11"/>
  <c r="AQ67" i="11" s="1"/>
  <c r="AR67" i="11" s="1"/>
  <c r="AJ67" i="11"/>
  <c r="AK67" i="11" s="1"/>
  <c r="H77" i="11"/>
  <c r="AJ21" i="11"/>
  <c r="AK21" i="11" s="1"/>
  <c r="AL21" i="11"/>
  <c r="AQ21" i="11" s="1"/>
  <c r="AR21" i="11" s="1"/>
  <c r="AL19" i="11"/>
  <c r="AQ19" i="11" s="1"/>
  <c r="AR19" i="11" s="1"/>
  <c r="AJ19" i="11"/>
  <c r="AK19" i="11" s="1"/>
  <c r="H26" i="11"/>
  <c r="P102" i="11"/>
  <c r="AJ14" i="11"/>
  <c r="AK14" i="11" s="1"/>
  <c r="AL14" i="11"/>
  <c r="AQ14" i="11" s="1"/>
  <c r="AJ13" i="11"/>
  <c r="AK13" i="11" s="1"/>
  <c r="AL13" i="11"/>
  <c r="AQ13" i="11" s="1"/>
  <c r="H12" i="11"/>
  <c r="H17" i="1"/>
  <c r="AJ83" i="11"/>
  <c r="AK83" i="11" s="1"/>
  <c r="AL83" i="11"/>
  <c r="AQ83" i="11" s="1"/>
  <c r="AR83" i="11" s="1"/>
  <c r="AJ25" i="11"/>
  <c r="AK25" i="11" s="1"/>
  <c r="AL25" i="11"/>
  <c r="AQ25" i="11" s="1"/>
  <c r="H52" i="1"/>
  <c r="AJ91" i="11"/>
  <c r="AK91" i="11" s="1"/>
  <c r="AL91" i="11"/>
  <c r="AQ91" i="11" s="1"/>
  <c r="AR91" i="11" s="1"/>
  <c r="H97" i="11"/>
  <c r="H100" i="11" s="1"/>
  <c r="H27" i="1" l="1"/>
  <c r="H142" i="11"/>
  <c r="AR25" i="11"/>
  <c r="AL12" i="11"/>
  <c r="H17" i="11"/>
  <c r="H27" i="11" s="1"/>
  <c r="P100" i="11" s="1"/>
  <c r="AJ12" i="11"/>
  <c r="H141" i="11"/>
  <c r="AR14" i="11"/>
  <c r="K32" i="5"/>
  <c r="K34" i="5" s="1"/>
  <c r="H139" i="11"/>
  <c r="AR13" i="11"/>
  <c r="H101" i="11" l="1"/>
  <c r="L63" i="1"/>
  <c r="L65" i="1" s="1"/>
  <c r="L66" i="1" s="1"/>
  <c r="H146" i="11"/>
  <c r="H150" i="11" s="1"/>
  <c r="H189" i="11" s="1"/>
  <c r="H191" i="11" s="1"/>
  <c r="H193" i="11" s="1"/>
  <c r="K54" i="5"/>
  <c r="G54" i="5"/>
  <c r="AK12" i="11"/>
  <c r="AJ191" i="11"/>
  <c r="G57" i="5"/>
  <c r="G189" i="11"/>
  <c r="AL191" i="11"/>
  <c r="AQ12" i="11"/>
  <c r="K57" i="5"/>
  <c r="G195" i="11" l="1"/>
  <c r="K58" i="5"/>
  <c r="K60" i="5" s="1"/>
  <c r="AQ191" i="11"/>
  <c r="AR12" i="11"/>
  <c r="G32" i="5"/>
  <c r="G34" i="5" s="1"/>
  <c r="G58" i="5" l="1"/>
  <c r="G60" i="5" s="1"/>
  <c r="AL193" i="11"/>
  <c r="AQ195" i="11"/>
  <c r="AQ193" i="11"/>
  <c r="H63" i="1" l="1"/>
  <c r="H65" i="1" s="1"/>
  <c r="H66" i="1" s="1"/>
</calcChain>
</file>

<file path=xl/comments1.xml><?xml version="1.0" encoding="utf-8"?>
<comments xmlns="http://schemas.openxmlformats.org/spreadsheetml/2006/main">
  <authors>
    <author>jutamas Katkaew</author>
  </authors>
  <commentList>
    <comment ref="E58" authorId="0" shapeId="0">
      <text>
        <r>
          <rPr>
            <b/>
            <sz val="9"/>
            <color indexed="81"/>
            <rFont val="Tahoma"/>
            <family val="2"/>
          </rPr>
          <t>jutamas Katkaew:</t>
        </r>
        <r>
          <rPr>
            <sz val="9"/>
            <color indexed="81"/>
            <rFont val="Tahoma"/>
            <family val="2"/>
          </rPr>
          <t xml:space="preserve">
ไม่รวมด้อยค่าที่ดิน
</t>
        </r>
      </text>
    </comment>
  </commentList>
</comments>
</file>

<file path=xl/sharedStrings.xml><?xml version="1.0" encoding="utf-8"?>
<sst xmlns="http://schemas.openxmlformats.org/spreadsheetml/2006/main" count="1610" uniqueCount="809">
  <si>
    <t>SHUN THAI RUBBER GLOVES INDUSTRY PUBLIC COMPANY LIMITED AND ITS SUBSIDIARY</t>
  </si>
  <si>
    <t>STATEMENTS OF FINANCIAL POSITION</t>
  </si>
  <si>
    <t xml:space="preserve"> Unit: Thousand Baht 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</si>
  <si>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</si>
  <si>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</si>
  <si>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</si>
  <si>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</si>
  <si>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</si>
  <si>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</si>
  <si>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</si>
  <si>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</si>
  <si>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</si>
  <si>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</si>
  <si>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</si>
  <si>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</si>
  <si>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>Investment properties - net</t>
  </si>
  <si>
    <t xml:space="preserve">Property, plant and equipment - net </t>
  </si>
  <si>
    <t xml:space="preserve">Intangible assets - net 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</si>
  <si>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</si>
  <si>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</si>
  <si>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</si>
  <si>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</si>
  <si>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</si>
  <si>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</si>
  <si>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</si>
  <si>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</si>
  <si>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</si>
  <si>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</si>
  <si>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</si>
  <si>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</si>
  <si>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 capital</t>
  </si>
  <si>
    <t>Authorized share capital</t>
  </si>
  <si>
    <t>Issued and paid-up share capital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</si>
  <si>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</si>
  <si>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</si>
  <si>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</si>
  <si>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</si>
  <si>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>Unaudited but reviewed</t>
  </si>
  <si>
    <t xml:space="preserve">Revenues from sales </t>
  </si>
  <si>
    <t xml:space="preserve">Costs of sales </t>
  </si>
  <si>
    <t>Administrative expenses</t>
  </si>
  <si>
    <t>Finance costs</t>
  </si>
  <si>
    <t>Weighted average number of issued ordinary shares (Thousand shares)</t>
  </si>
  <si>
    <t>Gross profit</t>
  </si>
  <si>
    <t>Equity holders of the parent</t>
  </si>
  <si>
    <t xml:space="preserve">STATEMENTS OF CHANGES IN SHAREHOLDERS' EQUITY </t>
  </si>
  <si>
    <t>Revaluation surplus</t>
  </si>
  <si>
    <t xml:space="preserve"> Issued and paid-up </t>
  </si>
  <si>
    <t>Discount</t>
  </si>
  <si>
    <t xml:space="preserve">on land and </t>
  </si>
  <si>
    <t>Non-controlling</t>
  </si>
  <si>
    <t>share capital</t>
  </si>
  <si>
    <t>land improvements</t>
  </si>
  <si>
    <t>interests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</si>
  <si>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</si>
  <si>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</si>
  <si>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</si>
  <si>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</si>
  <si>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</si>
  <si>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</si>
  <si>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</si>
  <si>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>Depreciation and amortization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</si>
  <si>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</si>
  <si>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</si>
  <si>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</si>
  <si>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</si>
  <si>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</si>
  <si>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Income tax paid</t>
  </si>
  <si>
    <t xml:space="preserve">Cash flows from investing activities:  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</si>
  <si>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</si>
  <si>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</si>
  <si>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เงินฝากสถาบันการเงินที่มีภาระผูกพันเพิ่มขึ้น</t>
  </si>
  <si>
    <t>Cash paid for acquisition of fixed assets</t>
  </si>
  <si>
    <t>เงินสดจ่ายซื้อสินทรัพย์ถาวร</t>
  </si>
  <si>
    <t>รับดอกเบี้ย</t>
  </si>
  <si>
    <t>Net cash used in investing activities</t>
  </si>
  <si>
    <t>Cash flows from financing activities:</t>
  </si>
  <si>
    <t>Supplemental disclosures of cash flows information</t>
  </si>
  <si>
    <t>Non-cash transaction</t>
  </si>
  <si>
    <t>€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</si>
  <si>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</si>
  <si>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</si>
  <si>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</si>
  <si>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</si>
  <si>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</si>
  <si>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</si>
  <si>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</si>
  <si>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</si>
  <si>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งบเดี่ยว</t>
  </si>
  <si>
    <t>งบรวม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</si>
  <si>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</si>
  <si>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</si>
  <si>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</si>
  <si>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</si>
  <si>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</si>
  <si>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</si>
  <si>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</si>
  <si>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</si>
  <si>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เงินลงทุนในบริษัทร่วม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</si>
  <si>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</si>
  <si>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</si>
  <si>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</si>
  <si>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สินทรัพย์ที่ไม่ได้ใช้ดำเนินงาน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</si>
  <si>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</si>
  <si>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</si>
  <si>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</si>
  <si>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</si>
  <si>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</si>
  <si>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</si>
  <si>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4, 10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</si>
  <si>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</si>
  <si>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</si>
  <si>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</si>
  <si>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หนี้สินตามสัญญาปรับโครงสร้างหนี้</t>
  </si>
  <si>
    <t>จากบริษัทที่เกี่ยวข้องกัน - สุทธิ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</si>
  <si>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</si>
  <si>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</si>
  <si>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</si>
  <si>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</si>
  <si>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</si>
  <si>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</si>
  <si>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</si>
  <si>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หุ้นสามัญ 15,982,476,502 หุ้น มูลค่าหุ้นละ 1 บาท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</si>
  <si>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</si>
  <si>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</si>
  <si>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</si>
  <si>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</si>
  <si>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</si>
  <si>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</si>
  <si>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</si>
  <si>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 :</t>
  </si>
  <si>
    <t>กำไร(ขาดทุน)ก่อนภาษีเงินได้</t>
  </si>
  <si>
    <t>รายการปรับกระทบขาดทุนก่อนภาษีเงินได้เป็นเงินสดรับ(จ่าย)สุทธิ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</si>
  <si>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</si>
  <si>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</si>
  <si>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</si>
  <si>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(กลับรายการ)ค่าเผื่อมูลค่าสินค้าลดลง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</si>
  <si>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</si>
  <si>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</si>
  <si>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ส่วนแบ่งขาดทุนจากเงินลงทุนในบริษัทร่วม</t>
  </si>
  <si>
    <t>(กำไร)ขาดทุนจากการตัดจำหน่ายสินทรัพย์</t>
  </si>
  <si>
    <t>ขาดทุนจากการตัดจำหน่ายสินทรัพย์ที่ไม่ได้ใช้งาน</t>
  </si>
  <si>
    <t>ขาดทุนจากการตัดจำหน่ายสินทรัพย์ไม่มีตัวตน</t>
  </si>
  <si>
    <t>ประมาณการหนี้สินผลประโยชน์พนักงาน</t>
  </si>
  <si>
    <t>ขาดทุนจากอัตราแลกเปลี่ยนเงินตราต่างประเทศที่ยังไม่เกิดขึ้นจริง-สุทธิ</t>
  </si>
  <si>
    <t>ขาดทุนที่ยังไม่เกิดขึ้นจริงจากสัญญาขายเงินตราต่างประเทศล่วงหน้า</t>
  </si>
  <si>
    <t>ดอกเบี้ยรับ</t>
  </si>
  <si>
    <t>ค่าใช้จ่ายดอกเบี้ยจ่าย</t>
  </si>
  <si>
    <t>ขาดทุนจากการดำเนินงานก่อนการเปลี่ยนแปลงใน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</si>
  <si>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</si>
  <si>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 ลดลง</t>
  </si>
  <si>
    <t>ลูกหนี้การค้าและลูกหนี้อื่น</t>
  </si>
  <si>
    <t>สินค้าคงเหลือ</t>
  </si>
  <si>
    <t>หนี้สินดำเนินงาน - เพิ่มขึ้น (ลดลง)</t>
  </si>
  <si>
    <t>เจ้าหนี้การค้าและเจ้าหนี้อื่น</t>
  </si>
  <si>
    <t>เงินสดรับ(จ่าย)จากกิจกรรมดำเนินงาน</t>
  </si>
  <si>
    <t>จ่ายชำระภาระผูกพันผลประโยชน์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</si>
  <si>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</si>
  <si>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</si>
  <si>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</si>
  <si>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ยังไม่ได้ตรวจสอบแต่สอบทานแล้ว</t>
  </si>
  <si>
    <t>กระแสเงินสดจากกิจกรรมลงทุน :</t>
  </si>
  <si>
    <t>เงินสดรับจากการจำหน่ายสินทรัพย์ถาวร</t>
  </si>
  <si>
    <t>เงินสดรับจากการจำหน่ายสินทรัพย์ถาวรที่ไม่ได้ใช้งาน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</si>
  <si>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</si>
  <si>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</si>
  <si>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</si>
  <si>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 - สุทธิ</t>
  </si>
  <si>
    <t>จ่ายชำระเจ้าหนี้ตามสัญญาเช่าทางการเงิน</t>
  </si>
  <si>
    <t>จ่ายชำระดอกเบี้ยค้างจ่ายแก่บริษัทที่เกี่ยวข้องกัน</t>
  </si>
  <si>
    <t>จ่ายชำระหนี้สินตามสัญญาปรับโครงสร้างหนี้จากบริษัทที่เกี่ยวข้องกัน</t>
  </si>
  <si>
    <t>เงินสดรับจากการเพิ่มทุนจดทะเบียน</t>
  </si>
  <si>
    <t>ส่วนได้เสียที่ไม่มีอำนาจควบคุมเพิ่มขึ้น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</si>
  <si>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</si>
  <si>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</si>
  <si>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</si>
  <si>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</si>
  <si>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บริษัท ซันไทยอุตสาหกรรมถุงมือยาง จำกัด (มหาชน)</t>
  </si>
  <si>
    <t>2562</t>
  </si>
  <si>
    <t>2561</t>
  </si>
  <si>
    <t>รายได้จากการขาย</t>
  </si>
  <si>
    <t>ต้นทุนขาย</t>
  </si>
  <si>
    <t>ขาดทุนจากอัตราแลกเปลี่ยน</t>
  </si>
  <si>
    <t>กลับรายการค่าเผื่อหนี้สงสัยจะสูญ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</si>
  <si>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</si>
  <si>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</si>
  <si>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</si>
  <si>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</si>
  <si>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2563</t>
  </si>
  <si>
    <t>กำไรขั้นต้น</t>
  </si>
  <si>
    <t>กำไร(ขาดทุน)จากอัตราแลกเปลี่ยน</t>
  </si>
  <si>
    <t>กำไรจากการตีราคาที่ดินในบริษัทร่วม - สุทธิจากภาษี</t>
  </si>
  <si>
    <t>กำไร(ขาดทุน)ต่อหุ้นขั้นพื้นฐาน (บาท)</t>
  </si>
  <si>
    <t>ขาดทุนจากการด้อยค่าเงินลงทุนในบริษัทร่วม</t>
  </si>
  <si>
    <t>ขาดทุนจากการด้อยค่าความนิยมเงินลงทุนในบริษัทร่วม</t>
  </si>
  <si>
    <t>กำไรจากอัตราแลกเปลี่ยนเงินตราต่างประเทศ</t>
  </si>
  <si>
    <t>หนี้สินหมุนเวียนอื่น</t>
  </si>
  <si>
    <t>จ่ายชำระภาระผูกพันผลประโยชน์พนักงาน</t>
  </si>
  <si>
    <t>เงินสดจ่ายซื้อเงินลงทุนในบริษัทร่วม</t>
  </si>
  <si>
    <t>เจ้าหนี้ซื้อทรัพย์สินเพิ่มขึ้น</t>
  </si>
  <si>
    <t xml:space="preserve">บริษัท ซันไทยอุตสาหกรรมถุงมือยาง จำกัด (มหาชน) </t>
  </si>
  <si>
    <t>ณ วันที่ 31 มีนาคม 2562</t>
  </si>
  <si>
    <t>งบการเงินที่แสดงเงินลงทุนตาม
วิธีส่วนได้เสีย</t>
  </si>
  <si>
    <t>งบการเงินรวม 1/1/2563</t>
  </si>
  <si>
    <t>เพิ่ม(ลด)</t>
  </si>
  <si>
    <t>รวม</t>
  </si>
  <si>
    <t>ยอดยกมา</t>
  </si>
  <si>
    <t>Emlimate</t>
  </si>
  <si>
    <t>Sthai</t>
  </si>
  <si>
    <t>NRE</t>
  </si>
  <si>
    <t>Dr.</t>
  </si>
  <si>
    <t>Cr.</t>
  </si>
  <si>
    <t>20</t>
  </si>
  <si>
    <t>U</t>
  </si>
  <si>
    <t>7</t>
  </si>
  <si>
    <t>12</t>
  </si>
  <si>
    <t>M</t>
  </si>
  <si>
    <t>17</t>
  </si>
  <si>
    <t>12.1</t>
  </si>
  <si>
    <t>21</t>
  </si>
  <si>
    <t>ลูกหนี้การค้าและลูกหนี้อื่น - สุทธิ</t>
  </si>
  <si>
    <t>17.1</t>
  </si>
  <si>
    <t>R</t>
  </si>
  <si>
    <t>3</t>
  </si>
  <si>
    <t>B</t>
  </si>
  <si>
    <t>V</t>
  </si>
  <si>
    <t>C</t>
  </si>
  <si>
    <t>4</t>
  </si>
  <si>
    <t>W</t>
  </si>
  <si>
    <t>เงินลงทุนชั่วคราว - สุทธิ</t>
  </si>
  <si>
    <t>5</t>
  </si>
  <si>
    <t>D</t>
  </si>
  <si>
    <t>13</t>
  </si>
  <si>
    <t>L</t>
  </si>
  <si>
    <t>X</t>
  </si>
  <si>
    <t>สินทรัพย์หมุนเวียนอื่น</t>
  </si>
  <si>
    <t>E</t>
  </si>
  <si>
    <t>18</t>
  </si>
  <si>
    <t>S</t>
  </si>
  <si>
    <t>14</t>
  </si>
  <si>
    <t>O</t>
  </si>
  <si>
    <t>15</t>
  </si>
  <si>
    <t>P</t>
  </si>
  <si>
    <t>เงินลงทุนในบริษัทร่วม</t>
  </si>
  <si>
    <t>G</t>
  </si>
  <si>
    <t>2</t>
  </si>
  <si>
    <t>A</t>
  </si>
  <si>
    <t>ค่าเสื่อมราคา</t>
  </si>
  <si>
    <t>16</t>
  </si>
  <si>
    <t>Q</t>
  </si>
  <si>
    <t>ค่าตัดจำหน่าย</t>
  </si>
  <si>
    <t>F</t>
  </si>
  <si>
    <t>8</t>
  </si>
  <si>
    <t>H</t>
  </si>
  <si>
    <t>K</t>
  </si>
  <si>
    <t>11</t>
  </si>
  <si>
    <t>Y</t>
  </si>
  <si>
    <t>หนี้สินตามสัญญาเช่าทางการเงิน</t>
  </si>
  <si>
    <t xml:space="preserve">ส่วนที่ถึงกำหนดชำระภายในหนึ่งปี </t>
  </si>
  <si>
    <t>Z</t>
  </si>
  <si>
    <t>ส่วนของหนี้สินตามสัญญาปรับโครงสร้างหนี้</t>
  </si>
  <si>
    <t>จากบริษัทที่เกี่ยวข้องกันที่ถึงกำหนดชำระภายในหนึ่งปี</t>
  </si>
  <si>
    <t>A1</t>
  </si>
  <si>
    <t>เงินกู้ยืมกรรมการ</t>
  </si>
  <si>
    <t>หนี้สินทางการเงิน</t>
  </si>
  <si>
    <t>หนี้สินตามสัญญาเช่าทางการเงิน - สุทธิ</t>
  </si>
  <si>
    <t>ภาระผูกพันหนี้สินผลประโยชน์พนักงาน</t>
  </si>
  <si>
    <t>19</t>
  </si>
  <si>
    <t>T</t>
  </si>
  <si>
    <t>B1</t>
  </si>
  <si>
    <t>หุ้นสามัญ 19,978,134,920 หุ้น มูลค่าหุ้นละ 1 บาท</t>
  </si>
  <si>
    <t>ลูกหนี้ค่าหุ้น</t>
  </si>
  <si>
    <t>1</t>
  </si>
  <si>
    <t>AA</t>
  </si>
  <si>
    <t>กำไรสะสมยกมา</t>
  </si>
  <si>
    <t>ค่าเผื่อการด้อยค่าเงินมัดจำ</t>
  </si>
  <si>
    <t>NCI</t>
  </si>
  <si>
    <t>ค่าเผื่อหนี้สงสัยจะสูญลูกหนี้อื่นเพิ่มขึ้น</t>
  </si>
  <si>
    <t>ภาษีเงินได้ถูกหัก ณ ที่จ่ายตัดบัญชี</t>
  </si>
  <si>
    <t>ทุน</t>
  </si>
  <si>
    <t>เงินลงทุนในบริษัทย่อ</t>
  </si>
  <si>
    <t>ค่าเผื่อการด้อยค่าสินทรัพย์</t>
  </si>
  <si>
    <t>RR</t>
  </si>
  <si>
    <t>9</t>
  </si>
  <si>
    <t>I</t>
  </si>
  <si>
    <t>10</t>
  </si>
  <si>
    <t>J</t>
  </si>
  <si>
    <t>เงินกู้ยืมบุคคลอื่น</t>
  </si>
  <si>
    <t>รายการกระทบยอดงบกระแสเงินสด</t>
  </si>
  <si>
    <t>REF</t>
  </si>
  <si>
    <t>เงินลงทุนชั่วคราว</t>
  </si>
  <si>
    <t>เงินลงทุนชั่วคราว สิ้นงวด</t>
  </si>
  <si>
    <t>ซื้อเงินลงทุน</t>
  </si>
  <si>
    <t>B150.10</t>
  </si>
  <si>
    <t>เงินสดรับจากการขายเงินลงทุน</t>
  </si>
  <si>
    <t>กำไรจากการขายเงินลงทุน</t>
  </si>
  <si>
    <t>กำไรที่ยังไม่เกิดขึ้นจริงจากการวัดมูลค่าเงินลงทุน</t>
  </si>
  <si>
    <t>F1</t>
  </si>
  <si>
    <t>N</t>
  </si>
  <si>
    <t>เงินลงทุนชั่วคราว ต้นงวด</t>
  </si>
  <si>
    <t>ลูกหนี้การค้าและลูกหนี้อื่น สิ้นงวด</t>
  </si>
  <si>
    <t>D1</t>
  </si>
  <si>
    <t>As at 31/03/20</t>
  </si>
  <si>
    <t>กำไร(ขาดทุน)จากอัตราแลกเปลี่ยนที่ยังไม่เกิดขึ้น-ลูกหนี้</t>
  </si>
  <si>
    <t>D4</t>
  </si>
  <si>
    <t>กำไร / ขาดทุน จากการปรับเลทอัตราแลกเปลี่ยน</t>
  </si>
  <si>
    <t>ภาษีนิติบุคคลถูกหัก ณ ที่จ่ายเพิ่มขึ้น</t>
  </si>
  <si>
    <t xml:space="preserve">   ลูกหนี้การค้าต่างประเทศ (ขาดทุน)</t>
  </si>
  <si>
    <t>AR</t>
  </si>
  <si>
    <t xml:space="preserve">   ค่าเผื่อที่เกิดจากการปรับ Rate ลูกหนี้ที่ตั้งค่าเผื่อ</t>
  </si>
  <si>
    <t>AP</t>
  </si>
  <si>
    <t>ค่าเผื่อหนี้สงสัยจะสูญเพิ่มขึ้น(ลดลง)</t>
  </si>
  <si>
    <t xml:space="preserve">   เจ้าหนี้ต่างประเทศ (ขาดทุน)</t>
  </si>
  <si>
    <t>ค่าเผื่อหนี้สงสัยจะสูญลูกหนี้อื่นเพิ่มขึ้น(ลดลง)</t>
  </si>
  <si>
    <t>&lt;D1&gt;</t>
  </si>
  <si>
    <t xml:space="preserve">   กำไร(ขาดทุน)จาก Forward contracts </t>
  </si>
  <si>
    <t>ดอกเบี้ยค้างรับเพิ่มขึ้น</t>
  </si>
  <si>
    <t xml:space="preserve">   ลูกหนี้ธนาคาร (ขาดทุน)</t>
  </si>
  <si>
    <t>กำไรจากอัตราแลกเปลี่ยนที่ยังไม่เกิดขึ้น - FWD</t>
  </si>
  <si>
    <t>&lt;A560&gt;</t>
  </si>
  <si>
    <t>FW</t>
  </si>
  <si>
    <t>ลูกหนี้การค้าเพิ่มขึ้น</t>
  </si>
  <si>
    <t>Per Audit</t>
  </si>
  <si>
    <t>ลูกหนี้การค้าและลูกหนี้อื่น ต้นงวด</t>
  </si>
  <si>
    <t>Diff</t>
  </si>
  <si>
    <t>Per GL</t>
  </si>
  <si>
    <t>เงินให้กู้ยืมระยะสั้นอื่น</t>
  </si>
  <si>
    <t>To.D400</t>
  </si>
  <si>
    <t>เงินให้กู้ยืมระยะสั้นอื่น สิ้นงวด</t>
  </si>
  <si>
    <t>เงินสดจ่ายเงินให้กู้ยืมระยะสั้นอื่น</t>
  </si>
  <si>
    <t>เงินสดรับคืนจากเงินให้กู้ยืมระยะสั้นอื่น</t>
  </si>
  <si>
    <t>ขาดทุนจากอัตราแลกเปลี่ยนที่ยังไม่เกิดขึ้น</t>
  </si>
  <si>
    <t>เงินสดจ่ายเงินให้กู้ยืมระยะสั้น ต้นงวด</t>
  </si>
  <si>
    <t>สินค้าคงเหลือ สิ้นงวด</t>
  </si>
  <si>
    <t>C1</t>
  </si>
  <si>
    <t>ค่าเผื่อการลดมูลค่าสินค้าคงเหลือ</t>
  </si>
  <si>
    <t>C170</t>
  </si>
  <si>
    <t>สินค้าคงเหลือเพิ่มขึ้น</t>
  </si>
  <si>
    <t>สินค้าคงเหลือ ต้นงวด</t>
  </si>
  <si>
    <t>เงินลงทุนในบริษัทร่วม สิ้นงวด</t>
  </si>
  <si>
    <t>จ่ายซื้อเงินลงทุนในบริษัทร่วม</t>
  </si>
  <si>
    <t>เงินปันผลรับ</t>
  </si>
  <si>
    <t>ส่วนแบ่งกำไรจากเงินลงทุนในบริษัทร่วม</t>
  </si>
  <si>
    <t>เงินสดรับจากการจำหน่ายเงินลงทุนในบริษัทร่วม</t>
  </si>
  <si>
    <t>กำไรจากการขายเงินลงทุนในบริษัทร่วม</t>
  </si>
  <si>
    <t>เงินลงทุนในบริษัทร่วม ต้นงวด</t>
  </si>
  <si>
    <t>เงินลงทุน</t>
  </si>
  <si>
    <t>เงินลงทุน สิ้นงวด</t>
  </si>
  <si>
    <t>ค่าเผื่อการด้อยค่าเงินลงทุน</t>
  </si>
  <si>
    <t>เงินสดจ่ายซื้อเงินลงทุนระยะยาวอื่น</t>
  </si>
  <si>
    <t>เงินสดรับจากการจำหน่ายเงินลงทุนระยะยาวอื่น</t>
  </si>
  <si>
    <t>ขาดทุนจากการขายเงินลงทุนระยะยาวอื่น</t>
  </si>
  <si>
    <t>เงินลทุนระยะยาวอื่น ต้นงวด</t>
  </si>
  <si>
    <t>ที่ดิน อาคาร และอุปกรณ์ - สุทธิ</t>
  </si>
  <si>
    <t>ที่ดินอาคาร และอุปกรณ์ สิ้นงวด</t>
  </si>
  <si>
    <t>B3</t>
  </si>
  <si>
    <t>ต้น</t>
  </si>
  <si>
    <t>ค่าเสื่อม</t>
  </si>
  <si>
    <t>ส่วนเกินทุนจากการตีราคา</t>
  </si>
  <si>
    <t>B330</t>
  </si>
  <si>
    <t>ซื้อ</t>
  </si>
  <si>
    <t>สินทรัพย์ที่เพิ่มขึ้นจากหนี้สินตามสัญญาเช่าทางการเงิน</t>
  </si>
  <si>
    <t>เจ้าหนี้ลดลง</t>
  </si>
  <si>
    <t>เจ้าหนี้ซื้อทรัพย์สินลดลง</t>
  </si>
  <si>
    <t>E1</t>
  </si>
  <si>
    <t>ตีราคา</t>
  </si>
  <si>
    <t>โอนจัดประเภทไปเป็นสินทรัพย์รอการขาย (ถ้ามี)</t>
  </si>
  <si>
    <t>ด้อยค่า</t>
  </si>
  <si>
    <t>เงินสดรับจากการจำหน่ายสินทรัพย์</t>
  </si>
  <si>
    <t>ตัดจำหน่าย</t>
  </si>
  <si>
    <t>ขาดทุนจากการตั้งด้อยค่า</t>
  </si>
  <si>
    <t>E6</t>
  </si>
  <si>
    <t>รับโอนจากเงินมัดจำ</t>
  </si>
  <si>
    <t>D3</t>
  </si>
  <si>
    <t>จ่ายซื้อ ที่ดิน อาคารและอุปกรณ์</t>
  </si>
  <si>
    <t>ที่ดิน อาคาคาร และอุปกรณ์ ต้นงวด</t>
  </si>
  <si>
    <t>สินทรัพย์ไม่ได้ใช้งาน</t>
  </si>
  <si>
    <t>สินทรัพย์ไม่ได้ใช้งาน สิ้นงวด</t>
  </si>
  <si>
    <t>กำไรจากการตัดจำหน่ายสินทรัพย์</t>
  </si>
  <si>
    <t>จ่ายซื้อสินทรัพย์ไม่ได้ใช้งาน</t>
  </si>
  <si>
    <t>สินทรัพย์ไม่ได้ใช้งาน ต้นงวด</t>
  </si>
  <si>
    <t>สินทรัพย์ไม่มีตัวตน</t>
  </si>
  <si>
    <t>สินทรัพย์ไม่มีตัวตน สิ้นงวด</t>
  </si>
  <si>
    <t>B4</t>
  </si>
  <si>
    <t>เงินสดรับจากการตัดจำหน่ายสินทรัพย์</t>
  </si>
  <si>
    <t>ขาดทุนจากการจำหน่ายสินทรัพย์</t>
  </si>
  <si>
    <t>จ่ายซื้อ สินทรัพย์ไม่มีตัวตน</t>
  </si>
  <si>
    <t>สินทรัพย์ไม่มีตัวตน ต้นงวด</t>
  </si>
  <si>
    <t>สินทรัพย์ภาษีเงินได้รอการตัดบัญชี</t>
  </si>
  <si>
    <t>สินทรัพย์ภาษีเงินได้รอการตัดบัญชี สิ้นงวด</t>
  </si>
  <si>
    <t>หนี้สินภาษีเงินได้ที่เกี่ยวข้องกับ OCI - ส่วนเกินทุนจากการตีราคาที่ดิน</t>
  </si>
  <si>
    <t>หนี้สินภาษีเงินได้ที่เกี่ยวข้องกับ OCI - กำไรจากการวัดมูลค่าเงินลงทุนเผื่อขาย</t>
  </si>
  <si>
    <t>สินทรัพย์ภาษีเงินได้ที่เกี่ยวข้องกับ OCI  - ขาดทุนจากนักคณิตศาสาตรประกันภัย</t>
  </si>
  <si>
    <t>สินทรัพย์หนี้สินภาษีเงินได้ PL</t>
  </si>
  <si>
    <t>สินทรัพย์ภาษีเงินได้รอการตัดบัญชี ต้นงวด</t>
  </si>
  <si>
    <t>สินทรัพย์ไม่หมุนเวียนอื่น สิ้นงวด</t>
  </si>
  <si>
    <t>ภาษีเงินได้ถูก หัก ณ ที่จ่ายเพิ่มขึ้น (ถ้ามี)</t>
  </si>
  <si>
    <t>สินทรัพย์ที่เพิ่มขึ้นจากการโอนเงินมัดจำอื่น</t>
  </si>
  <si>
    <t>สินทรัพย์หมุนเวียนอื่นลดลง</t>
  </si>
  <si>
    <t>สินทรัพย์ไม่หมุนเวียนอื่น ต้นงวด</t>
  </si>
  <si>
    <t>เจ้าหนี้การค้าและเจ้าหนี้อื่น ต้นงวด</t>
  </si>
  <si>
    <t>ขาดทุนจากอัตราแลกเปลี่ยนที่ยังไม่เกิดขึ้น - เจ้าหนี้+ค่านายหน้า</t>
  </si>
  <si>
    <t>ขาดทุนจากอัตราแลกเปลี่ยนที่ยังไม่เกิดขึ้น - FWD</t>
  </si>
  <si>
    <t>ดอกเบี้ยค้างจ่ายเพิ่ม</t>
  </si>
  <si>
    <t>เจ้าหนี้การค้าและเจ้าหนี้อื่นลดลง</t>
  </si>
  <si>
    <t>เจ้าหนี้การค้าและเจ้าหนี้อื่น สิ้นงวด</t>
  </si>
  <si>
    <t>หนี้สินตามสัญญาเช่าทางการเงินต้นงวด</t>
  </si>
  <si>
    <t>สินทรัพย์ที่เพิ่มขึ้นจากการเช่าซื้อระหว่างงวด</t>
  </si>
  <si>
    <t>จ่ายชำระหนี้สินตามสัญญาเช่าทางการเงิน</t>
  </si>
  <si>
    <t>A4</t>
  </si>
  <si>
    <t>หนี้สินตามสัญญาเช่าทางการเงินสิ้นงวด</t>
  </si>
  <si>
    <t>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</si>
  <si>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ต้นงวด</t>
  </si>
  <si>
    <t>กู้เพิ่ม</t>
  </si>
  <si>
    <t>จ่ายชำระ</t>
  </si>
  <si>
    <t>A3</t>
  </si>
  <si>
    <t>เงินกู้ยืมระยะยาวจากกิจการที่เกี่ยวข้องกัน สิ้นงวด</t>
  </si>
  <si>
    <t>เงินกู้ยืมระยะยาวจากสถาบันการเงิน</t>
  </si>
  <si>
    <t>เงินกู้ยืมระยะยาวจากสถาบันการเงิน ต้นงวด</t>
  </si>
  <si>
    <t>เงินสดรับเงินกู้ยืมระยะยาวจากสถาบันการเงิน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</si>
  <si>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</si>
  <si>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กำไรขาดทุนจากอัตราแลกเปลี่ยนที่ยังไม่เกิดขึ้น</t>
  </si>
  <si>
    <t>เงินกู้ยืมระยะยาวจากสถาบันการเงิน สิ้นงวด</t>
  </si>
  <si>
    <t>ประมาณการหนี้สิน</t>
  </si>
  <si>
    <t>ประมาณการหนี้สิน ต้นงวด</t>
  </si>
  <si>
    <t>(กลับรายการ)ค่าใช้จ่ายประมาณการหนี้สิน</t>
  </si>
  <si>
    <t>จ่ายชำระประมาณการหนี้สิน</t>
  </si>
  <si>
    <t>ประมาณการหนี้สิน สิ้นงวด</t>
  </si>
  <si>
    <t>ภาระผูกพันผลประโยชน์พนักงาน</t>
  </si>
  <si>
    <t>ภาระผูกพันผลประโยชน์พนักงาน ต้นงวด</t>
  </si>
  <si>
    <t>ค่าใช้จ่ายผลประโยชน์พนักงาน</t>
  </si>
  <si>
    <t>E3.1</t>
  </si>
  <si>
    <t>ขาดทุนจากการประมาณการตามหลักคณิตศาสตร์ประกันภัย OCI to RE</t>
  </si>
  <si>
    <t>ภาระผูกพันผลประโยชน์พนักงาน สิ้นงวด</t>
  </si>
  <si>
    <t>จ่ายภาษีเงินได้ระหว่างปี</t>
  </si>
  <si>
    <t>ภาษีเงินได้ตามบัญชี</t>
  </si>
  <si>
    <t>สินทรัพย์ภาษีเงินได้เพิ่มขึ้น</t>
  </si>
  <si>
    <t>ภาษีเงินได้ ถูกหัก ณ ที่จ่าย คงเหลือ</t>
  </si>
  <si>
    <t>ภาษีเงินได้ค้างจ่ายลดลง</t>
  </si>
  <si>
    <t>เงินสดจ่ายภาษีเงินได้</t>
  </si>
  <si>
    <t>ภาษีเงินได้ค้างจ่ายสิ้นงวด</t>
  </si>
  <si>
    <t>ภาษีเงินได้ตามเกณฑ์ภาษี</t>
  </si>
  <si>
    <t>หัก ภาษีถูกหัก ณ ที่จ่ายสำหรับปี</t>
  </si>
  <si>
    <t>(ภาษีเงินได้ยื่นไว้เกิน) ภาษีเงินได้ค้างจ่ายสำหรับงวด</t>
  </si>
  <si>
    <t>ดอกเบี้ยจ่าย</t>
  </si>
  <si>
    <t>ดอกเบี้ยจ่ายระหว่างงวด</t>
  </si>
  <si>
    <t>E623</t>
  </si>
  <si>
    <t>ดอกเบี้ยค้างจ่าย(เพิ่มขึ้น)ลดลง</t>
  </si>
  <si>
    <t>จ่ายดอกเบี้ย</t>
  </si>
  <si>
    <t>ดอกเบี้ยรับระหว่างงวด</t>
  </si>
  <si>
    <t>ดอกเบี้ยค้างรับ(เพิ่มขึ้น)ลดลง</t>
  </si>
  <si>
    <t>งบNRE</t>
  </si>
  <si>
    <t>H300</t>
  </si>
  <si>
    <t>Initials</t>
  </si>
  <si>
    <t>Date</t>
  </si>
  <si>
    <t>กระดาษทำการ Consolidate</t>
  </si>
  <si>
    <t>Prepared by</t>
  </si>
  <si>
    <t>Reviewed by</t>
  </si>
  <si>
    <t>CODE</t>
  </si>
  <si>
    <t>งบรวม NRE+AGM</t>
  </si>
  <si>
    <t>AGM</t>
  </si>
  <si>
    <t>รายการปรับปรุง</t>
  </si>
  <si>
    <t>รายการ</t>
  </si>
  <si>
    <t>เดบิต</t>
  </si>
  <si>
    <t>เครดิต</t>
  </si>
  <si>
    <t>ทรัพย์สิน</t>
  </si>
  <si>
    <t>สินทรัพย์ทางการเงิน</t>
  </si>
  <si>
    <t>ลูกหนี้การค้าบริษัทอื่น - สุทธิ</t>
  </si>
  <si>
    <t>หน้างบไปรวมกับลูกหนี้</t>
  </si>
  <si>
    <t>เงินให้กู้ยืมแก่กิจการที่กี่ยวข้องกัน</t>
  </si>
  <si>
    <t xml:space="preserve">อสังหาริมทรัพย์เพื่อการลงทุน </t>
  </si>
  <si>
    <t>หนี้สิ้นและส่วนของผู้ถือหุ้น</t>
  </si>
  <si>
    <t>หนี้สินตามสัญญาเช่าทางการเงินถึงกำหนดภายใน 1 ปี</t>
  </si>
  <si>
    <t>ดอกเบี้ยค้างจ่ายบริษัทที่เกี่ยวข้องถึงกำหนดภายใน 1 ปี</t>
  </si>
  <si>
    <t>หนี้สินปรับโครงสร้างหนี้บริษัทที่เกี่ยวข้องกันถึงกำหนดภายใน 1 ปี</t>
  </si>
  <si>
    <t>ภาษีเงินได้ค้างจ่าย</t>
  </si>
  <si>
    <t>ดอกเบี้ยค้างจ่ายไทยฮั้ว</t>
  </si>
  <si>
    <t>หน้สินปรับโครงสร้างหนี้บริษัทที่เกี่ยวข้องกัน - สุทธิ</t>
  </si>
  <si>
    <t>หนี้สินภาษีเงินได้รอตัดบัญชี</t>
  </si>
  <si>
    <t>หนี้สินผลประโยชน์พนักงาน</t>
  </si>
  <si>
    <t xml:space="preserve">ทุนจดทะเบียน       </t>
  </si>
  <si>
    <t>ทุนหุ้นสามัญที่ออกและเรียกชำระแล้ว</t>
  </si>
  <si>
    <t>ส่วนเกิน(ต่ำ)มูลค่าหุ้นสามัญ</t>
  </si>
  <si>
    <t xml:space="preserve">  สำรองตามกฎหมาย</t>
  </si>
  <si>
    <t xml:space="preserve">  กำไรสะสมยังไม่ได้จัดสรร</t>
  </si>
  <si>
    <t>องค์ประกอบอื่นส่วนของผู้ถือหุ้น</t>
  </si>
  <si>
    <t>รวมส่วนของผู้ถือหุ้นส่วนใหญ่</t>
  </si>
  <si>
    <t>ส่วนของผู้ถือหุ้นส่วนน้อย</t>
  </si>
  <si>
    <t>Check</t>
  </si>
  <si>
    <t>งบกำไรขาดทุน</t>
  </si>
  <si>
    <t>รายได้จากการให้บริการ</t>
  </si>
  <si>
    <t>ต้นทุนสินค้าขาย</t>
  </si>
  <si>
    <t>ต้นทุนบริการ</t>
  </si>
  <si>
    <t>รายได้อื่น</t>
  </si>
  <si>
    <t>รายได้อื่นหนี้สูญได้รับคืน</t>
  </si>
  <si>
    <t>กำไรก่อนค่าใช้จ่าย</t>
  </si>
  <si>
    <t>ค่าใช้จ่าย</t>
  </si>
  <si>
    <t>ด้อยค่าเงินลงทุนในบริษัทร่วม</t>
  </si>
  <si>
    <t>ด้อยค่าความนิยมเงินลงทุนในบริษัทร่วม</t>
  </si>
  <si>
    <t>รวมค่าใช้จ่าย</t>
  </si>
  <si>
    <t>กำไร (ขาดทุน) ก่อนดอกเบี้ยจ่ายและภาษีเงินได้</t>
  </si>
  <si>
    <t>กำไร (ขาดทุน) ก่อนภาษีเงินได้</t>
  </si>
  <si>
    <t>ภาษีเงินได้งวดปัจจุบันตามอัตราภาษี</t>
  </si>
  <si>
    <t>ค่าใช้จ่ายภาษีเงินได้รอตัดบัญชี</t>
  </si>
  <si>
    <t>กำไร(ขาดทุน)เบ็ดเสร็จ</t>
  </si>
  <si>
    <t>กำไรขาดทุนสุทธิส่วนที่เป็นของผู้ถือหุ้นส่วนน้อย</t>
  </si>
  <si>
    <t>กำไร(ขาดทุน)สุทธิ</t>
  </si>
  <si>
    <t>งบกำไรสะสม</t>
  </si>
  <si>
    <r>
      <rPr>
        <b/>
        <u/>
        <sz val="10"/>
        <rFont val="Arial"/>
        <family val="2"/>
      </rPr>
      <t>ปรับ</t>
    </r>
    <r>
      <rPr>
        <sz val="10"/>
        <rFont val="Arial"/>
        <family val="2"/>
      </rPr>
      <t xml:space="preserve"> ค่าใช้จ่ายภาษีเงินได้รอตัดบัญชี</t>
    </r>
  </si>
  <si>
    <t>สำรองตามกฏหมาย</t>
  </si>
  <si>
    <t>กำไรสะสมยกไป</t>
  </si>
  <si>
    <t>หัก ทุน</t>
  </si>
  <si>
    <t>สัดส่วน NCI</t>
  </si>
  <si>
    <t>ตาม FS</t>
  </si>
  <si>
    <t>ส่วนแบ่งขาดทุน</t>
  </si>
  <si>
    <t>ด้อยค่าความนิยม</t>
  </si>
  <si>
    <t>H310</t>
  </si>
  <si>
    <t>Summary of Consolidated adjustment entries</t>
  </si>
  <si>
    <t>ความเห็นลูกค้า</t>
  </si>
  <si>
    <t>Item No.</t>
  </si>
  <si>
    <t>W/P</t>
  </si>
  <si>
    <t>A/C code</t>
  </si>
  <si>
    <t>Account name</t>
  </si>
  <si>
    <t>Dr</t>
  </si>
  <si>
    <t>Cr</t>
  </si>
  <si>
    <t>เห็นด้วย ( / )</t>
  </si>
  <si>
    <t>ไม่เห็นด้วย ( X )</t>
  </si>
  <si>
    <t>Conso adjustment</t>
  </si>
  <si>
    <t>=</t>
  </si>
  <si>
    <t>Description</t>
  </si>
  <si>
    <t>ส่วนเกินมูลค่าหุ้นสามัญ</t>
  </si>
  <si>
    <t>กระดาษทำการกระทบยอดเงินลงทุนในบริษัทร่วม NRE</t>
  </si>
  <si>
    <t>1) กระทบยอดเงินลงทุนในบริษัทร่วม</t>
  </si>
  <si>
    <t>Equity method</t>
  </si>
  <si>
    <t>Cost method</t>
  </si>
  <si>
    <t>ณ วันที่ 4 กันยายน 2558 (วันลงทุน)</t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</si>
  <si>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ส่วนแบ่งกำไร(ขาดทุน) ในบริษัทร่วม 4-30 ก.ย. 2558</t>
    </r>
  </si>
  <si>
    <t>ณ วันที่ 30 กันยายน 2558 (Q3'2015)</t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</si>
  <si>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ส่วนแบ่งกำไร(ขาดทุน) ในบริษัทร่วม 30/9/58-31/12/58</t>
    </r>
  </si>
  <si>
    <t>ณ วันที่ 31 ธันวาคม 2558 (YE'2015)</t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</si>
  <si>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ส่วนแบ่งกำไร(ขาดทุน) ในบริษัทร่วม 01/01/59-31/03/59</t>
    </r>
  </si>
  <si>
    <t>ณ วันที่ 31 มีนาคม 2559 (Q1'2016)</t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</si>
  <si>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ซื้อหุ้นเพิ่มทุนตามสัดส่วนเดิม  31/05/2559</t>
    </r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</si>
  <si>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ส่วนแบ่งกำไร(ขาดทุน) ในบริษัทร่วม 01/04/59-30/06/59</t>
    </r>
  </si>
  <si>
    <t>ณ วันที่ 30 มิถุนายน 2559 (Q2'2016)</t>
  </si>
  <si>
    <r>
      <rPr>
        <b/>
        <u/>
        <sz val="10"/>
        <rFont val="Arial"/>
        <family val="2"/>
      </rPr>
      <t>บวก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ส่วนแบ่งกำไร(ขาดทุน) ในบริษัทร่วม 01/07/59-30/09/59</t>
    </r>
  </si>
  <si>
    <t>ณ วันที่ 30 กันยา 2559 (Q3'2016)</t>
  </si>
  <si>
    <t>2) กระทบยอดกำไร(ขาดทุน)สะสม</t>
  </si>
  <si>
    <t>กำไร(ขาดทุน)สะสมยกมา ณ 4 ก.ย. 2558</t>
  </si>
  <si>
    <t>กำไร(ขาดทุน)สุทธิ 4-30 ก.ย. 2558</t>
  </si>
  <si>
    <t>FS (pwc)</t>
  </si>
  <si>
    <t>กำไร(ขาดทุน)สะสมยกไป ณ 30 ก.ย. 2558</t>
  </si>
  <si>
    <t>กำไร(ขาดทุน)สุทธิ 01/10/58-31/12/58</t>
  </si>
  <si>
    <t>FS (Management)</t>
  </si>
  <si>
    <t>กำไร(ขาดทุน)สะสมยกไป ณ 31 ธันวาคม 2558</t>
  </si>
  <si>
    <t>กำไร(ขาดทุน)สุทธิ 01/01/59-31/03/59</t>
  </si>
  <si>
    <t>(A)</t>
  </si>
  <si>
    <t>กำไร(ขาดทุน)สะสมยกไป 31 มีนาคม 2559</t>
  </si>
  <si>
    <t>กำไร(ขาดทุน)สุทธิ 01/04/59-30/06/59</t>
  </si>
  <si>
    <t>(B)</t>
  </si>
  <si>
    <t>กำไร(ขาดทุน)สะสมยกไป 30 มิถุนายน 2559</t>
  </si>
  <si>
    <t>กำไร(ขาดทุน)สุทธิ 01/07/59-30/09/59</t>
  </si>
  <si>
    <t>(C)</t>
  </si>
  <si>
    <t>กำไร(ขาดทุน)สะสมยกไป 30 กันยายน 2559</t>
  </si>
  <si>
    <t>กระทบยอดรายการเพิ่มทุนของ NRE</t>
  </si>
  <si>
    <t>หุ้นเดิม</t>
  </si>
  <si>
    <t>เพิ่มทุน</t>
  </si>
  <si>
    <t>หุ้นใหม่</t>
  </si>
  <si>
    <t>อื่นๆ</t>
  </si>
  <si>
    <t>หุ้นทั้งหมดของ NRE</t>
  </si>
  <si>
    <t>ส่วนที่เพิ่มทุนได้รับชำระจาก</t>
  </si>
  <si>
    <t>ผู้ถือหุ้น-Sthai</t>
  </si>
  <si>
    <t>St</t>
  </si>
  <si>
    <t>ผู้ถือหุ้นกลุ่มอื่น</t>
  </si>
  <si>
    <t>ได้รับชำระ</t>
  </si>
  <si>
    <t>กระทบยอดมูลค่าตามบัญชีของมูลค่าเงินลงทุนในบริษัทร่วม</t>
  </si>
  <si>
    <t>ปี 201</t>
  </si>
  <si>
    <t>เปิด Note #9</t>
  </si>
  <si>
    <t>กระดาษทำการ</t>
  </si>
  <si>
    <t>สินทรัพย์สุทธิ</t>
  </si>
  <si>
    <r>
      <rPr>
        <b/>
        <u/>
        <sz val="10"/>
        <rFont val="Arial"/>
        <family val="2"/>
      </rPr>
      <t>บวก</t>
    </r>
    <r>
      <rPr>
        <sz val="10"/>
        <rFont val="Arial"/>
        <family val="2"/>
      </rPr>
      <t xml:space="preserve"> ลูกหนี้ค่าหุ้น</t>
    </r>
  </si>
  <si>
    <t>สินทรัพย์สุทธิก่อนรับชำระเงินเพิ่มทุน</t>
  </si>
  <si>
    <t>รับชำระเงินเพิ่มทุนทั้งหมด</t>
  </si>
  <si>
    <t>สินทรัพย์สุทธิภายหลังรับชำระเงินเพิ่มทุน</t>
  </si>
  <si>
    <t>สัดส่วน</t>
  </si>
  <si>
    <t>ส่วนได้เสียในสินทรัพย์สุทธิของบริษัทร่วม</t>
  </si>
  <si>
    <t>รับชำระเงินเพิ่มทุนส่วนของบริษัท</t>
  </si>
  <si>
    <t>มูลค่าตามบัญชีของมูลค่าเงินลงทุนในบริษัทร่วม</t>
  </si>
  <si>
    <t>ผลต่างเกิดจากทศนิยม</t>
  </si>
  <si>
    <t>5) กระทบยอดขาดทุนสุทธิที่ใช้คำนวนส่วนแบ่งกำไร(ขาดทุน) ในบริษัทร่วม</t>
  </si>
  <si>
    <t>ปี 2016</t>
  </si>
  <si>
    <t>กำไร(ขาดทุน)สุทธิสำหรับงวด 9 เดือน  ตามงบการเงิน PWC</t>
  </si>
  <si>
    <t>หัก ส่วนแบ่งกำไร(ขาดทุน) ในบริษัทร่วมสูงไป(ต่ำไป)</t>
  </si>
  <si>
    <t>ขาดทุนสุทธิ ที่ใช้ในการคำนวนส่วนแบ่งกำไร(ขาดทุน) ในบริษัทร่วม</t>
  </si>
  <si>
    <t>(A)+(B)</t>
  </si>
  <si>
    <t>ณ 31 ธันวาคม 2558</t>
  </si>
  <si>
    <t>กำไร(ขาดทุน)สะสมยกไป  ตามงบการเงิน PWC</t>
  </si>
  <si>
    <t>กำไร(ขาดทุน)สะสมยกไป  ตามงบการเงิน Management</t>
  </si>
  <si>
    <t>คำนวนส่วนแบ่งกำไร(ขาดทุน) ในบริษัทร่วมสูงไป(ต่ำไป)</t>
  </si>
  <si>
    <t>Pass</t>
  </si>
  <si>
    <t>หุ้นของ NRE</t>
  </si>
  <si>
    <t>กำไร(ขาดทุน)สะสมยกไป 31 ธันวาคม 2559</t>
  </si>
  <si>
    <t>กำไร(ขาดทุน)สุทธิ 01/01/60-31/03/60</t>
  </si>
  <si>
    <t>กำไร(ขาดทุน)สะสมยกไป 31 มีนาคม 2560</t>
  </si>
  <si>
    <t>3) กระทบยอดรายการเพิ่มทุนของ NRE</t>
  </si>
  <si>
    <t>5) กระทบยอดมูลค่าตามบัญชีของมูลค่าเงินลงทุนในบริษัทร่วม</t>
  </si>
  <si>
    <t>งบการเงิน NRE</t>
  </si>
  <si>
    <t>Support Note</t>
  </si>
  <si>
    <t>ณ วันขาย</t>
  </si>
  <si>
    <t>ยกมา Eqity</t>
  </si>
  <si>
    <t>ยกมา ราคาทุน</t>
  </si>
  <si>
    <t>ขาดทุนยกมา Eqity</t>
  </si>
  <si>
    <t>บวก Eqity 1/1/60 - วันขาย</t>
  </si>
  <si>
    <t>ขาดทุนยกมา Eqity ก่อนขาย</t>
  </si>
  <si>
    <t>ขาย 24%</t>
  </si>
  <si>
    <t>เดิมที่ถือ</t>
  </si>
  <si>
    <t>ขาย(หุ้น)</t>
  </si>
  <si>
    <t>เหลือ(หุ้น)</t>
  </si>
  <si>
    <t>Cost</t>
  </si>
  <si>
    <t>เงินสด</t>
  </si>
  <si>
    <t>Eqity</t>
  </si>
  <si>
    <t>กำไร(ขาดทุน)จากการขายเงินลงทุน</t>
  </si>
  <si>
    <t/>
  </si>
  <si>
    <t>รายได้ค้างรับ</t>
  </si>
  <si>
    <t>เงินจ่ายล่วงหน้าค่าสินค้า</t>
  </si>
  <si>
    <t>เงินฝากธนาคารที่ติดภาระค้ำประกัน</t>
  </si>
  <si>
    <t>A5</t>
  </si>
  <si>
    <t>เงินลงทุนในบริษัทย่อย</t>
  </si>
  <si>
    <t>ส่วนปรับปรุงอาคารเช่าและอุปกรณ์ - สุทธิ</t>
  </si>
  <si>
    <t>A6</t>
  </si>
  <si>
    <t>B6</t>
  </si>
  <si>
    <t>สินทรัพย์ภาษีเงินได้รอตัดบัญชี</t>
  </si>
  <si>
    <t xml:space="preserve">เงินเบิกเกินบัญชีและเงินกู้ยืมระยะสั้นจากสถาบันการเงิน </t>
  </si>
  <si>
    <t>เงินกู้ยืมระยะยาวส่วนที่จัดเป็นหนี้สินหมุนเวียน</t>
  </si>
  <si>
    <t>เงินรับล่วงหน้าค่าสินค้าและบริการ</t>
  </si>
  <si>
    <t>ภาษีเงินได้นิติบุคคลค้างจ่าย</t>
  </si>
  <si>
    <t>ส่วนเกินทุนจากการจ่ายโดยใช้หุ้นเป็นเกณฑ์</t>
  </si>
  <si>
    <t>ลูกหนี้การค้า</t>
  </si>
  <si>
    <t>เจ้าหนี้การค้า</t>
  </si>
  <si>
    <t>ลูกหนี้การค้าบริษัทที่เกี่ยวข้องกัน</t>
  </si>
  <si>
    <t>ลูกหนี้อื่น - บริษัทที่เกี่ยวข้องกัน</t>
  </si>
  <si>
    <t xml:space="preserve">ลูกหนี้อื่น </t>
  </si>
  <si>
    <t>ดอกเบี้ยค้างรับ</t>
  </si>
  <si>
    <t>ภาษีเงินได้ถูกหัก ณ ที่จ่าย</t>
  </si>
  <si>
    <t>ค่าใช้จ่ายจ่ายล่วงหน้า</t>
  </si>
  <si>
    <t>ลูกหนี้สรรพากร</t>
  </si>
  <si>
    <t>สินทรัพย์เพื่อการลงทุน</t>
  </si>
  <si>
    <t>เจ้าหนี้การค้าบริษัทที่เกี่ยวข้องกัน</t>
  </si>
  <si>
    <t>เจ้าหนี้อื่น</t>
  </si>
  <si>
    <t>เจ้าหนี้ทรัพย์สิน</t>
  </si>
  <si>
    <t>ค่าใช้จ่ายค้างจ่าย</t>
  </si>
  <si>
    <t>ดอกเบี้ยค้างจ่าย</t>
  </si>
  <si>
    <t>ภาษีเงินได้หัก ณ ที่จ่าย</t>
  </si>
  <si>
    <t>เจ้าหนี้สรรพากร</t>
  </si>
  <si>
    <t>หนี้สินตามสัญญาเช่าการเงิน</t>
  </si>
  <si>
    <t xml:space="preserve">ส่วนของผู้ถือหุ้น </t>
  </si>
  <si>
    <t>รวมรายได้</t>
  </si>
  <si>
    <t>Z830 (WBS)</t>
  </si>
  <si>
    <t>Balance Sheet</t>
  </si>
  <si>
    <t xml:space="preserve">Per book </t>
  </si>
  <si>
    <t>Adj / Rje</t>
  </si>
  <si>
    <t>Increase(decrease)</t>
  </si>
  <si>
    <t>Ref WP</t>
  </si>
  <si>
    <t>Amount</t>
  </si>
  <si>
    <t>%</t>
  </si>
  <si>
    <t>เงินมัดจำ</t>
  </si>
  <si>
    <t>เงินให้กู้ยืมระยะสั้นแก่บริษัทที่เกี่ยวข้องกัน</t>
  </si>
  <si>
    <t>B5</t>
  </si>
  <si>
    <t>อสังหาริมทรัพย์เพื่อการลงทุน</t>
  </si>
  <si>
    <t>รายได้รับล่วงหน้า</t>
  </si>
  <si>
    <t>เงินกู้ยืมระยะยาวที่ถึงกำหนดชำระภายในหนึ่งปี</t>
  </si>
  <si>
    <t>เงินกู้ยืมจากกบุคคลที่เกี่ยวข้องกัน</t>
  </si>
  <si>
    <t>E3</t>
  </si>
  <si>
    <t>หนี้สินตามสัญญาเช่าการเงินที่ถึงกำหนดชำระภายในหนึ่งปี</t>
  </si>
  <si>
    <t>ประมาณผลประโยชน์พนักงาน</t>
  </si>
  <si>
    <t>ทุนที่ออกและชำระแล้ว 10,000,000 หุ้น</t>
  </si>
  <si>
    <t>กำไรสะสม-จัดสรรตามกฎหมาย</t>
  </si>
  <si>
    <t>(กำไร)ขาดทุนสะสม</t>
  </si>
  <si>
    <t>Z831 (WPL)</t>
  </si>
  <si>
    <t>Income statement</t>
  </si>
  <si>
    <t>3M</t>
  </si>
  <si>
    <t>3M - Previous Quarter</t>
  </si>
  <si>
    <t>12M</t>
  </si>
  <si>
    <t>Adjustment</t>
  </si>
  <si>
    <t>(Increase)decrease</t>
  </si>
  <si>
    <t xml:space="preserve"> Ref.</t>
  </si>
  <si>
    <t>D2</t>
  </si>
  <si>
    <t>E2</t>
  </si>
  <si>
    <t>อื่น ๆ</t>
  </si>
  <si>
    <t>รวมรายได้อื่น</t>
  </si>
  <si>
    <t>รายได้ก่อนค่าใช้จ่าย</t>
  </si>
  <si>
    <t>กำไรก่อนต้นทุนทางการเงินและค่าใช้จ่ายภาษี</t>
  </si>
  <si>
    <t>กำไรก่อนภาษีเงินได้</t>
  </si>
  <si>
    <t xml:space="preserve">(กำไร) ขาดทุนสุทธิ </t>
  </si>
  <si>
    <t xml:space="preserve"> % Gross Profit Margin</t>
  </si>
  <si>
    <t xml:space="preserve"> % Net Profit Margin</t>
  </si>
  <si>
    <t>BALANCE SHEET</t>
  </si>
  <si>
    <t>สิทธิการเช่าอาคารจ่ายล่วงหน้า</t>
  </si>
  <si>
    <t>รายได้รับล่วงหน้าค่าสินค้า</t>
  </si>
  <si>
    <t>เงินกู้ยืมระยะยาว-สุทธิ</t>
  </si>
  <si>
    <t>(กำไร)ขาดทุนสะสม-ยังไม่ได้จัดสรร</t>
  </si>
  <si>
    <t>Z830 (WPL)</t>
  </si>
  <si>
    <t>3M -  Previous Year</t>
  </si>
  <si>
    <t>Workdone:</t>
  </si>
  <si>
    <r>
      <t xml:space="preserve"> W      </t>
    </r>
    <r>
      <rPr>
        <sz val="14"/>
        <rFont val="Angsana New"/>
        <family val="1"/>
      </rPr>
      <t>-  Check with FS @30-09-2019</t>
    </r>
  </si>
  <si>
    <r>
      <t xml:space="preserve"> ^        </t>
    </r>
    <r>
      <rPr>
        <sz val="14"/>
        <rFont val="Angsana New"/>
        <family val="1"/>
      </rPr>
      <t>-  Test  Footing</t>
    </r>
  </si>
  <si>
    <r>
      <t xml:space="preserve">GL     </t>
    </r>
    <r>
      <rPr>
        <sz val="14"/>
        <rFont val="Angsana New"/>
        <family val="1"/>
      </rPr>
      <t xml:space="preserve">-  Check with G/L </t>
    </r>
  </si>
  <si>
    <r>
      <t xml:space="preserve">C        </t>
    </r>
    <r>
      <rPr>
        <sz val="14"/>
        <rFont val="Angsana New"/>
        <family val="1"/>
      </rPr>
      <t>-  Test  Calculated</t>
    </r>
  </si>
  <si>
    <t>กำไร(ขาดทุน)ที่ยังไม่เกิดขึ้นจริงจากเงินลงทุน (80%)</t>
  </si>
  <si>
    <t>ไตรมาส 3</t>
  </si>
  <si>
    <t>ไตรมาส 2</t>
  </si>
  <si>
    <t>ไตรมาส 1</t>
  </si>
  <si>
    <t>ไตรมาส 4</t>
  </si>
  <si>
    <t>เงินลงทุนระยะสั้น</t>
  </si>
  <si>
    <t>รายได้จากการขายและให้บริการ</t>
  </si>
  <si>
    <t>ต้นทุนสินค้าขายและบริการ</t>
  </si>
  <si>
    <t>ลูกหนี้ธนาคารเงินตรา ตปท. ซื้อขายล่วงหน้า</t>
  </si>
  <si>
    <t>ทุนที่ออกและชำระแล้ว 250,000,000 หุ้น</t>
  </si>
  <si>
    <t>Distribution costs</t>
  </si>
  <si>
    <t>Consolidated Financial Statements</t>
  </si>
  <si>
    <t>Separate Financial Statements</t>
  </si>
  <si>
    <t>Short-term borrowings from related person</t>
  </si>
  <si>
    <t>Shareholders' Equity</t>
  </si>
  <si>
    <t xml:space="preserve">Total Liabilities and Shareholders' Equity </t>
  </si>
  <si>
    <t>Other incomes</t>
  </si>
  <si>
    <t>Tax expenses</t>
  </si>
  <si>
    <t>Other comprehensive income (loss):</t>
  </si>
  <si>
    <t>Equity attributable to shareholders' equity of the Company</t>
  </si>
  <si>
    <t>Total other components of shareholders' equity</t>
  </si>
  <si>
    <t>on ordinary share capital</t>
  </si>
  <si>
    <t>Investments in subsidiary - net</t>
  </si>
  <si>
    <t>Total 
Shareholders' Equity</t>
  </si>
  <si>
    <t>Interest incomes</t>
  </si>
  <si>
    <t>Cash received from interest incomes</t>
  </si>
  <si>
    <t>Repayment for lease agreements</t>
  </si>
  <si>
    <t>Total Shareholders' Equity of the Company</t>
  </si>
  <si>
    <t>from (used in) operating activities:</t>
  </si>
  <si>
    <t>Cash received from disposal of fixed assets</t>
  </si>
  <si>
    <t>เจ้าหนี้ธนาคารเงินตรา ตปท. ซื้อขายล่วงหน้า</t>
  </si>
  <si>
    <t>Short-term loans to subsidiary</t>
  </si>
  <si>
    <t>จำนวนหุ้น</t>
  </si>
  <si>
    <t>การคำนวณจำนวนหุ้นสามัญถัวเฉลี่ยถ่วงน้ำหนัก</t>
  </si>
  <si>
    <t>วันที่</t>
  </si>
  <si>
    <t>ลดเหลือ</t>
  </si>
  <si>
    <t>Ø</t>
  </si>
  <si>
    <t>สำหรับงวดสามเดือนสิ้นสุดวันที่ 30 กันยายน</t>
  </si>
  <si>
    <t>"ปรับปรุงใหม่"</t>
  </si>
  <si>
    <t>กำไร(ขาดทุน)สำหรับงวดส่วนที่เป็นของ</t>
  </si>
  <si>
    <t>ผู้ถือหุ้นบริษัทใหญ่ (พันบาท)</t>
  </si>
  <si>
    <t>จำนวนหุ้นสามัญถัวเฉลี่ยถ่วงน้ำหนัก</t>
  </si>
  <si>
    <t>ตามจำนวนหุ้นที่ออกและชำระแล้ว</t>
  </si>
  <si>
    <t>ในระหว่างงวด (พันหุ้น)</t>
  </si>
  <si>
    <t>Income tax payable</t>
  </si>
  <si>
    <t>Appropriated - legal reserve</t>
  </si>
  <si>
    <t>Unappropriated</t>
  </si>
  <si>
    <t>Legal reserve</t>
  </si>
  <si>
    <t>legal reserve</t>
  </si>
  <si>
    <t xml:space="preserve">Other non-current financial assets </t>
  </si>
  <si>
    <t>Deferred tax assets</t>
  </si>
  <si>
    <t>STATEMENT OF COMPREHENSIVE INCOME</t>
  </si>
  <si>
    <t xml:space="preserve">Appropriated - </t>
  </si>
  <si>
    <t>Appropriated -</t>
  </si>
  <si>
    <t>เงินให้กู้ยืมระยะสั้นแก่บริษัทที่เกี่ยวข้องกัน-สุทธิ</t>
  </si>
  <si>
    <t>สินทรัพย์หมุนเวียนอื่น-สุทธิ</t>
  </si>
  <si>
    <t>3M 2021</t>
  </si>
  <si>
    <t>3M 2020</t>
  </si>
  <si>
    <t>Balance as at January 1, 2021</t>
  </si>
  <si>
    <t>N/A</t>
  </si>
  <si>
    <t>Retained earnings</t>
  </si>
  <si>
    <t>Gain on exchange rate</t>
  </si>
  <si>
    <t xml:space="preserve">Profit before finance costs and tax expenses </t>
  </si>
  <si>
    <t xml:space="preserve">Profit before tax expenses </t>
  </si>
  <si>
    <t>Basic earning per share (Baht)</t>
  </si>
  <si>
    <t>Total comprehensive income attributable to</t>
  </si>
  <si>
    <t>Profit attributable to</t>
  </si>
  <si>
    <t>Total comprehensive income for the periods</t>
  </si>
  <si>
    <t>Profit for the periods</t>
  </si>
  <si>
    <t>1,633,859,004 ordinary shares, at Baht 0.5 each</t>
  </si>
  <si>
    <t>Operating liabilities increased (decreased)</t>
  </si>
  <si>
    <t>Cash provided by operating activities</t>
  </si>
  <si>
    <t>Net cash provided by operating activities</t>
  </si>
  <si>
    <t xml:space="preserve">Net increase in cash and cash equivalents  </t>
  </si>
  <si>
    <t>Allowance for devaluation inventory (reversal)</t>
  </si>
  <si>
    <t>9M 2020</t>
  </si>
  <si>
    <t>9M 2021</t>
  </si>
  <si>
    <t>สำหรับงวดเก้าเดือนสิ้นสุดวันที่ 30 กันยายน</t>
  </si>
  <si>
    <t>December 31, 2021</t>
  </si>
  <si>
    <t>Decrease (increase) in other non-current financial assets</t>
  </si>
  <si>
    <t>AS AT MARCH 31, 2022</t>
  </si>
  <si>
    <t>March 31, 2022</t>
  </si>
  <si>
    <t>FOR THE THREE-MONTH PERIOD ENDED MARCH 31, 2022</t>
  </si>
  <si>
    <t>Balance as at March 31, 2021</t>
  </si>
  <si>
    <t>Balance as at January 1, 2022</t>
  </si>
  <si>
    <t>Balance as at March 31, 2022</t>
  </si>
  <si>
    <t xml:space="preserve">(Gain) loss on disposal and write-off of fixed assets </t>
  </si>
  <si>
    <t>Changes in shareholders' equity for the period:</t>
  </si>
  <si>
    <t>Total comprehensive income for the period</t>
  </si>
  <si>
    <t>Net cash used in financing activities</t>
  </si>
  <si>
    <t>Profit for the period</t>
  </si>
  <si>
    <t>Unrealized (Gain) loss on exchange rates</t>
  </si>
  <si>
    <t>Loss on fair value of derivative instrument</t>
  </si>
  <si>
    <t>Loss on credit of receivables</t>
  </si>
  <si>
    <t>Loss on impairment of investment properties</t>
  </si>
  <si>
    <t>Deposit for acquisition of assets</t>
  </si>
  <si>
    <t xml:space="preserve">Adjustments to reconcile profit for the period to net cash flow </t>
  </si>
  <si>
    <t>Employee benefit expenses</t>
  </si>
  <si>
    <t>Payable for purchase of fixed assets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</si>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</sst>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#,##0.00;[Red]\(#,##0.00\)"/>
    <numFmt numFmtId="190" formatCode="_-* #,##0_-;\-* #,##0_-;_-* &quot;-&quot;??_-;_-@_-"/>
    <numFmt numFmtId="191" formatCode="[$-409]mmmm\ d\,\ yyyy;@"/>
    <numFmt numFmtId="192" formatCode="#,##0.00\ ;\(#,##0.00\);\-\ "/>
    <numFmt numFmtId="193" formatCode="[$-1010409]d\ mmm\ yy;@"/>
    <numFmt numFmtId="194" formatCode="_(* #,##0_);_(* \(#,##0\);_(* &quot;-&quot;??_);_(@_)"/>
    <numFmt numFmtId="195" formatCode="[$-1070000]d/m/yy;@"/>
    <numFmt numFmtId="196" formatCode="[$-409]d\-mmm\-yy;@"/>
    <numFmt numFmtId="197" formatCode="_(* #,##0.000_);_(* \(#,##0.000\);_(* &quot;-&quot;_);_(@_)"/>
    <numFmt numFmtId="198" formatCode="_(* #,##0_);_(* \(#,##0\);_(* &quot;-&quot;?_);_(@_)"/>
    <numFmt numFmtId="199" formatCode="_(* #,##0.00_);_(* \(#,##0.00\);_(* &quot;-&quot;_);_(@_)"/>
    <numFmt numFmtId="200" formatCode="#,##0.0000"/>
    <numFmt numFmtId="201" formatCode="#,##0\ ;\(#,##0\);\-\ "/>
    <numFmt numFmtId="202" formatCode="\(@\)"/>
    <numFmt numFmtId="203" formatCode="_(* #,##0.0_);_(* \(#,##0.0\);_(* &quot;-&quot;_);_(@_)"/>
    <numFmt numFmtId="204" formatCode="_(* #,##0.00_);_(* \(#,##0.00\);_(* &quot;-&quot;?_);_(@_)"/>
    <numFmt numFmtId="205" formatCode="\&lt;@\&gt;"/>
    <numFmt numFmtId="206" formatCode="#,##0.0000;[Red]\-#,##0.0000"/>
    <numFmt numFmtId="207" formatCode="_-* #,##0.0000_-;\-* #,##0.0000_-;_-* &quot;-&quot;??_-;_-@_-"/>
    <numFmt numFmtId="208" formatCode="dd/mm/yy;@"/>
    <numFmt numFmtId="209" formatCode="#,##0.000_);[Red]\(#,##0.000\)"/>
    <numFmt numFmtId="210" formatCode="_-* #,##0.000_-;\-* #,##0.000_-;_-* &quot;-&quot;??_-;_-@_-"/>
    <numFmt numFmtId="211" formatCode="#,##0;\(#,##0\)"/>
    <numFmt numFmtId="212" formatCode="#,##0_ ;[Red]\-#,##0\ "/>
    <numFmt numFmtId="213" formatCode="0.0%"/>
    <numFmt numFmtId="214" formatCode="#,##0.00_ ;[Red]\-#,##0.00\ "/>
    <numFmt numFmtId="215" formatCode="#,##0.000"/>
    <numFmt numFmtId="216" formatCode="_(* #,##0.00_);_(* \(#,##0.00\);_(* \-??_);_(@_)"/>
    <numFmt numFmtId="217" formatCode="dd/mm/yyyy;@"/>
    <numFmt numFmtId="218" formatCode="_(* #,##0.0000_);_(* \(#,##0.0000\);_(* &quot;-&quot;??_);_(@_)"/>
    <numFmt numFmtId="219" formatCode="#,##0.000;\(#,##0.000\)"/>
    <numFmt numFmtId="220" formatCode="_-* #,##0_-;\-* #,##0_-;_-* &quot;-&quot;_-;_-@_-"/>
    <numFmt numFmtId="221" formatCode="&quot;£&quot;#,##0;\-&quot;£&quot;#,##0"/>
    <numFmt numFmtId="222" formatCode="_-&quot;£&quot;* #,##0_-;\-&quot;£&quot;* #,##0_-;_-&quot;£&quot;* &quot;-&quot;_-;_-@_-"/>
    <numFmt numFmtId="223" formatCode="_-&quot;£&quot;* #,##0.00_-;\-&quot;£&quot;* #,##0.00_-;_-&quot;£&quot;* &quot;-&quot;??_-;_-@_-"/>
    <numFmt numFmtId="224" formatCode="mmmm\ d\,\ yyyy"/>
    <numFmt numFmtId="225" formatCode="_ * #,##0.00_ ;_ * \-#,##0.00_ ;_ * &quot;-&quot;??_ ;_ @_ "/>
    <numFmt numFmtId="226" formatCode="0.0"/>
    <numFmt numFmtId="227" formatCode="#,##0.00\ &quot;F&quot;;\-#,##0.00\ &quot;F&quot;"/>
    <numFmt numFmtId="228" formatCode="dd\-mmm\-yy_)"/>
    <numFmt numFmtId="229" formatCode="_(* #,##0.0000_);_(* \(#,##0.0000\);_(* &quot;-&quot;_);_(@_)"/>
    <numFmt numFmtId="230" formatCode="##,##0.0_);\(#,##0.0\)"/>
    <numFmt numFmtId="231" formatCode="#,##0.00;[Red]#,##0.00"/>
    <numFmt numFmtId="232" formatCode="_(&quot;Rp&quot;* #,##0_);_(&quot;Rp&quot;* \(#,##0\);_(&quot;Rp&quot;* &quot;-&quot;_);_(@_)"/>
    <numFmt numFmtId="233" formatCode="&quot;£&quot;#,##0_);[Red]\(&quot;£&quot;#,##0\)"/>
    <numFmt numFmtId="234" formatCode="&quot;RM&quot;#,##0_);[Red]\(&quot;RM&quot;#,##0\)"/>
    <numFmt numFmtId="235" formatCode="&quot;£&quot;#,##0.00_);[Red]\(&quot;£&quot;#,##0.00\)"/>
    <numFmt numFmtId="236" formatCode="_(* #,##0.000000_);_(* \(#,##0.000000\);_(* &quot;-&quot;_);_(@_)"/>
    <numFmt numFmtId="237" formatCode="#,##0;[Red]#,##0"/>
    <numFmt numFmtId="238" formatCode="#,##0.00&quot;£&quot;_);[Red]\(#,##0.00&quot;£&quot;\)"/>
    <numFmt numFmtId="239" formatCode="_ * #,##0_)&quot;£&quot;_ ;_ * \(#,##0\)&quot;£&quot;_ ;_ * &quot;-&quot;_)&quot;£&quot;_ ;_ @_ "/>
    <numFmt numFmtId="240" formatCode="&quot;RM&quot;#,##0.00;\-&quot;RM&quot;#,##0.00"/>
    <numFmt numFmtId="241" formatCode="0.00_)"/>
    <numFmt numFmtId="242" formatCode="#,##0.00\ ;\-#,##0.00\ ;&quot; -&quot;#\ ;@\ "/>
    <numFmt numFmtId="243" formatCode="&quot;RM&quot;#,##0.00_);[Red]&quot;(RM&quot;#,##0.00\)"/>
    <numFmt numFmtId="244" formatCode="&quot;$&quot;#,##0.00;[Red]\-&quot;$&quot;#,##0.00"/>
    <numFmt numFmtId="245" formatCode="#,##0.0;\-#,##0.0"/>
    <numFmt numFmtId="246" formatCode="0."/>
    <numFmt numFmtId="247" formatCode="#."/>
    <numFmt numFmtId="248" formatCode="0.00%;\(0.00\)%"/>
    <numFmt numFmtId="249" formatCode="_-&quot;$&quot;* #,##0_-;\-&quot;$&quot;* #,##0_-;_-&quot;$&quot;* &quot;-&quot;_-;_-@_-"/>
    <numFmt numFmtId="250" formatCode="_-&quot;$&quot;* #,##0.00_-;\-&quot;$&quot;* #,##0.00_-;_-&quot;$&quot;* &quot;-&quot;??_-;_-@_-"/>
    <numFmt numFmtId="251" formatCode="&quot;0&quot;#.0"/>
    <numFmt numFmtId="252" formatCode="&quot;0&quot;#"/>
    <numFmt numFmtId="253" formatCode="#,##0.0_);\(#,##0.0\)"/>
    <numFmt numFmtId="254" formatCode="_-* #,##0\ _F_-;\-* #,##0\ _F_-;_-* &quot;-&quot;\ _F_-;_-@_-"/>
    <numFmt numFmtId="255" formatCode="_-* #,##0.00\ _F_-;\-* #,##0.00\ _F_-;_-* &quot;-&quot;??\ _F_-;_-@_-"/>
    <numFmt numFmtId="256" formatCode="_-* #,##0\ &quot;F&quot;_-;\-* #,##0\ &quot;F&quot;_-;_-* &quot;-&quot;\ &quot;F&quot;_-;_-@_-"/>
    <numFmt numFmtId="257" formatCode="000\-000000"/>
    <numFmt numFmtId="258" formatCode="_-* #,##0.00\ &quot;F&quot;_-;\-* #,##0.00\ &quot;F&quot;_-;_-* &quot;-&quot;??\ &quot;F&quot;_-;_-@_-"/>
    <numFmt numFmtId="259" formatCode="&quot;$&quot;#,##0.0_);\(&quot;$&quot;#,##0.0\)"/>
    <numFmt numFmtId="260" formatCode="_(&quot;RM&quot;* #,##0_);_(&quot;RM&quot;* \(#,##0\);_(&quot;RM&quot;* &quot;-&quot;_);_(@_)"/>
    <numFmt numFmtId="261" formatCode="0.000"/>
    <numFmt numFmtId="262" formatCode="mm\/dd\/yy"/>
    <numFmt numFmtId="263" formatCode="&quot;$&quot;#,##0.00\ ;\(&quot;$&quot;#,##0.00\)"/>
    <numFmt numFmtId="264" formatCode="#,##0_);[Red]\(#,##0\);\ \ \-\ \ \ \ \ "/>
    <numFmt numFmtId="265" formatCode="&quot;$&quot;#,##0;[Red]\-&quot;$&quot;#,##0"/>
    <numFmt numFmtId="266" formatCode="0.00\ \ \ ;\-0.00\ \ \ ;0.00\ \ \ ;[Red]@&quot;    &quot;"/>
    <numFmt numFmtId="267" formatCode="_ * #,##0_ ;_ * \-#,##0_ ;_ * &quot;-&quot;_ ;_ @_ "/>
    <numFmt numFmtId="268" formatCode="#,##0\ ;[Red]\(#,##0\);&quot;      -     &quot;"/>
    <numFmt numFmtId="269" formatCode="#,##0_);[Red]\(#,##0\);&quot;     -    &quot;"/>
    <numFmt numFmtId="270" formatCode="_-&quot;RM&quot;* #,##0_-;\-&quot;RM&quot;* #,##0_-;_-&quot;RM&quot;* &quot;-&quot;_-;_-@_-"/>
  </numFmts>
  <fonts count="13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1"/>
      <name val="Times New Roman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0"/>
      <color rgb="FF0000CC"/>
      <name val="Arial"/>
      <family val="2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4"/>
      <name val="CordiaUPC"/>
      <family val="2"/>
      <charset val="22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u/>
      <sz val="10"/>
      <name val="Arial"/>
      <family val="2"/>
    </font>
    <font>
      <sz val="10"/>
      <color rgb="FFFFFF00"/>
      <name val="Arial"/>
      <family val="2"/>
    </font>
    <font>
      <i/>
      <sz val="10"/>
      <color rgb="FFFF0000"/>
      <name val="Arial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4"/>
      <color indexed="10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b/>
      <sz val="16"/>
      <color indexed="10"/>
      <name val="Arial"/>
      <family val="2"/>
    </font>
    <font>
      <b/>
      <i/>
      <sz val="14"/>
      <color indexed="8"/>
      <name val="Angsana New"/>
      <family val="1"/>
    </font>
    <font>
      <u/>
      <sz val="14"/>
      <color indexed="12"/>
      <name val="Cordia New"/>
      <family val="2"/>
    </font>
    <font>
      <b/>
      <u/>
      <sz val="14"/>
      <color indexed="12"/>
      <name val="Angsana New"/>
      <family val="1"/>
    </font>
    <font>
      <b/>
      <i/>
      <sz val="14"/>
      <color indexed="10"/>
      <name val="Angsana New"/>
      <family val="1"/>
    </font>
    <font>
      <b/>
      <sz val="18"/>
      <color indexed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b/>
      <i/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sz val="14"/>
      <name val="AngsanaUPC"/>
      <family val="1"/>
      <charset val="222"/>
    </font>
    <font>
      <b/>
      <u/>
      <sz val="14"/>
      <name val="Angsana New"/>
      <family val="1"/>
    </font>
    <font>
      <b/>
      <i/>
      <sz val="12"/>
      <name val="Angsana New"/>
      <family val="1"/>
    </font>
    <font>
      <sz val="10"/>
      <name val="Arial"/>
      <family val="2"/>
    </font>
    <font>
      <b/>
      <u/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color rgb="FF00B05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宋体"/>
      <charset val="134"/>
    </font>
    <font>
      <sz val="12"/>
      <name val="Times New Roman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color indexed="8"/>
      <name val="MS Sans Serif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693">
    <xf numFmtId="0" fontId="0" fillId="0" borderId="0"/>
    <xf numFmtId="18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39" fontId="9" fillId="0" borderId="0"/>
    <xf numFmtId="187" fontId="5" fillId="0" borderId="0" applyFont="0" applyFill="0" applyBorder="0" applyAlignment="0" applyProtection="0"/>
    <xf numFmtId="0" fontId="10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39" fontId="9" fillId="0" borderId="0"/>
    <xf numFmtId="195" fontId="5" fillId="0" borderId="0"/>
    <xf numFmtId="195" fontId="5" fillId="0" borderId="0"/>
    <xf numFmtId="0" fontId="6" fillId="0" borderId="0"/>
    <xf numFmtId="0" fontId="6" fillId="0" borderId="0"/>
    <xf numFmtId="195" fontId="32" fillId="0" borderId="0"/>
    <xf numFmtId="195" fontId="5" fillId="0" borderId="0"/>
    <xf numFmtId="39" fontId="9" fillId="0" borderId="0"/>
    <xf numFmtId="187" fontId="5" fillId="0" borderId="0" applyFont="0" applyFill="0" applyBorder="0" applyAlignment="0" applyProtection="0"/>
    <xf numFmtId="39" fontId="9" fillId="0" borderId="0"/>
    <xf numFmtId="195" fontId="32" fillId="0" borderId="0"/>
    <xf numFmtId="195" fontId="5" fillId="0" borderId="0"/>
    <xf numFmtId="195" fontId="5" fillId="0" borderId="0"/>
    <xf numFmtId="18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6" fillId="0" borderId="0"/>
    <xf numFmtId="187" fontId="46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1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42" fillId="0" borderId="0"/>
    <xf numFmtId="18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2" fillId="0" borderId="0"/>
    <xf numFmtId="187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87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" fillId="0" borderId="0"/>
    <xf numFmtId="0" fontId="6" fillId="0" borderId="0"/>
    <xf numFmtId="216" fontId="6" fillId="0" borderId="0" applyFill="0" applyBorder="0" applyAlignment="0" applyProtection="0"/>
    <xf numFmtId="0" fontId="2" fillId="0" borderId="0"/>
    <xf numFmtId="187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7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42" fillId="0" borderId="0"/>
    <xf numFmtId="0" fontId="5" fillId="0" borderId="0"/>
    <xf numFmtId="229" fontId="6" fillId="0" borderId="0" applyFont="0" applyFill="0" applyBorder="0" applyAlignment="0" applyProtection="0"/>
    <xf numFmtId="0" fontId="77" fillId="44" borderId="0"/>
    <xf numFmtId="230" fontId="6" fillId="0" borderId="0" applyFont="0" applyFill="0" applyBorder="0" applyAlignment="0" applyProtection="0"/>
    <xf numFmtId="231" fontId="78" fillId="0" borderId="0"/>
    <xf numFmtId="42" fontId="6" fillId="0" borderId="0" applyFont="0" applyFill="0" applyBorder="0" applyAlignment="0" applyProtection="0"/>
    <xf numFmtId="197" fontId="79" fillId="0" borderId="0" applyFont="0" applyFill="0" applyBorder="0" applyAlignment="0" applyProtection="0"/>
    <xf numFmtId="203" fontId="6" fillId="0" borderId="0" applyFont="0" applyFill="0" applyBorder="0" applyAlignment="0" applyProtection="0"/>
    <xf numFmtId="232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203" fontId="13" fillId="0" borderId="0" applyFont="0" applyFill="0" applyBorder="0" applyAlignment="0" applyProtection="0"/>
    <xf numFmtId="232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20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9" fontId="13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6" fillId="0" borderId="0"/>
    <xf numFmtId="235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77" fillId="44" borderId="0"/>
    <xf numFmtId="0" fontId="77" fillId="44" borderId="0"/>
    <xf numFmtId="0" fontId="77" fillId="44" borderId="0"/>
    <xf numFmtId="235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77" fillId="44" borderId="0"/>
    <xf numFmtId="0" fontId="77" fillId="44" borderId="0"/>
    <xf numFmtId="0" fontId="77" fillId="44" borderId="0"/>
    <xf numFmtId="0" fontId="77" fillId="44" borderId="0"/>
    <xf numFmtId="0" fontId="77" fillId="44" borderId="0"/>
    <xf numFmtId="0" fontId="81" fillId="44" borderId="0"/>
    <xf numFmtId="0" fontId="77" fillId="44" borderId="0"/>
    <xf numFmtId="0" fontId="77" fillId="44" borderId="0"/>
    <xf numFmtId="0" fontId="76" fillId="0" borderId="0"/>
    <xf numFmtId="197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81" fillId="44" borderId="0"/>
    <xf numFmtId="0" fontId="77" fillId="44" borderId="0"/>
    <xf numFmtId="240" fontId="79" fillId="0" borderId="0" applyFont="0" applyFill="0" applyBorder="0" applyAlignment="0" applyProtection="0"/>
    <xf numFmtId="218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74" fillId="0" borderId="0" applyNumberFormat="0" applyBorder="0" applyAlignment="0"/>
    <xf numFmtId="0" fontId="76" fillId="0" borderId="0"/>
    <xf numFmtId="226" fontId="6" fillId="38" borderId="89" applyNumberFormat="0" applyFill="0" applyBorder="0">
      <alignment vertical="top" wrapText="1"/>
    </xf>
    <xf numFmtId="0" fontId="82" fillId="0" borderId="23">
      <alignment horizontal="center"/>
    </xf>
    <xf numFmtId="0" fontId="83" fillId="0" borderId="0"/>
    <xf numFmtId="0" fontId="83" fillId="0" borderId="17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5" borderId="0"/>
    <xf numFmtId="0" fontId="82" fillId="0" borderId="0">
      <protection locked="0"/>
    </xf>
    <xf numFmtId="4" fontId="76" fillId="0" borderId="0"/>
    <xf numFmtId="236" fontId="6" fillId="0" borderId="0"/>
    <xf numFmtId="237" fontId="6" fillId="0" borderId="0"/>
    <xf numFmtId="0" fontId="83" fillId="46" borderId="0">
      <alignment horizontal="right"/>
    </xf>
    <xf numFmtId="0" fontId="82" fillId="0" borderId="0"/>
    <xf numFmtId="238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0" fontId="84" fillId="0" borderId="0">
      <alignment horizontal="center" wrapText="1"/>
      <protection locked="0"/>
    </xf>
    <xf numFmtId="190" fontId="79" fillId="0" borderId="0" applyFont="0" applyFill="0" applyBorder="0" applyAlignment="0" applyProtection="0"/>
    <xf numFmtId="211" fontId="79" fillId="0" borderId="0" applyFont="0" applyFill="0" applyBorder="0" applyAlignment="0" applyProtection="0"/>
    <xf numFmtId="41" fontId="79" fillId="0" borderId="0"/>
    <xf numFmtId="220" fontId="79" fillId="0" borderId="0"/>
    <xf numFmtId="41" fontId="79" fillId="0" borderId="0"/>
    <xf numFmtId="220" fontId="79" fillId="0" borderId="0"/>
    <xf numFmtId="41" fontId="79" fillId="0" borderId="0"/>
    <xf numFmtId="220" fontId="79" fillId="0" borderId="0"/>
    <xf numFmtId="41" fontId="79" fillId="0" borderId="0"/>
    <xf numFmtId="220" fontId="79" fillId="0" borderId="0"/>
    <xf numFmtId="226" fontId="85" fillId="0" borderId="0" applyNumberFormat="0" applyFill="0">
      <alignment vertical="top" wrapText="1"/>
    </xf>
    <xf numFmtId="0" fontId="71" fillId="0" borderId="0" applyNumberFormat="0" applyFill="0" applyBorder="0" applyAlignment="0" applyProtection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0"/>
    <xf numFmtId="3" fontId="89" fillId="0" borderId="2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Border="0" applyAlignment="0" applyProtection="0"/>
    <xf numFmtId="220" fontId="6" fillId="0" borderId="0" applyFon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99" fontId="90" fillId="0" borderId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90" fillId="0" borderId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90" fillId="0" borderId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90" fillId="0" borderId="0" applyFill="0" applyBorder="0" applyAlignment="0" applyProtection="0"/>
    <xf numFmtId="187" fontId="6" fillId="0" borderId="0" applyFont="0" applyFill="0" applyBorder="0" applyAlignment="0" applyProtection="0"/>
    <xf numFmtId="241" fontId="90" fillId="0" borderId="0" applyFill="0" applyBorder="0" applyAlignment="0" applyProtection="0"/>
    <xf numFmtId="199" fontId="90" fillId="0" borderId="0" applyFill="0" applyBorder="0" applyAlignment="0" applyProtection="0"/>
    <xf numFmtId="241" fontId="90" fillId="0" borderId="0" applyFill="0" applyBorder="0" applyAlignment="0" applyProtection="0"/>
    <xf numFmtId="199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41" fontId="90" fillId="0" borderId="0" applyFill="0" applyBorder="0" applyAlignment="0" applyProtection="0"/>
    <xf numFmtId="234" fontId="90" fillId="0" borderId="0" applyFont="0" applyFill="0" applyBorder="0" applyAlignment="0" applyProtection="0"/>
    <xf numFmtId="234" fontId="90" fillId="0" borderId="0" applyFont="0" applyFill="0" applyBorder="0" applyAlignment="0" applyProtection="0"/>
    <xf numFmtId="234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34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90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90" fillId="0" borderId="0" applyFont="0" applyFill="0" applyBorder="0" applyAlignment="0" applyProtection="0"/>
    <xf numFmtId="194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213" fontId="90" fillId="0" borderId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242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43" fontId="90" fillId="0" borderId="0" applyFill="0" applyBorder="0" applyAlignment="0" applyProtection="0"/>
    <xf numFmtId="241" fontId="90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221" fontId="90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55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 applyNumberFormat="0" applyAlignment="0"/>
    <xf numFmtId="0" fontId="94" fillId="0" borderId="0"/>
    <xf numFmtId="0" fontId="94" fillId="0" borderId="0"/>
    <xf numFmtId="244" fontId="95" fillId="0" borderId="2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6" fillId="0" borderId="91">
      <alignment horizontal="right"/>
    </xf>
    <xf numFmtId="0" fontId="91" fillId="0" borderId="0" applyFont="0" applyFill="0" applyBorder="0" applyAlignment="0" applyProtection="0"/>
    <xf numFmtId="228" fontId="55" fillId="0" borderId="0"/>
    <xf numFmtId="245" fontId="6" fillId="38" borderId="0" applyFont="0" applyBorder="0"/>
    <xf numFmtId="0" fontId="95" fillId="0" borderId="0"/>
    <xf numFmtId="37" fontId="76" fillId="0" borderId="0"/>
    <xf numFmtId="37" fontId="76" fillId="0" borderId="0"/>
    <xf numFmtId="37" fontId="76" fillId="0" borderId="0"/>
    <xf numFmtId="37" fontId="6" fillId="0" borderId="0"/>
    <xf numFmtId="37" fontId="76" fillId="0" borderId="0"/>
    <xf numFmtId="37" fontId="6" fillId="0" borderId="0"/>
    <xf numFmtId="246" fontId="6" fillId="38" borderId="0" applyFont="0" applyBorder="0"/>
    <xf numFmtId="0" fontId="95" fillId="0" borderId="91"/>
    <xf numFmtId="247" fontId="96" fillId="0" borderId="0">
      <protection locked="0"/>
    </xf>
    <xf numFmtId="14" fontId="44" fillId="0" borderId="0" applyFill="0" applyBorder="0" applyAlignment="0"/>
    <xf numFmtId="248" fontId="79" fillId="0" borderId="0">
      <protection locked="0"/>
    </xf>
    <xf numFmtId="0" fontId="97" fillId="44" borderId="91"/>
    <xf numFmtId="38" fontId="89" fillId="0" borderId="92">
      <alignment vertical="center"/>
    </xf>
    <xf numFmtId="22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3" fontId="55" fillId="0" borderId="0"/>
    <xf numFmtId="8" fontId="6" fillId="0" borderId="0" applyFill="0" applyBorder="0" applyAlignment="0" applyProtection="0"/>
    <xf numFmtId="6" fontId="6" fillId="0" borderId="0" applyFill="0" applyBorder="0" applyAlignment="0" applyProtection="0"/>
    <xf numFmtId="8" fontId="6" fillId="0" borderId="0" applyFill="0" applyBorder="0" applyAlignment="0" applyProtection="0"/>
    <xf numFmtId="0" fontId="97" fillId="44" borderId="91"/>
    <xf numFmtId="0" fontId="97" fillId="44" borderId="91"/>
    <xf numFmtId="0" fontId="98" fillId="0" borderId="0" applyNumberFormat="0" applyFill="0" applyBorder="0" applyAlignment="0" applyProtection="0"/>
    <xf numFmtId="249" fontId="79" fillId="0" borderId="0" applyFont="0" applyFill="0" applyBorder="0" applyAlignment="0" applyProtection="0"/>
    <xf numFmtId="0" fontId="20" fillId="0" borderId="21"/>
    <xf numFmtId="0" fontId="99" fillId="47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00" fillId="0" borderId="0" applyNumberFormat="0" applyAlignment="0">
      <alignment horizontal="left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247" fontId="96" fillId="0" borderId="0">
      <protection locked="0"/>
    </xf>
    <xf numFmtId="0" fontId="101" fillId="44" borderId="93"/>
    <xf numFmtId="0" fontId="101" fillId="44" borderId="91"/>
    <xf numFmtId="0" fontId="101" fillId="48" borderId="91"/>
    <xf numFmtId="37" fontId="78" fillId="0" borderId="0" applyNumberFormat="0" applyFont="0" applyBorder="0" applyAlignment="0"/>
    <xf numFmtId="0" fontId="76" fillId="0" borderId="0" applyNumberFormat="0" applyBorder="0" applyAlignment="0"/>
    <xf numFmtId="38" fontId="74" fillId="38" borderId="0" applyNumberFormat="0" applyBorder="0" applyAlignment="0" applyProtection="0"/>
    <xf numFmtId="38" fontId="74" fillId="38" borderId="0" applyNumberFormat="0" applyBorder="0" applyAlignment="0" applyProtection="0"/>
    <xf numFmtId="0" fontId="102" fillId="0" borderId="0">
      <alignment horizontal="left"/>
    </xf>
    <xf numFmtId="0" fontId="72" fillId="0" borderId="7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103" fillId="0" borderId="0"/>
    <xf numFmtId="251" fontId="104" fillId="0" borderId="94">
      <alignment horizontal="left"/>
    </xf>
    <xf numFmtId="252" fontId="105" fillId="0" borderId="21">
      <alignment horizontal="left"/>
    </xf>
    <xf numFmtId="0" fontId="106" fillId="0" borderId="95">
      <alignment horizontal="right"/>
    </xf>
    <xf numFmtId="0" fontId="104" fillId="1" borderId="21">
      <alignment horizontal="left"/>
    </xf>
    <xf numFmtId="247" fontId="96" fillId="0" borderId="0">
      <protection locked="0"/>
    </xf>
    <xf numFmtId="247" fontId="107" fillId="0" borderId="0">
      <protection locked="0"/>
    </xf>
    <xf numFmtId="0" fontId="108" fillId="0" borderId="0" applyFill="0" applyBorder="0" applyProtection="0">
      <alignment horizontal="right"/>
    </xf>
    <xf numFmtId="0" fontId="80" fillId="0" borderId="0"/>
    <xf numFmtId="10" fontId="74" fillId="2" borderId="23" applyNumberFormat="0" applyBorder="0" applyAlignment="0" applyProtection="0"/>
    <xf numFmtId="10" fontId="74" fillId="49" borderId="23" applyNumberFormat="0" applyBorder="0" applyAlignment="0" applyProtection="0"/>
    <xf numFmtId="253" fontId="87" fillId="50" borderId="0"/>
    <xf numFmtId="221" fontId="109" fillId="0" borderId="0">
      <alignment horizontal="center"/>
    </xf>
    <xf numFmtId="0" fontId="110" fillId="51" borderId="91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3" fontId="111" fillId="52" borderId="0"/>
    <xf numFmtId="42" fontId="6" fillId="0" borderId="0" applyFont="0" applyFill="0" applyBorder="0" applyAlignment="0" applyProtection="0"/>
    <xf numFmtId="0" fontId="79" fillId="0" borderId="0">
      <alignment vertical="justify"/>
    </xf>
    <xf numFmtId="254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2" fillId="0" borderId="17"/>
    <xf numFmtId="256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94" fontId="79" fillId="0" borderId="0" applyNumberFormat="0" applyFont="0" applyFill="0" applyBorder="0" applyAlignment="0" applyProtection="0"/>
    <xf numFmtId="260" fontId="6" fillId="0" borderId="0" applyFont="0" applyFill="0" applyBorder="0" applyAlignment="0" applyProtection="0"/>
    <xf numFmtId="0" fontId="86" fillId="0" borderId="0"/>
    <xf numFmtId="37" fontId="73" fillId="0" borderId="0"/>
    <xf numFmtId="0" fontId="86" fillId="0" borderId="0"/>
    <xf numFmtId="39" fontId="87" fillId="0" borderId="0"/>
    <xf numFmtId="39" fontId="87" fillId="0" borderId="0"/>
    <xf numFmtId="39" fontId="87" fillId="0" borderId="0"/>
    <xf numFmtId="0" fontId="32" fillId="0" borderId="0"/>
    <xf numFmtId="0" fontId="6" fillId="0" borderId="0"/>
    <xf numFmtId="0" fontId="6" fillId="0" borderId="0"/>
    <xf numFmtId="39" fontId="113" fillId="0" borderId="0"/>
    <xf numFmtId="39" fontId="114" fillId="0" borderId="0"/>
    <xf numFmtId="37" fontId="95" fillId="0" borderId="0"/>
    <xf numFmtId="0" fontId="94" fillId="0" borderId="0"/>
    <xf numFmtId="37" fontId="95" fillId="0" borderId="0"/>
    <xf numFmtId="37" fontId="95" fillId="0" borderId="0"/>
    <xf numFmtId="37" fontId="95" fillId="0" borderId="0"/>
    <xf numFmtId="0" fontId="6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15" fillId="0" borderId="0"/>
    <xf numFmtId="37" fontId="76" fillId="0" borderId="0"/>
    <xf numFmtId="37" fontId="76" fillId="0" borderId="0"/>
    <xf numFmtId="0" fontId="4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6" fillId="0" borderId="0" applyFont="0" applyFill="0" applyBorder="0" applyAlignment="0" applyProtection="0"/>
    <xf numFmtId="0" fontId="6" fillId="0" borderId="0"/>
    <xf numFmtId="0" fontId="5" fillId="0" borderId="0"/>
    <xf numFmtId="0" fontId="138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90" fillId="0" borderId="0"/>
    <xf numFmtId="0" fontId="6" fillId="0" borderId="0" applyNumberFormat="0" applyFont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37" fontId="76" fillId="0" borderId="0"/>
    <xf numFmtId="40" fontId="117" fillId="2" borderId="0">
      <alignment horizontal="right"/>
    </xf>
    <xf numFmtId="0" fontId="118" fillId="2" borderId="0">
      <alignment horizontal="right"/>
    </xf>
    <xf numFmtId="0" fontId="119" fillId="2" borderId="56"/>
    <xf numFmtId="0" fontId="119" fillId="0" borderId="0" applyBorder="0">
      <alignment horizontal="centerContinuous"/>
    </xf>
    <xf numFmtId="0" fontId="120" fillId="0" borderId="0" applyBorder="0">
      <alignment horizontal="centerContinuous"/>
    </xf>
    <xf numFmtId="14" fontId="84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0" fillId="0" borderId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ill="0" applyBorder="0" applyAlignment="0" applyProtection="0"/>
    <xf numFmtId="10" fontId="121" fillId="2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5" fontId="122" fillId="0" borderId="0"/>
    <xf numFmtId="0" fontId="74" fillId="53" borderId="96" applyNumberFormat="0" applyFont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23" fillId="0" borderId="17">
      <alignment horizontal="center"/>
    </xf>
    <xf numFmtId="3" fontId="89" fillId="0" borderId="0" applyFont="0" applyFill="0" applyBorder="0" applyAlignment="0" applyProtection="0"/>
    <xf numFmtId="0" fontId="89" fillId="54" borderId="0" applyNumberFormat="0" applyFont="0" applyBorder="0" applyAlignment="0" applyProtection="0"/>
    <xf numFmtId="245" fontId="6" fillId="0" borderId="0" applyFont="0" applyFill="0" applyBorder="0" applyAlignment="0" applyProtection="0"/>
    <xf numFmtId="1" fontId="6" fillId="0" borderId="25" applyNumberFormat="0" applyFill="0" applyAlignment="0" applyProtection="0">
      <alignment horizontal="center" vertical="center"/>
    </xf>
    <xf numFmtId="261" fontId="124" fillId="0" borderId="5" applyFont="0" applyBorder="0" applyAlignment="0">
      <alignment horizontal="center" vertical="center"/>
    </xf>
    <xf numFmtId="0" fontId="95" fillId="0" borderId="0"/>
    <xf numFmtId="0" fontId="95" fillId="0" borderId="0"/>
    <xf numFmtId="0" fontId="97" fillId="44" borderId="91"/>
    <xf numFmtId="244" fontId="89" fillId="0" borderId="0" applyFont="0" applyFill="0" applyBorder="0" applyAlignment="0" applyProtection="0"/>
    <xf numFmtId="262" fontId="6" fillId="0" borderId="0" applyNumberFormat="0" applyFill="0" applyBorder="0" applyAlignment="0" applyProtection="0">
      <alignment horizontal="left"/>
    </xf>
    <xf numFmtId="0" fontId="6" fillId="0" borderId="29"/>
    <xf numFmtId="0" fontId="6" fillId="0" borderId="29"/>
    <xf numFmtId="0" fontId="6" fillId="0" borderId="29"/>
    <xf numFmtId="0" fontId="6" fillId="0" borderId="29"/>
    <xf numFmtId="0" fontId="6" fillId="0" borderId="29"/>
    <xf numFmtId="0" fontId="6" fillId="0" borderId="29"/>
    <xf numFmtId="0" fontId="125" fillId="0" borderId="97"/>
    <xf numFmtId="0" fontId="126" fillId="0" borderId="0">
      <alignment horizontal="left"/>
    </xf>
    <xf numFmtId="0" fontId="127" fillId="55" borderId="4"/>
    <xf numFmtId="263" fontId="128" fillId="56" borderId="0" applyBorder="0" applyAlignment="0" applyProtection="0"/>
    <xf numFmtId="259" fontId="6" fillId="0" borderId="0">
      <alignment horizontal="center"/>
    </xf>
    <xf numFmtId="264" fontId="129" fillId="0" borderId="0"/>
    <xf numFmtId="221" fontId="76" fillId="0" borderId="0" applyBorder="0" applyAlignment="0"/>
    <xf numFmtId="0" fontId="76" fillId="0" borderId="0"/>
    <xf numFmtId="234" fontId="6" fillId="0" borderId="0" applyFont="0" applyFill="0" applyBorder="0" applyAlignment="0" applyProtection="0"/>
    <xf numFmtId="211" fontId="79" fillId="0" borderId="0"/>
    <xf numFmtId="211" fontId="79" fillId="0" borderId="0"/>
    <xf numFmtId="265" fontId="130" fillId="0" borderId="0" applyFont="0" applyFill="0" applyBorder="0" applyAlignment="0" applyProtection="0"/>
    <xf numFmtId="265" fontId="130" fillId="0" borderId="0" applyFont="0" applyFill="0" applyBorder="0" applyAlignment="0" applyProtection="0"/>
    <xf numFmtId="0" fontId="112" fillId="0" borderId="0"/>
    <xf numFmtId="0" fontId="29" fillId="0" borderId="98"/>
    <xf numFmtId="40" fontId="131" fillId="0" borderId="0" applyBorder="0">
      <alignment horizontal="right"/>
    </xf>
    <xf numFmtId="0" fontId="95" fillId="0" borderId="91"/>
    <xf numFmtId="0" fontId="95" fillId="0" borderId="91"/>
    <xf numFmtId="266" fontId="74" fillId="0" borderId="32" applyNumberFormat="0" applyFont="0" applyFill="0" applyAlignment="0" applyProtection="0">
      <alignment horizontal="right"/>
    </xf>
    <xf numFmtId="0" fontId="79" fillId="0" borderId="99" applyBorder="0">
      <alignment vertical="justify"/>
    </xf>
    <xf numFmtId="49" fontId="4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67" fontId="6" fillId="0" borderId="0" applyFill="0" applyBorder="0" applyAlignment="0"/>
    <xf numFmtId="267" fontId="6" fillId="0" borderId="0" applyFill="0" applyBorder="0" applyAlignment="0"/>
    <xf numFmtId="0" fontId="79" fillId="0" borderId="100" applyBorder="0">
      <alignment horizontal="justify" vertical="justify"/>
    </xf>
    <xf numFmtId="0" fontId="132" fillId="57" borderId="0" applyFont="0">
      <alignment horizont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33" fillId="0" borderId="0"/>
    <xf numFmtId="0" fontId="134" fillId="52" borderId="0"/>
    <xf numFmtId="0" fontId="135" fillId="52" borderId="0"/>
    <xf numFmtId="37" fontId="136" fillId="0" borderId="0" applyNumberFormat="0" applyBorder="0" applyAlignment="0"/>
    <xf numFmtId="0" fontId="13" fillId="0" borderId="0" applyNumberFormat="0" applyBorder="0" applyAlignment="0"/>
    <xf numFmtId="247" fontId="96" fillId="0" borderId="3">
      <protection locked="0"/>
    </xf>
    <xf numFmtId="247" fontId="96" fillId="0" borderId="3">
      <protection locked="0"/>
    </xf>
    <xf numFmtId="0" fontId="110" fillId="0" borderId="101"/>
    <xf numFmtId="0" fontId="102" fillId="0" borderId="101"/>
    <xf numFmtId="0" fontId="110" fillId="0" borderId="91"/>
    <xf numFmtId="0" fontId="102" fillId="0" borderId="91"/>
    <xf numFmtId="22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7" fillId="44" borderId="0"/>
    <xf numFmtId="0" fontId="77" fillId="44" borderId="0"/>
    <xf numFmtId="40" fontId="137" fillId="0" borderId="23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9" fontId="78" fillId="0" borderId="0" applyBorder="0" applyAlignment="0"/>
    <xf numFmtId="269" fontId="78" fillId="0" borderId="0" applyBorder="0" applyAlignment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9" fontId="78" fillId="0" borderId="0" applyBorder="0" applyAlignment="0"/>
    <xf numFmtId="269" fontId="78" fillId="0" borderId="0" applyBorder="0" applyAlignment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9" fontId="78" fillId="0" borderId="0" applyBorder="0" applyAlignment="0"/>
    <xf numFmtId="269" fontId="78" fillId="0" borderId="0" applyBorder="0" applyAlignment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9" fontId="78" fillId="0" borderId="0" applyBorder="0" applyAlignment="0"/>
    <xf numFmtId="269" fontId="78" fillId="0" borderId="0" applyBorder="0" applyAlignment="0"/>
    <xf numFmtId="268" fontId="78" fillId="0" borderId="0" applyBorder="0"/>
    <xf numFmtId="269" fontId="78" fillId="0" borderId="0" applyBorder="0" applyAlignment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9" fontId="78" fillId="0" borderId="0" applyBorder="0" applyAlignment="0"/>
    <xf numFmtId="269" fontId="78" fillId="0" borderId="0" applyBorder="0" applyAlignment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268" fontId="78" fillId="0" borderId="0" applyBorder="0"/>
    <xf numFmtId="0" fontId="74" fillId="58" borderId="88" applyNumberFormat="0" applyBorder="0" applyAlignment="0">
      <alignment horizontal="center"/>
    </xf>
    <xf numFmtId="270" fontId="80" fillId="0" borderId="26" applyFont="0" applyBorder="0" applyAlignment="0">
      <alignment horizontal="center" vertical="center"/>
    </xf>
    <xf numFmtId="187" fontId="6" fillId="0" borderId="0" applyFont="0" applyFill="0" applyBorder="0" applyAlignment="0" applyProtection="0"/>
    <xf numFmtId="0" fontId="6" fillId="0" borderId="0"/>
    <xf numFmtId="0" fontId="6" fillId="0" borderId="0"/>
    <xf numFmtId="225" fontId="75" fillId="0" borderId="0" applyFont="0" applyFill="0" applyBorder="0" applyAlignment="0" applyProtection="0"/>
    <xf numFmtId="0" fontId="75" fillId="0" borderId="0"/>
    <xf numFmtId="0" fontId="76" fillId="0" borderId="0"/>
    <xf numFmtId="41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8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490">
    <xf numFmtId="0" fontId="0" fillId="0" borderId="0" xfId="0"/>
    <xf numFmtId="4" fontId="3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quotePrefix="1" applyFont="1" applyBorder="1" applyAlignment="1">
      <alignment horizontal="center"/>
    </xf>
    <xf numFmtId="188" fontId="4" fillId="0" borderId="0" xfId="3" quotePrefix="1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4" fillId="0" borderId="0" xfId="0" quotePrefix="1" applyNumberFormat="1" applyFont="1" applyFill="1" applyBorder="1" applyAlignment="1">
      <alignment horizontal="center"/>
    </xf>
    <xf numFmtId="4" fontId="4" fillId="0" borderId="0" xfId="1" applyNumberFormat="1" applyFont="1" applyFill="1" applyAlignment="1">
      <alignment horizontal="right"/>
    </xf>
    <xf numFmtId="189" fontId="4" fillId="2" borderId="0" xfId="4" applyNumberFormat="1" applyFont="1" applyFill="1" applyAlignment="1"/>
    <xf numFmtId="190" fontId="4" fillId="0" borderId="0" xfId="1" applyNumberFormat="1" applyFont="1" applyFill="1" applyBorder="1"/>
    <xf numFmtId="190" fontId="4" fillId="0" borderId="0" xfId="0" applyNumberFormat="1" applyFont="1" applyFill="1"/>
    <xf numFmtId="190" fontId="4" fillId="0" borderId="0" xfId="5" applyNumberFormat="1" applyFont="1" applyFill="1" applyBorder="1"/>
    <xf numFmtId="187" fontId="4" fillId="0" borderId="0" xfId="1" applyFont="1" applyFill="1"/>
    <xf numFmtId="0" fontId="4" fillId="2" borderId="0" xfId="4" applyFont="1" applyFill="1"/>
    <xf numFmtId="0" fontId="4" fillId="0" borderId="0" xfId="0" quotePrefix="1" applyFont="1" applyFill="1"/>
    <xf numFmtId="187" fontId="4" fillId="3" borderId="0" xfId="1" applyFont="1" applyFill="1"/>
    <xf numFmtId="0" fontId="4" fillId="3" borderId="0" xfId="0" applyFont="1" applyFill="1"/>
    <xf numFmtId="190" fontId="4" fillId="0" borderId="2" xfId="1" applyNumberFormat="1" applyFont="1" applyFill="1" applyBorder="1"/>
    <xf numFmtId="190" fontId="4" fillId="0" borderId="0" xfId="1" applyNumberFormat="1" applyFont="1" applyFill="1" applyAlignment="1">
      <alignment horizontal="right"/>
    </xf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/>
    <xf numFmtId="190" fontId="4" fillId="0" borderId="3" xfId="5" applyNumberFormat="1" applyFont="1" applyFill="1" applyBorder="1"/>
    <xf numFmtId="4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191" fontId="4" fillId="0" borderId="1" xfId="4" quotePrefix="1" applyNumberFormat="1" applyFont="1" applyFill="1" applyBorder="1" applyAlignment="1">
      <alignment horizontal="center"/>
    </xf>
    <xf numFmtId="191" fontId="4" fillId="0" borderId="0" xfId="4" applyNumberFormat="1" applyFont="1" applyFill="1" applyAlignment="1">
      <alignment horizontal="center"/>
    </xf>
    <xf numFmtId="192" fontId="4" fillId="0" borderId="0" xfId="0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190" fontId="4" fillId="0" borderId="2" xfId="1" applyNumberFormat="1" applyFont="1" applyFill="1" applyBorder="1" applyAlignment="1">
      <alignment horizontal="right"/>
    </xf>
    <xf numFmtId="49" fontId="4" fillId="0" borderId="0" xfId="6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193" fontId="4" fillId="0" borderId="0" xfId="0" applyNumberFormat="1" applyFont="1" applyFill="1"/>
    <xf numFmtId="194" fontId="4" fillId="0" borderId="4" xfId="5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5" applyNumberFormat="1" applyFont="1" applyFill="1" applyBorder="1"/>
    <xf numFmtId="194" fontId="4" fillId="0" borderId="0" xfId="5" applyNumberFormat="1" applyFont="1" applyFill="1" applyBorder="1"/>
    <xf numFmtId="194" fontId="4" fillId="0" borderId="0" xfId="0" applyNumberFormat="1" applyFont="1" applyFill="1"/>
    <xf numFmtId="194" fontId="4" fillId="0" borderId="0" xfId="0" applyNumberFormat="1" applyFont="1" applyFill="1" applyBorder="1"/>
    <xf numFmtId="194" fontId="4" fillId="0" borderId="1" xfId="5" applyNumberFormat="1" applyFont="1" applyFill="1" applyBorder="1"/>
    <xf numFmtId="194" fontId="4" fillId="0" borderId="1" xfId="0" applyNumberFormat="1" applyFont="1" applyFill="1" applyBorder="1"/>
    <xf numFmtId="0" fontId="3" fillId="2" borderId="0" xfId="4" applyFont="1" applyFill="1"/>
    <xf numFmtId="194" fontId="4" fillId="0" borderId="0" xfId="1" applyNumberFormat="1" applyFont="1" applyFill="1" applyBorder="1" applyAlignment="1">
      <alignment horizontal="right"/>
    </xf>
    <xf numFmtId="194" fontId="4" fillId="0" borderId="3" xfId="5" applyNumberFormat="1" applyFont="1" applyFill="1" applyBorder="1"/>
    <xf numFmtId="194" fontId="4" fillId="0" borderId="0" xfId="1" applyNumberFormat="1" applyFont="1" applyFill="1" applyAlignment="1">
      <alignment horizontal="right"/>
    </xf>
    <xf numFmtId="187" fontId="4" fillId="0" borderId="0" xfId="1" applyFont="1" applyFill="1" applyAlignment="1">
      <alignment horizontal="right"/>
    </xf>
    <xf numFmtId="1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41" fontId="4" fillId="0" borderId="0" xfId="5" applyNumberFormat="1" applyFont="1" applyFill="1" applyBorder="1"/>
    <xf numFmtId="41" fontId="4" fillId="0" borderId="0" xfId="0" applyNumberFormat="1" applyFont="1" applyFill="1"/>
    <xf numFmtId="41" fontId="4" fillId="0" borderId="5" xfId="5" applyNumberFormat="1" applyFont="1" applyFill="1" applyBorder="1"/>
    <xf numFmtId="41" fontId="4" fillId="0" borderId="0" xfId="0" applyNumberFormat="1" applyFont="1" applyFill="1" applyBorder="1"/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87" fontId="4" fillId="0" borderId="0" xfId="1" applyFont="1" applyFill="1" applyAlignment="1">
      <alignment vertical="center"/>
    </xf>
    <xf numFmtId="41" fontId="4" fillId="0" borderId="1" xfId="5" applyNumberFormat="1" applyFont="1" applyFill="1" applyBorder="1"/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196" fontId="3" fillId="0" borderId="0" xfId="0" applyNumberFormat="1" applyFont="1" applyFill="1" applyAlignment="1"/>
    <xf numFmtId="41" fontId="4" fillId="0" borderId="0" xfId="1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197" fontId="4" fillId="0" borderId="4" xfId="1" applyNumberFormat="1" applyFont="1" applyFill="1" applyBorder="1" applyAlignment="1">
      <alignment vertical="center"/>
    </xf>
    <xf numFmtId="197" fontId="4" fillId="0" borderId="0" xfId="1" applyNumberFormat="1" applyFont="1" applyFill="1" applyAlignment="1">
      <alignment vertical="center"/>
    </xf>
    <xf numFmtId="196" fontId="4" fillId="0" borderId="0" xfId="0" applyNumberFormat="1" applyFont="1" applyFill="1"/>
    <xf numFmtId="41" fontId="4" fillId="0" borderId="4" xfId="1" applyNumberFormat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91" fontId="4" fillId="0" borderId="0" xfId="4" quotePrefix="1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0" fontId="4" fillId="0" borderId="0" xfId="0" applyFont="1" applyFill="1" applyBorder="1" applyAlignment="1"/>
    <xf numFmtId="0" fontId="4" fillId="0" borderId="0" xfId="4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1" xfId="7" applyFont="1" applyFill="1" applyBorder="1" applyAlignment="1">
      <alignment horizontal="center"/>
    </xf>
    <xf numFmtId="39" fontId="3" fillId="0" borderId="0" xfId="8" applyFont="1" applyFill="1" applyAlignment="1" applyProtection="1">
      <alignment horizontal="left"/>
    </xf>
    <xf numFmtId="198" fontId="4" fillId="0" borderId="0" xfId="1" applyNumberFormat="1" applyFont="1" applyFill="1" applyBorder="1" applyAlignment="1">
      <alignment vertical="center"/>
    </xf>
    <xf numFmtId="39" fontId="4" fillId="0" borderId="0" xfId="8" applyFont="1" applyFill="1" applyAlignment="1" applyProtection="1">
      <alignment horizontal="left"/>
    </xf>
    <xf numFmtId="198" fontId="4" fillId="0" borderId="3" xfId="1" applyNumberFormat="1" applyFont="1" applyFill="1" applyBorder="1"/>
    <xf numFmtId="198" fontId="4" fillId="0" borderId="0" xfId="1" applyNumberFormat="1" applyFont="1" applyFill="1" applyBorder="1"/>
    <xf numFmtId="0" fontId="5" fillId="0" borderId="0" xfId="0" applyFont="1" applyFill="1"/>
    <xf numFmtId="187" fontId="4" fillId="0" borderId="0" xfId="0" applyNumberFormat="1" applyFont="1" applyFill="1"/>
    <xf numFmtId="187" fontId="4" fillId="0" borderId="0" xfId="1" applyFont="1" applyFill="1" applyBorder="1"/>
    <xf numFmtId="187" fontId="4" fillId="0" borderId="0" xfId="1" quotePrefix="1" applyFont="1" applyFill="1" applyBorder="1" applyAlignment="1">
      <alignment horizontal="right"/>
    </xf>
    <xf numFmtId="4" fontId="3" fillId="0" borderId="0" xfId="4" applyNumberFormat="1" applyFont="1" applyFill="1" applyAlignment="1"/>
    <xf numFmtId="0" fontId="4" fillId="0" borderId="0" xfId="4" applyFont="1" applyFill="1"/>
    <xf numFmtId="0" fontId="3" fillId="0" borderId="0" xfId="4" applyFont="1" applyFill="1" applyAlignment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/>
    <xf numFmtId="0" fontId="4" fillId="0" borderId="1" xfId="4" applyFont="1" applyFill="1" applyBorder="1" applyAlignment="1">
      <alignment horizontal="center"/>
    </xf>
    <xf numFmtId="0" fontId="3" fillId="0" borderId="0" xfId="4" applyFont="1" applyFill="1"/>
    <xf numFmtId="194" fontId="4" fillId="0" borderId="0" xfId="9" quotePrefix="1" applyNumberFormat="1" applyFont="1" applyFill="1" applyBorder="1" applyAlignment="1">
      <alignment horizontal="right"/>
    </xf>
    <xf numFmtId="43" fontId="4" fillId="0" borderId="0" xfId="9" quotePrefix="1" applyNumberFormat="1" applyFont="1" applyFill="1" applyBorder="1" applyAlignment="1">
      <alignment horizontal="right"/>
    </xf>
    <xf numFmtId="0" fontId="5" fillId="0" borderId="0" xfId="4" applyFont="1" applyFill="1"/>
    <xf numFmtId="194" fontId="4" fillId="0" borderId="3" xfId="9" quotePrefix="1" applyNumberFormat="1" applyFont="1" applyFill="1" applyBorder="1" applyAlignment="1">
      <alignment horizontal="right"/>
    </xf>
    <xf numFmtId="200" fontId="5" fillId="0" borderId="0" xfId="4" applyNumberFormat="1" applyFont="1" applyFill="1"/>
    <xf numFmtId="43" fontId="5" fillId="0" borderId="0" xfId="4" applyNumberFormat="1" applyFont="1" applyFill="1"/>
    <xf numFmtId="0" fontId="3" fillId="0" borderId="0" xfId="0" applyFont="1" applyFill="1" applyAlignment="1">
      <alignment horizontal="left"/>
    </xf>
    <xf numFmtId="0" fontId="3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/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4" applyFont="1" applyFill="1" applyBorder="1"/>
    <xf numFmtId="192" fontId="4" fillId="0" borderId="0" xfId="1" applyNumberFormat="1" applyFont="1" applyFill="1" applyBorder="1" applyAlignment="1">
      <alignment horizontal="right"/>
    </xf>
    <xf numFmtId="0" fontId="4" fillId="0" borderId="0" xfId="10" applyFont="1" applyFill="1" applyAlignment="1">
      <alignment vertical="top"/>
    </xf>
    <xf numFmtId="189" fontId="4" fillId="0" borderId="0" xfId="4" applyNumberFormat="1" applyFont="1" applyFill="1"/>
    <xf numFmtId="0" fontId="12" fillId="0" borderId="0" xfId="4" applyFont="1" applyFill="1"/>
    <xf numFmtId="198" fontId="4" fillId="0" borderId="0" xfId="5" applyNumberFormat="1" applyFont="1" applyFill="1" applyBorder="1"/>
    <xf numFmtId="192" fontId="4" fillId="0" borderId="0" xfId="0" quotePrefix="1" applyNumberFormat="1" applyFont="1" applyFill="1" applyBorder="1" applyAlignment="1">
      <alignment horizontal="right"/>
    </xf>
    <xf numFmtId="201" fontId="4" fillId="0" borderId="0" xfId="4" applyNumberFormat="1" applyFont="1" applyFill="1"/>
    <xf numFmtId="0" fontId="3" fillId="0" borderId="0" xfId="0" applyNumberFormat="1" applyFont="1" applyFill="1"/>
    <xf numFmtId="194" fontId="4" fillId="0" borderId="2" xfId="5" applyNumberFormat="1" applyFont="1" applyFill="1" applyBorder="1"/>
    <xf numFmtId="194" fontId="4" fillId="0" borderId="0" xfId="4" applyNumberFormat="1" applyFont="1" applyFill="1" applyBorder="1"/>
    <xf numFmtId="1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99" fontId="4" fillId="0" borderId="0" xfId="5" applyNumberFormat="1" applyFont="1" applyFill="1" applyBorder="1"/>
    <xf numFmtId="192" fontId="4" fillId="0" borderId="0" xfId="1" applyNumberFormat="1" applyFont="1" applyFill="1" applyAlignment="1">
      <alignment horizontal="right"/>
    </xf>
    <xf numFmtId="43" fontId="4" fillId="0" borderId="0" xfId="4" applyNumberFormat="1" applyFont="1" applyFill="1"/>
    <xf numFmtId="49" fontId="3" fillId="0" borderId="0" xfId="6" applyNumberFormat="1" applyFont="1" applyFill="1" applyAlignment="1"/>
    <xf numFmtId="49" fontId="4" fillId="0" borderId="0" xfId="11" applyNumberFormat="1" applyFont="1" applyFill="1" applyAlignment="1"/>
    <xf numFmtId="43" fontId="4" fillId="0" borderId="0" xfId="5" applyNumberFormat="1" applyFont="1" applyFill="1" applyBorder="1" applyAlignment="1">
      <alignment vertical="center"/>
    </xf>
    <xf numFmtId="194" fontId="4" fillId="0" borderId="3" xfId="0" applyNumberFormat="1" applyFont="1" applyFill="1" applyBorder="1"/>
    <xf numFmtId="43" fontId="4" fillId="0" borderId="0" xfId="0" applyNumberFormat="1" applyFont="1" applyFill="1" applyBorder="1"/>
    <xf numFmtId="43" fontId="4" fillId="0" borderId="0" xfId="5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3" fontId="20" fillId="0" borderId="0" xfId="0" applyNumberFormat="1" applyFont="1" applyFill="1" applyBorder="1" applyAlignment="1">
      <alignment vertical="center"/>
    </xf>
    <xf numFmtId="202" fontId="20" fillId="0" borderId="0" xfId="0" applyNumberFormat="1" applyFont="1" applyFill="1" applyBorder="1" applyAlignment="1">
      <alignment horizontal="center" vertical="center"/>
    </xf>
    <xf numFmtId="187" fontId="20" fillId="0" borderId="0" xfId="1" applyFont="1" applyFill="1" applyBorder="1" applyAlignment="1">
      <alignment vertical="center"/>
    </xf>
    <xf numFmtId="187" fontId="21" fillId="0" borderId="0" xfId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90" fontId="20" fillId="0" borderId="0" xfId="1" applyNumberFormat="1" applyFont="1" applyFill="1" applyAlignment="1">
      <alignment vertical="center"/>
    </xf>
    <xf numFmtId="187" fontId="20" fillId="0" borderId="0" xfId="1" applyFont="1" applyFill="1" applyAlignment="1">
      <alignment vertical="center"/>
    </xf>
    <xf numFmtId="10" fontId="20" fillId="0" borderId="0" xfId="2" applyNumberFormat="1" applyFont="1" applyFill="1" applyAlignment="1">
      <alignment vertical="center"/>
    </xf>
    <xf numFmtId="10" fontId="20" fillId="0" borderId="0" xfId="2" applyNumberFormat="1" applyFont="1" applyFill="1" applyBorder="1" applyAlignment="1">
      <alignment vertical="center"/>
    </xf>
    <xf numFmtId="43" fontId="20" fillId="0" borderId="0" xfId="0" applyNumberFormat="1" applyFont="1" applyFill="1" applyAlignment="1">
      <alignment vertical="center"/>
    </xf>
    <xf numFmtId="202" fontId="20" fillId="0" borderId="0" xfId="0" applyNumberFormat="1" applyFont="1" applyFill="1" applyAlignment="1">
      <alignment horizontal="center" vertical="center"/>
    </xf>
    <xf numFmtId="187" fontId="21" fillId="0" borderId="0" xfId="1" applyFont="1" applyFill="1" applyAlignment="1">
      <alignment horizontal="center" vertical="center"/>
    </xf>
    <xf numFmtId="202" fontId="20" fillId="0" borderId="0" xfId="1" applyNumberFormat="1" applyFont="1" applyFill="1" applyAlignment="1">
      <alignment vertical="center"/>
    </xf>
    <xf numFmtId="0" fontId="20" fillId="4" borderId="0" xfId="0" applyFont="1" applyFill="1" applyAlignment="1">
      <alignment vertical="center"/>
    </xf>
    <xf numFmtId="190" fontId="20" fillId="4" borderId="0" xfId="1" applyNumberFormat="1" applyFont="1" applyFill="1" applyAlignment="1">
      <alignment vertical="center"/>
    </xf>
    <xf numFmtId="190" fontId="20" fillId="4" borderId="0" xfId="1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3" fontId="6" fillId="0" borderId="2" xfId="1" quotePrefix="1" applyNumberFormat="1" applyFont="1" applyFill="1" applyBorder="1" applyAlignment="1">
      <alignment horizontal="center" vertical="center"/>
    </xf>
    <xf numFmtId="43" fontId="6" fillId="0" borderId="2" xfId="1" quotePrefix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190" fontId="6" fillId="0" borderId="0" xfId="1" quotePrefix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90" fontId="20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88" fontId="6" fillId="0" borderId="1" xfId="3" quotePrefix="1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1" xfId="3" quotePrefix="1" applyNumberFormat="1" applyFont="1" applyFill="1" applyBorder="1" applyAlignment="1">
      <alignment horizontal="center"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 vertical="center"/>
    </xf>
    <xf numFmtId="188" fontId="6" fillId="0" borderId="0" xfId="0" quotePrefix="1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88" fontId="6" fillId="0" borderId="0" xfId="3" quotePrefix="1" applyNumberFormat="1" applyFont="1" applyFill="1" applyBorder="1" applyAlignment="1">
      <alignment horizontal="center" vertical="center"/>
    </xf>
    <xf numFmtId="188" fontId="6" fillId="0" borderId="0" xfId="3" applyNumberFormat="1" applyFont="1" applyFill="1" applyBorder="1" applyAlignment="1">
      <alignment horizontal="center" vertical="center"/>
    </xf>
    <xf numFmtId="43" fontId="6" fillId="6" borderId="11" xfId="0" applyNumberFormat="1" applyFont="1" applyFill="1" applyBorder="1" applyAlignment="1">
      <alignment vertical="center"/>
    </xf>
    <xf numFmtId="202" fontId="20" fillId="0" borderId="12" xfId="0" applyNumberFormat="1" applyFont="1" applyFill="1" applyBorder="1" applyAlignment="1">
      <alignment horizontal="center" vertical="center"/>
    </xf>
    <xf numFmtId="41" fontId="6" fillId="17" borderId="12" xfId="1" applyNumberFormat="1" applyFont="1" applyFill="1" applyBorder="1" applyAlignment="1">
      <alignment vertical="center"/>
    </xf>
    <xf numFmtId="187" fontId="21" fillId="8" borderId="12" xfId="1" applyFont="1" applyFill="1" applyBorder="1" applyAlignment="1">
      <alignment horizontal="center" vertical="center"/>
    </xf>
    <xf numFmtId="187" fontId="6" fillId="14" borderId="0" xfId="1" applyFont="1" applyFill="1" applyBorder="1" applyAlignment="1">
      <alignment vertical="center"/>
    </xf>
    <xf numFmtId="43" fontId="6" fillId="6" borderId="13" xfId="0" applyNumberFormat="1" applyFont="1" applyFill="1" applyBorder="1" applyAlignment="1">
      <alignment vertical="center"/>
    </xf>
    <xf numFmtId="190" fontId="6" fillId="0" borderId="0" xfId="1" quotePrefix="1" applyNumberFormat="1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center" vertical="center"/>
    </xf>
    <xf numFmtId="187" fontId="6" fillId="0" borderId="12" xfId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3" fontId="6" fillId="6" borderId="9" xfId="0" applyNumberFormat="1" applyFont="1" applyFill="1" applyBorder="1" applyAlignment="1">
      <alignment vertical="center"/>
    </xf>
    <xf numFmtId="187" fontId="6" fillId="19" borderId="0" xfId="1" applyFont="1" applyFill="1" applyBorder="1" applyAlignment="1">
      <alignment vertical="center"/>
    </xf>
    <xf numFmtId="187" fontId="21" fillId="8" borderId="0" xfId="1" applyFont="1" applyFill="1" applyBorder="1" applyAlignment="1">
      <alignment horizontal="center" vertical="center"/>
    </xf>
    <xf numFmtId="41" fontId="6" fillId="6" borderId="0" xfId="1" applyNumberFormat="1" applyFont="1" applyFill="1" applyBorder="1" applyAlignment="1">
      <alignment vertical="center"/>
    </xf>
    <xf numFmtId="43" fontId="6" fillId="6" borderId="10" xfId="0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187" fontId="6" fillId="9" borderId="0" xfId="1" applyFont="1" applyFill="1" applyBorder="1" applyAlignment="1">
      <alignment vertical="center"/>
    </xf>
    <xf numFmtId="187" fontId="6" fillId="12" borderId="0" xfId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right" vertical="center"/>
    </xf>
    <xf numFmtId="194" fontId="22" fillId="0" borderId="0" xfId="0" applyNumberFormat="1" applyFont="1" applyFill="1" applyAlignment="1">
      <alignment vertical="center"/>
    </xf>
    <xf numFmtId="194" fontId="6" fillId="0" borderId="0" xfId="0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203" fontId="23" fillId="20" borderId="0" xfId="1" applyNumberFormat="1" applyFont="1" applyFill="1" applyBorder="1" applyAlignment="1">
      <alignment vertical="center"/>
    </xf>
    <xf numFmtId="43" fontId="6" fillId="21" borderId="10" xfId="0" applyNumberFormat="1" applyFont="1" applyFill="1" applyBorder="1" applyAlignment="1">
      <alignment vertical="center"/>
    </xf>
    <xf numFmtId="187" fontId="22" fillId="0" borderId="0" xfId="1" applyFont="1" applyFill="1" applyAlignment="1">
      <alignment vertical="center"/>
    </xf>
    <xf numFmtId="187" fontId="6" fillId="0" borderId="0" xfId="1" applyFont="1" applyFill="1" applyAlignment="1">
      <alignment vertical="center"/>
    </xf>
    <xf numFmtId="43" fontId="6" fillId="22" borderId="10" xfId="0" applyNumberFormat="1" applyFont="1" applyFill="1" applyBorder="1" applyAlignment="1">
      <alignment vertical="center"/>
    </xf>
    <xf numFmtId="203" fontId="23" fillId="16" borderId="0" xfId="1" applyNumberFormat="1" applyFont="1" applyFill="1" applyBorder="1" applyAlignment="1">
      <alignment vertical="center"/>
    </xf>
    <xf numFmtId="43" fontId="21" fillId="8" borderId="0" xfId="1" applyNumberFormat="1" applyFont="1" applyFill="1" applyBorder="1" applyAlignment="1">
      <alignment horizontal="center" vertical="center"/>
    </xf>
    <xf numFmtId="187" fontId="6" fillId="11" borderId="0" xfId="1" applyFont="1" applyFill="1" applyBorder="1" applyAlignment="1">
      <alignment vertical="center"/>
    </xf>
    <xf numFmtId="203" fontId="6" fillId="10" borderId="0" xfId="1" applyNumberFormat="1" applyFont="1" applyFill="1" applyBorder="1" applyAlignment="1">
      <alignment vertical="center"/>
    </xf>
    <xf numFmtId="190" fontId="6" fillId="6" borderId="0" xfId="1" quotePrefix="1" applyNumberFormat="1" applyFont="1" applyFill="1" applyBorder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4" fontId="6" fillId="0" borderId="0" xfId="1" applyNumberFormat="1" applyFont="1" applyFill="1" applyBorder="1" applyAlignment="1">
      <alignment horizontal="right" vertical="center"/>
    </xf>
    <xf numFmtId="43" fontId="6" fillId="6" borderId="9" xfId="1" applyNumberFormat="1" applyFont="1" applyFill="1" applyBorder="1" applyAlignment="1">
      <alignment horizontal="right" vertical="center"/>
    </xf>
    <xf numFmtId="187" fontId="6" fillId="23" borderId="0" xfId="1" applyFont="1" applyFill="1" applyBorder="1" applyAlignment="1">
      <alignment vertical="center"/>
    </xf>
    <xf numFmtId="203" fontId="6" fillId="24" borderId="0" xfId="1" applyNumberFormat="1" applyFont="1" applyFill="1" applyBorder="1" applyAlignment="1">
      <alignment vertical="center"/>
    </xf>
    <xf numFmtId="190" fontId="20" fillId="0" borderId="2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43" fontId="6" fillId="0" borderId="0" xfId="1" applyNumberFormat="1" applyFont="1" applyFill="1" applyBorder="1" applyAlignment="1">
      <alignment horizontal="right" vertical="center"/>
    </xf>
    <xf numFmtId="187" fontId="6" fillId="25" borderId="0" xfId="1" applyFont="1" applyFill="1" applyBorder="1" applyAlignment="1">
      <alignment vertical="center"/>
    </xf>
    <xf numFmtId="203" fontId="6" fillId="26" borderId="0" xfId="1" applyNumberFormat="1" applyFont="1" applyFill="1" applyBorder="1" applyAlignment="1">
      <alignment vertical="center"/>
    </xf>
    <xf numFmtId="203" fontId="6" fillId="0" borderId="0" xfId="1" applyNumberFormat="1" applyFont="1" applyFill="1" applyBorder="1" applyAlignment="1">
      <alignment vertical="center"/>
    </xf>
    <xf numFmtId="190" fontId="6" fillId="12" borderId="0" xfId="1" applyNumberFormat="1" applyFont="1" applyFill="1" applyBorder="1" applyAlignment="1">
      <alignment vertical="center"/>
    </xf>
    <xf numFmtId="187" fontId="6" fillId="18" borderId="0" xfId="1" applyFont="1" applyFill="1" applyBorder="1" applyAlignment="1">
      <alignment vertical="center"/>
    </xf>
    <xf numFmtId="187" fontId="6" fillId="0" borderId="0" xfId="1" quotePrefix="1" applyFont="1" applyFill="1" applyBorder="1" applyAlignment="1">
      <alignment vertical="center"/>
    </xf>
    <xf numFmtId="187" fontId="6" fillId="27" borderId="0" xfId="1" applyFont="1" applyFill="1" applyBorder="1" applyAlignment="1">
      <alignment vertical="center"/>
    </xf>
    <xf numFmtId="203" fontId="6" fillId="7" borderId="0" xfId="1" applyNumberFormat="1" applyFont="1" applyFill="1" applyBorder="1" applyAlignment="1">
      <alignment vertical="center"/>
    </xf>
    <xf numFmtId="187" fontId="6" fillId="6" borderId="10" xfId="1" applyNumberFormat="1" applyFont="1" applyFill="1" applyBorder="1" applyAlignment="1">
      <alignment vertical="center"/>
    </xf>
    <xf numFmtId="187" fontId="6" fillId="22" borderId="10" xfId="1" applyNumberFormat="1" applyFont="1" applyFill="1" applyBorder="1" applyAlignment="1">
      <alignment vertical="center"/>
    </xf>
    <xf numFmtId="187" fontId="6" fillId="28" borderId="0" xfId="1" applyFont="1" applyFill="1" applyBorder="1" applyAlignment="1">
      <alignment vertical="center"/>
    </xf>
    <xf numFmtId="43" fontId="6" fillId="13" borderId="10" xfId="0" applyNumberFormat="1" applyFont="1" applyFill="1" applyBorder="1" applyAlignment="1">
      <alignment vertical="center"/>
    </xf>
    <xf numFmtId="43" fontId="6" fillId="12" borderId="10" xfId="0" applyNumberFormat="1" applyFont="1" applyFill="1" applyBorder="1" applyAlignment="1">
      <alignment vertical="center"/>
    </xf>
    <xf numFmtId="190" fontId="6" fillId="0" borderId="3" xfId="1" applyNumberFormat="1" applyFont="1" applyFill="1" applyBorder="1" applyAlignment="1">
      <alignment vertical="center"/>
    </xf>
    <xf numFmtId="43" fontId="6" fillId="6" borderId="9" xfId="0" applyNumberFormat="1" applyFont="1" applyFill="1" applyBorder="1" applyAlignment="1">
      <alignment horizontal="right" vertical="center"/>
    </xf>
    <xf numFmtId="43" fontId="6" fillId="6" borderId="1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3" fontId="6" fillId="6" borderId="9" xfId="0" applyNumberFormat="1" applyFont="1" applyFill="1" applyBorder="1" applyAlignment="1">
      <alignment horizontal="center" vertical="center"/>
    </xf>
    <xf numFmtId="187" fontId="6" fillId="0" borderId="0" xfId="1" applyFont="1" applyFill="1" applyBorder="1" applyAlignment="1">
      <alignment horizontal="center" vertical="center"/>
    </xf>
    <xf numFmtId="43" fontId="6" fillId="6" borderId="10" xfId="0" applyNumberFormat="1" applyFont="1" applyFill="1" applyBorder="1" applyAlignment="1">
      <alignment horizontal="center" vertical="center"/>
    </xf>
    <xf numFmtId="194" fontId="22" fillId="0" borderId="0" xfId="0" applyNumberFormat="1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center" vertical="center"/>
    </xf>
    <xf numFmtId="194" fontId="22" fillId="0" borderId="0" xfId="0" applyNumberFormat="1" applyFont="1" applyFill="1" applyBorder="1" applyAlignment="1">
      <alignment horizontal="center" vertical="center"/>
    </xf>
    <xf numFmtId="194" fontId="6" fillId="0" borderId="0" xfId="0" applyNumberFormat="1" applyFont="1" applyFill="1" applyBorder="1" applyAlignment="1">
      <alignment horizontal="center" vertical="center"/>
    </xf>
    <xf numFmtId="194" fontId="6" fillId="4" borderId="0" xfId="0" applyNumberFormat="1" applyFont="1" applyFill="1" applyBorder="1" applyAlignment="1">
      <alignment vertical="center"/>
    </xf>
    <xf numFmtId="190" fontId="6" fillId="4" borderId="0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90" fontId="25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187" fontId="6" fillId="24" borderId="0" xfId="1" applyFont="1" applyFill="1" applyBorder="1" applyAlignment="1">
      <alignment horizontal="center" vertical="center"/>
    </xf>
    <xf numFmtId="190" fontId="25" fillId="0" borderId="0" xfId="1" applyNumberFormat="1" applyFont="1" applyFill="1" applyBorder="1" applyAlignment="1">
      <alignment horizontal="center" vertical="center"/>
    </xf>
    <xf numFmtId="190" fontId="25" fillId="0" borderId="0" xfId="1" quotePrefix="1" applyNumberFormat="1" applyFont="1" applyFill="1" applyBorder="1" applyAlignment="1">
      <alignment horizontal="center" vertical="center"/>
    </xf>
    <xf numFmtId="199" fontId="6" fillId="0" borderId="0" xfId="1" applyNumberFormat="1" applyFont="1" applyFill="1" applyBorder="1" applyAlignment="1">
      <alignment vertical="center"/>
    </xf>
    <xf numFmtId="43" fontId="6" fillId="6" borderId="0" xfId="1" applyNumberFormat="1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0" xfId="0" quotePrefix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vertical="center"/>
    </xf>
    <xf numFmtId="43" fontId="21" fillId="8" borderId="0" xfId="0" applyNumberFormat="1" applyFont="1" applyFill="1" applyBorder="1" applyAlignment="1">
      <alignment horizontal="center" vertical="center"/>
    </xf>
    <xf numFmtId="187" fontId="6" fillId="0" borderId="0" xfId="3" applyFont="1" applyFill="1" applyBorder="1" applyAlignment="1">
      <alignment vertical="center"/>
    </xf>
    <xf numFmtId="187" fontId="21" fillId="8" borderId="0" xfId="3" applyFont="1" applyFill="1" applyBorder="1" applyAlignment="1">
      <alignment horizontal="center" vertical="center"/>
    </xf>
    <xf numFmtId="193" fontId="6" fillId="0" borderId="0" xfId="0" applyNumberFormat="1" applyFont="1" applyFill="1" applyAlignment="1">
      <alignment vertical="center"/>
    </xf>
    <xf numFmtId="190" fontId="6" fillId="0" borderId="4" xfId="1" applyNumberFormat="1" applyFont="1" applyFill="1" applyBorder="1" applyAlignment="1">
      <alignment vertical="center"/>
    </xf>
    <xf numFmtId="190" fontId="6" fillId="0" borderId="0" xfId="1" applyNumberFormat="1" applyFont="1" applyFill="1"/>
    <xf numFmtId="194" fontId="6" fillId="3" borderId="0" xfId="0" applyNumberFormat="1" applyFont="1" applyFill="1"/>
    <xf numFmtId="197" fontId="23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187" fontId="6" fillId="29" borderId="0" xfId="1" applyFont="1" applyFill="1" applyBorder="1" applyAlignment="1">
      <alignment vertical="center"/>
    </xf>
    <xf numFmtId="190" fontId="6" fillId="28" borderId="0" xfId="1" applyNumberFormat="1" applyFont="1" applyFill="1" applyBorder="1" applyAlignment="1">
      <alignment vertical="center"/>
    </xf>
    <xf numFmtId="0" fontId="20" fillId="0" borderId="0" xfId="0" applyFont="1" applyFill="1"/>
    <xf numFmtId="190" fontId="6" fillId="0" borderId="5" xfId="1" applyNumberFormat="1" applyFont="1" applyFill="1" applyBorder="1" applyAlignment="1">
      <alignment vertical="center"/>
    </xf>
    <xf numFmtId="187" fontId="6" fillId="0" borderId="5" xfId="1" applyFont="1" applyFill="1" applyBorder="1" applyAlignment="1">
      <alignment vertical="center"/>
    </xf>
    <xf numFmtId="203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43" fontId="6" fillId="6" borderId="0" xfId="0" applyNumberFormat="1" applyFont="1" applyFill="1" applyBorder="1" applyAlignment="1">
      <alignment vertical="center"/>
    </xf>
    <xf numFmtId="0" fontId="20" fillId="3" borderId="0" xfId="0" applyFont="1" applyFill="1"/>
    <xf numFmtId="187" fontId="6" fillId="0" borderId="0" xfId="1" applyFont="1" applyFill="1" applyBorder="1" applyAlignment="1">
      <alignment horizontal="right" vertical="center"/>
    </xf>
    <xf numFmtId="194" fontId="6" fillId="0" borderId="3" xfId="0" applyNumberFormat="1" applyFont="1" applyFill="1" applyBorder="1" applyAlignment="1">
      <alignment vertical="center"/>
    </xf>
    <xf numFmtId="187" fontId="6" fillId="0" borderId="3" xfId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vertical="center"/>
    </xf>
    <xf numFmtId="0" fontId="20" fillId="0" borderId="9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190" fontId="20" fillId="0" borderId="0" xfId="1" applyNumberFormat="1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43" fontId="6" fillId="0" borderId="5" xfId="1" applyNumberFormat="1" applyFont="1" applyFill="1" applyBorder="1" applyAlignment="1">
      <alignment vertical="center" wrapText="1"/>
    </xf>
    <xf numFmtId="43" fontId="6" fillId="0" borderId="2" xfId="1" applyNumberFormat="1" applyFont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/>
    </xf>
    <xf numFmtId="1" fontId="6" fillId="0" borderId="1" xfId="1" quotePrefix="1" applyNumberFormat="1" applyFont="1" applyFill="1" applyBorder="1" applyAlignment="1">
      <alignment horizontal="center" vertical="center"/>
    </xf>
    <xf numFmtId="0" fontId="20" fillId="3" borderId="9" xfId="0" applyFont="1" applyFill="1" applyBorder="1"/>
    <xf numFmtId="0" fontId="6" fillId="3" borderId="0" xfId="0" applyFont="1" applyFill="1" applyBorder="1"/>
    <xf numFmtId="3" fontId="6" fillId="0" borderId="0" xfId="1" applyNumberFormat="1" applyFont="1" applyFill="1" applyBorder="1" applyAlignment="1">
      <alignment horizontal="right"/>
    </xf>
    <xf numFmtId="3" fontId="6" fillId="0" borderId="0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right" vertical="center"/>
    </xf>
    <xf numFmtId="43" fontId="6" fillId="6" borderId="9" xfId="5" applyNumberFormat="1" applyFont="1" applyFill="1" applyBorder="1" applyAlignment="1">
      <alignment vertical="center"/>
    </xf>
    <xf numFmtId="43" fontId="6" fillId="6" borderId="10" xfId="5" applyNumberFormat="1" applyFont="1" applyFill="1" applyBorder="1" applyAlignment="1">
      <alignment vertical="center"/>
    </xf>
    <xf numFmtId="198" fontId="6" fillId="3" borderId="9" xfId="0" applyNumberFormat="1" applyFont="1" applyFill="1" applyBorder="1"/>
    <xf numFmtId="198" fontId="6" fillId="3" borderId="0" xfId="0" applyNumberFormat="1" applyFont="1" applyFill="1" applyBorder="1"/>
    <xf numFmtId="198" fontId="6" fillId="0" borderId="0" xfId="0" applyNumberFormat="1" applyFont="1" applyFill="1" applyBorder="1" applyAlignment="1">
      <alignment horizontal="center" vertical="center"/>
    </xf>
    <xf numFmtId="198" fontId="6" fillId="0" borderId="0" xfId="0" applyNumberFormat="1" applyFont="1" applyFill="1" applyBorder="1" applyAlignment="1">
      <alignment vertical="center"/>
    </xf>
    <xf numFmtId="198" fontId="6" fillId="0" borderId="0" xfId="1" applyNumberFormat="1" applyFont="1" applyFill="1" applyBorder="1"/>
    <xf numFmtId="198" fontId="6" fillId="0" borderId="0" xfId="5" applyNumberFormat="1" applyFont="1" applyFill="1" applyBorder="1" applyAlignment="1">
      <alignment vertical="center"/>
    </xf>
    <xf numFmtId="198" fontId="6" fillId="0" borderId="0" xfId="1" applyNumberFormat="1" applyFont="1" applyFill="1" applyBorder="1" applyAlignment="1">
      <alignment horizontal="right" vertical="center"/>
    </xf>
    <xf numFmtId="198" fontId="6" fillId="0" borderId="10" xfId="1" applyNumberFormat="1" applyFont="1" applyFill="1" applyBorder="1"/>
    <xf numFmtId="190" fontId="6" fillId="0" borderId="0" xfId="1" applyNumberFormat="1" applyFont="1" applyFill="1" applyBorder="1"/>
    <xf numFmtId="198" fontId="6" fillId="0" borderId="0" xfId="1" applyNumberFormat="1" applyFont="1" applyFill="1" applyBorder="1" applyAlignment="1">
      <alignment horizontal="right"/>
    </xf>
    <xf numFmtId="198" fontId="6" fillId="22" borderId="0" xfId="1" applyNumberFormat="1" applyFont="1" applyFill="1" applyBorder="1"/>
    <xf numFmtId="187" fontId="6" fillId="7" borderId="0" xfId="1" applyFont="1" applyFill="1" applyBorder="1" applyAlignment="1">
      <alignment vertical="center"/>
    </xf>
    <xf numFmtId="187" fontId="6" fillId="20" borderId="0" xfId="1" applyFont="1" applyFill="1" applyBorder="1" applyAlignment="1">
      <alignment vertical="center"/>
    </xf>
    <xf numFmtId="198" fontId="6" fillId="22" borderId="0" xfId="0" applyNumberFormat="1" applyFont="1" applyFill="1" applyBorder="1"/>
    <xf numFmtId="198" fontId="6" fillId="22" borderId="0" xfId="0" applyNumberFormat="1" applyFont="1" applyFill="1" applyBorder="1" applyAlignment="1">
      <alignment horizontal="center" vertical="center"/>
    </xf>
    <xf numFmtId="198" fontId="6" fillId="22" borderId="0" xfId="0" applyNumberFormat="1" applyFont="1" applyFill="1" applyBorder="1" applyAlignment="1">
      <alignment vertical="center"/>
    </xf>
    <xf numFmtId="192" fontId="6" fillId="22" borderId="0" xfId="1" applyNumberFormat="1" applyFont="1" applyFill="1" applyBorder="1" applyAlignment="1">
      <alignment horizontal="right" vertical="center"/>
    </xf>
    <xf numFmtId="0" fontId="6" fillId="22" borderId="0" xfId="0" applyFont="1" applyFill="1" applyAlignment="1">
      <alignment vertical="center"/>
    </xf>
    <xf numFmtId="43" fontId="6" fillId="22" borderId="9" xfId="0" applyNumberFormat="1" applyFont="1" applyFill="1" applyBorder="1" applyAlignment="1">
      <alignment vertical="center"/>
    </xf>
    <xf numFmtId="202" fontId="20" fillId="22" borderId="0" xfId="0" applyNumberFormat="1" applyFont="1" applyFill="1" applyBorder="1" applyAlignment="1">
      <alignment horizontal="center" vertical="center"/>
    </xf>
    <xf numFmtId="187" fontId="6" fillId="22" borderId="0" xfId="1" applyFont="1" applyFill="1" applyBorder="1" applyAlignment="1">
      <alignment vertical="center"/>
    </xf>
    <xf numFmtId="187" fontId="21" fillId="22" borderId="0" xfId="1" applyFont="1" applyFill="1" applyBorder="1" applyAlignment="1">
      <alignment horizontal="center" vertical="center"/>
    </xf>
    <xf numFmtId="198" fontId="6" fillId="28" borderId="0" xfId="1" applyNumberFormat="1" applyFont="1" applyFill="1" applyBorder="1"/>
    <xf numFmtId="187" fontId="6" fillId="16" borderId="0" xfId="1" applyFont="1" applyFill="1" applyBorder="1" applyAlignment="1">
      <alignment vertical="center"/>
    </xf>
    <xf numFmtId="198" fontId="6" fillId="0" borderId="9" xfId="0" applyNumberFormat="1" applyFont="1" applyFill="1" applyBorder="1"/>
    <xf numFmtId="198" fontId="6" fillId="0" borderId="0" xfId="0" applyNumberFormat="1" applyFont="1" applyFill="1" applyBorder="1"/>
    <xf numFmtId="194" fontId="6" fillId="18" borderId="0" xfId="0" applyNumberFormat="1" applyFont="1" applyFill="1" applyAlignment="1">
      <alignment vertical="center"/>
    </xf>
    <xf numFmtId="198" fontId="6" fillId="18" borderId="0" xfId="1" applyNumberFormat="1" applyFont="1" applyFill="1" applyBorder="1"/>
    <xf numFmtId="43" fontId="6" fillId="0" borderId="9" xfId="0" applyNumberFormat="1" applyFont="1" applyFill="1" applyBorder="1" applyAlignment="1">
      <alignment vertical="center"/>
    </xf>
    <xf numFmtId="187" fontId="6" fillId="0" borderId="0" xfId="1" applyFont="1" applyFill="1" applyBorder="1"/>
    <xf numFmtId="43" fontId="6" fillId="0" borderId="0" xfId="1" applyNumberFormat="1" applyFont="1" applyFill="1" applyBorder="1" applyAlignment="1">
      <alignment vertical="center"/>
    </xf>
    <xf numFmtId="204" fontId="6" fillId="0" borderId="0" xfId="1" applyNumberFormat="1" applyFont="1" applyFill="1" applyBorder="1"/>
    <xf numFmtId="198" fontId="6" fillId="10" borderId="0" xfId="0" applyNumberFormat="1" applyFont="1" applyFill="1" applyBorder="1"/>
    <xf numFmtId="198" fontId="6" fillId="10" borderId="0" xfId="0" applyNumberFormat="1" applyFont="1" applyFill="1" applyBorder="1" applyAlignment="1">
      <alignment horizontal="center" vertical="center"/>
    </xf>
    <xf numFmtId="198" fontId="6" fillId="10" borderId="0" xfId="0" applyNumberFormat="1" applyFont="1" applyFill="1" applyBorder="1" applyAlignment="1">
      <alignment vertical="center"/>
    </xf>
    <xf numFmtId="199" fontId="6" fillId="0" borderId="0" xfId="5" applyNumberFormat="1" applyFont="1" applyFill="1" applyBorder="1" applyAlignment="1">
      <alignment vertical="center"/>
    </xf>
    <xf numFmtId="199" fontId="21" fillId="8" borderId="0" xfId="5" applyNumberFormat="1" applyFont="1" applyFill="1" applyBorder="1" applyAlignment="1">
      <alignment horizontal="center" vertical="center"/>
    </xf>
    <xf numFmtId="187" fontId="6" fillId="6" borderId="0" xfId="1" applyFont="1" applyFill="1" applyBorder="1" applyAlignment="1">
      <alignment vertical="center"/>
    </xf>
    <xf numFmtId="43" fontId="21" fillId="8" borderId="0" xfId="5" applyNumberFormat="1" applyFont="1" applyFill="1" applyBorder="1" applyAlignment="1">
      <alignment horizontal="center" vertical="center"/>
    </xf>
    <xf numFmtId="49" fontId="21" fillId="8" borderId="0" xfId="1" applyNumberFormat="1" applyFont="1" applyFill="1" applyBorder="1" applyAlignment="1">
      <alignment horizontal="center" vertical="center"/>
    </xf>
    <xf numFmtId="187" fontId="6" fillId="30" borderId="0" xfId="1" applyFont="1" applyFill="1" applyBorder="1" applyAlignment="1">
      <alignment vertical="center"/>
    </xf>
    <xf numFmtId="198" fontId="6" fillId="22" borderId="1" xfId="1" applyNumberFormat="1" applyFont="1" applyFill="1" applyBorder="1"/>
    <xf numFmtId="198" fontId="6" fillId="0" borderId="1" xfId="1" applyNumberFormat="1" applyFont="1" applyFill="1" applyBorder="1"/>
    <xf numFmtId="198" fontId="6" fillId="0" borderId="14" xfId="1" applyNumberFormat="1" applyFont="1" applyFill="1" applyBorder="1"/>
    <xf numFmtId="187" fontId="6" fillId="31" borderId="0" xfId="1" applyFont="1" applyFill="1" applyBorder="1" applyAlignment="1">
      <alignment vertical="center"/>
    </xf>
    <xf numFmtId="187" fontId="6" fillId="10" borderId="0" xfId="1" applyFont="1" applyFill="1" applyBorder="1" applyAlignment="1">
      <alignment vertical="center"/>
    </xf>
    <xf numFmtId="198" fontId="6" fillId="0" borderId="0" xfId="5" applyNumberFormat="1" applyFont="1" applyFill="1" applyBorder="1"/>
    <xf numFmtId="198" fontId="6" fillId="0" borderId="10" xfId="5" applyNumberFormat="1" applyFont="1" applyFill="1" applyBorder="1"/>
    <xf numFmtId="198" fontId="6" fillId="22" borderId="0" xfId="5" applyNumberFormat="1" applyFont="1" applyFill="1" applyBorder="1"/>
    <xf numFmtId="198" fontId="6" fillId="12" borderId="0" xfId="5" applyNumberFormat="1" applyFont="1" applyFill="1" applyBorder="1" applyAlignment="1">
      <alignment vertical="center"/>
    </xf>
    <xf numFmtId="198" fontId="6" fillId="12" borderId="0" xfId="5" applyNumberFormat="1" applyFont="1" applyFill="1" applyBorder="1"/>
    <xf numFmtId="198" fontId="6" fillId="12" borderId="0" xfId="1" applyNumberFormat="1" applyFont="1" applyFill="1" applyBorder="1" applyAlignment="1">
      <alignment horizontal="right" vertical="center"/>
    </xf>
    <xf numFmtId="198" fontId="6" fillId="0" borderId="0" xfId="0" quotePrefix="1" applyNumberFormat="1" applyFont="1" applyFill="1" applyBorder="1" applyAlignment="1">
      <alignment horizontal="right" vertical="center"/>
    </xf>
    <xf numFmtId="192" fontId="6" fillId="0" borderId="0" xfId="0" quotePrefix="1" applyNumberFormat="1" applyFont="1" applyFill="1" applyBorder="1" applyAlignment="1">
      <alignment horizontal="right" vertical="center"/>
    </xf>
    <xf numFmtId="198" fontId="6" fillId="0" borderId="1" xfId="5" applyNumberFormat="1" applyFont="1" applyFill="1" applyBorder="1"/>
    <xf numFmtId="198" fontId="6" fillId="18" borderId="1" xfId="5" applyNumberFormat="1" applyFont="1" applyFill="1" applyBorder="1"/>
    <xf numFmtId="198" fontId="6" fillId="18" borderId="0" xfId="0" applyNumberFormat="1" applyFont="1" applyFill="1" applyBorder="1" applyAlignment="1">
      <alignment vertical="center"/>
    </xf>
    <xf numFmtId="198" fontId="6" fillId="18" borderId="0" xfId="0" quotePrefix="1" applyNumberFormat="1" applyFont="1" applyFill="1" applyBorder="1" applyAlignment="1">
      <alignment horizontal="right" vertical="center"/>
    </xf>
    <xf numFmtId="198" fontId="6" fillId="0" borderId="14" xfId="5" applyNumberFormat="1" applyFont="1" applyFill="1" applyBorder="1"/>
    <xf numFmtId="198" fontId="6" fillId="0" borderId="10" xfId="0" applyNumberFormat="1" applyFont="1" applyFill="1" applyBorder="1"/>
    <xf numFmtId="187" fontId="6" fillId="17" borderId="0" xfId="1" applyFont="1" applyFill="1" applyBorder="1" applyAlignment="1">
      <alignment vertical="center"/>
    </xf>
    <xf numFmtId="198" fontId="20" fillId="3" borderId="9" xfId="0" applyNumberFormat="1" applyFont="1" applyFill="1" applyBorder="1"/>
    <xf numFmtId="198" fontId="6" fillId="0" borderId="2" xfId="5" applyNumberFormat="1" applyFont="1" applyFill="1" applyBorder="1"/>
    <xf numFmtId="198" fontId="6" fillId="0" borderId="15" xfId="5" applyNumberFormat="1" applyFont="1" applyFill="1" applyBorder="1"/>
    <xf numFmtId="198" fontId="20" fillId="0" borderId="9" xfId="0" applyNumberFormat="1" applyFont="1" applyFill="1" applyBorder="1" applyAlignment="1">
      <alignment vertical="center"/>
    </xf>
    <xf numFmtId="198" fontId="6" fillId="0" borderId="10" xfId="5" applyNumberFormat="1" applyFont="1" applyFill="1" applyBorder="1" applyAlignment="1">
      <alignment vertical="center"/>
    </xf>
    <xf numFmtId="198" fontId="6" fillId="0" borderId="9" xfId="0" applyNumberFormat="1" applyFont="1" applyFill="1" applyBorder="1" applyAlignment="1">
      <alignment vertical="center"/>
    </xf>
    <xf numFmtId="198" fontId="6" fillId="3" borderId="9" xfId="0" applyNumberFormat="1" applyFont="1" applyFill="1" applyBorder="1" applyAlignment="1">
      <alignment vertical="center"/>
    </xf>
    <xf numFmtId="198" fontId="6" fillId="3" borderId="0" xfId="0" applyNumberFormat="1" applyFont="1" applyFill="1" applyBorder="1" applyAlignment="1">
      <alignment vertical="center"/>
    </xf>
    <xf numFmtId="198" fontId="6" fillId="0" borderId="10" xfId="0" applyNumberFormat="1" applyFont="1" applyFill="1" applyBorder="1" applyAlignment="1">
      <alignment vertical="center"/>
    </xf>
    <xf numFmtId="198" fontId="6" fillId="3" borderId="9" xfId="0" applyNumberFormat="1" applyFont="1" applyFill="1" applyBorder="1" applyAlignment="1">
      <alignment horizontal="center" vertical="center"/>
    </xf>
    <xf numFmtId="198" fontId="6" fillId="3" borderId="0" xfId="0" applyNumberFormat="1" applyFont="1" applyFill="1" applyBorder="1" applyAlignment="1">
      <alignment horizontal="center" vertical="center"/>
    </xf>
    <xf numFmtId="198" fontId="6" fillId="0" borderId="10" xfId="0" applyNumberFormat="1" applyFont="1" applyFill="1" applyBorder="1" applyAlignment="1">
      <alignment horizontal="center" vertical="center"/>
    </xf>
    <xf numFmtId="198" fontId="6" fillId="0" borderId="9" xfId="0" applyNumberFormat="1" applyFont="1" applyFill="1" applyBorder="1" applyAlignment="1">
      <alignment horizontal="center" vertical="center"/>
    </xf>
    <xf numFmtId="198" fontId="6" fillId="0" borderId="2" xfId="1" quotePrefix="1" applyNumberFormat="1" applyFont="1" applyFill="1" applyBorder="1" applyAlignment="1">
      <alignment horizontal="center" vertical="center" wrapText="1"/>
    </xf>
    <xf numFmtId="198" fontId="6" fillId="0" borderId="5" xfId="1" applyNumberFormat="1" applyFont="1" applyFill="1" applyBorder="1" applyAlignment="1">
      <alignment vertical="center" wrapText="1"/>
    </xf>
    <xf numFmtId="198" fontId="6" fillId="0" borderId="2" xfId="1" applyNumberFormat="1" applyFont="1" applyFill="1" applyBorder="1" applyAlignment="1">
      <alignment vertical="center" wrapText="1"/>
    </xf>
    <xf numFmtId="198" fontId="20" fillId="0" borderId="0" xfId="0" applyNumberFormat="1" applyFont="1" applyFill="1" applyBorder="1" applyAlignment="1">
      <alignment vertical="center"/>
    </xf>
    <xf numFmtId="198" fontId="6" fillId="0" borderId="1" xfId="1" applyNumberFormat="1" applyFont="1" applyFill="1" applyBorder="1" applyAlignment="1">
      <alignment horizontal="center" vertical="center"/>
    </xf>
    <xf numFmtId="198" fontId="6" fillId="0" borderId="0" xfId="1" applyNumberFormat="1" applyFont="1" applyFill="1" applyBorder="1" applyAlignment="1">
      <alignment horizontal="center" vertical="center"/>
    </xf>
    <xf numFmtId="198" fontId="6" fillId="0" borderId="14" xfId="1" applyNumberFormat="1" applyFont="1" applyFill="1" applyBorder="1" applyAlignment="1">
      <alignment horizontal="center" vertical="center"/>
    </xf>
    <xf numFmtId="192" fontId="6" fillId="0" borderId="0" xfId="1" applyNumberFormat="1" applyFont="1" applyFill="1" applyAlignment="1">
      <alignment horizontal="right" vertical="center"/>
    </xf>
    <xf numFmtId="187" fontId="6" fillId="0" borderId="0" xfId="1" applyFont="1" applyFill="1" applyAlignment="1">
      <alignment horizontal="right" vertical="center"/>
    </xf>
    <xf numFmtId="187" fontId="6" fillId="26" borderId="0" xfId="1" applyFont="1" applyFill="1" applyBorder="1" applyAlignment="1">
      <alignment vertical="center"/>
    </xf>
    <xf numFmtId="198" fontId="20" fillId="3" borderId="0" xfId="0" applyNumberFormat="1" applyFont="1" applyFill="1" applyBorder="1"/>
    <xf numFmtId="198" fontId="6" fillId="0" borderId="2" xfId="0" applyNumberFormat="1" applyFont="1" applyFill="1" applyBorder="1"/>
    <xf numFmtId="198" fontId="6" fillId="12" borderId="0" xfId="1" applyNumberFormat="1" applyFont="1" applyFill="1" applyBorder="1"/>
    <xf numFmtId="201" fontId="6" fillId="0" borderId="0" xfId="1" applyNumberFormat="1" applyFont="1" applyFill="1" applyAlignment="1">
      <alignment horizontal="right" vertical="center"/>
    </xf>
    <xf numFmtId="43" fontId="6" fillId="6" borderId="16" xfId="0" applyNumberFormat="1" applyFont="1" applyFill="1" applyBorder="1" applyAlignment="1">
      <alignment vertical="center"/>
    </xf>
    <xf numFmtId="202" fontId="20" fillId="0" borderId="17" xfId="0" applyNumberFormat="1" applyFont="1" applyFill="1" applyBorder="1" applyAlignment="1">
      <alignment horizontal="center" vertical="center"/>
    </xf>
    <xf numFmtId="187" fontId="6" fillId="0" borderId="17" xfId="1" applyFont="1" applyFill="1" applyBorder="1" applyAlignment="1">
      <alignment vertical="center"/>
    </xf>
    <xf numFmtId="187" fontId="21" fillId="8" borderId="17" xfId="1" applyFont="1" applyFill="1" applyBorder="1" applyAlignment="1">
      <alignment horizontal="center" vertical="center"/>
    </xf>
    <xf numFmtId="43" fontId="6" fillId="6" borderId="18" xfId="0" applyNumberFormat="1" applyFont="1" applyFill="1" applyBorder="1" applyAlignment="1">
      <alignment vertical="center"/>
    </xf>
    <xf numFmtId="0" fontId="20" fillId="0" borderId="17" xfId="0" applyNumberFormat="1" applyFont="1" applyFill="1" applyBorder="1" applyAlignment="1">
      <alignment horizontal="center" vertical="center"/>
    </xf>
    <xf numFmtId="198" fontId="20" fillId="0" borderId="9" xfId="0" applyNumberFormat="1" applyFont="1" applyFill="1" applyBorder="1"/>
    <xf numFmtId="198" fontId="20" fillId="0" borderId="0" xfId="0" applyNumberFormat="1" applyFont="1" applyFill="1" applyBorder="1"/>
    <xf numFmtId="198" fontId="6" fillId="0" borderId="3" xfId="0" applyNumberFormat="1" applyFont="1" applyFill="1" applyBorder="1"/>
    <xf numFmtId="198" fontId="6" fillId="0" borderId="19" xfId="5" applyNumberFormat="1" applyFont="1" applyFill="1" applyBorder="1"/>
    <xf numFmtId="202" fontId="6" fillId="0" borderId="0" xfId="1" applyNumberFormat="1" applyFont="1" applyFill="1" applyBorder="1" applyAlignment="1">
      <alignment vertical="center"/>
    </xf>
    <xf numFmtId="43" fontId="6" fillId="28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202" fontId="20" fillId="0" borderId="0" xfId="1" applyNumberFormat="1" applyFont="1" applyFill="1" applyBorder="1" applyAlignment="1">
      <alignment horizontal="center" vertical="center"/>
    </xf>
    <xf numFmtId="198" fontId="6" fillId="0" borderId="16" xfId="0" applyNumberFormat="1" applyFont="1" applyFill="1" applyBorder="1" applyAlignment="1">
      <alignment vertical="center"/>
    </xf>
    <xf numFmtId="198" fontId="6" fillId="2" borderId="17" xfId="0" applyNumberFormat="1" applyFont="1" applyFill="1" applyBorder="1"/>
    <xf numFmtId="198" fontId="6" fillId="0" borderId="17" xfId="0" applyNumberFormat="1" applyFont="1" applyFill="1" applyBorder="1" applyAlignment="1">
      <alignment vertical="center"/>
    </xf>
    <xf numFmtId="198" fontId="6" fillId="0" borderId="17" xfId="0" applyNumberFormat="1" applyFont="1" applyFill="1" applyBorder="1" applyAlignment="1">
      <alignment horizontal="center" vertical="center"/>
    </xf>
    <xf numFmtId="198" fontId="6" fillId="0" borderId="17" xfId="1" applyNumberFormat="1" applyFont="1" applyFill="1" applyBorder="1" applyAlignment="1">
      <alignment vertical="center"/>
    </xf>
    <xf numFmtId="198" fontId="6" fillId="0" borderId="18" xfId="1" applyNumberFormat="1" applyFont="1" applyFill="1" applyBorder="1" applyAlignment="1">
      <alignment vertical="center"/>
    </xf>
    <xf numFmtId="14" fontId="6" fillId="0" borderId="0" xfId="0" applyNumberFormat="1" applyFont="1" applyFill="1" applyBorder="1" applyAlignment="1">
      <alignment horizontal="left" vertical="center"/>
    </xf>
    <xf numFmtId="198" fontId="6" fillId="0" borderId="0" xfId="0" applyNumberFormat="1" applyFont="1" applyFill="1" applyAlignment="1">
      <alignment vertical="center"/>
    </xf>
    <xf numFmtId="199" fontId="21" fillId="0" borderId="0" xfId="1" applyNumberFormat="1" applyFont="1" applyFill="1" applyBorder="1" applyAlignment="1">
      <alignment horizontal="center" vertical="center"/>
    </xf>
    <xf numFmtId="187" fontId="6" fillId="6" borderId="0" xfId="1" applyFont="1" applyFill="1" applyAlignment="1">
      <alignment vertical="center"/>
    </xf>
    <xf numFmtId="0" fontId="20" fillId="0" borderId="0" xfId="13" applyFont="1" applyFill="1" applyAlignment="1">
      <alignment horizontal="center"/>
    </xf>
    <xf numFmtId="4" fontId="20" fillId="0" borderId="0" xfId="13" applyNumberFormat="1" applyFont="1" applyFill="1"/>
    <xf numFmtId="0" fontId="6" fillId="0" borderId="0" xfId="13" applyFont="1" applyFill="1"/>
    <xf numFmtId="205" fontId="22" fillId="32" borderId="0" xfId="13" applyNumberFormat="1" applyFont="1" applyFill="1" applyAlignment="1">
      <alignment horizontal="center"/>
    </xf>
    <xf numFmtId="199" fontId="6" fillId="0" borderId="0" xfId="1" applyNumberFormat="1" applyFont="1" applyFill="1"/>
    <xf numFmtId="199" fontId="16" fillId="29" borderId="0" xfId="1" applyNumberFormat="1" applyFont="1" applyFill="1" applyAlignment="1">
      <alignment horizontal="center"/>
    </xf>
    <xf numFmtId="194" fontId="6" fillId="0" borderId="0" xfId="14" applyNumberFormat="1" applyFont="1" applyFill="1"/>
    <xf numFmtId="187" fontId="6" fillId="0" borderId="0" xfId="1" applyFont="1"/>
    <xf numFmtId="0" fontId="20" fillId="0" borderId="0" xfId="13" applyFont="1" applyFill="1"/>
    <xf numFmtId="187" fontId="6" fillId="0" borderId="0" xfId="13" applyNumberFormat="1" applyFont="1" applyFill="1"/>
    <xf numFmtId="205" fontId="22" fillId="32" borderId="0" xfId="13" applyNumberFormat="1" applyFont="1" applyFill="1" applyBorder="1" applyAlignment="1">
      <alignment horizontal="center"/>
    </xf>
    <xf numFmtId="0" fontId="20" fillId="6" borderId="0" xfId="13" applyFont="1" applyFill="1" applyAlignment="1">
      <alignment horizontal="center"/>
    </xf>
    <xf numFmtId="0" fontId="20" fillId="6" borderId="0" xfId="13" applyFont="1" applyFill="1"/>
    <xf numFmtId="199" fontId="20" fillId="0" borderId="0" xfId="1" applyNumberFormat="1" applyFont="1" applyFill="1"/>
    <xf numFmtId="194" fontId="20" fillId="0" borderId="0" xfId="14" applyNumberFormat="1" applyFont="1" applyFill="1"/>
    <xf numFmtId="187" fontId="20" fillId="0" borderId="0" xfId="1" applyFont="1" applyFill="1"/>
    <xf numFmtId="187" fontId="6" fillId="0" borderId="0" xfId="1" applyFont="1" applyFill="1"/>
    <xf numFmtId="0" fontId="6" fillId="0" borderId="0" xfId="0" applyFont="1"/>
    <xf numFmtId="43" fontId="6" fillId="0" borderId="0" xfId="13" applyNumberFormat="1" applyFont="1" applyFill="1"/>
    <xf numFmtId="199" fontId="6" fillId="0" borderId="3" xfId="1" applyNumberFormat="1" applyFont="1" applyFill="1" applyBorder="1"/>
    <xf numFmtId="199" fontId="16" fillId="29" borderId="0" xfId="1" applyNumberFormat="1" applyFont="1" applyFill="1" applyBorder="1" applyAlignment="1">
      <alignment horizontal="center"/>
    </xf>
    <xf numFmtId="199" fontId="6" fillId="0" borderId="0" xfId="1" applyNumberFormat="1" applyFont="1" applyFill="1" applyBorder="1"/>
    <xf numFmtId="187" fontId="6" fillId="33" borderId="0" xfId="1" applyFont="1" applyFill="1"/>
    <xf numFmtId="194" fontId="22" fillId="0" borderId="0" xfId="14" applyNumberFormat="1" applyFont="1" applyFill="1"/>
    <xf numFmtId="0" fontId="20" fillId="0" borderId="20" xfId="13" applyFont="1" applyFill="1" applyBorder="1" applyAlignment="1">
      <alignment horizontal="center"/>
    </xf>
    <xf numFmtId="194" fontId="6" fillId="22" borderId="0" xfId="14" applyNumberFormat="1" applyFont="1" applyFill="1"/>
    <xf numFmtId="187" fontId="20" fillId="0" borderId="0" xfId="1" applyFont="1"/>
    <xf numFmtId="199" fontId="6" fillId="0" borderId="0" xfId="13" applyNumberFormat="1" applyFont="1" applyFill="1"/>
    <xf numFmtId="0" fontId="6" fillId="0" borderId="0" xfId="13" applyFont="1" applyFill="1" applyAlignment="1">
      <alignment horizontal="right"/>
    </xf>
    <xf numFmtId="199" fontId="6" fillId="6" borderId="0" xfId="13" applyNumberFormat="1" applyFont="1" applyFill="1"/>
    <xf numFmtId="199" fontId="6" fillId="10" borderId="0" xfId="1" applyNumberFormat="1" applyFont="1" applyFill="1"/>
    <xf numFmtId="187" fontId="6" fillId="10" borderId="0" xfId="1" applyFont="1" applyFill="1" applyBorder="1"/>
    <xf numFmtId="187" fontId="6" fillId="0" borderId="0" xfId="13" applyNumberFormat="1" applyFont="1" applyFill="1" applyBorder="1"/>
    <xf numFmtId="199" fontId="6" fillId="0" borderId="0" xfId="13" applyNumberFormat="1" applyFont="1" applyFill="1" applyBorder="1"/>
    <xf numFmtId="187" fontId="20" fillId="0" borderId="20" xfId="1" applyFont="1" applyFill="1" applyBorder="1"/>
    <xf numFmtId="199" fontId="6" fillId="33" borderId="0" xfId="1" applyNumberFormat="1" applyFont="1" applyFill="1"/>
    <xf numFmtId="194" fontId="6" fillId="0" borderId="0" xfId="13" applyNumberFormat="1" applyFont="1" applyFill="1" applyBorder="1"/>
    <xf numFmtId="0" fontId="20" fillId="34" borderId="0" xfId="13" applyFont="1" applyFill="1" applyAlignment="1">
      <alignment horizontal="center"/>
    </xf>
    <xf numFmtId="0" fontId="20" fillId="34" borderId="0" xfId="13" applyFont="1" applyFill="1"/>
    <xf numFmtId="0" fontId="20" fillId="0" borderId="0" xfId="13" applyFont="1" applyFill="1" applyBorder="1"/>
    <xf numFmtId="0" fontId="6" fillId="34" borderId="0" xfId="13" applyFont="1" applyFill="1"/>
    <xf numFmtId="0" fontId="6" fillId="0" borderId="0" xfId="13" applyFont="1" applyFill="1" applyBorder="1"/>
    <xf numFmtId="194" fontId="20" fillId="0" borderId="0" xfId="13" applyNumberFormat="1" applyFont="1" applyFill="1" applyBorder="1"/>
    <xf numFmtId="43" fontId="6" fillId="0" borderId="0" xfId="13" applyNumberFormat="1" applyFont="1" applyFill="1" applyBorder="1"/>
    <xf numFmtId="194" fontId="6" fillId="0" borderId="0" xfId="13" applyNumberFormat="1" applyFont="1" applyFill="1"/>
    <xf numFmtId="187" fontId="6" fillId="0" borderId="3" xfId="13" applyNumberFormat="1" applyFont="1" applyFill="1" applyBorder="1"/>
    <xf numFmtId="187" fontId="20" fillId="10" borderId="0" xfId="13" applyNumberFormat="1" applyFont="1" applyFill="1"/>
    <xf numFmtId="199" fontId="6" fillId="12" borderId="0" xfId="1" applyNumberFormat="1" applyFont="1" applyFill="1"/>
    <xf numFmtId="0" fontId="16" fillId="29" borderId="0" xfId="13" applyFont="1" applyFill="1" applyAlignment="1">
      <alignment horizontal="center"/>
    </xf>
    <xf numFmtId="199" fontId="6" fillId="6" borderId="0" xfId="1" applyNumberFormat="1" applyFont="1" applyFill="1"/>
    <xf numFmtId="187" fontId="6" fillId="0" borderId="0" xfId="1" applyFont="1" applyBorder="1"/>
    <xf numFmtId="0" fontId="6" fillId="15" borderId="0" xfId="13" applyFont="1" applyFill="1"/>
    <xf numFmtId="187" fontId="20" fillId="0" borderId="0" xfId="13" applyNumberFormat="1" applyFont="1" applyFill="1"/>
    <xf numFmtId="199" fontId="6" fillId="35" borderId="0" xfId="1" applyNumberFormat="1" applyFont="1" applyFill="1"/>
    <xf numFmtId="187" fontId="6" fillId="0" borderId="0" xfId="1" applyFont="1" applyFill="1" applyAlignment="1">
      <alignment horizontal="center"/>
    </xf>
    <xf numFmtId="0" fontId="6" fillId="0" borderId="0" xfId="13" applyFont="1" applyFill="1" applyAlignment="1">
      <alignment horizontal="center"/>
    </xf>
    <xf numFmtId="0" fontId="22" fillId="0" borderId="0" xfId="13" applyFont="1" applyFill="1" applyAlignment="1">
      <alignment horizontal="center"/>
    </xf>
    <xf numFmtId="0" fontId="22" fillId="0" borderId="0" xfId="13" applyFont="1" applyFill="1"/>
    <xf numFmtId="199" fontId="22" fillId="0" borderId="0" xfId="1" applyNumberFormat="1" applyFont="1" applyFill="1"/>
    <xf numFmtId="187" fontId="20" fillId="0" borderId="0" xfId="1" applyFont="1" applyFill="1" applyAlignment="1">
      <alignment horizontal="center"/>
    </xf>
    <xf numFmtId="0" fontId="26" fillId="0" borderId="0" xfId="13" applyFont="1" applyFill="1"/>
    <xf numFmtId="199" fontId="26" fillId="0" borderId="0" xfId="1" applyNumberFormat="1" applyFont="1" applyFill="1"/>
    <xf numFmtId="199" fontId="26" fillId="0" borderId="3" xfId="1" applyNumberFormat="1" applyFont="1" applyFill="1" applyBorder="1"/>
    <xf numFmtId="199" fontId="26" fillId="0" borderId="1" xfId="1" applyNumberFormat="1" applyFont="1" applyFill="1" applyBorder="1"/>
    <xf numFmtId="205" fontId="22" fillId="0" borderId="0" xfId="13" applyNumberFormat="1" applyFont="1" applyFill="1" applyAlignment="1">
      <alignment horizontal="left"/>
    </xf>
    <xf numFmtId="199" fontId="16" fillId="0" borderId="0" xfId="1" applyNumberFormat="1" applyFont="1" applyFill="1" applyAlignment="1">
      <alignment horizontal="center"/>
    </xf>
    <xf numFmtId="205" fontId="26" fillId="0" borderId="0" xfId="13" applyNumberFormat="1" applyFont="1" applyFill="1" applyBorder="1" applyAlignment="1">
      <alignment horizontal="left"/>
    </xf>
    <xf numFmtId="199" fontId="16" fillId="0" borderId="0" xfId="1" applyNumberFormat="1" applyFont="1" applyFill="1" applyBorder="1" applyAlignment="1">
      <alignment horizontal="center"/>
    </xf>
    <xf numFmtId="39" fontId="6" fillId="0" borderId="0" xfId="13" applyNumberFormat="1" applyFont="1" applyFill="1" applyBorder="1"/>
    <xf numFmtId="205" fontId="26" fillId="0" borderId="0" xfId="13" applyNumberFormat="1" applyFont="1" applyFill="1" applyBorder="1" applyAlignment="1">
      <alignment horizontal="right"/>
    </xf>
    <xf numFmtId="43" fontId="6" fillId="0" borderId="3" xfId="1" applyNumberFormat="1" applyFont="1" applyFill="1" applyBorder="1"/>
    <xf numFmtId="43" fontId="6" fillId="0" borderId="0" xfId="1" applyNumberFormat="1" applyFont="1" applyFill="1" applyBorder="1"/>
    <xf numFmtId="205" fontId="22" fillId="0" borderId="0" xfId="13" applyNumberFormat="1" applyFont="1" applyFill="1" applyBorder="1" applyAlignment="1">
      <alignment horizontal="center"/>
    </xf>
    <xf numFmtId="194" fontId="6" fillId="0" borderId="0" xfId="14" applyNumberFormat="1" applyFont="1" applyFill="1" applyBorder="1"/>
    <xf numFmtId="205" fontId="22" fillId="0" borderId="0" xfId="13" applyNumberFormat="1" applyFont="1" applyFill="1" applyAlignment="1">
      <alignment horizontal="center"/>
    </xf>
    <xf numFmtId="195" fontId="6" fillId="0" borderId="0" xfId="15" applyNumberFormat="1" applyFont="1" applyFill="1" applyAlignment="1">
      <alignment horizontal="center" vertical="center"/>
    </xf>
    <xf numFmtId="39" fontId="6" fillId="0" borderId="0" xfId="15" applyFont="1" applyFill="1" applyAlignment="1">
      <alignment vertical="center"/>
    </xf>
    <xf numFmtId="40" fontId="6" fillId="0" borderId="0" xfId="15" applyNumberFormat="1" applyFont="1" applyFill="1" applyAlignment="1">
      <alignment vertical="center"/>
    </xf>
    <xf numFmtId="206" fontId="27" fillId="0" borderId="0" xfId="15" applyNumberFormat="1" applyFont="1" applyFill="1" applyBorder="1" applyAlignment="1">
      <alignment horizontal="center" vertical="center"/>
    </xf>
    <xf numFmtId="206" fontId="28" fillId="0" borderId="0" xfId="15" applyNumberFormat="1" applyFont="1" applyFill="1" applyBorder="1" applyAlignment="1">
      <alignment horizontal="center" vertical="center"/>
    </xf>
    <xf numFmtId="39" fontId="26" fillId="0" borderId="0" xfId="15" applyFont="1" applyFill="1" applyAlignment="1">
      <alignment vertical="center"/>
    </xf>
    <xf numFmtId="195" fontId="20" fillId="0" borderId="0" xfId="16" applyNumberFormat="1" applyFont="1" applyFill="1" applyAlignment="1">
      <alignment horizontal="left" vertical="center"/>
    </xf>
    <xf numFmtId="40" fontId="6" fillId="0" borderId="0" xfId="16" applyNumberFormat="1" applyFont="1" applyFill="1" applyAlignment="1">
      <alignment vertical="center"/>
    </xf>
    <xf numFmtId="40" fontId="6" fillId="0" borderId="0" xfId="16" applyNumberFormat="1" applyFont="1" applyFill="1" applyAlignment="1">
      <alignment horizontal="center" vertical="center"/>
    </xf>
    <xf numFmtId="207" fontId="20" fillId="0" borderId="23" xfId="17" applyNumberFormat="1" applyFont="1" applyFill="1" applyBorder="1" applyAlignment="1">
      <alignment horizontal="center" vertical="center" wrapText="1"/>
    </xf>
    <xf numFmtId="0" fontId="29" fillId="0" borderId="23" xfId="18" applyFont="1" applyFill="1" applyBorder="1" applyAlignment="1">
      <alignment horizontal="center" vertical="center"/>
    </xf>
    <xf numFmtId="0" fontId="29" fillId="0" borderId="0" xfId="18" applyFont="1" applyFill="1" applyBorder="1" applyAlignment="1">
      <alignment horizontal="center" vertical="center"/>
    </xf>
    <xf numFmtId="0" fontId="30" fillId="0" borderId="0" xfId="19" applyFont="1" applyFill="1" applyBorder="1" applyAlignment="1">
      <alignment horizontal="center" vertical="center"/>
    </xf>
    <xf numFmtId="40" fontId="26" fillId="0" borderId="0" xfId="16" applyNumberFormat="1" applyFont="1" applyFill="1" applyAlignment="1">
      <alignment vertical="center"/>
    </xf>
    <xf numFmtId="40" fontId="6" fillId="0" borderId="0" xfId="16" applyNumberFormat="1" applyFont="1" applyFill="1" applyAlignment="1">
      <alignment horizontal="right" vertical="center"/>
    </xf>
    <xf numFmtId="43" fontId="6" fillId="0" borderId="0" xfId="15" applyNumberFormat="1" applyFont="1" applyFill="1" applyBorder="1" applyAlignment="1">
      <alignment vertical="center"/>
    </xf>
    <xf numFmtId="207" fontId="20" fillId="0" borderId="24" xfId="17" applyNumberFormat="1" applyFont="1" applyFill="1" applyBorder="1" applyAlignment="1">
      <alignment horizontal="center" vertical="center"/>
    </xf>
    <xf numFmtId="14" fontId="20" fillId="0" borderId="23" xfId="17" applyNumberFormat="1" applyFont="1" applyFill="1" applyBorder="1" applyAlignment="1">
      <alignment horizontal="center" vertical="center" wrapText="1"/>
    </xf>
    <xf numFmtId="14" fontId="20" fillId="0" borderId="0" xfId="17" applyNumberFormat="1" applyFont="1" applyFill="1" applyBorder="1" applyAlignment="1">
      <alignment horizontal="center" vertical="center" wrapText="1"/>
    </xf>
    <xf numFmtId="14" fontId="31" fillId="0" borderId="0" xfId="17" applyNumberFormat="1" applyFont="1" applyFill="1" applyBorder="1" applyAlignment="1">
      <alignment horizontal="center" vertical="center" wrapText="1"/>
    </xf>
    <xf numFmtId="207" fontId="20" fillId="0" borderId="21" xfId="17" applyNumberFormat="1" applyFont="1" applyFill="1" applyBorder="1" applyAlignment="1">
      <alignment horizontal="center" vertical="center"/>
    </xf>
    <xf numFmtId="187" fontId="20" fillId="0" borderId="23" xfId="1" applyFont="1" applyFill="1" applyBorder="1" applyAlignment="1">
      <alignment vertical="center" wrapText="1"/>
    </xf>
    <xf numFmtId="187" fontId="20" fillId="0" borderId="0" xfId="1" applyFont="1" applyFill="1" applyBorder="1" applyAlignment="1">
      <alignment vertical="center" wrapText="1"/>
    </xf>
    <xf numFmtId="195" fontId="31" fillId="0" borderId="0" xfId="17" applyNumberFormat="1" applyFont="1" applyFill="1" applyBorder="1" applyAlignment="1">
      <alignment vertical="center" wrapText="1"/>
    </xf>
    <xf numFmtId="195" fontId="20" fillId="0" borderId="0" xfId="17" applyNumberFormat="1" applyFont="1" applyFill="1" applyBorder="1" applyAlignment="1">
      <alignment vertical="center" wrapText="1"/>
    </xf>
    <xf numFmtId="14" fontId="20" fillId="0" borderId="1" xfId="20" quotePrefix="1" applyNumberFormat="1" applyFont="1" applyFill="1" applyBorder="1" applyAlignment="1">
      <alignment horizontal="left" vertical="center"/>
    </xf>
    <xf numFmtId="14" fontId="20" fillId="0" borderId="1" xfId="20" applyNumberFormat="1" applyFont="1" applyFill="1" applyBorder="1" applyAlignment="1">
      <alignment horizontal="left" vertical="center"/>
    </xf>
    <xf numFmtId="187" fontId="6" fillId="0" borderId="0" xfId="1" applyFont="1" applyFill="1" applyAlignment="1">
      <alignment horizontal="center" vertical="center"/>
    </xf>
    <xf numFmtId="40" fontId="22" fillId="0" borderId="0" xfId="16" applyNumberFormat="1" applyFont="1" applyFill="1" applyAlignment="1">
      <alignment horizontal="center" vertical="center"/>
    </xf>
    <xf numFmtId="40" fontId="31" fillId="0" borderId="0" xfId="21" applyNumberFormat="1" applyFont="1" applyFill="1" applyAlignment="1">
      <alignment horizontal="center" vertical="center"/>
    </xf>
    <xf numFmtId="195" fontId="20" fillId="36" borderId="25" xfId="15" applyNumberFormat="1" applyFont="1" applyFill="1" applyBorder="1" applyAlignment="1">
      <alignment horizontal="center" vertical="center"/>
    </xf>
    <xf numFmtId="39" fontId="20" fillId="36" borderId="26" xfId="22" applyFont="1" applyFill="1" applyBorder="1" applyAlignment="1">
      <alignment vertical="center"/>
    </xf>
    <xf numFmtId="15" fontId="20" fillId="36" borderId="27" xfId="15" applyNumberFormat="1" applyFont="1" applyFill="1" applyBorder="1" applyAlignment="1">
      <alignment horizontal="center" vertical="center"/>
    </xf>
    <xf numFmtId="39" fontId="20" fillId="0" borderId="0" xfId="15" applyFont="1" applyFill="1" applyAlignment="1">
      <alignment vertical="center"/>
    </xf>
    <xf numFmtId="195" fontId="20" fillId="36" borderId="28" xfId="15" applyNumberFormat="1" applyFont="1" applyFill="1" applyBorder="1" applyAlignment="1">
      <alignment horizontal="center" vertical="center"/>
    </xf>
    <xf numFmtId="39" fontId="20" fillId="36" borderId="28" xfId="22" applyFont="1" applyFill="1" applyBorder="1" applyAlignment="1">
      <alignment horizontal="centerContinuous" vertical="center"/>
    </xf>
    <xf numFmtId="15" fontId="20" fillId="36" borderId="29" xfId="15" applyNumberFormat="1" applyFont="1" applyFill="1" applyBorder="1" applyAlignment="1">
      <alignment horizontal="center" vertical="center"/>
    </xf>
    <xf numFmtId="208" fontId="33" fillId="36" borderId="28" xfId="1" applyNumberFormat="1" applyFont="1" applyFill="1" applyBorder="1" applyAlignment="1">
      <alignment horizontal="center" vertical="center"/>
    </xf>
    <xf numFmtId="195" fontId="6" fillId="0" borderId="30" xfId="15" applyNumberFormat="1" applyFont="1" applyFill="1" applyBorder="1" applyAlignment="1">
      <alignment horizontal="center" vertical="center"/>
    </xf>
    <xf numFmtId="39" fontId="20" fillId="0" borderId="31" xfId="22" applyFont="1" applyFill="1" applyBorder="1" applyAlignment="1">
      <alignment horizontal="centerContinuous" vertical="center"/>
    </xf>
    <xf numFmtId="40" fontId="6" fillId="0" borderId="30" xfId="15" applyNumberFormat="1" applyFont="1" applyFill="1" applyBorder="1" applyAlignment="1">
      <alignment vertical="center"/>
    </xf>
    <xf numFmtId="9" fontId="6" fillId="0" borderId="30" xfId="2" applyFont="1" applyFill="1" applyBorder="1" applyAlignment="1">
      <alignment horizontal="center" vertical="center"/>
    </xf>
    <xf numFmtId="209" fontId="6" fillId="0" borderId="30" xfId="15" applyNumberFormat="1" applyFont="1" applyFill="1" applyBorder="1" applyAlignment="1">
      <alignment vertical="center"/>
    </xf>
    <xf numFmtId="40" fontId="23" fillId="0" borderId="30" xfId="15" applyNumberFormat="1" applyFont="1" applyFill="1" applyBorder="1" applyAlignment="1">
      <alignment vertical="center"/>
    </xf>
    <xf numFmtId="39" fontId="6" fillId="0" borderId="0" xfId="15" applyFont="1" applyFill="1" applyBorder="1" applyAlignment="1">
      <alignment vertical="center"/>
    </xf>
    <xf numFmtId="195" fontId="6" fillId="0" borderId="32" xfId="15" applyNumberFormat="1" applyFont="1" applyFill="1" applyBorder="1" applyAlignment="1">
      <alignment horizontal="center" vertical="center"/>
    </xf>
    <xf numFmtId="39" fontId="20" fillId="0" borderId="33" xfId="22" applyFont="1" applyFill="1" applyBorder="1" applyAlignment="1">
      <alignment vertical="center"/>
    </xf>
    <xf numFmtId="43" fontId="6" fillId="0" borderId="32" xfId="15" applyNumberFormat="1" applyFont="1" applyFill="1" applyBorder="1" applyAlignment="1">
      <alignment vertical="center"/>
    </xf>
    <xf numFmtId="43" fontId="23" fillId="0" borderId="32" xfId="15" applyNumberFormat="1" applyFont="1" applyFill="1" applyBorder="1" applyAlignment="1">
      <alignment vertical="center"/>
    </xf>
    <xf numFmtId="0" fontId="6" fillId="0" borderId="32" xfId="15" applyNumberFormat="1" applyFont="1" applyFill="1" applyBorder="1" applyAlignment="1">
      <alignment horizontal="center" vertical="center"/>
    </xf>
    <xf numFmtId="39" fontId="6" fillId="0" borderId="34" xfId="22" quotePrefix="1" applyFont="1" applyFill="1" applyBorder="1" applyAlignment="1" applyProtection="1">
      <alignment horizontal="left" vertical="center"/>
    </xf>
    <xf numFmtId="187" fontId="6" fillId="0" borderId="32" xfId="23" applyFont="1" applyFill="1" applyBorder="1" applyAlignment="1">
      <alignment vertical="center"/>
    </xf>
    <xf numFmtId="43" fontId="6" fillId="0" borderId="32" xfId="1" applyNumberFormat="1" applyFont="1" applyFill="1" applyBorder="1" applyAlignment="1">
      <alignment vertical="center"/>
    </xf>
    <xf numFmtId="187" fontId="23" fillId="0" borderId="32" xfId="23" applyFont="1" applyFill="1" applyBorder="1" applyAlignment="1">
      <alignment vertical="center"/>
    </xf>
    <xf numFmtId="39" fontId="6" fillId="0" borderId="34" xfId="22" applyFont="1" applyFill="1" applyBorder="1" applyAlignment="1" applyProtection="1">
      <alignment horizontal="left" vertical="center"/>
    </xf>
    <xf numFmtId="0" fontId="6" fillId="12" borderId="32" xfId="15" applyNumberFormat="1" applyFont="1" applyFill="1" applyBorder="1" applyAlignment="1">
      <alignment horizontal="center" vertical="center"/>
    </xf>
    <xf numFmtId="39" fontId="6" fillId="12" borderId="34" xfId="22" applyFont="1" applyFill="1" applyBorder="1" applyAlignment="1" applyProtection="1">
      <alignment horizontal="left" vertical="center"/>
    </xf>
    <xf numFmtId="187" fontId="6" fillId="12" borderId="32" xfId="23" applyFont="1" applyFill="1" applyBorder="1" applyAlignment="1">
      <alignment vertical="center"/>
    </xf>
    <xf numFmtId="0" fontId="6" fillId="0" borderId="35" xfId="15" applyNumberFormat="1" applyFont="1" applyFill="1" applyBorder="1" applyAlignment="1">
      <alignment horizontal="center" vertical="center"/>
    </xf>
    <xf numFmtId="39" fontId="6" fillId="6" borderId="36" xfId="22" quotePrefix="1" applyFont="1" applyFill="1" applyBorder="1" applyAlignment="1" applyProtection="1">
      <alignment horizontal="left" vertical="center"/>
    </xf>
    <xf numFmtId="187" fontId="6" fillId="0" borderId="35" xfId="23" applyFont="1" applyFill="1" applyBorder="1" applyAlignment="1">
      <alignment vertical="center"/>
    </xf>
    <xf numFmtId="187" fontId="6" fillId="0" borderId="35" xfId="1" applyFont="1" applyFill="1" applyBorder="1" applyAlignment="1">
      <alignment vertical="center"/>
    </xf>
    <xf numFmtId="43" fontId="6" fillId="0" borderId="35" xfId="1" applyNumberFormat="1" applyFont="1" applyFill="1" applyBorder="1" applyAlignment="1">
      <alignment vertical="center"/>
    </xf>
    <xf numFmtId="187" fontId="23" fillId="0" borderId="35" xfId="23" applyFont="1" applyFill="1" applyBorder="1" applyAlignment="1">
      <alignment vertical="center"/>
    </xf>
    <xf numFmtId="0" fontId="6" fillId="0" borderId="37" xfId="15" applyNumberFormat="1" applyFont="1" applyFill="1" applyBorder="1" applyAlignment="1">
      <alignment horizontal="center" vertical="center"/>
    </xf>
    <xf numFmtId="39" fontId="6" fillId="0" borderId="38" xfId="22" quotePrefix="1" applyFont="1" applyFill="1" applyBorder="1" applyAlignment="1" applyProtection="1">
      <alignment horizontal="left" vertical="center"/>
    </xf>
    <xf numFmtId="187" fontId="6" fillId="0" borderId="37" xfId="23" applyFont="1" applyFill="1" applyBorder="1" applyAlignment="1">
      <alignment vertical="center"/>
    </xf>
    <xf numFmtId="43" fontId="6" fillId="0" borderId="37" xfId="1" applyNumberFormat="1" applyFont="1" applyFill="1" applyBorder="1" applyAlignment="1">
      <alignment vertical="center"/>
    </xf>
    <xf numFmtId="187" fontId="23" fillId="0" borderId="37" xfId="23" applyFont="1" applyFill="1" applyBorder="1" applyAlignment="1">
      <alignment vertical="center"/>
    </xf>
    <xf numFmtId="0" fontId="20" fillId="0" borderId="23" xfId="15" applyNumberFormat="1" applyFont="1" applyFill="1" applyBorder="1" applyAlignment="1">
      <alignment horizontal="center" vertical="center"/>
    </xf>
    <xf numFmtId="39" fontId="20" fillId="0" borderId="2" xfId="22" applyFont="1" applyFill="1" applyBorder="1" applyAlignment="1">
      <alignment horizontal="centerContinuous" vertical="center"/>
    </xf>
    <xf numFmtId="43" fontId="20" fillId="0" borderId="23" xfId="15" applyNumberFormat="1" applyFont="1" applyFill="1" applyBorder="1" applyAlignment="1">
      <alignment vertical="center"/>
    </xf>
    <xf numFmtId="43" fontId="31" fillId="0" borderId="23" xfId="15" applyNumberFormat="1" applyFont="1" applyFill="1" applyBorder="1" applyAlignment="1">
      <alignment vertical="center"/>
    </xf>
    <xf numFmtId="39" fontId="22" fillId="0" borderId="0" xfId="15" applyFont="1" applyFill="1" applyAlignment="1">
      <alignment vertical="center"/>
    </xf>
    <xf numFmtId="0" fontId="6" fillId="0" borderId="30" xfId="15" applyNumberFormat="1" applyFont="1" applyFill="1" applyBorder="1" applyAlignment="1">
      <alignment horizontal="center" vertical="center"/>
    </xf>
    <xf numFmtId="37" fontId="6" fillId="0" borderId="30" xfId="16" applyNumberFormat="1" applyFont="1" applyFill="1" applyBorder="1" applyAlignment="1">
      <alignment vertical="center"/>
    </xf>
    <xf numFmtId="187" fontId="6" fillId="0" borderId="30" xfId="23" applyFont="1" applyFill="1" applyBorder="1" applyAlignment="1">
      <alignment vertical="center"/>
    </xf>
    <xf numFmtId="43" fontId="6" fillId="0" borderId="30" xfId="1" applyNumberFormat="1" applyFont="1" applyFill="1" applyBorder="1" applyAlignment="1">
      <alignment vertical="center"/>
    </xf>
    <xf numFmtId="187" fontId="23" fillId="0" borderId="30" xfId="23" applyFont="1" applyFill="1" applyBorder="1" applyAlignment="1">
      <alignment vertical="center"/>
    </xf>
    <xf numFmtId="37" fontId="6" fillId="0" borderId="32" xfId="16" applyNumberFormat="1" applyFont="1" applyFill="1" applyBorder="1" applyAlignment="1">
      <alignment vertical="center"/>
    </xf>
    <xf numFmtId="37" fontId="6" fillId="0" borderId="32" xfId="16" applyNumberFormat="1" applyFont="1" applyFill="1" applyBorder="1" applyAlignment="1">
      <alignment horizontal="left" vertical="center"/>
    </xf>
    <xf numFmtId="37" fontId="6" fillId="6" borderId="32" xfId="16" applyNumberFormat="1" applyFont="1" applyFill="1" applyBorder="1" applyAlignment="1">
      <alignment vertical="center"/>
    </xf>
    <xf numFmtId="187" fontId="6" fillId="0" borderId="28" xfId="23" applyFont="1" applyFill="1" applyBorder="1" applyAlignment="1">
      <alignment vertical="center"/>
    </xf>
    <xf numFmtId="43" fontId="6" fillId="0" borderId="28" xfId="1" applyNumberFormat="1" applyFont="1" applyFill="1" applyBorder="1" applyAlignment="1">
      <alignment vertical="center"/>
    </xf>
    <xf numFmtId="0" fontId="20" fillId="0" borderId="39" xfId="15" applyNumberFormat="1" applyFont="1" applyFill="1" applyBorder="1" applyAlignment="1">
      <alignment horizontal="center" vertical="center"/>
    </xf>
    <xf numFmtId="39" fontId="20" fillId="0" borderId="40" xfId="22" applyFont="1" applyFill="1" applyBorder="1" applyAlignment="1">
      <alignment horizontal="centerContinuous" vertical="center"/>
    </xf>
    <xf numFmtId="43" fontId="20" fillId="0" borderId="39" xfId="15" applyNumberFormat="1" applyFont="1" applyFill="1" applyBorder="1" applyAlignment="1">
      <alignment vertical="center"/>
    </xf>
    <xf numFmtId="43" fontId="31" fillId="0" borderId="39" xfId="15" applyNumberFormat="1" applyFont="1" applyFill="1" applyBorder="1" applyAlignment="1">
      <alignment vertical="center"/>
    </xf>
    <xf numFmtId="43" fontId="6" fillId="0" borderId="30" xfId="15" applyNumberFormat="1" applyFont="1" applyFill="1" applyBorder="1" applyAlignment="1">
      <alignment vertical="center"/>
    </xf>
    <xf numFmtId="43" fontId="23" fillId="0" borderId="30" xfId="15" applyNumberFormat="1" applyFont="1" applyFill="1" applyBorder="1" applyAlignment="1">
      <alignment vertical="center"/>
    </xf>
    <xf numFmtId="37" fontId="6" fillId="0" borderId="35" xfId="16" applyNumberFormat="1" applyFont="1" applyFill="1" applyBorder="1" applyAlignment="1">
      <alignment vertical="center"/>
    </xf>
    <xf numFmtId="187" fontId="6" fillId="6" borderId="35" xfId="23" applyFont="1" applyFill="1" applyBorder="1" applyAlignment="1">
      <alignment vertical="center"/>
    </xf>
    <xf numFmtId="37" fontId="6" fillId="0" borderId="41" xfId="16" applyNumberFormat="1" applyFont="1" applyFill="1" applyBorder="1" applyAlignment="1">
      <alignment vertical="center"/>
    </xf>
    <xf numFmtId="187" fontId="6" fillId="0" borderId="25" xfId="23" applyFont="1" applyFill="1" applyBorder="1" applyAlignment="1">
      <alignment vertical="center"/>
    </xf>
    <xf numFmtId="39" fontId="20" fillId="0" borderId="2" xfId="22" applyFont="1" applyFill="1" applyBorder="1" applyAlignment="1">
      <alignment vertical="center"/>
    </xf>
    <xf numFmtId="39" fontId="6" fillId="0" borderId="33" xfId="22" applyFont="1" applyFill="1" applyBorder="1" applyAlignment="1">
      <alignment horizontal="left" vertical="center"/>
    </xf>
    <xf numFmtId="39" fontId="6" fillId="0" borderId="31" xfId="22" applyFont="1" applyFill="1" applyBorder="1" applyAlignment="1">
      <alignment horizontal="centerContinuous" vertical="center"/>
    </xf>
    <xf numFmtId="39" fontId="20" fillId="0" borderId="33" xfId="15" quotePrefix="1" applyFont="1" applyFill="1" applyBorder="1" applyAlignment="1">
      <alignment horizontal="center" vertical="center"/>
    </xf>
    <xf numFmtId="195" fontId="6" fillId="0" borderId="34" xfId="16" applyFont="1" applyFill="1" applyBorder="1" applyAlignment="1">
      <alignment vertical="center"/>
    </xf>
    <xf numFmtId="195" fontId="6" fillId="0" borderId="34" xfId="16" applyFont="1" applyFill="1" applyBorder="1" applyAlignment="1">
      <alignment horizontal="left" vertical="center"/>
    </xf>
    <xf numFmtId="39" fontId="6" fillId="0" borderId="34" xfId="22" applyFont="1" applyFill="1" applyBorder="1" applyAlignment="1">
      <alignment horizontal="left" vertical="center"/>
    </xf>
    <xf numFmtId="0" fontId="6" fillId="6" borderId="32" xfId="15" applyNumberFormat="1" applyFont="1" applyFill="1" applyBorder="1" applyAlignment="1">
      <alignment horizontal="center" vertical="center"/>
    </xf>
    <xf numFmtId="39" fontId="6" fillId="6" borderId="38" xfId="22" applyFont="1" applyFill="1" applyBorder="1" applyAlignment="1">
      <alignment horizontal="left" vertical="center"/>
    </xf>
    <xf numFmtId="187" fontId="6" fillId="6" borderId="37" xfId="23" applyFont="1" applyFill="1" applyBorder="1" applyAlignment="1">
      <alignment vertical="center"/>
    </xf>
    <xf numFmtId="43" fontId="6" fillId="6" borderId="37" xfId="1" applyNumberFormat="1" applyFont="1" applyFill="1" applyBorder="1" applyAlignment="1">
      <alignment vertical="center"/>
    </xf>
    <xf numFmtId="187" fontId="6" fillId="6" borderId="32" xfId="23" applyFont="1" applyFill="1" applyBorder="1" applyAlignment="1">
      <alignment vertical="center"/>
    </xf>
    <xf numFmtId="39" fontId="6" fillId="6" borderId="0" xfId="15" applyFont="1" applyFill="1" applyAlignment="1">
      <alignment vertical="center"/>
    </xf>
    <xf numFmtId="39" fontId="26" fillId="6" borderId="0" xfId="15" applyFont="1" applyFill="1" applyAlignment="1">
      <alignment vertical="center"/>
    </xf>
    <xf numFmtId="43" fontId="20" fillId="0" borderId="39" xfId="1" applyNumberFormat="1" applyFont="1" applyFill="1" applyBorder="1" applyAlignment="1">
      <alignment vertical="center"/>
    </xf>
    <xf numFmtId="43" fontId="31" fillId="0" borderId="39" xfId="1" applyNumberFormat="1" applyFont="1" applyFill="1" applyBorder="1" applyAlignment="1">
      <alignment vertical="center"/>
    </xf>
    <xf numFmtId="0" fontId="34" fillId="0" borderId="0" xfId="15" applyNumberFormat="1" applyFont="1" applyFill="1" applyBorder="1" applyAlignment="1">
      <alignment horizontal="center" vertical="center"/>
    </xf>
    <xf numFmtId="39" fontId="35" fillId="0" borderId="0" xfId="15" applyNumberFormat="1" applyFont="1" applyFill="1" applyBorder="1" applyAlignment="1">
      <alignment horizontal="center" vertical="center"/>
    </xf>
    <xf numFmtId="187" fontId="35" fillId="0" borderId="0" xfId="1" applyFont="1" applyFill="1" applyBorder="1" applyAlignment="1">
      <alignment vertical="center"/>
    </xf>
    <xf numFmtId="43" fontId="35" fillId="0" borderId="0" xfId="15" applyNumberFormat="1" applyFont="1" applyFill="1" applyBorder="1" applyAlignment="1">
      <alignment vertical="center"/>
    </xf>
    <xf numFmtId="43" fontId="36" fillId="0" borderId="0" xfId="15" applyNumberFormat="1" applyFont="1" applyFill="1" applyBorder="1" applyAlignment="1">
      <alignment vertical="center"/>
    </xf>
    <xf numFmtId="39" fontId="35" fillId="0" borderId="0" xfId="15" applyNumberFormat="1" applyFont="1" applyFill="1" applyAlignment="1">
      <alignment vertical="center"/>
    </xf>
    <xf numFmtId="39" fontId="37" fillId="0" borderId="0" xfId="15" applyNumberFormat="1" applyFont="1" applyFill="1" applyAlignment="1">
      <alignment vertical="center"/>
    </xf>
    <xf numFmtId="0" fontId="6" fillId="0" borderId="42" xfId="16" applyNumberFormat="1" applyFont="1" applyFill="1" applyBorder="1" applyAlignment="1">
      <alignment horizontal="center" vertical="center"/>
    </xf>
    <xf numFmtId="39" fontId="38" fillId="0" borderId="43" xfId="24" applyFont="1" applyFill="1" applyBorder="1" applyAlignment="1" applyProtection="1">
      <alignment horizontal="center" vertical="center"/>
    </xf>
    <xf numFmtId="187" fontId="6" fillId="0" borderId="42" xfId="23" applyFont="1" applyFill="1" applyBorder="1" applyAlignment="1">
      <alignment vertical="center"/>
    </xf>
    <xf numFmtId="43" fontId="6" fillId="0" borderId="42" xfId="1" applyNumberFormat="1" applyFont="1" applyFill="1" applyBorder="1" applyAlignment="1">
      <alignment vertical="center"/>
    </xf>
    <xf numFmtId="187" fontId="23" fillId="0" borderId="42" xfId="23" applyFont="1" applyFill="1" applyBorder="1" applyAlignment="1">
      <alignment vertical="center"/>
    </xf>
    <xf numFmtId="195" fontId="6" fillId="0" borderId="0" xfId="16" applyFont="1" applyFill="1" applyAlignment="1">
      <alignment vertical="center"/>
    </xf>
    <xf numFmtId="195" fontId="26" fillId="0" borderId="0" xfId="16" applyFont="1" applyFill="1" applyAlignment="1">
      <alignment vertical="center"/>
    </xf>
    <xf numFmtId="0" fontId="6" fillId="0" borderId="32" xfId="16" applyNumberFormat="1" applyFont="1" applyFill="1" applyBorder="1" applyAlignment="1">
      <alignment horizontal="center" vertical="center"/>
    </xf>
    <xf numFmtId="39" fontId="6" fillId="0" borderId="34" xfId="24" applyFont="1" applyFill="1" applyBorder="1" applyAlignment="1">
      <alignment vertical="center"/>
    </xf>
    <xf numFmtId="0" fontId="6" fillId="0" borderId="35" xfId="16" applyNumberFormat="1" applyFont="1" applyFill="1" applyBorder="1" applyAlignment="1">
      <alignment horizontal="center" vertical="center"/>
    </xf>
    <xf numFmtId="39" fontId="6" fillId="0" borderId="36" xfId="24" applyFont="1" applyFill="1" applyBorder="1" applyAlignment="1">
      <alignment vertical="center"/>
    </xf>
    <xf numFmtId="43" fontId="6" fillId="0" borderId="35" xfId="15" applyNumberFormat="1" applyFont="1" applyFill="1" applyBorder="1" applyAlignment="1">
      <alignment vertical="center"/>
    </xf>
    <xf numFmtId="43" fontId="23" fillId="0" borderId="35" xfId="15" applyNumberFormat="1" applyFont="1" applyFill="1" applyBorder="1" applyAlignment="1">
      <alignment vertical="center"/>
    </xf>
    <xf numFmtId="0" fontId="6" fillId="0" borderId="37" xfId="16" applyNumberFormat="1" applyFont="1" applyFill="1" applyBorder="1" applyAlignment="1">
      <alignment horizontal="center" vertical="center"/>
    </xf>
    <xf numFmtId="39" fontId="6" fillId="0" borderId="41" xfId="24" applyFont="1" applyFill="1" applyBorder="1" applyAlignment="1">
      <alignment vertical="center"/>
    </xf>
    <xf numFmtId="43" fontId="6" fillId="0" borderId="37" xfId="15" applyNumberFormat="1" applyFont="1" applyFill="1" applyBorder="1" applyAlignment="1">
      <alignment vertical="center"/>
    </xf>
    <xf numFmtId="43" fontId="23" fillId="0" borderId="37" xfId="15" applyNumberFormat="1" applyFont="1" applyFill="1" applyBorder="1" applyAlignment="1">
      <alignment vertical="center"/>
    </xf>
    <xf numFmtId="0" fontId="20" fillId="0" borderId="23" xfId="16" applyNumberFormat="1" applyFont="1" applyFill="1" applyBorder="1" applyAlignment="1">
      <alignment horizontal="center" vertical="center"/>
    </xf>
    <xf numFmtId="39" fontId="20" fillId="0" borderId="2" xfId="24" applyFont="1" applyFill="1" applyBorder="1" applyAlignment="1">
      <alignment horizontal="left" vertical="center"/>
    </xf>
    <xf numFmtId="195" fontId="20" fillId="0" borderId="1" xfId="16" applyFont="1" applyFill="1" applyBorder="1" applyAlignment="1">
      <alignment vertical="center"/>
    </xf>
    <xf numFmtId="195" fontId="22" fillId="0" borderId="1" xfId="16" applyFont="1" applyFill="1" applyBorder="1" applyAlignment="1">
      <alignment vertical="center"/>
    </xf>
    <xf numFmtId="0" fontId="6" fillId="0" borderId="30" xfId="16" applyNumberFormat="1" applyFont="1" applyFill="1" applyBorder="1" applyAlignment="1">
      <alignment horizontal="center" vertical="center"/>
    </xf>
    <xf numFmtId="40" fontId="6" fillId="0" borderId="31" xfId="16" applyNumberFormat="1" applyFont="1" applyFill="1" applyBorder="1" applyAlignment="1">
      <alignment vertical="center"/>
    </xf>
    <xf numFmtId="187" fontId="6" fillId="0" borderId="30" xfId="1" applyFont="1" applyFill="1" applyBorder="1" applyAlignment="1">
      <alignment vertical="center"/>
    </xf>
    <xf numFmtId="195" fontId="6" fillId="0" borderId="31" xfId="16" applyFont="1" applyFill="1" applyBorder="1" applyAlignment="1">
      <alignment vertical="center"/>
    </xf>
    <xf numFmtId="195" fontId="26" fillId="0" borderId="31" xfId="16" applyFont="1" applyFill="1" applyBorder="1" applyAlignment="1">
      <alignment vertical="center"/>
    </xf>
    <xf numFmtId="40" fontId="6" fillId="0" borderId="33" xfId="16" applyNumberFormat="1" applyFont="1" applyFill="1" applyBorder="1" applyAlignment="1">
      <alignment vertical="center"/>
    </xf>
    <xf numFmtId="187" fontId="6" fillId="0" borderId="32" xfId="1" applyFont="1" applyFill="1" applyBorder="1" applyAlignment="1">
      <alignment vertical="center"/>
    </xf>
    <xf numFmtId="199" fontId="23" fillId="0" borderId="32" xfId="23" applyNumberFormat="1" applyFont="1" applyFill="1" applyBorder="1" applyAlignment="1">
      <alignment vertical="center"/>
    </xf>
    <xf numFmtId="199" fontId="6" fillId="0" borderId="32" xfId="23" applyNumberFormat="1" applyFont="1" applyFill="1" applyBorder="1" applyAlignment="1">
      <alignment vertical="center"/>
    </xf>
    <xf numFmtId="195" fontId="6" fillId="0" borderId="0" xfId="16" applyFont="1" applyFill="1" applyBorder="1" applyAlignment="1">
      <alignment vertical="center"/>
    </xf>
    <xf numFmtId="195" fontId="26" fillId="0" borderId="0" xfId="16" applyFont="1" applyFill="1" applyBorder="1" applyAlignment="1">
      <alignment vertical="center"/>
    </xf>
    <xf numFmtId="0" fontId="6" fillId="0" borderId="28" xfId="16" applyNumberFormat="1" applyFont="1" applyFill="1" applyBorder="1" applyAlignment="1">
      <alignment horizontal="center" vertical="center"/>
    </xf>
    <xf numFmtId="40" fontId="6" fillId="0" borderId="1" xfId="16" applyNumberFormat="1" applyFont="1" applyFill="1" applyBorder="1" applyAlignment="1">
      <alignment vertical="center"/>
    </xf>
    <xf numFmtId="187" fontId="6" fillId="0" borderId="28" xfId="1" applyFont="1" applyFill="1" applyBorder="1" applyAlignment="1">
      <alignment vertical="center"/>
    </xf>
    <xf numFmtId="195" fontId="20" fillId="0" borderId="0" xfId="16" applyFont="1" applyFill="1" applyAlignment="1">
      <alignment vertical="center"/>
    </xf>
    <xf numFmtId="195" fontId="22" fillId="0" borderId="0" xfId="16" applyFont="1" applyFill="1" applyAlignment="1">
      <alignment vertical="center"/>
    </xf>
    <xf numFmtId="39" fontId="20" fillId="0" borderId="31" xfId="24" applyFont="1" applyFill="1" applyBorder="1" applyAlignment="1">
      <alignment horizontal="left" vertical="center"/>
    </xf>
    <xf numFmtId="43" fontId="6" fillId="37" borderId="32" xfId="15" applyNumberFormat="1" applyFont="1" applyFill="1" applyBorder="1" applyAlignment="1">
      <alignment vertical="center"/>
    </xf>
    <xf numFmtId="39" fontId="6" fillId="0" borderId="37" xfId="24" applyFont="1" applyFill="1" applyBorder="1" applyAlignment="1">
      <alignment vertical="center"/>
    </xf>
    <xf numFmtId="187" fontId="6" fillId="0" borderId="37" xfId="1" applyFont="1" applyFill="1" applyBorder="1" applyAlignment="1">
      <alignment vertical="center"/>
    </xf>
    <xf numFmtId="0" fontId="20" fillId="0" borderId="42" xfId="16" applyNumberFormat="1" applyFont="1" applyFill="1" applyBorder="1" applyAlignment="1">
      <alignment horizontal="center" vertical="center"/>
    </xf>
    <xf numFmtId="49" fontId="20" fillId="0" borderId="43" xfId="25" applyNumberFormat="1" applyFont="1" applyFill="1" applyBorder="1" applyAlignment="1">
      <alignment horizontal="left" vertical="center"/>
    </xf>
    <xf numFmtId="43" fontId="20" fillId="0" borderId="42" xfId="25" applyNumberFormat="1" applyFont="1" applyFill="1" applyBorder="1" applyAlignment="1">
      <alignment vertical="center"/>
    </xf>
    <xf numFmtId="43" fontId="31" fillId="0" borderId="42" xfId="25" applyNumberFormat="1" applyFont="1" applyFill="1" applyBorder="1" applyAlignment="1">
      <alignment vertical="center"/>
    </xf>
    <xf numFmtId="195" fontId="20" fillId="0" borderId="31" xfId="16" applyFont="1" applyFill="1" applyBorder="1" applyAlignment="1">
      <alignment vertical="center"/>
    </xf>
    <xf numFmtId="195" fontId="22" fillId="0" borderId="31" xfId="16" applyFont="1" applyFill="1" applyBorder="1" applyAlignment="1">
      <alignment vertical="center"/>
    </xf>
    <xf numFmtId="49" fontId="20" fillId="0" borderId="31" xfId="25" applyNumberFormat="1" applyFont="1" applyFill="1" applyBorder="1" applyAlignment="1">
      <alignment horizontal="left" vertical="center"/>
    </xf>
    <xf numFmtId="43" fontId="6" fillId="0" borderId="30" xfId="25" applyNumberFormat="1" applyFont="1" applyFill="1" applyBorder="1" applyAlignment="1">
      <alignment vertical="center"/>
    </xf>
    <xf numFmtId="43" fontId="23" fillId="0" borderId="30" xfId="25" applyNumberFormat="1" applyFont="1" applyFill="1" applyBorder="1" applyAlignment="1">
      <alignment vertical="center"/>
    </xf>
    <xf numFmtId="49" fontId="6" fillId="0" borderId="30" xfId="25" applyNumberFormat="1" applyFont="1" applyFill="1" applyBorder="1" applyAlignment="1">
      <alignment horizontal="left" vertical="center"/>
    </xf>
    <xf numFmtId="0" fontId="6" fillId="0" borderId="25" xfId="16" applyNumberFormat="1" applyFont="1" applyFill="1" applyBorder="1" applyAlignment="1">
      <alignment horizontal="center" vertical="center"/>
    </xf>
    <xf numFmtId="49" fontId="6" fillId="0" borderId="0" xfId="25" applyNumberFormat="1" applyFont="1" applyFill="1" applyBorder="1" applyAlignment="1">
      <alignment horizontal="left" vertical="center"/>
    </xf>
    <xf numFmtId="43" fontId="6" fillId="0" borderId="25" xfId="15" applyNumberFormat="1" applyFont="1" applyFill="1" applyBorder="1" applyAlignment="1">
      <alignment vertical="center"/>
    </xf>
    <xf numFmtId="187" fontId="6" fillId="0" borderId="25" xfId="1" applyFont="1" applyFill="1" applyBorder="1" applyAlignment="1">
      <alignment vertical="center"/>
    </xf>
    <xf numFmtId="43" fontId="23" fillId="0" borderId="25" xfId="15" applyNumberFormat="1" applyFont="1" applyFill="1" applyBorder="1" applyAlignment="1">
      <alignment vertical="center"/>
    </xf>
    <xf numFmtId="0" fontId="6" fillId="0" borderId="23" xfId="16" applyNumberFormat="1" applyFont="1" applyFill="1" applyBorder="1" applyAlignment="1">
      <alignment horizontal="center" vertical="center"/>
    </xf>
    <xf numFmtId="49" fontId="20" fillId="0" borderId="2" xfId="25" applyNumberFormat="1" applyFont="1" applyFill="1" applyBorder="1" applyAlignment="1">
      <alignment horizontal="left" vertical="center"/>
    </xf>
    <xf numFmtId="43" fontId="6" fillId="0" borderId="23" xfId="25" applyNumberFormat="1" applyFont="1" applyFill="1" applyBorder="1" applyAlignment="1">
      <alignment vertical="center"/>
    </xf>
    <xf numFmtId="43" fontId="23" fillId="0" borderId="23" xfId="25" applyNumberFormat="1" applyFont="1" applyFill="1" applyBorder="1" applyAlignment="1">
      <alignment vertical="center"/>
    </xf>
    <xf numFmtId="195" fontId="6" fillId="0" borderId="1" xfId="16" applyFont="1" applyFill="1" applyBorder="1" applyAlignment="1">
      <alignment vertical="center"/>
    </xf>
    <xf numFmtId="195" fontId="26" fillId="0" borderId="1" xfId="16" applyFont="1" applyFill="1" applyBorder="1" applyAlignment="1">
      <alignment vertical="center"/>
    </xf>
    <xf numFmtId="49" fontId="6" fillId="0" borderId="30" xfId="25" applyNumberFormat="1" applyFont="1" applyFill="1" applyBorder="1" applyAlignment="1">
      <alignment horizontal="center" vertical="center"/>
    </xf>
    <xf numFmtId="39" fontId="6" fillId="0" borderId="33" xfId="15" applyFont="1" applyFill="1" applyBorder="1" applyAlignment="1">
      <alignment vertical="center"/>
    </xf>
    <xf numFmtId="49" fontId="6" fillId="0" borderId="44" xfId="20" applyNumberFormat="1" applyFont="1" applyFill="1" applyBorder="1" applyAlignment="1">
      <alignment vertical="center"/>
    </xf>
    <xf numFmtId="49" fontId="20" fillId="0" borderId="2" xfId="20" applyNumberFormat="1" applyFont="1" applyFill="1" applyBorder="1" applyAlignment="1">
      <alignment vertical="center"/>
    </xf>
    <xf numFmtId="0" fontId="6" fillId="0" borderId="44" xfId="20" applyNumberFormat="1" applyFont="1" applyFill="1" applyBorder="1" applyAlignment="1">
      <alignment vertical="center"/>
    </xf>
    <xf numFmtId="0" fontId="6" fillId="0" borderId="1" xfId="20" applyNumberFormat="1" applyFont="1" applyFill="1" applyBorder="1" applyAlignment="1">
      <alignment vertical="center"/>
    </xf>
    <xf numFmtId="43" fontId="6" fillId="0" borderId="28" xfId="15" applyNumberFormat="1" applyFont="1" applyFill="1" applyBorder="1" applyAlignment="1">
      <alignment vertical="center"/>
    </xf>
    <xf numFmtId="43" fontId="23" fillId="0" borderId="28" xfId="15" applyNumberFormat="1" applyFont="1" applyFill="1" applyBorder="1" applyAlignment="1">
      <alignment vertical="center"/>
    </xf>
    <xf numFmtId="40" fontId="20" fillId="0" borderId="23" xfId="20" applyNumberFormat="1" applyFont="1" applyFill="1" applyBorder="1" applyAlignment="1">
      <alignment vertical="center"/>
    </xf>
    <xf numFmtId="0" fontId="6" fillId="0" borderId="42" xfId="15" applyNumberFormat="1" applyFont="1" applyFill="1" applyBorder="1" applyAlignment="1">
      <alignment horizontal="center" vertical="center"/>
    </xf>
    <xf numFmtId="39" fontId="20" fillId="0" borderId="45" xfId="15" applyFont="1" applyFill="1" applyBorder="1" applyAlignment="1">
      <alignment horizontal="left" vertical="center"/>
    </xf>
    <xf numFmtId="39" fontId="6" fillId="28" borderId="33" xfId="15" applyFont="1" applyFill="1" applyBorder="1" applyAlignment="1">
      <alignment vertical="center"/>
    </xf>
    <xf numFmtId="43" fontId="6" fillId="28" borderId="32" xfId="1" applyNumberFormat="1" applyFont="1" applyFill="1" applyBorder="1" applyAlignment="1">
      <alignment vertical="center"/>
    </xf>
    <xf numFmtId="43" fontId="23" fillId="0" borderId="32" xfId="1" applyNumberFormat="1" applyFont="1" applyFill="1" applyBorder="1" applyAlignment="1">
      <alignment vertical="center"/>
    </xf>
    <xf numFmtId="39" fontId="38" fillId="0" borderId="33" xfId="15" applyFont="1" applyFill="1" applyBorder="1" applyAlignment="1">
      <alignment horizontal="center" vertical="center"/>
    </xf>
    <xf numFmtId="43" fontId="6" fillId="4" borderId="32" xfId="15" applyNumberFormat="1" applyFont="1" applyFill="1" applyBorder="1" applyAlignment="1">
      <alignment vertical="center"/>
    </xf>
    <xf numFmtId="39" fontId="6" fillId="0" borderId="33" xfId="15" applyFont="1" applyFill="1" applyBorder="1" applyAlignment="1">
      <alignment horizontal="left" vertical="center"/>
    </xf>
    <xf numFmtId="39" fontId="6" fillId="0" borderId="41" xfId="15" applyFont="1" applyFill="1" applyBorder="1" applyAlignment="1">
      <alignment vertical="center"/>
    </xf>
    <xf numFmtId="195" fontId="6" fillId="0" borderId="39" xfId="16" applyNumberFormat="1" applyFont="1" applyFill="1" applyBorder="1" applyAlignment="1">
      <alignment horizontal="center" vertical="center"/>
    </xf>
    <xf numFmtId="39" fontId="6" fillId="0" borderId="3" xfId="15" applyFont="1" applyFill="1" applyBorder="1" applyAlignment="1">
      <alignment horizontal="centerContinuous" vertical="center"/>
    </xf>
    <xf numFmtId="43" fontId="6" fillId="0" borderId="39" xfId="15" applyNumberFormat="1" applyFont="1" applyFill="1" applyBorder="1" applyAlignment="1">
      <alignment vertical="center"/>
    </xf>
    <xf numFmtId="43" fontId="23" fillId="0" borderId="39" xfId="15" applyNumberFormat="1" applyFont="1" applyFill="1" applyBorder="1" applyAlignment="1">
      <alignment vertical="center"/>
    </xf>
    <xf numFmtId="195" fontId="35" fillId="0" borderId="0" xfId="16" applyNumberFormat="1" applyFont="1" applyFill="1" applyBorder="1" applyAlignment="1">
      <alignment vertical="center"/>
    </xf>
    <xf numFmtId="187" fontId="35" fillId="0" borderId="0" xfId="1" applyFont="1" applyFill="1" applyAlignment="1">
      <alignment vertical="center"/>
    </xf>
    <xf numFmtId="187" fontId="35" fillId="28" borderId="0" xfId="1" applyFont="1" applyFill="1" applyBorder="1" applyAlignment="1">
      <alignment vertical="center"/>
    </xf>
    <xf numFmtId="187" fontId="36" fillId="0" borderId="0" xfId="1" applyFont="1" applyFill="1" applyBorder="1" applyAlignment="1">
      <alignment vertical="center"/>
    </xf>
    <xf numFmtId="39" fontId="35" fillId="0" borderId="0" xfId="16" applyNumberFormat="1" applyFont="1" applyFill="1" applyBorder="1" applyAlignment="1">
      <alignment vertical="center"/>
    </xf>
    <xf numFmtId="39" fontId="37" fillId="0" borderId="0" xfId="16" applyNumberFormat="1" applyFont="1" applyFill="1" applyBorder="1" applyAlignment="1">
      <alignment vertical="center"/>
    </xf>
    <xf numFmtId="195" fontId="20" fillId="0" borderId="0" xfId="16" applyNumberFormat="1" applyFont="1" applyFill="1" applyBorder="1" applyAlignment="1">
      <alignment vertical="center"/>
    </xf>
    <xf numFmtId="40" fontId="20" fillId="0" borderId="0" xfId="16" applyNumberFormat="1" applyFont="1" applyFill="1" applyAlignment="1">
      <alignment vertical="center"/>
    </xf>
    <xf numFmtId="40" fontId="31" fillId="0" borderId="0" xfId="21" applyNumberFormat="1" applyFont="1" applyFill="1" applyAlignment="1">
      <alignment vertical="center"/>
    </xf>
    <xf numFmtId="209" fontId="6" fillId="0" borderId="0" xfId="15" applyNumberFormat="1" applyFont="1" applyFill="1" applyAlignment="1">
      <alignment vertical="center"/>
    </xf>
    <xf numFmtId="40" fontId="23" fillId="0" borderId="0" xfId="15" applyNumberFormat="1" applyFont="1" applyFill="1" applyAlignment="1">
      <alignment vertical="center"/>
    </xf>
    <xf numFmtId="40" fontId="6" fillId="28" borderId="0" xfId="15" applyNumberFormat="1" applyFont="1" applyFill="1" applyAlignment="1">
      <alignment vertical="center"/>
    </xf>
    <xf numFmtId="195" fontId="20" fillId="0" borderId="0" xfId="26" applyFont="1" applyFill="1" applyAlignment="1">
      <alignment horizontal="center" vertical="center"/>
    </xf>
    <xf numFmtId="195" fontId="35" fillId="0" borderId="0" xfId="26" applyFont="1" applyFill="1" applyAlignment="1">
      <alignment horizontal="center" vertical="center"/>
    </xf>
    <xf numFmtId="195" fontId="35" fillId="0" borderId="0" xfId="26" applyNumberFormat="1" applyFont="1" applyFill="1" applyAlignment="1">
      <alignment horizontal="center" vertical="center"/>
    </xf>
    <xf numFmtId="195" fontId="6" fillId="0" borderId="0" xfId="26" applyFont="1" applyFill="1" applyAlignment="1">
      <alignment vertical="center"/>
    </xf>
    <xf numFmtId="207" fontId="6" fillId="0" borderId="0" xfId="17" applyNumberFormat="1" applyFont="1" applyFill="1" applyAlignment="1">
      <alignment vertical="center"/>
    </xf>
    <xf numFmtId="195" fontId="20" fillId="0" borderId="0" xfId="26" applyFont="1" applyFill="1" applyAlignment="1">
      <alignment horizontal="left" vertical="center"/>
    </xf>
    <xf numFmtId="207" fontId="20" fillId="3" borderId="21" xfId="17" applyNumberFormat="1" applyFont="1" applyFill="1" applyBorder="1" applyAlignment="1">
      <alignment horizontal="center" vertical="center"/>
    </xf>
    <xf numFmtId="195" fontId="20" fillId="0" borderId="23" xfId="17" applyNumberFormat="1" applyFont="1" applyFill="1" applyBorder="1" applyAlignment="1">
      <alignment horizontal="center" vertical="center"/>
    </xf>
    <xf numFmtId="207" fontId="20" fillId="3" borderId="24" xfId="17" applyNumberFormat="1" applyFont="1" applyFill="1" applyBorder="1" applyAlignment="1">
      <alignment horizontal="center" vertical="center" wrapText="1"/>
    </xf>
    <xf numFmtId="191" fontId="20" fillId="2" borderId="0" xfId="26" applyNumberFormat="1" applyFont="1" applyFill="1" applyAlignment="1">
      <alignment horizontal="left" vertical="center"/>
    </xf>
    <xf numFmtId="207" fontId="20" fillId="3" borderId="21" xfId="17" applyNumberFormat="1" applyFont="1" applyFill="1" applyBorder="1" applyAlignment="1">
      <alignment horizontal="center" vertical="center" wrapText="1"/>
    </xf>
    <xf numFmtId="195" fontId="20" fillId="0" borderId="23" xfId="17" applyNumberFormat="1" applyFont="1" applyFill="1" applyBorder="1" applyAlignment="1">
      <alignment vertical="center" wrapText="1"/>
    </xf>
    <xf numFmtId="207" fontId="35" fillId="0" borderId="0" xfId="1" applyNumberFormat="1" applyFont="1" applyFill="1" applyAlignment="1">
      <alignment horizontal="center" vertical="center"/>
    </xf>
    <xf numFmtId="207" fontId="6" fillId="0" borderId="0" xfId="1" applyNumberFormat="1" applyFont="1" applyFill="1" applyAlignment="1">
      <alignment vertical="center"/>
    </xf>
    <xf numFmtId="187" fontId="35" fillId="0" borderId="0" xfId="1" applyNumberFormat="1" applyFont="1" applyFill="1" applyAlignment="1">
      <alignment horizontal="center" vertical="center"/>
    </xf>
    <xf numFmtId="195" fontId="35" fillId="4" borderId="46" xfId="26" applyFont="1" applyFill="1" applyBorder="1" applyAlignment="1">
      <alignment horizontal="center" vertical="center"/>
    </xf>
    <xf numFmtId="195" fontId="35" fillId="4" borderId="47" xfId="26" applyFont="1" applyFill="1" applyBorder="1" applyAlignment="1">
      <alignment horizontal="center" vertical="center"/>
    </xf>
    <xf numFmtId="195" fontId="35" fillId="4" borderId="47" xfId="26" applyNumberFormat="1" applyFont="1" applyFill="1" applyBorder="1" applyAlignment="1">
      <alignment horizontal="center" vertical="center"/>
    </xf>
    <xf numFmtId="207" fontId="35" fillId="4" borderId="47" xfId="1" applyNumberFormat="1" applyFont="1" applyFill="1" applyBorder="1" applyAlignment="1">
      <alignment horizontal="center" vertical="center"/>
    </xf>
    <xf numFmtId="187" fontId="35" fillId="4" borderId="48" xfId="1" applyFont="1" applyFill="1" applyBorder="1" applyAlignment="1">
      <alignment horizontal="center" vertical="center"/>
    </xf>
    <xf numFmtId="195" fontId="35" fillId="0" borderId="0" xfId="26" applyFont="1" applyFill="1" applyAlignment="1">
      <alignment vertical="center"/>
    </xf>
    <xf numFmtId="195" fontId="35" fillId="4" borderId="49" xfId="26" applyFont="1" applyFill="1" applyBorder="1" applyAlignment="1">
      <alignment horizontal="center" vertical="center"/>
    </xf>
    <xf numFmtId="195" fontId="35" fillId="4" borderId="25" xfId="26" applyFont="1" applyFill="1" applyBorder="1" applyAlignment="1">
      <alignment horizontal="center" vertical="center"/>
    </xf>
    <xf numFmtId="187" fontId="35" fillId="4" borderId="50" xfId="1" applyFont="1" applyFill="1" applyBorder="1" applyAlignment="1">
      <alignment horizontal="center" vertical="center"/>
    </xf>
    <xf numFmtId="195" fontId="6" fillId="0" borderId="0" xfId="26" applyFont="1" applyFill="1" applyBorder="1" applyAlignment="1">
      <alignment vertical="center"/>
    </xf>
    <xf numFmtId="195" fontId="20" fillId="4" borderId="51" xfId="26" applyFont="1" applyFill="1" applyBorder="1" applyAlignment="1">
      <alignment horizontal="center" vertical="center"/>
    </xf>
    <xf numFmtId="195" fontId="20" fillId="4" borderId="52" xfId="26" applyFont="1" applyFill="1" applyBorder="1" applyAlignment="1">
      <alignment horizontal="center" vertical="center"/>
    </xf>
    <xf numFmtId="195" fontId="6" fillId="4" borderId="52" xfId="26" applyNumberFormat="1" applyFont="1" applyFill="1" applyBorder="1" applyAlignment="1">
      <alignment horizontal="center" vertical="center"/>
    </xf>
    <xf numFmtId="195" fontId="6" fillId="4" borderId="52" xfId="26" applyFont="1" applyFill="1" applyBorder="1" applyAlignment="1">
      <alignment vertical="center"/>
    </xf>
    <xf numFmtId="207" fontId="6" fillId="4" borderId="52" xfId="1" applyNumberFormat="1" applyFont="1" applyFill="1" applyBorder="1" applyAlignment="1">
      <alignment vertical="center"/>
    </xf>
    <xf numFmtId="4" fontId="35" fillId="4" borderId="53" xfId="26" applyNumberFormat="1" applyFont="1" applyFill="1" applyBorder="1" applyAlignment="1">
      <alignment horizontal="center" vertical="center"/>
    </xf>
    <xf numFmtId="195" fontId="38" fillId="0" borderId="25" xfId="26" applyFont="1" applyFill="1" applyBorder="1" applyAlignment="1">
      <alignment horizontal="left" vertical="center"/>
    </xf>
    <xf numFmtId="195" fontId="20" fillId="0" borderId="25" xfId="26" applyFont="1" applyFill="1" applyBorder="1" applyAlignment="1">
      <alignment horizontal="center" vertical="center"/>
    </xf>
    <xf numFmtId="195" fontId="6" fillId="0" borderId="25" xfId="26" applyNumberFormat="1" applyFont="1" applyFill="1" applyBorder="1" applyAlignment="1">
      <alignment horizontal="center" vertical="center"/>
    </xf>
    <xf numFmtId="195" fontId="6" fillId="0" borderId="25" xfId="26" applyFont="1" applyFill="1" applyBorder="1" applyAlignment="1">
      <alignment vertical="center"/>
    </xf>
    <xf numFmtId="187" fontId="6" fillId="0" borderId="25" xfId="1" applyNumberFormat="1" applyFont="1" applyFill="1" applyBorder="1" applyAlignment="1">
      <alignment vertical="center"/>
    </xf>
    <xf numFmtId="0" fontId="20" fillId="0" borderId="25" xfId="26" applyNumberFormat="1" applyFont="1" applyFill="1" applyBorder="1" applyAlignment="1">
      <alignment horizontal="center" vertical="center"/>
    </xf>
    <xf numFmtId="0" fontId="6" fillId="0" borderId="25" xfId="21" applyNumberFormat="1" applyFont="1" applyFill="1" applyBorder="1" applyAlignment="1">
      <alignment horizontal="center" vertical="center"/>
    </xf>
    <xf numFmtId="187" fontId="39" fillId="0" borderId="0" xfId="1" applyFont="1" applyFill="1" applyBorder="1" applyAlignment="1">
      <alignment vertical="center"/>
    </xf>
    <xf numFmtId="0" fontId="6" fillId="10" borderId="25" xfId="21" applyNumberFormat="1" applyFont="1" applyFill="1" applyBorder="1" applyAlignment="1">
      <alignment horizontal="center" vertical="center"/>
    </xf>
    <xf numFmtId="195" fontId="6" fillId="10" borderId="25" xfId="26" applyFont="1" applyFill="1" applyBorder="1" applyAlignment="1">
      <alignment vertical="center"/>
    </xf>
    <xf numFmtId="187" fontId="6" fillId="10" borderId="25" xfId="1" applyFont="1" applyFill="1" applyBorder="1" applyAlignment="1">
      <alignment vertical="center"/>
    </xf>
    <xf numFmtId="187" fontId="6" fillId="10" borderId="25" xfId="1" applyNumberFormat="1" applyFont="1" applyFill="1" applyBorder="1" applyAlignment="1">
      <alignment vertical="center"/>
    </xf>
    <xf numFmtId="195" fontId="20" fillId="0" borderId="28" xfId="26" applyFont="1" applyFill="1" applyBorder="1" applyAlignment="1">
      <alignment horizontal="center" vertical="center"/>
    </xf>
    <xf numFmtId="0" fontId="6" fillId="0" borderId="1" xfId="26" applyNumberFormat="1" applyFont="1" applyFill="1" applyBorder="1" applyAlignment="1">
      <alignment horizontal="center" vertical="center"/>
    </xf>
    <xf numFmtId="195" fontId="6" fillId="0" borderId="28" xfId="26" applyFont="1" applyFill="1" applyBorder="1" applyAlignment="1">
      <alignment vertical="center"/>
    </xf>
    <xf numFmtId="187" fontId="6" fillId="0" borderId="1" xfId="1" applyFont="1" applyFill="1" applyBorder="1" applyAlignment="1">
      <alignment vertical="center"/>
    </xf>
    <xf numFmtId="187" fontId="6" fillId="0" borderId="28" xfId="1" applyNumberFormat="1" applyFont="1" applyFill="1" applyBorder="1" applyAlignment="1">
      <alignment vertical="center"/>
    </xf>
    <xf numFmtId="0" fontId="6" fillId="28" borderId="0" xfId="26" applyNumberFormat="1" applyFont="1" applyFill="1" applyBorder="1" applyAlignment="1">
      <alignment horizontal="center" vertical="center"/>
    </xf>
    <xf numFmtId="195" fontId="6" fillId="28" borderId="25" xfId="26" applyFont="1" applyFill="1" applyBorder="1" applyAlignment="1">
      <alignment vertical="center"/>
    </xf>
    <xf numFmtId="187" fontId="6" fillId="28" borderId="25" xfId="1" applyFont="1" applyFill="1" applyBorder="1" applyAlignment="1">
      <alignment vertical="center"/>
    </xf>
    <xf numFmtId="187" fontId="6" fillId="28" borderId="25" xfId="1" applyNumberFormat="1" applyFont="1" applyFill="1" applyBorder="1" applyAlignment="1">
      <alignment vertical="center"/>
    </xf>
    <xf numFmtId="0" fontId="6" fillId="28" borderId="1" xfId="26" applyNumberFormat="1" applyFont="1" applyFill="1" applyBorder="1" applyAlignment="1">
      <alignment horizontal="center" vertical="center"/>
    </xf>
    <xf numFmtId="195" fontId="6" fillId="28" borderId="28" xfId="26" applyFont="1" applyFill="1" applyBorder="1" applyAlignment="1">
      <alignment vertical="center"/>
    </xf>
    <xf numFmtId="187" fontId="6" fillId="28" borderId="1" xfId="1" applyFont="1" applyFill="1" applyBorder="1" applyAlignment="1">
      <alignment vertical="center"/>
    </xf>
    <xf numFmtId="187" fontId="6" fillId="28" borderId="28" xfId="1" applyFont="1" applyFill="1" applyBorder="1" applyAlignment="1">
      <alignment vertical="center"/>
    </xf>
    <xf numFmtId="187" fontId="6" fillId="28" borderId="28" xfId="1" applyNumberFormat="1" applyFont="1" applyFill="1" applyBorder="1" applyAlignment="1">
      <alignment vertical="center"/>
    </xf>
    <xf numFmtId="0" fontId="6" fillId="22" borderId="25" xfId="21" applyNumberFormat="1" applyFont="1" applyFill="1" applyBorder="1" applyAlignment="1">
      <alignment horizontal="center" vertical="center"/>
    </xf>
    <xf numFmtId="0" fontId="20" fillId="0" borderId="28" xfId="26" applyNumberFormat="1" applyFont="1" applyFill="1" applyBorder="1" applyAlignment="1">
      <alignment horizontal="center" vertical="center"/>
    </xf>
    <xf numFmtId="0" fontId="6" fillId="0" borderId="28" xfId="21" applyNumberFormat="1" applyFont="1" applyFill="1" applyBorder="1" applyAlignment="1">
      <alignment horizontal="center" vertical="center"/>
    </xf>
    <xf numFmtId="195" fontId="20" fillId="0" borderId="54" xfId="26" applyFont="1" applyFill="1" applyBorder="1" applyAlignment="1">
      <alignment horizontal="center" vertical="center"/>
    </xf>
    <xf numFmtId="195" fontId="20" fillId="0" borderId="39" xfId="26" applyFont="1" applyFill="1" applyBorder="1" applyAlignment="1">
      <alignment horizontal="center" vertical="center"/>
    </xf>
    <xf numFmtId="195" fontId="20" fillId="0" borderId="3" xfId="26" applyFont="1" applyFill="1" applyBorder="1" applyAlignment="1">
      <alignment horizontal="center" vertical="center"/>
    </xf>
    <xf numFmtId="0" fontId="20" fillId="0" borderId="39" xfId="26" applyNumberFormat="1" applyFont="1" applyFill="1" applyBorder="1" applyAlignment="1">
      <alignment horizontal="center" vertical="center"/>
    </xf>
    <xf numFmtId="187" fontId="20" fillId="0" borderId="39" xfId="1" applyFont="1" applyFill="1" applyBorder="1" applyAlignment="1">
      <alignment vertical="center"/>
    </xf>
    <xf numFmtId="187" fontId="20" fillId="0" borderId="39" xfId="1" applyNumberFormat="1" applyFont="1" applyFill="1" applyBorder="1" applyAlignment="1">
      <alignment vertical="center"/>
    </xf>
    <xf numFmtId="195" fontId="35" fillId="0" borderId="0" xfId="26" applyFont="1" applyFill="1" applyBorder="1" applyAlignment="1">
      <alignment horizontal="center" vertical="center"/>
    </xf>
    <xf numFmtId="195" fontId="35" fillId="0" borderId="0" xfId="26" applyNumberFormat="1" applyFont="1" applyFill="1" applyBorder="1" applyAlignment="1">
      <alignment horizontal="center" vertical="center"/>
    </xf>
    <xf numFmtId="195" fontId="35" fillId="0" borderId="0" xfId="26" applyFont="1" applyFill="1" applyBorder="1" applyAlignment="1">
      <alignment vertical="center"/>
    </xf>
    <xf numFmtId="187" fontId="35" fillId="0" borderId="0" xfId="1" applyNumberFormat="1" applyFont="1" applyFill="1" applyBorder="1" applyAlignment="1">
      <alignment vertical="center"/>
    </xf>
    <xf numFmtId="195" fontId="20" fillId="0" borderId="0" xfId="26" applyFont="1" applyFill="1" applyBorder="1" applyAlignment="1">
      <alignment vertical="center"/>
    </xf>
    <xf numFmtId="195" fontId="20" fillId="0" borderId="0" xfId="26" applyFont="1" applyFill="1" applyBorder="1" applyAlignment="1">
      <alignment horizontal="center" vertical="center"/>
    </xf>
    <xf numFmtId="195" fontId="6" fillId="0" borderId="0" xfId="26" applyNumberFormat="1" applyFont="1" applyFill="1" applyBorder="1" applyAlignment="1">
      <alignment horizontal="center" vertical="center"/>
    </xf>
    <xf numFmtId="0" fontId="6" fillId="0" borderId="0" xfId="15" applyNumberFormat="1" applyFont="1" applyFill="1" applyBorder="1" applyAlignment="1">
      <alignment horizontal="center" vertical="center"/>
    </xf>
    <xf numFmtId="207" fontId="6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horizontal="center" vertical="center"/>
    </xf>
    <xf numFmtId="207" fontId="6" fillId="3" borderId="0" xfId="1" applyNumberFormat="1" applyFont="1" applyFill="1" applyBorder="1" applyAlignment="1">
      <alignment vertical="center"/>
    </xf>
    <xf numFmtId="207" fontId="6" fillId="3" borderId="0" xfId="1" applyNumberFormat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207" fontId="6" fillId="0" borderId="0" xfId="23" applyNumberFormat="1" applyFont="1" applyFill="1" applyAlignment="1">
      <alignment vertical="center"/>
    </xf>
    <xf numFmtId="195" fontId="6" fillId="0" borderId="0" xfId="26" applyNumberFormat="1" applyFont="1" applyFill="1" applyAlignment="1">
      <alignment horizontal="center" vertical="center"/>
    </xf>
    <xf numFmtId="187" fontId="6" fillId="0" borderId="0" xfId="1" applyFont="1" applyAlignment="1">
      <alignment vertical="center"/>
    </xf>
    <xf numFmtId="195" fontId="38" fillId="0" borderId="0" xfId="26" applyFont="1" applyFill="1" applyBorder="1" applyAlignment="1">
      <alignment horizontal="left" vertical="center"/>
    </xf>
    <xf numFmtId="207" fontId="20" fillId="0" borderId="21" xfId="1" applyNumberFormat="1" applyFont="1" applyFill="1" applyBorder="1" applyAlignment="1">
      <alignment horizontal="center" vertical="center"/>
    </xf>
    <xf numFmtId="207" fontId="20" fillId="0" borderId="22" xfId="1" applyNumberFormat="1" applyFont="1" applyFill="1" applyBorder="1" applyAlignment="1">
      <alignment horizontal="center" vertical="center"/>
    </xf>
    <xf numFmtId="195" fontId="20" fillId="0" borderId="0" xfId="26" applyFont="1" applyFill="1" applyAlignment="1">
      <alignment horizontal="left" vertical="center" indent="1"/>
    </xf>
    <xf numFmtId="10" fontId="6" fillId="0" borderId="0" xfId="2" applyNumberFormat="1" applyFont="1" applyFill="1" applyBorder="1" applyAlignment="1">
      <alignment vertical="center"/>
    </xf>
    <xf numFmtId="199" fontId="6" fillId="0" borderId="1" xfId="1" applyNumberFormat="1" applyFont="1" applyFill="1" applyBorder="1" applyAlignment="1">
      <alignment horizontal="left" vertical="center"/>
    </xf>
    <xf numFmtId="207" fontId="6" fillId="3" borderId="1" xfId="1" applyNumberFormat="1" applyFont="1" applyFill="1" applyBorder="1" applyAlignment="1">
      <alignment vertical="center"/>
    </xf>
    <xf numFmtId="199" fontId="6" fillId="6" borderId="1" xfId="1" applyNumberFormat="1" applyFont="1" applyFill="1" applyBorder="1" applyAlignment="1">
      <alignment horizontal="left" vertical="center"/>
    </xf>
    <xf numFmtId="187" fontId="20" fillId="6" borderId="1" xfId="1" applyFont="1" applyFill="1" applyBorder="1" applyAlignment="1">
      <alignment vertical="center"/>
    </xf>
    <xf numFmtId="187" fontId="20" fillId="0" borderId="3" xfId="1" applyFont="1" applyFill="1" applyBorder="1" applyAlignment="1">
      <alignment vertical="center"/>
    </xf>
    <xf numFmtId="10" fontId="6" fillId="0" borderId="0" xfId="2" applyNumberFormat="1" applyFont="1" applyFill="1" applyAlignment="1">
      <alignment vertical="center"/>
    </xf>
    <xf numFmtId="199" fontId="6" fillId="0" borderId="0" xfId="1" applyNumberFormat="1" applyFont="1" applyFill="1" applyBorder="1" applyAlignment="1">
      <alignment horizontal="left" vertical="center"/>
    </xf>
    <xf numFmtId="187" fontId="40" fillId="0" borderId="0" xfId="1" applyFont="1" applyFill="1" applyBorder="1" applyAlignment="1">
      <alignment vertical="center"/>
    </xf>
    <xf numFmtId="187" fontId="22" fillId="0" borderId="0" xfId="1" applyFont="1" applyFill="1" applyAlignment="1">
      <alignment horizontal="right" vertical="center"/>
    </xf>
    <xf numFmtId="199" fontId="6" fillId="0" borderId="5" xfId="1" applyNumberFormat="1" applyFont="1" applyFill="1" applyBorder="1" applyAlignment="1">
      <alignment horizontal="left" vertical="center"/>
    </xf>
    <xf numFmtId="199" fontId="6" fillId="6" borderId="0" xfId="1" applyNumberFormat="1" applyFont="1" applyFill="1" applyBorder="1" applyAlignment="1">
      <alignment horizontal="left" vertical="center"/>
    </xf>
    <xf numFmtId="199" fontId="20" fillId="0" borderId="3" xfId="1" applyNumberFormat="1" applyFont="1" applyFill="1" applyBorder="1" applyAlignment="1">
      <alignment horizontal="left" vertical="center"/>
    </xf>
    <xf numFmtId="195" fontId="20" fillId="0" borderId="1" xfId="26" applyFont="1" applyFill="1" applyBorder="1" applyAlignment="1">
      <alignment horizontal="center" vertical="center"/>
    </xf>
    <xf numFmtId="190" fontId="20" fillId="0" borderId="3" xfId="1" applyNumberFormat="1" applyFont="1" applyFill="1" applyBorder="1" applyAlignment="1">
      <alignment horizontal="center" vertical="center"/>
    </xf>
    <xf numFmtId="195" fontId="38" fillId="0" borderId="0" xfId="26" applyFont="1" applyFill="1" applyAlignment="1">
      <alignment vertical="center"/>
    </xf>
    <xf numFmtId="49" fontId="20" fillId="0" borderId="0" xfId="1" applyNumberFormat="1" applyFont="1" applyFill="1" applyAlignment="1">
      <alignment vertical="center"/>
    </xf>
    <xf numFmtId="195" fontId="22" fillId="0" borderId="0" xfId="26" applyFont="1" applyFill="1" applyAlignment="1">
      <alignment vertical="center"/>
    </xf>
    <xf numFmtId="187" fontId="6" fillId="0" borderId="0" xfId="1" applyFont="1" applyFill="1" applyAlignment="1">
      <alignment horizontal="left" vertical="center" indent="1"/>
    </xf>
    <xf numFmtId="210" fontId="6" fillId="0" borderId="0" xfId="1" applyNumberFormat="1" applyFont="1" applyFill="1" applyAlignment="1">
      <alignment vertical="center"/>
    </xf>
    <xf numFmtId="190" fontId="20" fillId="0" borderId="3" xfId="1" applyNumberFormat="1" applyFont="1" applyFill="1" applyBorder="1" applyAlignment="1">
      <alignment vertical="center"/>
    </xf>
    <xf numFmtId="207" fontId="20" fillId="0" borderId="1" xfId="1" applyNumberFormat="1" applyFont="1" applyFill="1" applyBorder="1" applyAlignment="1">
      <alignment horizontal="center" vertical="center"/>
    </xf>
    <xf numFmtId="195" fontId="6" fillId="0" borderId="0" xfId="27" applyFont="1" applyFill="1" applyBorder="1" applyAlignment="1">
      <alignment vertical="center"/>
    </xf>
    <xf numFmtId="194" fontId="6" fillId="6" borderId="0" xfId="1" applyNumberFormat="1" applyFont="1" applyFill="1" applyBorder="1" applyAlignment="1">
      <alignment vertical="center"/>
    </xf>
    <xf numFmtId="194" fontId="6" fillId="0" borderId="0" xfId="1" applyNumberFormat="1" applyFont="1" applyAlignment="1">
      <alignment vertical="center"/>
    </xf>
    <xf numFmtId="187" fontId="40" fillId="0" borderId="0" xfId="1" applyFont="1" applyFill="1" applyBorder="1" applyAlignment="1">
      <alignment horizontal="left" vertical="center"/>
    </xf>
    <xf numFmtId="194" fontId="6" fillId="0" borderId="1" xfId="1" applyNumberFormat="1" applyFont="1" applyFill="1" applyBorder="1" applyAlignment="1">
      <alignment vertical="center"/>
    </xf>
    <xf numFmtId="194" fontId="6" fillId="0" borderId="1" xfId="1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194" fontId="6" fillId="0" borderId="3" xfId="1" applyNumberFormat="1" applyFont="1" applyBorder="1" applyAlignment="1">
      <alignment vertical="center"/>
    </xf>
    <xf numFmtId="43" fontId="20" fillId="0" borderId="0" xfId="1" applyNumberFormat="1" applyFont="1" applyAlignment="1">
      <alignment vertical="center"/>
    </xf>
    <xf numFmtId="195" fontId="20" fillId="0" borderId="0" xfId="26" applyNumberFormat="1" applyFont="1" applyFill="1" applyBorder="1" applyAlignment="1">
      <alignment horizontal="center" vertical="center"/>
    </xf>
    <xf numFmtId="207" fontId="20" fillId="3" borderId="0" xfId="1" applyNumberFormat="1" applyFont="1" applyFill="1" applyBorder="1" applyAlignment="1">
      <alignment horizontal="center" vertical="center"/>
    </xf>
    <xf numFmtId="190" fontId="35" fillId="3" borderId="3" xfId="1" applyNumberFormat="1" applyFont="1" applyFill="1" applyBorder="1" applyAlignment="1">
      <alignment horizontal="center" vertical="center"/>
    </xf>
    <xf numFmtId="207" fontId="34" fillId="3" borderId="0" xfId="1" applyNumberFormat="1" applyFont="1" applyFill="1" applyBorder="1" applyAlignment="1">
      <alignment vertical="center"/>
    </xf>
    <xf numFmtId="195" fontId="38" fillId="0" borderId="0" xfId="26" applyFont="1" applyFill="1" applyAlignment="1">
      <alignment horizontal="left" vertical="center"/>
    </xf>
    <xf numFmtId="195" fontId="20" fillId="0" borderId="0" xfId="26" applyFont="1" applyFill="1" applyBorder="1" applyAlignment="1">
      <alignment horizontal="left" vertical="center"/>
    </xf>
    <xf numFmtId="43" fontId="6" fillId="0" borderId="0" xfId="1" applyNumberFormat="1" applyFont="1" applyBorder="1" applyAlignment="1">
      <alignment vertical="center"/>
    </xf>
    <xf numFmtId="43" fontId="6" fillId="0" borderId="3" xfId="1" applyNumberFormat="1" applyFont="1" applyBorder="1" applyAlignment="1">
      <alignment vertical="center"/>
    </xf>
    <xf numFmtId="43" fontId="22" fillId="0" borderId="0" xfId="1" applyNumberFormat="1" applyFont="1" applyBorder="1" applyAlignment="1">
      <alignment horizontal="center" vertical="center"/>
    </xf>
    <xf numFmtId="43" fontId="6" fillId="0" borderId="3" xfId="1" applyNumberFormat="1" applyFont="1" applyFill="1" applyBorder="1" applyAlignment="1">
      <alignment vertical="center"/>
    </xf>
    <xf numFmtId="207" fontId="40" fillId="3" borderId="0" xfId="1" applyNumberFormat="1" applyFont="1" applyFill="1" applyBorder="1" applyAlignment="1">
      <alignment vertical="center"/>
    </xf>
    <xf numFmtId="195" fontId="20" fillId="0" borderId="0" xfId="27" applyFont="1" applyFill="1" applyAlignment="1">
      <alignment horizontal="center" vertical="center"/>
    </xf>
    <xf numFmtId="195" fontId="35" fillId="0" borderId="0" xfId="27" applyFont="1" applyFill="1" applyAlignment="1">
      <alignment horizontal="center" vertical="center"/>
    </xf>
    <xf numFmtId="195" fontId="35" fillId="0" borderId="0" xfId="27" applyNumberFormat="1" applyFont="1" applyFill="1" applyAlignment="1">
      <alignment horizontal="center" vertical="center"/>
    </xf>
    <xf numFmtId="195" fontId="6" fillId="0" borderId="0" xfId="27" applyFont="1" applyFill="1" applyAlignment="1">
      <alignment vertical="center"/>
    </xf>
    <xf numFmtId="195" fontId="20" fillId="0" borderId="0" xfId="27" applyFont="1" applyFill="1" applyAlignment="1">
      <alignment horizontal="left" vertical="center"/>
    </xf>
    <xf numFmtId="191" fontId="20" fillId="2" borderId="0" xfId="27" applyNumberFormat="1" applyFont="1" applyFill="1" applyAlignment="1">
      <alignment horizontal="left" vertical="center"/>
    </xf>
    <xf numFmtId="195" fontId="38" fillId="0" borderId="0" xfId="27" applyFont="1" applyFill="1" applyBorder="1" applyAlignment="1">
      <alignment horizontal="left" vertical="center"/>
    </xf>
    <xf numFmtId="195" fontId="20" fillId="0" borderId="0" xfId="27" applyFont="1" applyFill="1" applyBorder="1" applyAlignment="1">
      <alignment horizontal="center" vertical="center"/>
    </xf>
    <xf numFmtId="195" fontId="6" fillId="0" borderId="0" xfId="27" applyNumberFormat="1" applyFont="1" applyFill="1" applyBorder="1" applyAlignment="1">
      <alignment horizontal="center" vertical="center"/>
    </xf>
    <xf numFmtId="195" fontId="20" fillId="0" borderId="0" xfId="27" applyFont="1" applyFill="1" applyAlignment="1">
      <alignment horizontal="left" vertical="center" indent="1"/>
    </xf>
    <xf numFmtId="207" fontId="6" fillId="0" borderId="1" xfId="1" applyNumberFormat="1" applyFont="1" applyFill="1" applyBorder="1" applyAlignment="1">
      <alignment vertical="center"/>
    </xf>
    <xf numFmtId="187" fontId="20" fillId="0" borderId="1" xfId="1" applyFont="1" applyFill="1" applyBorder="1" applyAlignment="1">
      <alignment vertical="center"/>
    </xf>
    <xf numFmtId="9" fontId="6" fillId="0" borderId="0" xfId="2" applyNumberFormat="1" applyFont="1" applyFill="1" applyAlignment="1">
      <alignment vertical="center"/>
    </xf>
    <xf numFmtId="199" fontId="20" fillId="0" borderId="5" xfId="1" applyNumberFormat="1" applyFont="1" applyFill="1" applyBorder="1" applyAlignment="1">
      <alignment horizontal="left" vertical="center"/>
    </xf>
    <xf numFmtId="199" fontId="20" fillId="0" borderId="4" xfId="1" applyNumberFormat="1" applyFont="1" applyFill="1" applyBorder="1" applyAlignment="1">
      <alignment horizontal="left" vertical="center"/>
    </xf>
    <xf numFmtId="195" fontId="20" fillId="0" borderId="0" xfId="27" applyFont="1" applyFill="1" applyBorder="1" applyAlignment="1">
      <alignment vertical="center"/>
    </xf>
    <xf numFmtId="195" fontId="20" fillId="0" borderId="1" xfId="27" applyFont="1" applyFill="1" applyBorder="1" applyAlignment="1">
      <alignment horizontal="center" vertical="center"/>
    </xf>
    <xf numFmtId="195" fontId="38" fillId="0" borderId="0" xfId="27" applyFont="1" applyFill="1" applyAlignment="1">
      <alignment vertical="center"/>
    </xf>
    <xf numFmtId="195" fontId="22" fillId="0" borderId="0" xfId="27" applyFont="1" applyFill="1" applyAlignment="1">
      <alignment vertical="center"/>
    </xf>
    <xf numFmtId="210" fontId="6" fillId="0" borderId="0" xfId="1" applyNumberFormat="1" applyFont="1" applyFill="1" applyBorder="1" applyAlignment="1">
      <alignment vertical="center"/>
    </xf>
    <xf numFmtId="195" fontId="20" fillId="0" borderId="0" xfId="27" applyFont="1" applyFill="1" applyBorder="1" applyAlignment="1">
      <alignment horizontal="left" vertical="center"/>
    </xf>
    <xf numFmtId="187" fontId="20" fillId="25" borderId="17" xfId="1" applyFont="1" applyFill="1" applyBorder="1" applyAlignment="1">
      <alignment horizontal="center" vertical="center"/>
    </xf>
    <xf numFmtId="187" fontId="31" fillId="0" borderId="0" xfId="1" applyFont="1" applyFill="1" applyBorder="1" applyAlignment="1">
      <alignment horizontal="center" vertical="center"/>
    </xf>
    <xf numFmtId="187" fontId="23" fillId="0" borderId="0" xfId="1" applyNumberFormat="1" applyFont="1" applyFill="1" applyBorder="1" applyAlignment="1">
      <alignment vertical="center"/>
    </xf>
    <xf numFmtId="195" fontId="20" fillId="0" borderId="0" xfId="27" applyFont="1" applyFill="1" applyBorder="1" applyAlignment="1">
      <alignment horizontal="left" vertical="center" indent="1"/>
    </xf>
    <xf numFmtId="187" fontId="23" fillId="0" borderId="0" xfId="1" applyFont="1" applyFill="1" applyBorder="1" applyAlignment="1">
      <alignment horizontal="left" vertical="center"/>
    </xf>
    <xf numFmtId="187" fontId="23" fillId="0" borderId="0" xfId="1" applyFont="1" applyFill="1" applyBorder="1" applyAlignment="1">
      <alignment vertical="center"/>
    </xf>
    <xf numFmtId="195" fontId="20" fillId="0" borderId="0" xfId="27" applyFont="1" applyFill="1" applyBorder="1" applyAlignment="1">
      <alignment horizontal="left" vertical="center" indent="3"/>
    </xf>
    <xf numFmtId="187" fontId="6" fillId="0" borderId="2" xfId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87" fontId="6" fillId="0" borderId="0" xfId="1" applyFont="1" applyFill="1" applyBorder="1" applyAlignment="1">
      <alignment horizontal="left" vertical="center"/>
    </xf>
    <xf numFmtId="187" fontId="20" fillId="0" borderId="11" xfId="1" applyFont="1" applyFill="1" applyBorder="1" applyAlignment="1">
      <alignment vertical="center"/>
    </xf>
    <xf numFmtId="195" fontId="20" fillId="0" borderId="12" xfId="27" applyFont="1" applyFill="1" applyBorder="1" applyAlignment="1">
      <alignment horizontal="center" vertical="center"/>
    </xf>
    <xf numFmtId="195" fontId="6" fillId="0" borderId="12" xfId="27" applyNumberFormat="1" applyFont="1" applyFill="1" applyBorder="1" applyAlignment="1">
      <alignment horizontal="center" vertical="center"/>
    </xf>
    <xf numFmtId="195" fontId="20" fillId="0" borderId="55" xfId="27" applyFont="1" applyFill="1" applyBorder="1" applyAlignment="1">
      <alignment horizontal="center" vertical="center"/>
    </xf>
    <xf numFmtId="195" fontId="20" fillId="0" borderId="9" xfId="27" applyFont="1" applyFill="1" applyBorder="1" applyAlignment="1">
      <alignment horizontal="center" vertical="center"/>
    </xf>
    <xf numFmtId="194" fontId="6" fillId="0" borderId="10" xfId="1" applyNumberFormat="1" applyFont="1" applyFill="1" applyBorder="1" applyAlignment="1">
      <alignment vertical="center"/>
    </xf>
    <xf numFmtId="194" fontId="6" fillId="0" borderId="14" xfId="1" applyNumberFormat="1" applyFont="1" applyFill="1" applyBorder="1" applyAlignment="1">
      <alignment vertical="center"/>
    </xf>
    <xf numFmtId="194" fontId="6" fillId="0" borderId="10" xfId="1" applyNumberFormat="1" applyFont="1" applyBorder="1" applyAlignment="1">
      <alignment vertical="center"/>
    </xf>
    <xf numFmtId="194" fontId="6" fillId="0" borderId="14" xfId="1" applyNumberFormat="1" applyFont="1" applyBorder="1" applyAlignment="1">
      <alignment vertical="center"/>
    </xf>
    <xf numFmtId="10" fontId="6" fillId="0" borderId="14" xfId="2" applyNumberFormat="1" applyFont="1" applyBorder="1" applyAlignment="1">
      <alignment vertical="center"/>
    </xf>
    <xf numFmtId="194" fontId="6" fillId="0" borderId="19" xfId="1" applyNumberFormat="1" applyFont="1" applyBorder="1" applyAlignment="1">
      <alignment vertical="center"/>
    </xf>
    <xf numFmtId="194" fontId="6" fillId="6" borderId="3" xfId="1" applyNumberFormat="1" applyFont="1" applyFill="1" applyBorder="1" applyAlignment="1">
      <alignment vertical="center"/>
    </xf>
    <xf numFmtId="195" fontId="20" fillId="0" borderId="16" xfId="27" applyFont="1" applyFill="1" applyBorder="1" applyAlignment="1">
      <alignment horizontal="center" vertical="center"/>
    </xf>
    <xf numFmtId="195" fontId="6" fillId="0" borderId="17" xfId="27" applyNumberFormat="1" applyFont="1" applyFill="1" applyBorder="1" applyAlignment="1">
      <alignment horizontal="center" vertical="center"/>
    </xf>
    <xf numFmtId="195" fontId="6" fillId="0" borderId="17" xfId="27" applyFont="1" applyFill="1" applyBorder="1" applyAlignment="1">
      <alignment vertical="center"/>
    </xf>
    <xf numFmtId="207" fontId="6" fillId="0" borderId="18" xfId="1" applyNumberFormat="1" applyFont="1" applyFill="1" applyBorder="1" applyAlignment="1">
      <alignment vertical="center"/>
    </xf>
    <xf numFmtId="43" fontId="20" fillId="0" borderId="0" xfId="1" applyNumberFormat="1" applyFont="1" applyFill="1" applyAlignment="1">
      <alignment vertical="center"/>
    </xf>
    <xf numFmtId="195" fontId="20" fillId="0" borderId="0" xfId="27" applyNumberFormat="1" applyFont="1" applyFill="1" applyBorder="1" applyAlignment="1">
      <alignment horizontal="center" vertical="center"/>
    </xf>
    <xf numFmtId="207" fontId="20" fillId="0" borderId="0" xfId="1" applyNumberFormat="1" applyFont="1" applyFill="1" applyBorder="1" applyAlignment="1">
      <alignment horizontal="center" vertical="center"/>
    </xf>
    <xf numFmtId="195" fontId="35" fillId="0" borderId="0" xfId="27" applyNumberFormat="1" applyFont="1" applyFill="1" applyBorder="1" applyAlignment="1">
      <alignment horizontal="center" vertical="center"/>
    </xf>
    <xf numFmtId="190" fontId="35" fillId="0" borderId="4" xfId="1" applyNumberFormat="1" applyFont="1" applyFill="1" applyBorder="1" applyAlignment="1">
      <alignment horizontal="center" vertical="center"/>
    </xf>
    <xf numFmtId="207" fontId="34" fillId="0" borderId="0" xfId="1" applyNumberFormat="1" applyFont="1" applyFill="1" applyBorder="1" applyAlignment="1">
      <alignment vertical="center"/>
    </xf>
    <xf numFmtId="190" fontId="35" fillId="0" borderId="0" xfId="1" applyNumberFormat="1" applyFont="1" applyFill="1" applyBorder="1" applyAlignment="1">
      <alignment horizontal="center" vertical="center"/>
    </xf>
    <xf numFmtId="195" fontId="38" fillId="0" borderId="0" xfId="27" applyFont="1" applyFill="1" applyAlignment="1">
      <alignment horizontal="left" vertical="center"/>
    </xf>
    <xf numFmtId="195" fontId="6" fillId="0" borderId="0" xfId="27" applyNumberFormat="1" applyFont="1" applyFill="1" applyAlignment="1">
      <alignment horizontal="center" vertical="center"/>
    </xf>
    <xf numFmtId="43" fontId="22" fillId="0" borderId="0" xfId="1" applyNumberFormat="1" applyFont="1" applyFill="1" applyBorder="1" applyAlignment="1">
      <alignment horizontal="center" vertical="center"/>
    </xf>
    <xf numFmtId="207" fontId="40" fillId="0" borderId="0" xfId="1" applyNumberFormat="1" applyFont="1" applyFill="1" applyBorder="1" applyAlignment="1">
      <alignment vertical="center"/>
    </xf>
    <xf numFmtId="195" fontId="20" fillId="0" borderId="11" xfId="27" applyFont="1" applyFill="1" applyBorder="1" applyAlignment="1">
      <alignment horizontal="center" vertical="center"/>
    </xf>
    <xf numFmtId="195" fontId="6" fillId="0" borderId="12" xfId="27" applyFont="1" applyFill="1" applyBorder="1" applyAlignment="1">
      <alignment vertical="center"/>
    </xf>
    <xf numFmtId="207" fontId="6" fillId="0" borderId="12" xfId="1" applyNumberFormat="1" applyFont="1" applyFill="1" applyBorder="1" applyAlignment="1">
      <alignment vertical="center"/>
    </xf>
    <xf numFmtId="187" fontId="6" fillId="0" borderId="12" xfId="1" applyNumberFormat="1" applyFont="1" applyFill="1" applyBorder="1" applyAlignment="1">
      <alignment vertical="center"/>
    </xf>
    <xf numFmtId="187" fontId="6" fillId="0" borderId="13" xfId="1" applyFont="1" applyFill="1" applyBorder="1" applyAlignment="1">
      <alignment vertical="center"/>
    </xf>
    <xf numFmtId="195" fontId="20" fillId="6" borderId="0" xfId="27" applyFont="1" applyFill="1" applyBorder="1" applyAlignment="1">
      <alignment horizontal="left" vertical="center"/>
    </xf>
    <xf numFmtId="187" fontId="6" fillId="0" borderId="10" xfId="1" applyFont="1" applyFill="1" applyBorder="1" applyAlignment="1">
      <alignment vertical="center"/>
    </xf>
    <xf numFmtId="195" fontId="6" fillId="0" borderId="0" xfId="1" applyNumberFormat="1" applyFont="1" applyFill="1" applyBorder="1" applyAlignment="1">
      <alignment vertical="center"/>
    </xf>
    <xf numFmtId="187" fontId="20" fillId="0" borderId="0" xfId="1" applyFont="1" applyFill="1" applyBorder="1" applyAlignment="1">
      <alignment horizontal="center" vertical="center"/>
    </xf>
    <xf numFmtId="43" fontId="20" fillId="0" borderId="3" xfId="1" applyNumberFormat="1" applyFont="1" applyFill="1" applyBorder="1" applyAlignment="1">
      <alignment vertical="center"/>
    </xf>
    <xf numFmtId="10" fontId="6" fillId="0" borderId="10" xfId="2" applyNumberFormat="1" applyFont="1" applyFill="1" applyBorder="1" applyAlignment="1">
      <alignment vertical="center"/>
    </xf>
    <xf numFmtId="187" fontId="26" fillId="6" borderId="11" xfId="1" applyFont="1" applyFill="1" applyBorder="1" applyAlignment="1">
      <alignment vertical="center"/>
    </xf>
    <xf numFmtId="10" fontId="6" fillId="0" borderId="13" xfId="2" applyNumberFormat="1" applyFont="1" applyFill="1" applyBorder="1" applyAlignment="1">
      <alignment vertical="center"/>
    </xf>
    <xf numFmtId="187" fontId="6" fillId="6" borderId="16" xfId="1" applyFont="1" applyFill="1" applyBorder="1" applyAlignment="1">
      <alignment vertical="center"/>
    </xf>
    <xf numFmtId="10" fontId="6" fillId="0" borderId="18" xfId="2" applyNumberFormat="1" applyFont="1" applyFill="1" applyBorder="1" applyAlignment="1">
      <alignment vertical="center"/>
    </xf>
    <xf numFmtId="207" fontId="6" fillId="0" borderId="0" xfId="23" applyNumberFormat="1" applyFont="1" applyFill="1" applyBorder="1" applyAlignment="1">
      <alignment vertical="center"/>
    </xf>
    <xf numFmtId="195" fontId="20" fillId="0" borderId="17" xfId="27" applyFont="1" applyFill="1" applyBorder="1" applyAlignment="1">
      <alignment horizontal="center" vertical="center"/>
    </xf>
    <xf numFmtId="207" fontId="6" fillId="0" borderId="17" xfId="1" applyNumberFormat="1" applyFont="1" applyFill="1" applyBorder="1" applyAlignment="1">
      <alignment vertical="center"/>
    </xf>
    <xf numFmtId="187" fontId="6" fillId="0" borderId="17" xfId="1" applyNumberFormat="1" applyFont="1" applyFill="1" applyBorder="1" applyAlignment="1">
      <alignment vertical="center"/>
    </xf>
    <xf numFmtId="187" fontId="6" fillId="0" borderId="18" xfId="1" applyFont="1" applyFill="1" applyBorder="1" applyAlignment="1">
      <alignment vertical="center"/>
    </xf>
    <xf numFmtId="212" fontId="3" fillId="0" borderId="21" xfId="5" applyNumberFormat="1" applyFont="1" applyFill="1" applyBorder="1" applyAlignment="1">
      <alignment horizontal="center"/>
    </xf>
    <xf numFmtId="212" fontId="3" fillId="0" borderId="21" xfId="5" applyNumberFormat="1" applyFont="1" applyFill="1" applyBorder="1" applyAlignment="1"/>
    <xf numFmtId="212" fontId="3" fillId="0" borderId="0" xfId="5" applyNumberFormat="1" applyFont="1" applyFill="1" applyAlignment="1"/>
    <xf numFmtId="212" fontId="3" fillId="0" borderId="0" xfId="5" applyNumberFormat="1" applyFont="1" applyFill="1" applyAlignment="1">
      <alignment horizontal="center"/>
    </xf>
    <xf numFmtId="187" fontId="3" fillId="0" borderId="0" xfId="1" applyFont="1" applyFill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8" xfId="0" applyFont="1" applyBorder="1" applyAlignment="1">
      <alignment horizontal="center"/>
    </xf>
    <xf numFmtId="191" fontId="3" fillId="0" borderId="0" xfId="0" applyNumberFormat="1" applyFont="1" applyFill="1" applyBorder="1" applyAlignment="1">
      <alignment horizontal="left"/>
    </xf>
    <xf numFmtId="212" fontId="3" fillId="0" borderId="0" xfId="5" applyNumberFormat="1" applyFont="1" applyFill="1" applyBorder="1" applyAlignment="1">
      <alignment horizontal="center"/>
    </xf>
    <xf numFmtId="187" fontId="3" fillId="0" borderId="0" xfId="1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/>
    </xf>
    <xf numFmtId="212" fontId="4" fillId="0" borderId="21" xfId="5" applyNumberFormat="1" applyFont="1" applyFill="1" applyBorder="1" applyAlignment="1">
      <alignment horizontal="center" vertical="center"/>
    </xf>
    <xf numFmtId="14" fontId="11" fillId="2" borderId="23" xfId="32" quotePrefix="1" applyNumberFormat="1" applyFont="1" applyFill="1" applyBorder="1" applyAlignment="1">
      <alignment horizontal="center" vertical="center"/>
    </xf>
    <xf numFmtId="193" fontId="3" fillId="0" borderId="0" xfId="0" quotePrefix="1" applyNumberFormat="1" applyFont="1" applyFill="1" applyBorder="1" applyAlignment="1">
      <alignment horizontal="left"/>
    </xf>
    <xf numFmtId="0" fontId="11" fillId="2" borderId="23" xfId="32" applyFont="1" applyFill="1" applyBorder="1"/>
    <xf numFmtId="193" fontId="3" fillId="0" borderId="0" xfId="0" quotePrefix="1" applyNumberFormat="1" applyFont="1" applyFill="1" applyBorder="1" applyAlignment="1">
      <alignment horizontal="left" vertical="center"/>
    </xf>
    <xf numFmtId="212" fontId="3" fillId="0" borderId="0" xfId="5" applyNumberFormat="1" applyFont="1" applyFill="1" applyBorder="1" applyAlignment="1">
      <alignment horizontal="center" vertical="center"/>
    </xf>
    <xf numFmtId="212" fontId="3" fillId="0" borderId="0" xfId="5" applyNumberFormat="1" applyFont="1" applyFill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187" fontId="11" fillId="0" borderId="47" xfId="1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/>
    </xf>
    <xf numFmtId="14" fontId="11" fillId="0" borderId="59" xfId="1" applyNumberFormat="1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14" fontId="11" fillId="0" borderId="62" xfId="1" applyNumberFormat="1" applyFont="1" applyFill="1" applyBorder="1" applyAlignment="1">
      <alignment horizontal="center" vertical="center"/>
    </xf>
    <xf numFmtId="0" fontId="49" fillId="0" borderId="63" xfId="41" applyFont="1" applyFill="1" applyBorder="1" applyAlignment="1">
      <alignment vertical="top"/>
    </xf>
    <xf numFmtId="212" fontId="3" fillId="0" borderId="64" xfId="5" applyNumberFormat="1" applyFont="1" applyFill="1" applyBorder="1" applyAlignment="1">
      <alignment horizontal="center"/>
    </xf>
    <xf numFmtId="39" fontId="4" fillId="0" borderId="64" xfId="5" applyNumberFormat="1" applyFont="1" applyFill="1" applyBorder="1"/>
    <xf numFmtId="9" fontId="4" fillId="0" borderId="65" xfId="2" applyFont="1" applyFill="1" applyBorder="1" applyAlignment="1">
      <alignment horizontal="center"/>
    </xf>
    <xf numFmtId="0" fontId="11" fillId="0" borderId="66" xfId="41" applyFont="1" applyFill="1" applyBorder="1" applyAlignment="1">
      <alignment vertical="top"/>
    </xf>
    <xf numFmtId="212" fontId="51" fillId="0" borderId="30" xfId="42" applyNumberFormat="1" applyFont="1" applyFill="1" applyBorder="1" applyAlignment="1" applyProtection="1">
      <alignment horizontal="center"/>
    </xf>
    <xf numFmtId="199" fontId="4" fillId="0" borderId="30" xfId="5" applyNumberFormat="1" applyFont="1" applyFill="1" applyBorder="1"/>
    <xf numFmtId="9" fontId="4" fillId="0" borderId="67" xfId="2" applyFont="1" applyFill="1" applyBorder="1" applyAlignment="1">
      <alignment horizontal="center"/>
    </xf>
    <xf numFmtId="212" fontId="51" fillId="0" borderId="32" xfId="42" applyNumberFormat="1" applyFont="1" applyFill="1" applyBorder="1" applyAlignment="1" applyProtection="1">
      <alignment horizontal="center"/>
    </xf>
    <xf numFmtId="0" fontId="11" fillId="0" borderId="68" xfId="41" applyFont="1" applyFill="1" applyBorder="1" applyAlignment="1">
      <alignment horizontal="left" indent="1"/>
    </xf>
    <xf numFmtId="199" fontId="4" fillId="0" borderId="32" xfId="5" applyNumberFormat="1" applyFont="1" applyFill="1" applyBorder="1" applyAlignment="1"/>
    <xf numFmtId="9" fontId="4" fillId="0" borderId="69" xfId="2" applyFont="1" applyFill="1" applyBorder="1" applyAlignment="1">
      <alignment horizontal="center"/>
    </xf>
    <xf numFmtId="0" fontId="11" fillId="0" borderId="68" xfId="41" applyFont="1" applyFill="1" applyBorder="1" applyAlignment="1">
      <alignment horizontal="left" vertical="top" indent="1"/>
    </xf>
    <xf numFmtId="199" fontId="4" fillId="0" borderId="32" xfId="5" applyNumberFormat="1" applyFont="1" applyFill="1" applyBorder="1"/>
    <xf numFmtId="0" fontId="11" fillId="0" borderId="68" xfId="41" applyFont="1" applyFill="1" applyBorder="1" applyAlignment="1">
      <alignment vertical="top"/>
    </xf>
    <xf numFmtId="0" fontId="11" fillId="0" borderId="49" xfId="41" applyFont="1" applyFill="1" applyBorder="1" applyAlignment="1">
      <alignment vertical="top"/>
    </xf>
    <xf numFmtId="199" fontId="4" fillId="0" borderId="25" xfId="5" applyNumberFormat="1" applyFont="1" applyFill="1" applyBorder="1"/>
    <xf numFmtId="0" fontId="47" fillId="0" borderId="49" xfId="41" applyFont="1" applyFill="1" applyBorder="1" applyAlignment="1">
      <alignment vertical="top"/>
    </xf>
    <xf numFmtId="212" fontId="51" fillId="0" borderId="25" xfId="42" applyNumberFormat="1" applyFont="1" applyFill="1" applyBorder="1" applyAlignment="1" applyProtection="1">
      <alignment horizontal="center"/>
    </xf>
    <xf numFmtId="199" fontId="3" fillId="0" borderId="23" xfId="5" applyNumberFormat="1" applyFont="1" applyFill="1" applyBorder="1"/>
    <xf numFmtId="9" fontId="3" fillId="0" borderId="70" xfId="2" applyFont="1" applyFill="1" applyBorder="1" applyAlignment="1">
      <alignment horizontal="center"/>
    </xf>
    <xf numFmtId="0" fontId="49" fillId="0" borderId="49" xfId="41" applyFont="1" applyFill="1" applyBorder="1" applyAlignment="1">
      <alignment vertical="top"/>
    </xf>
    <xf numFmtId="199" fontId="3" fillId="0" borderId="25" xfId="5" applyNumberFormat="1" applyFont="1" applyFill="1" applyBorder="1"/>
    <xf numFmtId="9" fontId="3" fillId="0" borderId="71" xfId="2" applyFont="1" applyFill="1" applyBorder="1" applyAlignment="1">
      <alignment horizontal="center"/>
    </xf>
    <xf numFmtId="0" fontId="4" fillId="0" borderId="68" xfId="10" applyFont="1" applyFill="1" applyBorder="1" applyAlignment="1"/>
    <xf numFmtId="0" fontId="4" fillId="0" borderId="49" xfId="10" applyFont="1" applyFill="1" applyBorder="1" applyAlignment="1"/>
    <xf numFmtId="0" fontId="47" fillId="0" borderId="51" xfId="41" applyFont="1" applyFill="1" applyBorder="1" applyAlignment="1"/>
    <xf numFmtId="212" fontId="3" fillId="0" borderId="52" xfId="5" applyNumberFormat="1" applyFont="1" applyFill="1" applyBorder="1" applyAlignment="1">
      <alignment horizontal="center"/>
    </xf>
    <xf numFmtId="199" fontId="3" fillId="0" borderId="57" xfId="5" applyNumberFormat="1" applyFont="1" applyFill="1" applyBorder="1"/>
    <xf numFmtId="9" fontId="3" fillId="0" borderId="72" xfId="2" applyFont="1" applyFill="1" applyBorder="1" applyAlignment="1">
      <alignment horizontal="center"/>
    </xf>
    <xf numFmtId="0" fontId="49" fillId="0" borderId="49" xfId="41" applyFont="1" applyFill="1" applyBorder="1" applyAlignment="1">
      <alignment horizontal="left" vertical="center"/>
    </xf>
    <xf numFmtId="212" fontId="3" fillId="0" borderId="25" xfId="5" applyNumberFormat="1" applyFont="1" applyFill="1" applyBorder="1" applyAlignment="1">
      <alignment horizontal="center" vertical="center"/>
    </xf>
    <xf numFmtId="199" fontId="4" fillId="0" borderId="25" xfId="5" applyNumberFormat="1" applyFont="1" applyFill="1" applyBorder="1" applyAlignment="1">
      <alignment vertical="center"/>
    </xf>
    <xf numFmtId="9" fontId="4" fillId="0" borderId="71" xfId="2" applyFont="1" applyFill="1" applyBorder="1" applyAlignment="1">
      <alignment horizontal="center" vertical="center"/>
    </xf>
    <xf numFmtId="0" fontId="4" fillId="0" borderId="66" xfId="10" applyFont="1" applyFill="1" applyBorder="1" applyAlignment="1">
      <alignment vertical="center"/>
    </xf>
    <xf numFmtId="212" fontId="51" fillId="0" borderId="30" xfId="42" applyNumberFormat="1" applyFont="1" applyFill="1" applyBorder="1" applyAlignment="1" applyProtection="1">
      <alignment horizontal="center" vertical="center"/>
    </xf>
    <xf numFmtId="199" fontId="4" fillId="0" borderId="30" xfId="5" applyNumberFormat="1" applyFont="1" applyFill="1" applyBorder="1" applyAlignment="1">
      <alignment vertical="center"/>
    </xf>
    <xf numFmtId="9" fontId="4" fillId="0" borderId="67" xfId="2" applyFont="1" applyFill="1" applyBorder="1" applyAlignment="1">
      <alignment horizontal="center" vertical="center"/>
    </xf>
    <xf numFmtId="0" fontId="4" fillId="0" borderId="68" xfId="10" applyFont="1" applyFill="1" applyBorder="1" applyAlignment="1">
      <alignment horizontal="left" indent="1"/>
    </xf>
    <xf numFmtId="199" fontId="4" fillId="0" borderId="32" xfId="5" applyNumberFormat="1" applyFont="1" applyFill="1" applyBorder="1" applyAlignment="1">
      <alignment vertical="top"/>
    </xf>
    <xf numFmtId="9" fontId="4" fillId="0" borderId="69" xfId="2" applyFont="1" applyFill="1" applyBorder="1" applyAlignment="1">
      <alignment horizontal="center" vertical="top"/>
    </xf>
    <xf numFmtId="0" fontId="4" fillId="0" borderId="68" xfId="10" applyFont="1" applyFill="1" applyBorder="1" applyAlignment="1">
      <alignment horizontal="left" vertical="center" indent="1"/>
    </xf>
    <xf numFmtId="199" fontId="4" fillId="0" borderId="32" xfId="5" applyNumberFormat="1" applyFont="1" applyFill="1" applyBorder="1" applyAlignment="1">
      <alignment vertical="center"/>
    </xf>
    <xf numFmtId="212" fontId="3" fillId="0" borderId="49" xfId="5" applyNumberFormat="1" applyFont="1" applyFill="1" applyBorder="1" applyAlignment="1">
      <alignment horizontal="center" vertical="center"/>
    </xf>
    <xf numFmtId="199" fontId="3" fillId="0" borderId="23" xfId="5" applyNumberFormat="1" applyFont="1" applyFill="1" applyBorder="1" applyAlignment="1">
      <alignment vertical="center"/>
    </xf>
    <xf numFmtId="9" fontId="3" fillId="0" borderId="70" xfId="2" applyFont="1" applyFill="1" applyBorder="1" applyAlignment="1">
      <alignment horizontal="center" vertical="center"/>
    </xf>
    <xf numFmtId="212" fontId="7" fillId="0" borderId="49" xfId="5" applyNumberFormat="1" applyFont="1" applyFill="1" applyBorder="1" applyAlignment="1">
      <alignment horizontal="left" vertical="center"/>
    </xf>
    <xf numFmtId="9" fontId="4" fillId="0" borderId="71" xfId="2" applyFont="1" applyFill="1" applyBorder="1" applyAlignment="1">
      <alignment horizontal="center"/>
    </xf>
    <xf numFmtId="212" fontId="3" fillId="0" borderId="49" xfId="5" applyNumberFormat="1" applyFont="1" applyFill="1" applyBorder="1" applyAlignment="1">
      <alignment horizontal="left"/>
    </xf>
    <xf numFmtId="212" fontId="3" fillId="0" borderId="25" xfId="5" applyNumberFormat="1" applyFont="1" applyFill="1" applyBorder="1" applyAlignment="1">
      <alignment horizontal="center"/>
    </xf>
    <xf numFmtId="212" fontId="3" fillId="0" borderId="49" xfId="5" applyNumberFormat="1" applyFont="1" applyFill="1" applyBorder="1" applyAlignment="1">
      <alignment horizontal="left" vertical="center"/>
    </xf>
    <xf numFmtId="0" fontId="4" fillId="0" borderId="66" xfId="10" applyFont="1" applyFill="1" applyBorder="1" applyAlignment="1"/>
    <xf numFmtId="212" fontId="51" fillId="0" borderId="35" xfId="42" applyNumberFormat="1" applyFont="1" applyFill="1" applyBorder="1" applyAlignment="1" applyProtection="1">
      <alignment horizontal="center"/>
    </xf>
    <xf numFmtId="199" fontId="4" fillId="0" borderId="35" xfId="5" applyNumberFormat="1" applyFont="1" applyFill="1" applyBorder="1"/>
    <xf numFmtId="212" fontId="4" fillId="0" borderId="73" xfId="5" applyNumberFormat="1" applyFont="1" applyFill="1" applyBorder="1"/>
    <xf numFmtId="212" fontId="3" fillId="0" borderId="49" xfId="5" applyNumberFormat="1" applyFont="1" applyFill="1" applyBorder="1"/>
    <xf numFmtId="212" fontId="51" fillId="0" borderId="25" xfId="42" quotePrefix="1" applyNumberFormat="1" applyFont="1" applyFill="1" applyBorder="1" applyAlignment="1" applyProtection="1">
      <alignment horizontal="center"/>
    </xf>
    <xf numFmtId="199" fontId="3" fillId="0" borderId="23" xfId="5" applyNumberFormat="1" applyFont="1" applyFill="1" applyBorder="1" applyAlignment="1"/>
    <xf numFmtId="212" fontId="3" fillId="0" borderId="51" xfId="5" applyNumberFormat="1" applyFont="1" applyFill="1" applyBorder="1"/>
    <xf numFmtId="212" fontId="4" fillId="0" borderId="0" xfId="5" applyNumberFormat="1" applyFont="1" applyFill="1" applyAlignment="1">
      <alignment vertical="center"/>
    </xf>
    <xf numFmtId="212" fontId="3" fillId="0" borderId="0" xfId="5" applyNumberFormat="1" applyFont="1" applyFill="1" applyAlignment="1">
      <alignment horizontal="center" vertical="center"/>
    </xf>
    <xf numFmtId="214" fontId="52" fillId="0" borderId="0" xfId="5" applyNumberFormat="1" applyFont="1" applyFill="1" applyAlignment="1">
      <alignment vertical="center"/>
    </xf>
    <xf numFmtId="214" fontId="4" fillId="0" borderId="0" xfId="5" applyNumberFormat="1" applyFont="1" applyFill="1" applyAlignment="1">
      <alignment vertical="center"/>
    </xf>
    <xf numFmtId="212" fontId="52" fillId="0" borderId="0" xfId="5" applyNumberFormat="1" applyFont="1" applyFill="1" applyAlignment="1">
      <alignment vertical="center"/>
    </xf>
    <xf numFmtId="212" fontId="4" fillId="0" borderId="0" xfId="5" applyNumberFormat="1" applyFont="1" applyFill="1" applyAlignment="1">
      <alignment horizontal="center" vertical="center"/>
    </xf>
    <xf numFmtId="212" fontId="4" fillId="0" borderId="0" xfId="5" applyNumberFormat="1" applyFont="1" applyFill="1"/>
    <xf numFmtId="212" fontId="4" fillId="0" borderId="0" xfId="5" applyNumberFormat="1" applyFont="1" applyFill="1" applyAlignment="1">
      <alignment horizontal="center"/>
    </xf>
    <xf numFmtId="3" fontId="3" fillId="0" borderId="0" xfId="5" applyNumberFormat="1" applyFont="1" applyFill="1" applyAlignment="1">
      <alignment horizontal="left"/>
    </xf>
    <xf numFmtId="3" fontId="3" fillId="0" borderId="0" xfId="5" applyNumberFormat="1" applyFont="1" applyFill="1" applyAlignment="1">
      <alignment horizontal="center"/>
    </xf>
    <xf numFmtId="3" fontId="3" fillId="0" borderId="0" xfId="5" applyNumberFormat="1" applyFont="1" applyFill="1" applyAlignment="1"/>
    <xf numFmtId="0" fontId="3" fillId="0" borderId="21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3" fontId="3" fillId="0" borderId="0" xfId="5" applyNumberFormat="1" applyFont="1" applyFill="1" applyBorder="1" applyAlignment="1">
      <alignment horizontal="center"/>
    </xf>
    <xf numFmtId="14" fontId="11" fillId="0" borderId="23" xfId="32" quotePrefix="1" applyNumberFormat="1" applyFont="1" applyFill="1" applyBorder="1" applyAlignment="1">
      <alignment horizontal="center"/>
    </xf>
    <xf numFmtId="3" fontId="54" fillId="0" borderId="0" xfId="5" applyNumberFormat="1" applyFont="1" applyFill="1" applyAlignment="1"/>
    <xf numFmtId="0" fontId="11" fillId="0" borderId="23" xfId="32" applyFont="1" applyFill="1" applyBorder="1" applyAlignment="1">
      <alignment horizontal="center"/>
    </xf>
    <xf numFmtId="9" fontId="3" fillId="0" borderId="0" xfId="2" applyFont="1" applyFill="1" applyBorder="1" applyAlignment="1">
      <alignment horizontal="center"/>
    </xf>
    <xf numFmtId="3" fontId="3" fillId="39" borderId="0" xfId="5" applyNumberFormat="1" applyFont="1" applyFill="1" applyBorder="1" applyAlignment="1">
      <alignment horizontal="center"/>
    </xf>
    <xf numFmtId="14" fontId="55" fillId="0" borderId="0" xfId="0" quotePrefix="1" applyNumberFormat="1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/>
    </xf>
    <xf numFmtId="14" fontId="55" fillId="0" borderId="7" xfId="0" applyNumberFormat="1" applyFont="1" applyFill="1" applyBorder="1" applyAlignment="1">
      <alignment vertical="center"/>
    </xf>
    <xf numFmtId="14" fontId="55" fillId="0" borderId="8" xfId="0" applyNumberFormat="1" applyFont="1" applyFill="1" applyBorder="1" applyAlignment="1">
      <alignment vertical="center"/>
    </xf>
    <xf numFmtId="0" fontId="4" fillId="39" borderId="46" xfId="0" applyFont="1" applyFill="1" applyBorder="1" applyAlignment="1">
      <alignment horizontal="center" vertical="center"/>
    </xf>
    <xf numFmtId="0" fontId="4" fillId="39" borderId="48" xfId="0" applyFont="1" applyFill="1" applyBorder="1" applyAlignment="1">
      <alignment horizontal="center" vertical="center"/>
    </xf>
    <xf numFmtId="3" fontId="3" fillId="0" borderId="0" xfId="5" applyNumberFormat="1" applyFont="1" applyFill="1" applyAlignment="1">
      <alignment vertical="center"/>
    </xf>
    <xf numFmtId="0" fontId="55" fillId="0" borderId="46" xfId="0" applyFont="1" applyFill="1" applyBorder="1" applyAlignment="1">
      <alignment horizontal="center"/>
    </xf>
    <xf numFmtId="0" fontId="55" fillId="0" borderId="47" xfId="0" applyFont="1" applyFill="1" applyBorder="1" applyAlignment="1">
      <alignment horizontal="center"/>
    </xf>
    <xf numFmtId="0" fontId="55" fillId="0" borderId="74" xfId="0" applyFont="1" applyFill="1" applyBorder="1" applyAlignment="1">
      <alignment horizontal="center"/>
    </xf>
    <xf numFmtId="0" fontId="55" fillId="0" borderId="48" xfId="0" applyFont="1" applyFill="1" applyBorder="1" applyAlignment="1">
      <alignment horizontal="center"/>
    </xf>
    <xf numFmtId="0" fontId="55" fillId="39" borderId="46" xfId="0" applyFont="1" applyFill="1" applyBorder="1" applyAlignment="1">
      <alignment horizontal="center"/>
    </xf>
    <xf numFmtId="0" fontId="55" fillId="39" borderId="48" xfId="0" applyFont="1" applyFill="1" applyBorder="1" applyAlignment="1">
      <alignment horizontal="center"/>
    </xf>
    <xf numFmtId="0" fontId="55" fillId="0" borderId="51" xfId="0" applyFont="1" applyFill="1" applyBorder="1" applyAlignment="1">
      <alignment horizontal="center"/>
    </xf>
    <xf numFmtId="0" fontId="55" fillId="0" borderId="52" xfId="0" applyFont="1" applyFill="1" applyBorder="1" applyAlignment="1">
      <alignment horizontal="center"/>
    </xf>
    <xf numFmtId="14" fontId="55" fillId="0" borderId="78" xfId="1" applyNumberFormat="1" applyFont="1" applyFill="1" applyBorder="1" applyAlignment="1">
      <alignment horizontal="center"/>
    </xf>
    <xf numFmtId="43" fontId="55" fillId="0" borderId="79" xfId="1" applyNumberFormat="1" applyFont="1" applyFill="1" applyBorder="1" applyAlignment="1">
      <alignment horizontal="center"/>
    </xf>
    <xf numFmtId="43" fontId="55" fillId="0" borderId="57" xfId="1" applyNumberFormat="1" applyFont="1" applyFill="1" applyBorder="1" applyAlignment="1">
      <alignment horizontal="center"/>
    </xf>
    <xf numFmtId="14" fontId="55" fillId="0" borderId="57" xfId="0" applyNumberFormat="1" applyFont="1" applyFill="1" applyBorder="1" applyAlignment="1">
      <alignment horizontal="center"/>
    </xf>
    <xf numFmtId="0" fontId="55" fillId="0" borderId="79" xfId="0" applyFont="1" applyFill="1" applyBorder="1" applyAlignment="1">
      <alignment horizontal="center"/>
    </xf>
    <xf numFmtId="14" fontId="55" fillId="0" borderId="80" xfId="0" applyNumberFormat="1" applyFont="1" applyFill="1" applyBorder="1" applyAlignment="1">
      <alignment horizontal="center"/>
    </xf>
    <xf numFmtId="0" fontId="55" fillId="0" borderId="72" xfId="0" applyFont="1" applyFill="1" applyBorder="1" applyAlignment="1">
      <alignment horizontal="center"/>
    </xf>
    <xf numFmtId="9" fontId="55" fillId="0" borderId="72" xfId="2" applyFont="1" applyFill="1" applyBorder="1" applyAlignment="1">
      <alignment horizontal="center"/>
    </xf>
    <xf numFmtId="14" fontId="55" fillId="0" borderId="81" xfId="0" applyNumberFormat="1" applyFont="1" applyFill="1" applyBorder="1" applyAlignment="1">
      <alignment horizontal="center"/>
    </xf>
    <xf numFmtId="14" fontId="55" fillId="0" borderId="72" xfId="0" applyNumberFormat="1" applyFont="1" applyFill="1" applyBorder="1" applyAlignment="1">
      <alignment horizontal="center"/>
    </xf>
    <xf numFmtId="0" fontId="4" fillId="39" borderId="80" xfId="0" applyFont="1" applyFill="1" applyBorder="1" applyAlignment="1">
      <alignment horizontal="center"/>
    </xf>
    <xf numFmtId="0" fontId="4" fillId="39" borderId="72" xfId="0" applyFont="1" applyFill="1" applyBorder="1" applyAlignment="1">
      <alignment horizontal="center"/>
    </xf>
    <xf numFmtId="3" fontId="3" fillId="0" borderId="49" xfId="5" applyNumberFormat="1" applyFont="1" applyFill="1" applyBorder="1"/>
    <xf numFmtId="3" fontId="3" fillId="0" borderId="25" xfId="5" applyNumberFormat="1" applyFont="1" applyFill="1" applyBorder="1" applyAlignment="1">
      <alignment horizontal="center"/>
    </xf>
    <xf numFmtId="193" fontId="3" fillId="0" borderId="25" xfId="5" applyNumberFormat="1" applyFont="1" applyFill="1" applyBorder="1" applyAlignment="1">
      <alignment horizontal="center"/>
    </xf>
    <xf numFmtId="193" fontId="3" fillId="0" borderId="56" xfId="5" applyNumberFormat="1" applyFont="1" applyFill="1" applyBorder="1" applyAlignment="1">
      <alignment horizontal="center"/>
    </xf>
    <xf numFmtId="193" fontId="3" fillId="0" borderId="49" xfId="5" applyNumberFormat="1" applyFont="1" applyFill="1" applyBorder="1" applyAlignment="1">
      <alignment horizontal="center"/>
    </xf>
    <xf numFmtId="193" fontId="3" fillId="0" borderId="0" xfId="5" applyNumberFormat="1" applyFont="1" applyFill="1" applyBorder="1" applyAlignment="1">
      <alignment horizontal="center"/>
    </xf>
    <xf numFmtId="193" fontId="3" fillId="0" borderId="48" xfId="5" applyNumberFormat="1" applyFont="1" applyFill="1" applyBorder="1" applyAlignment="1">
      <alignment horizontal="center"/>
    </xf>
    <xf numFmtId="193" fontId="3" fillId="39" borderId="46" xfId="5" applyNumberFormat="1" applyFont="1" applyFill="1" applyBorder="1" applyAlignment="1">
      <alignment horizontal="center"/>
    </xf>
    <xf numFmtId="193" fontId="3" fillId="39" borderId="48" xfId="5" applyNumberFormat="1" applyFont="1" applyFill="1" applyBorder="1" applyAlignment="1">
      <alignment horizontal="center"/>
    </xf>
    <xf numFmtId="0" fontId="51" fillId="0" borderId="25" xfId="42" applyFont="1" applyFill="1" applyBorder="1" applyAlignment="1" applyProtection="1">
      <alignment horizontal="center"/>
    </xf>
    <xf numFmtId="199" fontId="4" fillId="0" borderId="28" xfId="5" applyNumberFormat="1" applyFont="1" applyFill="1" applyBorder="1"/>
    <xf numFmtId="9" fontId="4" fillId="0" borderId="82" xfId="2" applyFont="1" applyFill="1" applyBorder="1" applyAlignment="1">
      <alignment horizontal="center"/>
    </xf>
    <xf numFmtId="199" fontId="4" fillId="0" borderId="83" xfId="5" applyNumberFormat="1" applyFont="1" applyFill="1" applyBorder="1"/>
    <xf numFmtId="199" fontId="4" fillId="0" borderId="29" xfId="5" applyNumberFormat="1" applyFont="1" applyFill="1" applyBorder="1"/>
    <xf numFmtId="199" fontId="4" fillId="0" borderId="82" xfId="5" applyNumberFormat="1" applyFont="1" applyFill="1" applyBorder="1"/>
    <xf numFmtId="199" fontId="4" fillId="0" borderId="56" xfId="5" applyNumberFormat="1" applyFont="1" applyFill="1" applyBorder="1"/>
    <xf numFmtId="199" fontId="4" fillId="0" borderId="49" xfId="5" applyNumberFormat="1" applyFont="1" applyFill="1" applyBorder="1"/>
    <xf numFmtId="199" fontId="4" fillId="0" borderId="71" xfId="5" applyNumberFormat="1" applyFont="1" applyFill="1" applyBorder="1"/>
    <xf numFmtId="199" fontId="4" fillId="39" borderId="49" xfId="5" applyNumberFormat="1" applyFont="1" applyFill="1" applyBorder="1"/>
    <xf numFmtId="199" fontId="4" fillId="39" borderId="71" xfId="5" applyNumberFormat="1" applyFont="1" applyFill="1" applyBorder="1"/>
    <xf numFmtId="3" fontId="51" fillId="0" borderId="25" xfId="42" applyNumberFormat="1" applyFont="1" applyFill="1" applyBorder="1" applyAlignment="1" applyProtection="1">
      <alignment horizontal="center"/>
    </xf>
    <xf numFmtId="3" fontId="4" fillId="0" borderId="0" xfId="5" applyNumberFormat="1" applyFont="1" applyFill="1"/>
    <xf numFmtId="0" fontId="3" fillId="0" borderId="49" xfId="10" applyFont="1" applyFill="1" applyBorder="1" applyAlignment="1"/>
    <xf numFmtId="199" fontId="3" fillId="0" borderId="22" xfId="5" applyNumberFormat="1" applyFont="1" applyFill="1" applyBorder="1"/>
    <xf numFmtId="199" fontId="3" fillId="0" borderId="84" xfId="5" applyNumberFormat="1" applyFont="1" applyFill="1" applyBorder="1"/>
    <xf numFmtId="199" fontId="3" fillId="0" borderId="2" xfId="5" applyNumberFormat="1" applyFont="1" applyFill="1" applyBorder="1"/>
    <xf numFmtId="199" fontId="3" fillId="0" borderId="70" xfId="5" applyNumberFormat="1" applyFont="1" applyFill="1" applyBorder="1"/>
    <xf numFmtId="199" fontId="4" fillId="39" borderId="84" xfId="5" applyNumberFormat="1" applyFont="1" applyFill="1" applyBorder="1"/>
    <xf numFmtId="199" fontId="4" fillId="39" borderId="70" xfId="5" applyNumberFormat="1" applyFont="1" applyFill="1" applyBorder="1"/>
    <xf numFmtId="3" fontId="3" fillId="0" borderId="0" xfId="5" applyNumberFormat="1" applyFont="1" applyFill="1"/>
    <xf numFmtId="3" fontId="3" fillId="0" borderId="49" xfId="5" applyNumberFormat="1" applyFont="1" applyFill="1" applyBorder="1" applyAlignment="1"/>
    <xf numFmtId="199" fontId="3" fillId="39" borderId="84" xfId="5" applyNumberFormat="1" applyFont="1" applyFill="1" applyBorder="1"/>
    <xf numFmtId="199" fontId="3" fillId="39" borderId="70" xfId="5" applyNumberFormat="1" applyFont="1" applyFill="1" applyBorder="1"/>
    <xf numFmtId="199" fontId="3" fillId="0" borderId="56" xfId="5" applyNumberFormat="1" applyFont="1" applyFill="1" applyBorder="1"/>
    <xf numFmtId="199" fontId="3" fillId="0" borderId="49" xfId="5" applyNumberFormat="1" applyFont="1" applyFill="1" applyBorder="1"/>
    <xf numFmtId="199" fontId="3" fillId="0" borderId="0" xfId="5" applyNumberFormat="1" applyFont="1" applyFill="1" applyBorder="1"/>
    <xf numFmtId="199" fontId="3" fillId="0" borderId="71" xfId="5" applyNumberFormat="1" applyFont="1" applyFill="1" applyBorder="1"/>
    <xf numFmtId="199" fontId="3" fillId="39" borderId="49" xfId="5" applyNumberFormat="1" applyFont="1" applyFill="1" applyBorder="1"/>
    <xf numFmtId="199" fontId="3" fillId="39" borderId="71" xfId="5" applyNumberFormat="1" applyFont="1" applyFill="1" applyBorder="1"/>
    <xf numFmtId="3" fontId="3" fillId="0" borderId="49" xfId="5" applyNumberFormat="1" applyFont="1" applyFill="1" applyBorder="1" applyAlignment="1">
      <alignment horizontal="left"/>
    </xf>
    <xf numFmtId="3" fontId="4" fillId="0" borderId="25" xfId="5" applyNumberFormat="1" applyFont="1" applyFill="1" applyBorder="1" applyAlignment="1">
      <alignment horizontal="center"/>
    </xf>
    <xf numFmtId="9" fontId="3" fillId="0" borderId="50" xfId="2" applyFont="1" applyFill="1" applyBorder="1" applyAlignment="1">
      <alignment horizontal="center"/>
    </xf>
    <xf numFmtId="0" fontId="4" fillId="0" borderId="49" xfId="10" applyFont="1" applyFill="1" applyBorder="1" applyAlignment="1">
      <alignment vertical="top"/>
    </xf>
    <xf numFmtId="3" fontId="51" fillId="0" borderId="25" xfId="42" applyNumberFormat="1" applyFont="1" applyFill="1" applyBorder="1" applyAlignment="1" applyProtection="1">
      <alignment horizontal="center" vertical="top"/>
    </xf>
    <xf numFmtId="199" fontId="4" fillId="0" borderId="28" xfId="5" applyNumberFormat="1" applyFont="1" applyFill="1" applyBorder="1" applyAlignment="1">
      <alignment vertical="top"/>
    </xf>
    <xf numFmtId="9" fontId="4" fillId="0" borderId="82" xfId="2" applyFont="1" applyFill="1" applyBorder="1" applyAlignment="1">
      <alignment horizontal="center" vertical="top"/>
    </xf>
    <xf numFmtId="199" fontId="4" fillId="0" borderId="29" xfId="5" applyNumberFormat="1" applyFont="1" applyFill="1" applyBorder="1" applyAlignment="1">
      <alignment vertical="top"/>
    </xf>
    <xf numFmtId="199" fontId="4" fillId="0" borderId="83" xfId="5" applyNumberFormat="1" applyFont="1" applyFill="1" applyBorder="1" applyAlignment="1">
      <alignment vertical="top"/>
    </xf>
    <xf numFmtId="199" fontId="4" fillId="0" borderId="1" xfId="5" applyNumberFormat="1" applyFont="1" applyFill="1" applyBorder="1" applyAlignment="1">
      <alignment vertical="top"/>
    </xf>
    <xf numFmtId="199" fontId="4" fillId="0" borderId="82" xfId="5" applyNumberFormat="1" applyFont="1" applyFill="1" applyBorder="1" applyAlignment="1">
      <alignment vertical="top"/>
    </xf>
    <xf numFmtId="199" fontId="4" fillId="39" borderId="83" xfId="5" applyNumberFormat="1" applyFont="1" applyFill="1" applyBorder="1" applyAlignment="1">
      <alignment vertical="top"/>
    </xf>
    <xf numFmtId="199" fontId="4" fillId="39" borderId="82" xfId="5" applyNumberFormat="1" applyFont="1" applyFill="1" applyBorder="1" applyAlignment="1">
      <alignment vertical="top"/>
    </xf>
    <xf numFmtId="0" fontId="3" fillId="0" borderId="85" xfId="10" applyFont="1" applyFill="1" applyBorder="1" applyAlignment="1"/>
    <xf numFmtId="3" fontId="3" fillId="0" borderId="39" xfId="5" applyNumberFormat="1" applyFont="1" applyFill="1" applyBorder="1" applyAlignment="1">
      <alignment horizontal="center"/>
    </xf>
    <xf numFmtId="199" fontId="3" fillId="0" borderId="39" xfId="5" applyNumberFormat="1" applyFont="1" applyFill="1" applyBorder="1"/>
    <xf numFmtId="9" fontId="3" fillId="0" borderId="86" xfId="2" applyFont="1" applyFill="1" applyBorder="1" applyAlignment="1">
      <alignment horizontal="center"/>
    </xf>
    <xf numFmtId="199" fontId="3" fillId="0" borderId="40" xfId="5" applyNumberFormat="1" applyFont="1" applyFill="1" applyBorder="1"/>
    <xf numFmtId="199" fontId="3" fillId="0" borderId="85" xfId="5" applyNumberFormat="1" applyFont="1" applyFill="1" applyBorder="1"/>
    <xf numFmtId="199" fontId="3" fillId="0" borderId="3" xfId="5" applyNumberFormat="1" applyFont="1" applyFill="1" applyBorder="1"/>
    <xf numFmtId="199" fontId="3" fillId="0" borderId="86" xfId="5" applyNumberFormat="1" applyFont="1" applyFill="1" applyBorder="1"/>
    <xf numFmtId="199" fontId="3" fillId="39" borderId="85" xfId="5" applyNumberFormat="1" applyFont="1" applyFill="1" applyBorder="1"/>
    <xf numFmtId="199" fontId="3" fillId="39" borderId="86" xfId="5" applyNumberFormat="1" applyFont="1" applyFill="1" applyBorder="1"/>
    <xf numFmtId="3" fontId="3" fillId="0" borderId="0" xfId="5" applyNumberFormat="1" applyFont="1" applyFill="1" applyBorder="1"/>
    <xf numFmtId="3" fontId="3" fillId="0" borderId="51" xfId="5" applyNumberFormat="1" applyFont="1" applyFill="1" applyBorder="1"/>
    <xf numFmtId="3" fontId="3" fillId="0" borderId="52" xfId="5" applyNumberFormat="1" applyFont="1" applyFill="1" applyBorder="1" applyAlignment="1">
      <alignment horizontal="center"/>
    </xf>
    <xf numFmtId="3" fontId="4" fillId="0" borderId="52" xfId="5" applyNumberFormat="1" applyFont="1" applyFill="1" applyBorder="1"/>
    <xf numFmtId="3" fontId="4" fillId="0" borderId="87" xfId="5" applyNumberFormat="1" applyFont="1" applyFill="1" applyBorder="1"/>
    <xf numFmtId="3" fontId="4" fillId="0" borderId="51" xfId="5" applyNumberFormat="1" applyFont="1" applyFill="1" applyBorder="1"/>
    <xf numFmtId="3" fontId="4" fillId="0" borderId="53" xfId="5" applyNumberFormat="1" applyFont="1" applyFill="1" applyBorder="1"/>
    <xf numFmtId="9" fontId="4" fillId="0" borderId="53" xfId="2" applyFont="1" applyFill="1" applyBorder="1" applyAlignment="1">
      <alignment horizontal="center"/>
    </xf>
    <xf numFmtId="3" fontId="4" fillId="0" borderId="17" xfId="5" applyNumberFormat="1" applyFont="1" applyFill="1" applyBorder="1"/>
    <xf numFmtId="3" fontId="4" fillId="39" borderId="51" xfId="5" applyNumberFormat="1" applyFont="1" applyFill="1" applyBorder="1"/>
    <xf numFmtId="3" fontId="4" fillId="39" borderId="53" xfId="5" applyNumberFormat="1" applyFont="1" applyFill="1" applyBorder="1"/>
    <xf numFmtId="3" fontId="4" fillId="0" borderId="0" xfId="5" applyNumberFormat="1" applyFont="1" applyFill="1" applyBorder="1"/>
    <xf numFmtId="9" fontId="4" fillId="0" borderId="0" xfId="2" applyFont="1" applyFill="1" applyBorder="1" applyAlignment="1">
      <alignment horizontal="center"/>
    </xf>
    <xf numFmtId="3" fontId="4" fillId="39" borderId="0" xfId="5" applyNumberFormat="1" applyFont="1" applyFill="1" applyBorder="1"/>
    <xf numFmtId="3" fontId="7" fillId="0" borderId="0" xfId="5" applyNumberFormat="1" applyFont="1" applyFill="1" applyAlignment="1">
      <alignment vertical="center"/>
    </xf>
    <xf numFmtId="3" fontId="7" fillId="0" borderId="0" xfId="5" applyNumberFormat="1" applyFont="1" applyFill="1" applyBorder="1" applyAlignment="1">
      <alignment horizontal="center" vertical="center"/>
    </xf>
    <xf numFmtId="9" fontId="7" fillId="0" borderId="0" xfId="2" applyFont="1" applyFill="1" applyBorder="1" applyAlignment="1">
      <alignment horizontal="center" vertical="center"/>
    </xf>
    <xf numFmtId="9" fontId="7" fillId="39" borderId="0" xfId="2" applyFont="1" applyFill="1" applyBorder="1" applyAlignment="1">
      <alignment horizontal="center" vertical="center"/>
    </xf>
    <xf numFmtId="3" fontId="14" fillId="0" borderId="0" xfId="5" applyNumberFormat="1" applyFont="1" applyFill="1" applyBorder="1"/>
    <xf numFmtId="3" fontId="56" fillId="0" borderId="0" xfId="5" applyNumberFormat="1" applyFont="1" applyFill="1" applyBorder="1" applyAlignment="1">
      <alignment horizontal="center"/>
    </xf>
    <xf numFmtId="199" fontId="56" fillId="0" borderId="0" xfId="2" applyNumberFormat="1" applyFont="1" applyFill="1" applyBorder="1" applyAlignment="1">
      <alignment horizontal="center"/>
    </xf>
    <xf numFmtId="9" fontId="56" fillId="0" borderId="0" xfId="2" applyFont="1" applyFill="1" applyBorder="1" applyAlignment="1">
      <alignment horizontal="center"/>
    </xf>
    <xf numFmtId="187" fontId="17" fillId="0" borderId="0" xfId="1" applyFont="1" applyFill="1" applyBorder="1"/>
    <xf numFmtId="187" fontId="56" fillId="0" borderId="0" xfId="1" applyFont="1" applyFill="1" applyBorder="1" applyAlignment="1">
      <alignment horizontal="center"/>
    </xf>
    <xf numFmtId="3" fontId="56" fillId="0" borderId="0" xfId="5" applyNumberFormat="1" applyFont="1" applyFill="1"/>
    <xf numFmtId="187" fontId="56" fillId="39" borderId="0" xfId="1" applyFont="1" applyFill="1" applyBorder="1" applyAlignment="1">
      <alignment horizontal="center"/>
    </xf>
    <xf numFmtId="9" fontId="56" fillId="39" borderId="0" xfId="2" applyFont="1" applyFill="1" applyBorder="1" applyAlignment="1">
      <alignment horizontal="center"/>
    </xf>
    <xf numFmtId="199" fontId="57" fillId="0" borderId="0" xfId="1" applyNumberFormat="1" applyFont="1" applyFill="1" applyBorder="1"/>
    <xf numFmtId="215" fontId="58" fillId="0" borderId="0" xfId="5" applyNumberFormat="1" applyFont="1" applyFill="1" applyBorder="1"/>
    <xf numFmtId="215" fontId="15" fillId="0" borderId="0" xfId="5" applyNumberFormat="1" applyFont="1" applyFill="1" applyBorder="1"/>
    <xf numFmtId="215" fontId="4" fillId="0" borderId="0" xfId="5" applyNumberFormat="1" applyFont="1" applyFill="1" applyBorder="1"/>
    <xf numFmtId="215" fontId="4" fillId="39" borderId="0" xfId="5" applyNumberFormat="1" applyFont="1" applyFill="1" applyBorder="1"/>
    <xf numFmtId="9" fontId="4" fillId="0" borderId="0" xfId="2" applyFont="1" applyFill="1" applyAlignment="1">
      <alignment horizontal="center"/>
    </xf>
    <xf numFmtId="3" fontId="4" fillId="39" borderId="0" xfId="5" applyNumberFormat="1" applyFont="1" applyFill="1"/>
    <xf numFmtId="0" fontId="11" fillId="2" borderId="23" xfId="32" applyFont="1" applyFill="1" applyBorder="1" applyAlignment="1">
      <alignment horizontal="center" vertical="center"/>
    </xf>
    <xf numFmtId="14" fontId="11" fillId="2" borderId="23" xfId="32" applyNumberFormat="1" applyFont="1" applyFill="1" applyBorder="1" applyAlignment="1">
      <alignment horizontal="center" vertical="center"/>
    </xf>
    <xf numFmtId="0" fontId="11" fillId="0" borderId="23" xfId="32" applyFont="1" applyFill="1" applyBorder="1"/>
    <xf numFmtId="199" fontId="3" fillId="0" borderId="54" xfId="5" applyNumberFormat="1" applyFont="1" applyFill="1" applyBorder="1"/>
    <xf numFmtId="0" fontId="47" fillId="0" borderId="49" xfId="41" applyFont="1" applyFill="1" applyBorder="1" applyAlignment="1"/>
    <xf numFmtId="212" fontId="4" fillId="0" borderId="51" xfId="5" applyNumberFormat="1" applyFont="1" applyFill="1" applyBorder="1"/>
    <xf numFmtId="199" fontId="4" fillId="0" borderId="52" xfId="5" applyNumberFormat="1" applyFont="1" applyFill="1" applyBorder="1"/>
    <xf numFmtId="212" fontId="51" fillId="0" borderId="32" xfId="42" applyNumberFormat="1" applyFont="1" applyFill="1" applyBorder="1" applyAlignment="1" applyProtection="1">
      <alignment horizontal="center" vertical="top"/>
    </xf>
    <xf numFmtId="212" fontId="51" fillId="0" borderId="25" xfId="42" applyNumberFormat="1" applyFont="1" applyFill="1" applyBorder="1" applyAlignment="1" applyProtection="1">
      <alignment horizontal="center" vertical="top"/>
    </xf>
    <xf numFmtId="199" fontId="4" fillId="0" borderId="25" xfId="5" applyNumberFormat="1" applyFont="1" applyFill="1" applyBorder="1" applyAlignment="1">
      <alignment vertical="top"/>
    </xf>
    <xf numFmtId="199" fontId="3" fillId="0" borderId="54" xfId="5" applyNumberFormat="1" applyFont="1" applyFill="1" applyBorder="1" applyAlignment="1">
      <alignment vertical="center"/>
    </xf>
    <xf numFmtId="3" fontId="3" fillId="0" borderId="54" xfId="5" applyNumberFormat="1" applyFont="1" applyFill="1" applyBorder="1" applyAlignment="1">
      <alignment horizontal="center"/>
    </xf>
    <xf numFmtId="193" fontId="3" fillId="0" borderId="71" xfId="5" applyNumberFormat="1" applyFont="1" applyFill="1" applyBorder="1" applyAlignment="1">
      <alignment horizontal="center"/>
    </xf>
    <xf numFmtId="193" fontId="3" fillId="0" borderId="46" xfId="5" applyNumberFormat="1" applyFont="1" applyFill="1" applyBorder="1" applyAlignment="1">
      <alignment horizontal="center"/>
    </xf>
    <xf numFmtId="0" fontId="51" fillId="0" borderId="54" xfId="42" applyFont="1" applyFill="1" applyBorder="1" applyAlignment="1" applyProtection="1">
      <alignment horizontal="center"/>
    </xf>
    <xf numFmtId="199" fontId="4" fillId="0" borderId="9" xfId="5" applyNumberFormat="1" applyFont="1" applyFill="1" applyBorder="1"/>
    <xf numFmtId="199" fontId="4" fillId="0" borderId="54" xfId="5" applyNumberFormat="1" applyFont="1" applyFill="1" applyBorder="1"/>
    <xf numFmtId="3" fontId="51" fillId="0" borderId="54" xfId="42" applyNumberFormat="1" applyFont="1" applyFill="1" applyBorder="1" applyAlignment="1" applyProtection="1">
      <alignment horizontal="center"/>
    </xf>
    <xf numFmtId="3" fontId="17" fillId="0" borderId="0" xfId="5" applyNumberFormat="1" applyFont="1" applyFill="1"/>
    <xf numFmtId="199" fontId="3" fillId="0" borderId="89" xfId="5" applyNumberFormat="1" applyFont="1" applyFill="1" applyBorder="1"/>
    <xf numFmtId="3" fontId="4" fillId="0" borderId="54" xfId="5" applyNumberFormat="1" applyFont="1" applyFill="1" applyBorder="1" applyAlignment="1">
      <alignment horizontal="center"/>
    </xf>
    <xf numFmtId="3" fontId="51" fillId="0" borderId="54" xfId="42" applyNumberFormat="1" applyFont="1" applyFill="1" applyBorder="1" applyAlignment="1" applyProtection="1">
      <alignment horizontal="center" vertical="top"/>
    </xf>
    <xf numFmtId="3" fontId="3" fillId="0" borderId="90" xfId="5" applyNumberFormat="1" applyFont="1" applyFill="1" applyBorder="1" applyAlignment="1">
      <alignment horizontal="center"/>
    </xf>
    <xf numFmtId="199" fontId="3" fillId="0" borderId="90" xfId="5" applyNumberFormat="1" applyFont="1" applyFill="1" applyBorder="1"/>
    <xf numFmtId="3" fontId="3" fillId="0" borderId="87" xfId="5" applyNumberFormat="1" applyFont="1" applyFill="1" applyBorder="1" applyAlignment="1">
      <alignment horizontal="center"/>
    </xf>
    <xf numFmtId="3" fontId="7" fillId="0" borderId="0" xfId="5" applyNumberFormat="1" applyFont="1" applyFill="1"/>
    <xf numFmtId="3" fontId="7" fillId="0" borderId="0" xfId="5" applyNumberFormat="1" applyFont="1" applyFill="1" applyBorder="1" applyAlignment="1">
      <alignment horizontal="center"/>
    </xf>
    <xf numFmtId="3" fontId="60" fillId="0" borderId="0" xfId="5" applyNumberFormat="1" applyFont="1" applyFill="1"/>
    <xf numFmtId="3" fontId="43" fillId="0" borderId="0" xfId="5" applyNumberFormat="1" applyFont="1" applyFill="1" applyBorder="1"/>
    <xf numFmtId="3" fontId="4" fillId="0" borderId="0" xfId="5" applyNumberFormat="1" applyFont="1" applyFill="1" applyAlignment="1">
      <alignment horizontal="left"/>
    </xf>
    <xf numFmtId="3" fontId="4" fillId="0" borderId="0" xfId="5" applyNumberFormat="1" applyFont="1" applyFill="1" applyAlignment="1">
      <alignment horizontal="right"/>
    </xf>
    <xf numFmtId="4" fontId="4" fillId="0" borderId="0" xfId="5" applyNumberFormat="1" applyFont="1" applyFill="1"/>
    <xf numFmtId="4" fontId="4" fillId="0" borderId="0" xfId="5" applyNumberFormat="1" applyFont="1" applyFill="1" applyBorder="1"/>
    <xf numFmtId="187" fontId="6" fillId="41" borderId="37" xfId="23" applyFont="1" applyFill="1" applyBorder="1" applyAlignment="1">
      <alignment vertical="center"/>
    </xf>
    <xf numFmtId="187" fontId="6" fillId="41" borderId="32" xfId="23" applyFont="1" applyFill="1" applyBorder="1" applyAlignment="1">
      <alignment vertical="center"/>
    </xf>
    <xf numFmtId="187" fontId="6" fillId="41" borderId="28" xfId="23" applyFont="1" applyFill="1" applyBorder="1" applyAlignment="1">
      <alignment vertical="center"/>
    </xf>
    <xf numFmtId="187" fontId="6" fillId="41" borderId="35" xfId="23" applyFont="1" applyFill="1" applyBorder="1" applyAlignment="1">
      <alignment vertical="center"/>
    </xf>
    <xf numFmtId="43" fontId="6" fillId="41" borderId="32" xfId="15" applyNumberFormat="1" applyFont="1" applyFill="1" applyBorder="1" applyAlignment="1">
      <alignment vertical="center"/>
    </xf>
    <xf numFmtId="0" fontId="6" fillId="0" borderId="23" xfId="15" applyNumberFormat="1" applyFont="1" applyFill="1" applyBorder="1" applyAlignment="1">
      <alignment horizontal="center" vertical="center"/>
    </xf>
    <xf numFmtId="187" fontId="6" fillId="0" borderId="23" xfId="23" applyFont="1" applyFill="1" applyBorder="1" applyAlignment="1">
      <alignment vertical="center"/>
    </xf>
    <xf numFmtId="43" fontId="6" fillId="0" borderId="23" xfId="1" applyNumberFormat="1" applyFont="1" applyFill="1" applyBorder="1" applyAlignment="1">
      <alignment vertical="center"/>
    </xf>
    <xf numFmtId="187" fontId="23" fillId="0" borderId="23" xfId="23" applyFont="1" applyFill="1" applyBorder="1" applyAlignment="1">
      <alignment vertical="center"/>
    </xf>
    <xf numFmtId="39" fontId="6" fillId="0" borderId="2" xfId="15" applyFont="1" applyFill="1" applyBorder="1" applyAlignment="1">
      <alignment horizontal="left" vertical="center"/>
    </xf>
    <xf numFmtId="206" fontId="27" fillId="28" borderId="0" xfId="15" applyNumberFormat="1" applyFont="1" applyFill="1" applyBorder="1" applyAlignment="1">
      <alignment horizontal="center" vertical="center"/>
    </xf>
    <xf numFmtId="0" fontId="29" fillId="28" borderId="0" xfId="19" applyFont="1" applyFill="1" applyBorder="1" applyAlignment="1">
      <alignment horizontal="center" vertical="center"/>
    </xf>
    <xf numFmtId="14" fontId="20" fillId="28" borderId="0" xfId="17" applyNumberFormat="1" applyFont="1" applyFill="1" applyBorder="1" applyAlignment="1">
      <alignment horizontal="center" vertical="center" wrapText="1"/>
    </xf>
    <xf numFmtId="195" fontId="20" fillId="28" borderId="0" xfId="17" applyNumberFormat="1" applyFont="1" applyFill="1" applyBorder="1" applyAlignment="1">
      <alignment vertical="center" wrapText="1"/>
    </xf>
    <xf numFmtId="40" fontId="22" fillId="28" borderId="0" xfId="21" applyNumberFormat="1" applyFont="1" applyFill="1" applyAlignment="1">
      <alignment horizontal="center" vertical="center"/>
    </xf>
    <xf numFmtId="40" fontId="22" fillId="0" borderId="0" xfId="16" applyNumberFormat="1" applyFont="1" applyFill="1" applyAlignment="1">
      <alignment horizontal="left" vertical="center"/>
    </xf>
    <xf numFmtId="195" fontId="20" fillId="0" borderId="25" xfId="15" applyNumberFormat="1" applyFont="1" applyFill="1" applyBorder="1" applyAlignment="1">
      <alignment horizontal="center" vertical="center"/>
    </xf>
    <xf numFmtId="39" fontId="20" fillId="0" borderId="26" xfId="22" applyFont="1" applyFill="1" applyBorder="1" applyAlignment="1">
      <alignment vertical="center"/>
    </xf>
    <xf numFmtId="15" fontId="20" fillId="0" borderId="27" xfId="15" applyNumberFormat="1" applyFont="1" applyFill="1" applyBorder="1" applyAlignment="1">
      <alignment horizontal="center" vertical="center"/>
    </xf>
    <xf numFmtId="15" fontId="20" fillId="28" borderId="27" xfId="15" applyNumberFormat="1" applyFont="1" applyFill="1" applyBorder="1" applyAlignment="1">
      <alignment horizontal="center" vertical="center"/>
    </xf>
    <xf numFmtId="195" fontId="20" fillId="0" borderId="28" xfId="15" applyNumberFormat="1" applyFont="1" applyFill="1" applyBorder="1" applyAlignment="1">
      <alignment horizontal="center" vertical="center"/>
    </xf>
    <xf numFmtId="39" fontId="20" fillId="0" borderId="28" xfId="22" applyFont="1" applyFill="1" applyBorder="1" applyAlignment="1">
      <alignment horizontal="centerContinuous" vertical="center"/>
    </xf>
    <xf numFmtId="15" fontId="20" fillId="0" borderId="29" xfId="15" applyNumberFormat="1" applyFont="1" applyFill="1" applyBorder="1" applyAlignment="1">
      <alignment horizontal="center" vertical="center"/>
    </xf>
    <xf numFmtId="208" fontId="33" fillId="0" borderId="28" xfId="1" applyNumberFormat="1" applyFont="1" applyFill="1" applyBorder="1" applyAlignment="1">
      <alignment horizontal="center" vertical="center"/>
    </xf>
    <xf numFmtId="208" fontId="33" fillId="28" borderId="28" xfId="1" applyNumberFormat="1" applyFont="1" applyFill="1" applyBorder="1" applyAlignment="1">
      <alignment horizontal="center" vertical="center"/>
    </xf>
    <xf numFmtId="40" fontId="6" fillId="28" borderId="30" xfId="15" applyNumberFormat="1" applyFont="1" applyFill="1" applyBorder="1" applyAlignment="1">
      <alignment vertical="center"/>
    </xf>
    <xf numFmtId="43" fontId="6" fillId="28" borderId="32" xfId="15" applyNumberFormat="1" applyFont="1" applyFill="1" applyBorder="1" applyAlignment="1">
      <alignment vertical="center"/>
    </xf>
    <xf numFmtId="187" fontId="6" fillId="28" borderId="32" xfId="23" applyFont="1" applyFill="1" applyBorder="1" applyAlignment="1">
      <alignment vertical="center"/>
    </xf>
    <xf numFmtId="187" fontId="6" fillId="28" borderId="37" xfId="23" applyFont="1" applyFill="1" applyBorder="1" applyAlignment="1">
      <alignment vertical="center"/>
    </xf>
    <xf numFmtId="187" fontId="6" fillId="28" borderId="30" xfId="23" applyFont="1" applyFill="1" applyBorder="1" applyAlignment="1">
      <alignment vertical="center"/>
    </xf>
    <xf numFmtId="37" fontId="6" fillId="0" borderId="37" xfId="16" applyNumberFormat="1" applyFont="1" applyFill="1" applyBorder="1" applyAlignment="1">
      <alignment vertical="center"/>
    </xf>
    <xf numFmtId="43" fontId="6" fillId="28" borderId="30" xfId="15" applyNumberFormat="1" applyFont="1" applyFill="1" applyBorder="1" applyAlignment="1">
      <alignment vertical="center"/>
    </xf>
    <xf numFmtId="39" fontId="20" fillId="0" borderId="2" xfId="15" applyFont="1" applyFill="1" applyBorder="1" applyAlignment="1">
      <alignment horizontal="center" vertical="center"/>
    </xf>
    <xf numFmtId="187" fontId="20" fillId="0" borderId="23" xfId="23" applyFont="1" applyFill="1" applyBorder="1" applyAlignment="1">
      <alignment vertical="center"/>
    </xf>
    <xf numFmtId="43" fontId="20" fillId="0" borderId="23" xfId="1" applyNumberFormat="1" applyFont="1" applyFill="1" applyBorder="1" applyAlignment="1">
      <alignment vertical="center"/>
    </xf>
    <xf numFmtId="187" fontId="20" fillId="28" borderId="23" xfId="23" applyFont="1" applyFill="1" applyBorder="1" applyAlignment="1">
      <alignment vertical="center"/>
    </xf>
    <xf numFmtId="187" fontId="6" fillId="28" borderId="42" xfId="23" applyFont="1" applyFill="1" applyBorder="1" applyAlignment="1">
      <alignment vertical="center"/>
    </xf>
    <xf numFmtId="39" fontId="6" fillId="0" borderId="38" xfId="24" applyFont="1" applyFill="1" applyBorder="1" applyAlignment="1">
      <alignment vertical="center"/>
    </xf>
    <xf numFmtId="43" fontId="6" fillId="28" borderId="37" xfId="15" applyNumberFormat="1" applyFont="1" applyFill="1" applyBorder="1" applyAlignment="1">
      <alignment vertical="center"/>
    </xf>
    <xf numFmtId="43" fontId="6" fillId="6" borderId="32" xfId="15" applyNumberFormat="1" applyFont="1" applyFill="1" applyBorder="1" applyAlignment="1">
      <alignment vertical="center"/>
    </xf>
    <xf numFmtId="43" fontId="6" fillId="28" borderId="30" xfId="25" applyNumberFormat="1" applyFont="1" applyFill="1" applyBorder="1" applyAlignment="1">
      <alignment vertical="center"/>
    </xf>
    <xf numFmtId="43" fontId="20" fillId="28" borderId="23" xfId="15" applyNumberFormat="1" applyFont="1" applyFill="1" applyBorder="1" applyAlignment="1">
      <alignment vertical="center"/>
    </xf>
    <xf numFmtId="43" fontId="6" fillId="28" borderId="28" xfId="15" applyNumberFormat="1" applyFont="1" applyFill="1" applyBorder="1" applyAlignment="1">
      <alignment vertical="center"/>
    </xf>
    <xf numFmtId="187" fontId="6" fillId="0" borderId="42" xfId="1" applyFont="1" applyFill="1" applyBorder="1" applyAlignment="1">
      <alignment vertical="center"/>
    </xf>
    <xf numFmtId="40" fontId="20" fillId="28" borderId="0" xfId="21" applyNumberFormat="1" applyFont="1" applyFill="1" applyAlignment="1">
      <alignment vertical="center"/>
    </xf>
    <xf numFmtId="187" fontId="6" fillId="4" borderId="32" xfId="23" applyFont="1" applyFill="1" applyBorder="1" applyAlignment="1">
      <alignment vertical="center"/>
    </xf>
    <xf numFmtId="43" fontId="20" fillId="4" borderId="23" xfId="15" applyNumberFormat="1" applyFont="1" applyFill="1" applyBorder="1" applyAlignment="1">
      <alignment vertical="center"/>
    </xf>
    <xf numFmtId="187" fontId="6" fillId="4" borderId="30" xfId="23" applyFont="1" applyFill="1" applyBorder="1" applyAlignment="1">
      <alignment vertical="center"/>
    </xf>
    <xf numFmtId="187" fontId="6" fillId="4" borderId="37" xfId="23" applyFont="1" applyFill="1" applyBorder="1" applyAlignment="1">
      <alignment vertical="center"/>
    </xf>
    <xf numFmtId="43" fontId="20" fillId="4" borderId="39" xfId="15" applyNumberFormat="1" applyFont="1" applyFill="1" applyBorder="1" applyAlignment="1">
      <alignment vertical="center"/>
    </xf>
    <xf numFmtId="187" fontId="6" fillId="42" borderId="32" xfId="23" applyFont="1" applyFill="1" applyBorder="1" applyAlignment="1">
      <alignment vertical="center"/>
    </xf>
    <xf numFmtId="198" fontId="6" fillId="4" borderId="0" xfId="0" applyNumberFormat="1" applyFont="1" applyFill="1" applyBorder="1"/>
    <xf numFmtId="0" fontId="4" fillId="0" borderId="1" xfId="4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5" xfId="0" quotePrefix="1" applyFont="1" applyFill="1" applyBorder="1" applyAlignment="1"/>
    <xf numFmtId="197" fontId="4" fillId="3" borderId="4" xfId="1" applyNumberFormat="1" applyFont="1" applyFill="1" applyBorder="1" applyAlignment="1">
      <alignment vertical="center"/>
    </xf>
    <xf numFmtId="0" fontId="4" fillId="0" borderId="5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187" fontId="66" fillId="0" borderId="0" xfId="1" applyFont="1"/>
    <xf numFmtId="0" fontId="66" fillId="0" borderId="0" xfId="0" applyFont="1"/>
    <xf numFmtId="14" fontId="66" fillId="0" borderId="0" xfId="1" applyNumberFormat="1" applyFont="1"/>
    <xf numFmtId="0" fontId="63" fillId="0" borderId="0" xfId="51" applyFont="1"/>
    <xf numFmtId="0" fontId="23" fillId="0" borderId="0" xfId="51" applyFont="1"/>
    <xf numFmtId="0" fontId="6" fillId="0" borderId="0" xfId="52" applyFont="1"/>
    <xf numFmtId="0" fontId="26" fillId="0" borderId="0" xfId="52" applyFont="1"/>
    <xf numFmtId="0" fontId="20" fillId="34" borderId="0" xfId="52" applyFont="1" applyFill="1"/>
    <xf numFmtId="0" fontId="6" fillId="0" borderId="0" xfId="52"/>
    <xf numFmtId="0" fontId="6" fillId="0" borderId="0" xfId="52" applyAlignment="1">
      <alignment horizontal="center"/>
    </xf>
    <xf numFmtId="0" fontId="6" fillId="0" borderId="0" xfId="52" applyFont="1" applyAlignment="1">
      <alignment horizontal="center"/>
    </xf>
    <xf numFmtId="217" fontId="6" fillId="0" borderId="0" xfId="52" applyNumberFormat="1" applyAlignment="1">
      <alignment horizontal="center"/>
    </xf>
    <xf numFmtId="190" fontId="6" fillId="0" borderId="0" xfId="53" applyNumberFormat="1" applyAlignment="1">
      <alignment horizontal="center"/>
    </xf>
    <xf numFmtId="187" fontId="6" fillId="0" borderId="0" xfId="53" applyNumberFormat="1"/>
    <xf numFmtId="43" fontId="6" fillId="0" borderId="0" xfId="52" applyNumberFormat="1" applyFont="1"/>
    <xf numFmtId="187" fontId="6" fillId="0" borderId="3" xfId="52" applyNumberFormat="1" applyBorder="1"/>
    <xf numFmtId="0" fontId="67" fillId="0" borderId="0" xfId="52" applyFont="1" applyAlignment="1">
      <alignment horizontal="center"/>
    </xf>
    <xf numFmtId="43" fontId="23" fillId="0" borderId="0" xfId="53" applyNumberFormat="1" applyFont="1"/>
    <xf numFmtId="0" fontId="4" fillId="0" borderId="1" xfId="0" applyFont="1" applyFill="1" applyBorder="1" applyAlignment="1">
      <alignment horizontal="center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187" fontId="66" fillId="0" borderId="0" xfId="1" applyFont="1" applyAlignment="1">
      <alignment vertical="center"/>
    </xf>
    <xf numFmtId="0" fontId="66" fillId="0" borderId="0" xfId="0" applyFont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190" fontId="12" fillId="3" borderId="0" xfId="35" applyNumberFormat="1" applyFont="1" applyFill="1" applyAlignment="1">
      <alignment vertical="center"/>
    </xf>
    <xf numFmtId="187" fontId="12" fillId="3" borderId="0" xfId="35" applyFont="1" applyFill="1" applyAlignment="1">
      <alignment vertical="center"/>
    </xf>
    <xf numFmtId="194" fontId="12" fillId="3" borderId="0" xfId="35" applyNumberFormat="1" applyFont="1" applyFill="1" applyAlignment="1">
      <alignment vertical="center"/>
    </xf>
    <xf numFmtId="3" fontId="12" fillId="3" borderId="0" xfId="0" applyNumberFormat="1" applyFont="1" applyFill="1" applyAlignment="1">
      <alignment vertical="center"/>
    </xf>
    <xf numFmtId="207" fontId="12" fillId="3" borderId="3" xfId="0" applyNumberFormat="1" applyFont="1" applyFill="1" applyBorder="1" applyAlignment="1">
      <alignment vertical="center"/>
    </xf>
    <xf numFmtId="218" fontId="12" fillId="3" borderId="3" xfId="35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4" fillId="0" borderId="1" xfId="1" applyFont="1" applyFill="1" applyBorder="1"/>
    <xf numFmtId="0" fontId="4" fillId="0" borderId="0" xfId="9" quotePrefix="1" applyNumberFormat="1" applyFont="1" applyFill="1" applyBorder="1" applyAlignment="1">
      <alignment horizontal="center"/>
    </xf>
    <xf numFmtId="190" fontId="6" fillId="0" borderId="3" xfId="53" applyNumberFormat="1" applyBorder="1" applyAlignment="1">
      <alignment horizontal="center"/>
    </xf>
    <xf numFmtId="0" fontId="0" fillId="0" borderId="0" xfId="0" applyFill="1"/>
    <xf numFmtId="43" fontId="0" fillId="0" borderId="0" xfId="0" applyNumberFormat="1" applyFill="1"/>
    <xf numFmtId="43" fontId="0" fillId="0" borderId="0" xfId="0" applyNumberFormat="1"/>
    <xf numFmtId="0" fontId="3" fillId="0" borderId="46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55" fillId="0" borderId="75" xfId="0" applyFont="1" applyFill="1" applyBorder="1" applyAlignment="1">
      <alignment horizontal="center"/>
    </xf>
    <xf numFmtId="187" fontId="55" fillId="0" borderId="47" xfId="0" applyNumberFormat="1" applyFont="1" applyFill="1" applyBorder="1" applyAlignment="1">
      <alignment horizontal="center"/>
    </xf>
    <xf numFmtId="187" fontId="55" fillId="0" borderId="46" xfId="0" applyNumberFormat="1" applyFont="1" applyFill="1" applyBorder="1" applyAlignment="1">
      <alignment horizontal="center"/>
    </xf>
    <xf numFmtId="187" fontId="55" fillId="0" borderId="48" xfId="0" applyNumberFormat="1" applyFont="1" applyFill="1" applyBorder="1" applyAlignment="1">
      <alignment horizontal="center"/>
    </xf>
    <xf numFmtId="0" fontId="59" fillId="0" borderId="46" xfId="0" applyFont="1" applyFill="1" applyBorder="1" applyAlignment="1">
      <alignment horizontal="center"/>
    </xf>
    <xf numFmtId="0" fontId="59" fillId="0" borderId="48" xfId="0" applyFont="1" applyFill="1" applyBorder="1" applyAlignment="1">
      <alignment horizontal="center"/>
    </xf>
    <xf numFmtId="0" fontId="55" fillId="0" borderId="87" xfId="0" applyFont="1" applyFill="1" applyBorder="1" applyAlignment="1">
      <alignment horizontal="center"/>
    </xf>
    <xf numFmtId="0" fontId="3" fillId="0" borderId="80" xfId="0" applyFont="1" applyFill="1" applyBorder="1" applyAlignment="1">
      <alignment horizontal="center"/>
    </xf>
    <xf numFmtId="0" fontId="3" fillId="0" borderId="7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219" fontId="12" fillId="3" borderId="0" xfId="0" applyNumberFormat="1" applyFont="1" applyFill="1" applyAlignment="1">
      <alignment vertical="center"/>
    </xf>
    <xf numFmtId="190" fontId="4" fillId="0" borderId="3" xfId="1" applyNumberFormat="1" applyFont="1" applyFill="1" applyBorder="1"/>
    <xf numFmtId="43" fontId="55" fillId="0" borderId="74" xfId="1" applyNumberFormat="1" applyFont="1" applyFill="1" applyBorder="1" applyAlignment="1">
      <alignment horizontal="center"/>
    </xf>
    <xf numFmtId="187" fontId="11" fillId="0" borderId="47" xfId="57" applyFont="1" applyFill="1" applyBorder="1" applyAlignment="1">
      <alignment horizontal="center" vertical="center"/>
    </xf>
    <xf numFmtId="14" fontId="11" fillId="0" borderId="59" xfId="57" applyNumberFormat="1" applyFont="1" applyFill="1" applyBorder="1" applyAlignment="1">
      <alignment horizontal="center" vertical="center"/>
    </xf>
    <xf numFmtId="14" fontId="11" fillId="0" borderId="62" xfId="57" applyNumberFormat="1" applyFont="1" applyFill="1" applyBorder="1" applyAlignment="1">
      <alignment horizontal="center" vertical="center"/>
    </xf>
    <xf numFmtId="9" fontId="4" fillId="0" borderId="65" xfId="58" applyFont="1" applyFill="1" applyBorder="1" applyAlignment="1">
      <alignment horizontal="center"/>
    </xf>
    <xf numFmtId="9" fontId="4" fillId="0" borderId="67" xfId="58" applyFont="1" applyFill="1" applyBorder="1" applyAlignment="1">
      <alignment horizontal="center"/>
    </xf>
    <xf numFmtId="9" fontId="4" fillId="0" borderId="69" xfId="58" applyFont="1" applyFill="1" applyBorder="1" applyAlignment="1">
      <alignment horizontal="center"/>
    </xf>
    <xf numFmtId="9" fontId="3" fillId="0" borderId="70" xfId="58" applyFont="1" applyFill="1" applyBorder="1" applyAlignment="1">
      <alignment horizontal="center"/>
    </xf>
    <xf numFmtId="9" fontId="3" fillId="0" borderId="71" xfId="58" applyFont="1" applyFill="1" applyBorder="1" applyAlignment="1">
      <alignment horizontal="center"/>
    </xf>
    <xf numFmtId="9" fontId="4" fillId="0" borderId="53" xfId="58" applyFont="1" applyFill="1" applyBorder="1" applyAlignment="1">
      <alignment horizontal="center"/>
    </xf>
    <xf numFmtId="9" fontId="4" fillId="0" borderId="71" xfId="58" applyFont="1" applyFill="1" applyBorder="1" applyAlignment="1">
      <alignment horizontal="center" vertical="center"/>
    </xf>
    <xf numFmtId="9" fontId="4" fillId="0" borderId="67" xfId="58" applyFont="1" applyFill="1" applyBorder="1" applyAlignment="1">
      <alignment horizontal="center" vertical="center"/>
    </xf>
    <xf numFmtId="9" fontId="3" fillId="0" borderId="70" xfId="58" applyFont="1" applyFill="1" applyBorder="1" applyAlignment="1">
      <alignment horizontal="center" vertical="center"/>
    </xf>
    <xf numFmtId="9" fontId="4" fillId="0" borderId="71" xfId="58" applyFont="1" applyFill="1" applyBorder="1" applyAlignment="1">
      <alignment horizontal="center"/>
    </xf>
    <xf numFmtId="9" fontId="3" fillId="0" borderId="72" xfId="58" applyFont="1" applyFill="1" applyBorder="1" applyAlignment="1">
      <alignment horizontal="center"/>
    </xf>
    <xf numFmtId="187" fontId="4" fillId="0" borderId="0" xfId="57" applyFont="1" applyFill="1"/>
    <xf numFmtId="9" fontId="4" fillId="0" borderId="0" xfId="58" applyFont="1" applyFill="1" applyAlignment="1">
      <alignment horizontal="center"/>
    </xf>
    <xf numFmtId="187" fontId="3" fillId="0" borderId="0" xfId="57" applyFont="1" applyFill="1" applyAlignment="1"/>
    <xf numFmtId="10" fontId="3" fillId="0" borderId="0" xfId="58" applyNumberFormat="1" applyFont="1" applyFill="1" applyBorder="1" applyAlignment="1">
      <alignment horizontal="center"/>
    </xf>
    <xf numFmtId="9" fontId="3" fillId="0" borderId="0" xfId="58" applyFont="1" applyFill="1" applyBorder="1" applyAlignment="1">
      <alignment horizontal="center"/>
    </xf>
    <xf numFmtId="43" fontId="55" fillId="0" borderId="46" xfId="57" applyNumberFormat="1" applyFont="1" applyFill="1" applyBorder="1" applyAlignment="1">
      <alignment horizontal="center"/>
    </xf>
    <xf numFmtId="14" fontId="55" fillId="0" borderId="51" xfId="57" applyNumberFormat="1" applyFont="1" applyFill="1" applyBorder="1" applyAlignment="1">
      <alignment horizontal="center"/>
    </xf>
    <xf numFmtId="43" fontId="55" fillId="0" borderId="79" xfId="57" applyNumberFormat="1" applyFont="1" applyFill="1" applyBorder="1" applyAlignment="1">
      <alignment horizontal="center"/>
    </xf>
    <xf numFmtId="43" fontId="55" fillId="0" borderId="57" xfId="57" applyNumberFormat="1" applyFont="1" applyFill="1" applyBorder="1" applyAlignment="1">
      <alignment horizontal="center"/>
    </xf>
    <xf numFmtId="9" fontId="55" fillId="0" borderId="79" xfId="58" applyFont="1" applyFill="1" applyBorder="1" applyAlignment="1">
      <alignment horizontal="center"/>
    </xf>
    <xf numFmtId="9" fontId="3" fillId="0" borderId="54" xfId="58" applyFont="1" applyFill="1" applyBorder="1" applyAlignment="1">
      <alignment horizontal="center"/>
    </xf>
    <xf numFmtId="9" fontId="4" fillId="0" borderId="54" xfId="58" applyFont="1" applyFill="1" applyBorder="1" applyAlignment="1">
      <alignment horizontal="center"/>
    </xf>
    <xf numFmtId="9" fontId="3" fillId="0" borderId="21" xfId="58" applyFont="1" applyFill="1" applyBorder="1" applyAlignment="1">
      <alignment horizontal="center"/>
    </xf>
    <xf numFmtId="9" fontId="3" fillId="0" borderId="50" xfId="58" applyFont="1" applyFill="1" applyBorder="1" applyAlignment="1">
      <alignment horizontal="center"/>
    </xf>
    <xf numFmtId="9" fontId="3" fillId="0" borderId="24" xfId="58" applyFont="1" applyFill="1" applyBorder="1" applyAlignment="1">
      <alignment horizontal="center"/>
    </xf>
    <xf numFmtId="9" fontId="4" fillId="0" borderId="82" xfId="58" applyFont="1" applyFill="1" applyBorder="1" applyAlignment="1">
      <alignment horizontal="center" vertical="top"/>
    </xf>
    <xf numFmtId="9" fontId="4" fillId="0" borderId="88" xfId="58" applyFont="1" applyFill="1" applyBorder="1" applyAlignment="1">
      <alignment horizontal="center" vertical="top"/>
    </xf>
    <xf numFmtId="9" fontId="3" fillId="0" borderId="86" xfId="58" applyFont="1" applyFill="1" applyBorder="1" applyAlignment="1">
      <alignment horizontal="center"/>
    </xf>
    <xf numFmtId="9" fontId="3" fillId="0" borderId="90" xfId="58" applyFont="1" applyFill="1" applyBorder="1" applyAlignment="1">
      <alignment horizontal="center"/>
    </xf>
    <xf numFmtId="9" fontId="4" fillId="0" borderId="87" xfId="58" applyFont="1" applyFill="1" applyBorder="1" applyAlignment="1">
      <alignment horizontal="center"/>
    </xf>
    <xf numFmtId="187" fontId="4" fillId="0" borderId="0" xfId="57" applyFont="1" applyFill="1" applyBorder="1"/>
    <xf numFmtId="9" fontId="4" fillId="0" borderId="0" xfId="58" applyFont="1" applyFill="1" applyBorder="1" applyAlignment="1">
      <alignment horizontal="center"/>
    </xf>
    <xf numFmtId="9" fontId="7" fillId="0" borderId="0" xfId="58" applyFont="1" applyFill="1" applyBorder="1" applyAlignment="1">
      <alignment horizontal="center" vertical="center"/>
    </xf>
    <xf numFmtId="9" fontId="7" fillId="0" borderId="0" xfId="58" applyNumberFormat="1" applyFont="1" applyFill="1" applyBorder="1" applyAlignment="1">
      <alignment horizontal="center" vertical="center"/>
    </xf>
    <xf numFmtId="9" fontId="7" fillId="0" borderId="0" xfId="58" applyFont="1" applyFill="1" applyBorder="1" applyAlignment="1">
      <alignment horizontal="center"/>
    </xf>
    <xf numFmtId="187" fontId="7" fillId="0" borderId="0" xfId="57" applyFont="1" applyFill="1"/>
    <xf numFmtId="10" fontId="4" fillId="0" borderId="0" xfId="58" applyNumberFormat="1" applyFont="1" applyFill="1" applyBorder="1"/>
    <xf numFmtId="187" fontId="0" fillId="0" borderId="0" xfId="57" applyFont="1"/>
    <xf numFmtId="187" fontId="52" fillId="0" borderId="0" xfId="57" applyFont="1" applyFill="1" applyBorder="1"/>
    <xf numFmtId="10" fontId="3" fillId="0" borderId="0" xfId="58" applyNumberFormat="1" applyFont="1" applyFill="1" applyBorder="1"/>
    <xf numFmtId="9" fontId="52" fillId="0" borderId="0" xfId="58" applyFont="1" applyFill="1" applyBorder="1" applyAlignment="1">
      <alignment horizontal="center"/>
    </xf>
    <xf numFmtId="9" fontId="61" fillId="0" borderId="0" xfId="58" applyFont="1" applyFill="1" applyBorder="1" applyAlignment="1">
      <alignment horizontal="center"/>
    </xf>
    <xf numFmtId="187" fontId="17" fillId="0" borderId="0" xfId="58" applyNumberFormat="1" applyFont="1" applyFill="1" applyBorder="1"/>
    <xf numFmtId="187" fontId="14" fillId="0" borderId="0" xfId="57" applyFont="1" applyFill="1"/>
    <xf numFmtId="0" fontId="4" fillId="0" borderId="2" xfId="4" applyFont="1" applyFill="1" applyBorder="1" applyAlignment="1">
      <alignment wrapText="1"/>
    </xf>
    <xf numFmtId="0" fontId="5" fillId="0" borderId="0" xfId="4" applyFont="1" applyFill="1" applyBorder="1"/>
    <xf numFmtId="0" fontId="4" fillId="0" borderId="1" xfId="0" applyFont="1" applyFill="1" applyBorder="1" applyAlignment="1">
      <alignment horizontal="center"/>
    </xf>
    <xf numFmtId="217" fontId="6" fillId="41" borderId="0" xfId="52" applyNumberFormat="1" applyFill="1" applyAlignment="1">
      <alignment horizontal="center"/>
    </xf>
    <xf numFmtId="190" fontId="6" fillId="41" borderId="0" xfId="53" applyNumberFormat="1" applyFill="1" applyAlignment="1">
      <alignment horizontal="center"/>
    </xf>
    <xf numFmtId="187" fontId="6" fillId="41" borderId="0" xfId="53" applyNumberFormat="1" applyFill="1"/>
    <xf numFmtId="187" fontId="6" fillId="41" borderId="0" xfId="1" applyFont="1" applyFill="1"/>
    <xf numFmtId="43" fontId="23" fillId="41" borderId="0" xfId="53" applyNumberFormat="1" applyFont="1" applyFill="1"/>
    <xf numFmtId="0" fontId="12" fillId="3" borderId="1" xfId="0" applyFont="1" applyFill="1" applyBorder="1" applyAlignment="1">
      <alignment horizontal="center" vertical="center"/>
    </xf>
    <xf numFmtId="0" fontId="20" fillId="34" borderId="0" xfId="52" applyFont="1" applyFill="1" applyAlignment="1">
      <alignment vertical="center"/>
    </xf>
    <xf numFmtId="0" fontId="6" fillId="0" borderId="0" xfId="52" applyAlignment="1">
      <alignment vertical="center"/>
    </xf>
    <xf numFmtId="217" fontId="6" fillId="41" borderId="0" xfId="52" applyNumberFormat="1" applyFill="1" applyAlignment="1">
      <alignment horizontal="center" vertical="center"/>
    </xf>
    <xf numFmtId="190" fontId="6" fillId="41" borderId="0" xfId="53" applyNumberFormat="1" applyFill="1" applyAlignment="1">
      <alignment horizontal="center" vertical="center"/>
    </xf>
    <xf numFmtId="187" fontId="6" fillId="41" borderId="0" xfId="53" applyNumberFormat="1" applyFill="1" applyAlignment="1">
      <alignment vertical="center"/>
    </xf>
    <xf numFmtId="187" fontId="6" fillId="41" borderId="0" xfId="1" applyFont="1" applyFill="1" applyAlignment="1">
      <alignment vertical="center"/>
    </xf>
    <xf numFmtId="43" fontId="23" fillId="41" borderId="0" xfId="53" applyNumberFormat="1" applyFont="1" applyFill="1" applyAlignment="1">
      <alignment vertical="center"/>
    </xf>
    <xf numFmtId="217" fontId="6" fillId="0" borderId="0" xfId="52" applyNumberFormat="1" applyAlignment="1">
      <alignment horizontal="center" vertical="center"/>
    </xf>
    <xf numFmtId="190" fontId="6" fillId="0" borderId="3" xfId="53" applyNumberFormat="1" applyBorder="1" applyAlignment="1">
      <alignment horizontal="center" vertical="center"/>
    </xf>
    <xf numFmtId="187" fontId="6" fillId="0" borderId="3" xfId="52" applyNumberFormat="1" applyBorder="1" applyAlignment="1">
      <alignment vertical="center"/>
    </xf>
    <xf numFmtId="190" fontId="6" fillId="0" borderId="0" xfId="53" applyNumberFormat="1" applyAlignment="1">
      <alignment horizontal="center" vertical="center"/>
    </xf>
    <xf numFmtId="0" fontId="67" fillId="0" borderId="0" xfId="52" applyFont="1" applyAlignment="1">
      <alignment horizontal="center" vertical="center"/>
    </xf>
    <xf numFmtId="190" fontId="12" fillId="3" borderId="0" xfId="35" applyNumberFormat="1" applyFont="1" applyFill="1" applyAlignment="1">
      <alignment horizontal="left" vertical="center"/>
    </xf>
    <xf numFmtId="219" fontId="12" fillId="3" borderId="3" xfId="0" applyNumberFormat="1" applyFont="1" applyFill="1" applyBorder="1" applyAlignment="1">
      <alignment vertical="center"/>
    </xf>
    <xf numFmtId="219" fontId="12" fillId="3" borderId="3" xfId="35" applyNumberFormat="1" applyFont="1" applyFill="1" applyBorder="1" applyAlignment="1">
      <alignment vertical="center"/>
    </xf>
    <xf numFmtId="187" fontId="4" fillId="0" borderId="3" xfId="1" applyFont="1" applyFill="1" applyBorder="1"/>
    <xf numFmtId="39" fontId="3" fillId="0" borderId="0" xfId="8" applyFont="1" applyAlignment="1">
      <alignment horizontal="left"/>
    </xf>
    <xf numFmtId="198" fontId="4" fillId="0" borderId="3" xfId="1" applyNumberFormat="1" applyFont="1" applyFill="1" applyBorder="1" applyAlignment="1">
      <alignment vertical="center"/>
    </xf>
    <xf numFmtId="187" fontId="4" fillId="0" borderId="0" xfId="1" applyFont="1" applyFill="1" applyBorder="1"/>
    <xf numFmtId="199" fontId="4" fillId="0" borderId="0" xfId="5" applyNumberFormat="1" applyFont="1" applyFill="1" applyBorder="1"/>
    <xf numFmtId="0" fontId="4" fillId="0" borderId="0" xfId="0" applyFont="1" applyFill="1" applyAlignment="1">
      <alignment horizontal="center" vertical="center"/>
    </xf>
    <xf numFmtId="39" fontId="3" fillId="0" borderId="0" xfId="8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43" fontId="4" fillId="0" borderId="2" xfId="1" applyNumberFormat="1" applyFont="1" applyFill="1" applyBorder="1" applyAlignment="1">
      <alignment horizontal="center" wrapText="1"/>
    </xf>
    <xf numFmtId="43" fontId="4" fillId="0" borderId="2" xfId="1" applyNumberFormat="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center" wrapText="1"/>
    </xf>
    <xf numFmtId="43" fontId="4" fillId="0" borderId="1" xfId="1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left"/>
    </xf>
    <xf numFmtId="195" fontId="3" fillId="0" borderId="0" xfId="0" applyNumberFormat="1" applyFont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 wrapText="1"/>
    </xf>
    <xf numFmtId="0" fontId="4" fillId="0" borderId="1" xfId="0" quotePrefix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5" xfId="0" quotePrefix="1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43" fontId="4" fillId="0" borderId="2" xfId="4" quotePrefix="1" applyNumberFormat="1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8" fillId="0" borderId="21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11" fillId="0" borderId="58" xfId="0" applyFont="1" applyFill="1" applyBorder="1" applyAlignment="1">
      <alignment horizontal="center" vertical="center"/>
    </xf>
    <xf numFmtId="213" fontId="11" fillId="0" borderId="58" xfId="0" applyNumberFormat="1" applyFont="1" applyFill="1" applyBorder="1" applyAlignment="1">
      <alignment horizontal="center" vertical="center"/>
    </xf>
    <xf numFmtId="213" fontId="11" fillId="0" borderId="60" xfId="0" applyNumberFormat="1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22" xfId="0" applyFont="1" applyFill="1" applyBorder="1" applyAlignment="1">
      <alignment horizontal="center" vertical="center"/>
    </xf>
    <xf numFmtId="14" fontId="55" fillId="0" borderId="11" xfId="0" applyNumberFormat="1" applyFont="1" applyFill="1" applyBorder="1" applyAlignment="1">
      <alignment horizontal="center" vertical="center"/>
    </xf>
    <xf numFmtId="0" fontId="55" fillId="0" borderId="12" xfId="0" applyFont="1" applyFill="1" applyBorder="1" applyAlignment="1">
      <alignment horizontal="center" vertical="center"/>
    </xf>
    <xf numFmtId="0" fontId="55" fillId="0" borderId="13" xfId="0" applyFont="1" applyFill="1" applyBorder="1" applyAlignment="1">
      <alignment horizontal="center" vertical="center"/>
    </xf>
    <xf numFmtId="14" fontId="55" fillId="0" borderId="6" xfId="0" applyNumberFormat="1" applyFont="1" applyFill="1" applyBorder="1" applyAlignment="1">
      <alignment horizontal="center" vertical="center"/>
    </xf>
    <xf numFmtId="14" fontId="55" fillId="0" borderId="7" xfId="0" applyNumberFormat="1" applyFont="1" applyFill="1" applyBorder="1" applyAlignment="1">
      <alignment horizontal="center" vertical="center"/>
    </xf>
    <xf numFmtId="14" fontId="55" fillId="0" borderId="8" xfId="0" applyNumberFormat="1" applyFont="1" applyFill="1" applyBorder="1" applyAlignment="1">
      <alignment horizontal="center" vertical="center"/>
    </xf>
    <xf numFmtId="43" fontId="55" fillId="0" borderId="75" xfId="1" applyNumberFormat="1" applyFont="1" applyFill="1" applyBorder="1" applyAlignment="1">
      <alignment horizontal="center"/>
    </xf>
    <xf numFmtId="43" fontId="55" fillId="0" borderId="74" xfId="1" applyNumberFormat="1" applyFont="1" applyFill="1" applyBorder="1" applyAlignment="1">
      <alignment horizontal="center"/>
    </xf>
    <xf numFmtId="0" fontId="55" fillId="0" borderId="76" xfId="0" applyFont="1" applyFill="1" applyBorder="1" applyAlignment="1">
      <alignment horizontal="center"/>
    </xf>
    <xf numFmtId="0" fontId="55" fillId="0" borderId="77" xfId="0" applyFont="1" applyFill="1" applyBorder="1" applyAlignment="1">
      <alignment horizontal="center"/>
    </xf>
    <xf numFmtId="0" fontId="55" fillId="0" borderId="55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20" fillId="40" borderId="1" xfId="52" applyFont="1" applyFill="1" applyBorder="1" applyAlignment="1">
      <alignment horizontal="center" vertical="center"/>
    </xf>
    <xf numFmtId="187" fontId="20" fillId="40" borderId="1" xfId="53" applyNumberFormat="1" applyFont="1" applyFill="1" applyBorder="1" applyAlignment="1">
      <alignment horizontal="center" vertical="center"/>
    </xf>
    <xf numFmtId="0" fontId="20" fillId="43" borderId="1" xfId="52" applyFont="1" applyFill="1" applyBorder="1" applyAlignment="1">
      <alignment horizontal="center" vertical="center" wrapText="1"/>
    </xf>
    <xf numFmtId="187" fontId="20" fillId="43" borderId="1" xfId="53" applyNumberFormat="1" applyFont="1" applyFill="1" applyBorder="1" applyAlignment="1">
      <alignment horizontal="center" vertical="center" wrapText="1"/>
    </xf>
    <xf numFmtId="0" fontId="20" fillId="40" borderId="1" xfId="52" applyFont="1" applyFill="1" applyBorder="1" applyAlignment="1">
      <alignment horizontal="center"/>
    </xf>
    <xf numFmtId="187" fontId="20" fillId="40" borderId="1" xfId="53" applyNumberFormat="1" applyFont="1" applyFill="1" applyBorder="1" applyAlignment="1">
      <alignment horizontal="center"/>
    </xf>
    <xf numFmtId="0" fontId="20" fillId="43" borderId="1" xfId="52" applyFont="1" applyFill="1" applyBorder="1" applyAlignment="1">
      <alignment horizontal="center"/>
    </xf>
    <xf numFmtId="187" fontId="20" fillId="43" borderId="1" xfId="53" applyNumberFormat="1" applyFont="1" applyFill="1" applyBorder="1" applyAlignment="1">
      <alignment horizontal="center"/>
    </xf>
    <xf numFmtId="0" fontId="48" fillId="0" borderId="21" xfId="0" applyFont="1" applyFill="1" applyBorder="1" applyAlignment="1">
      <alignment horizontal="center" vertical="center"/>
    </xf>
    <xf numFmtId="0" fontId="48" fillId="0" borderId="22" xfId="0" applyFont="1" applyFill="1" applyBorder="1" applyAlignment="1">
      <alignment horizontal="center" vertical="center"/>
    </xf>
    <xf numFmtId="14" fontId="55" fillId="0" borderId="12" xfId="0" applyNumberFormat="1" applyFont="1" applyFill="1" applyBorder="1" applyAlignment="1">
      <alignment horizontal="center" vertical="center"/>
    </xf>
    <xf numFmtId="14" fontId="55" fillId="0" borderId="13" xfId="0" applyNumberFormat="1" applyFont="1" applyFill="1" applyBorder="1" applyAlignment="1">
      <alignment horizontal="center" vertical="center"/>
    </xf>
    <xf numFmtId="43" fontId="55" fillId="0" borderId="75" xfId="57" applyNumberFormat="1" applyFont="1" applyFill="1" applyBorder="1" applyAlignment="1">
      <alignment horizontal="center"/>
    </xf>
    <xf numFmtId="43" fontId="55" fillId="0" borderId="74" xfId="57" applyNumberFormat="1" applyFont="1" applyFill="1" applyBorder="1" applyAlignment="1">
      <alignment horizontal="center"/>
    </xf>
    <xf numFmtId="195" fontId="27" fillId="0" borderId="21" xfId="17" applyNumberFormat="1" applyFont="1" applyFill="1" applyBorder="1" applyAlignment="1">
      <alignment horizontal="center" vertical="center"/>
    </xf>
    <xf numFmtId="195" fontId="27" fillId="0" borderId="22" xfId="17" applyNumberFormat="1" applyFont="1" applyFill="1" applyBorder="1" applyAlignment="1">
      <alignment horizontal="center" vertical="center"/>
    </xf>
    <xf numFmtId="206" fontId="27" fillId="0" borderId="21" xfId="15" applyNumberFormat="1" applyFont="1" applyFill="1" applyBorder="1" applyAlignment="1">
      <alignment horizontal="center" vertical="center"/>
    </xf>
    <xf numFmtId="206" fontId="27" fillId="0" borderId="22" xfId="15" applyNumberFormat="1" applyFont="1" applyFill="1" applyBorder="1" applyAlignment="1">
      <alignment horizontal="center" vertical="center"/>
    </xf>
    <xf numFmtId="14" fontId="20" fillId="0" borderId="0" xfId="20" quotePrefix="1" applyNumberFormat="1" applyFont="1" applyFill="1" applyBorder="1" applyAlignment="1">
      <alignment horizontal="left" vertical="center"/>
    </xf>
    <xf numFmtId="14" fontId="20" fillId="0" borderId="0" xfId="20" applyNumberFormat="1" applyFont="1" applyFill="1" applyBorder="1" applyAlignment="1">
      <alignment horizontal="left" vertical="center"/>
    </xf>
    <xf numFmtId="187" fontId="20" fillId="36" borderId="21" xfId="1" applyFont="1" applyFill="1" applyBorder="1" applyAlignment="1">
      <alignment horizontal="center" vertical="center"/>
    </xf>
    <xf numFmtId="187" fontId="20" fillId="36" borderId="22" xfId="1" applyFont="1" applyFill="1" applyBorder="1" applyAlignment="1">
      <alignment horizontal="center" vertical="center"/>
    </xf>
    <xf numFmtId="14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98" fontId="20" fillId="0" borderId="9" xfId="0" applyNumberFormat="1" applyFont="1" applyFill="1" applyBorder="1" applyAlignment="1">
      <alignment horizontal="left" vertical="center"/>
    </xf>
    <xf numFmtId="198" fontId="20" fillId="0" borderId="0" xfId="0" applyNumberFormat="1" applyFont="1" applyFill="1" applyBorder="1" applyAlignment="1">
      <alignment horizontal="left" vertical="center"/>
    </xf>
    <xf numFmtId="198" fontId="20" fillId="0" borderId="10" xfId="0" applyNumberFormat="1" applyFont="1" applyFill="1" applyBorder="1" applyAlignment="1">
      <alignment horizontal="left" vertical="center"/>
    </xf>
    <xf numFmtId="198" fontId="6" fillId="0" borderId="1" xfId="0" applyNumberFormat="1" applyFont="1" applyFill="1" applyBorder="1" applyAlignment="1">
      <alignment horizontal="center" vertical="center"/>
    </xf>
    <xf numFmtId="198" fontId="6" fillId="0" borderId="14" xfId="0" applyNumberFormat="1" applyFont="1" applyFill="1" applyBorder="1" applyAlignment="1">
      <alignment horizontal="center" vertical="center"/>
    </xf>
    <xf numFmtId="198" fontId="6" fillId="0" borderId="2" xfId="0" applyNumberFormat="1" applyFont="1" applyFill="1" applyBorder="1" applyAlignment="1">
      <alignment horizontal="center" vertical="center"/>
    </xf>
    <xf numFmtId="198" fontId="6" fillId="0" borderId="15" xfId="0" applyNumberFormat="1" applyFont="1" applyFill="1" applyBorder="1" applyAlignment="1">
      <alignment horizontal="center" vertical="center"/>
    </xf>
    <xf numFmtId="198" fontId="6" fillId="0" borderId="2" xfId="1" applyNumberFormat="1" applyFont="1" applyFill="1" applyBorder="1" applyAlignment="1">
      <alignment horizontal="center"/>
    </xf>
    <xf numFmtId="198" fontId="6" fillId="0" borderId="15" xfId="1" applyNumberFormat="1" applyFont="1" applyFill="1" applyBorder="1" applyAlignment="1">
      <alignment horizontal="center"/>
    </xf>
    <xf numFmtId="198" fontId="6" fillId="3" borderId="9" xfId="0" applyNumberFormat="1" applyFont="1" applyFill="1" applyBorder="1" applyAlignment="1">
      <alignment horizontal="center" vertical="center"/>
    </xf>
    <xf numFmtId="198" fontId="6" fillId="3" borderId="0" xfId="0" applyNumberFormat="1" applyFont="1" applyFill="1" applyBorder="1" applyAlignment="1">
      <alignment horizontal="center" vertical="center"/>
    </xf>
    <xf numFmtId="198" fontId="6" fillId="3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90" fontId="24" fillId="0" borderId="0" xfId="1" applyNumberFormat="1" applyFont="1" applyFill="1" applyBorder="1" applyAlignment="1">
      <alignment horizontal="center" vertical="center"/>
    </xf>
    <xf numFmtId="190" fontId="25" fillId="0" borderId="0" xfId="1" quotePrefix="1" applyNumberFormat="1" applyFont="1" applyFill="1" applyBorder="1" applyAlignment="1">
      <alignment horizontal="center" vertical="center"/>
    </xf>
    <xf numFmtId="190" fontId="2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4" fontId="20" fillId="0" borderId="11" xfId="0" applyNumberFormat="1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0" fontId="20" fillId="0" borderId="9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4" fontId="20" fillId="0" borderId="9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3" fontId="6" fillId="0" borderId="2" xfId="1" applyNumberFormat="1" applyFont="1" applyFill="1" applyBorder="1" applyAlignment="1">
      <alignment horizontal="center"/>
    </xf>
    <xf numFmtId="43" fontId="6" fillId="0" borderId="15" xfId="1" applyNumberFormat="1" applyFont="1" applyFill="1" applyBorder="1" applyAlignment="1">
      <alignment horizont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87" fontId="20" fillId="0" borderId="21" xfId="1" applyFont="1" applyFill="1" applyBorder="1" applyAlignment="1">
      <alignment horizontal="center" vertical="center"/>
    </xf>
    <xf numFmtId="187" fontId="20" fillId="0" borderId="22" xfId="1" applyFont="1" applyFill="1" applyBorder="1" applyAlignment="1">
      <alignment horizontal="center" vertical="center"/>
    </xf>
    <xf numFmtId="195" fontId="22" fillId="0" borderId="21" xfId="17" applyNumberFormat="1" applyFont="1" applyFill="1" applyBorder="1" applyAlignment="1">
      <alignment horizontal="center" vertical="center"/>
    </xf>
    <xf numFmtId="195" fontId="22" fillId="0" borderId="22" xfId="17" applyNumberFormat="1" applyFont="1" applyFill="1" applyBorder="1" applyAlignment="1">
      <alignment horizontal="center" vertical="center"/>
    </xf>
    <xf numFmtId="187" fontId="20" fillId="0" borderId="2" xfId="1" applyFont="1" applyFill="1" applyBorder="1" applyAlignment="1">
      <alignment horizontal="center" vertical="center"/>
    </xf>
  </cellXfs>
  <cellStyles count="693">
    <cellStyle name="_x0004_" xfId="69"/>
    <cellStyle name="_x000e_" xfId="70"/>
    <cellStyle name="&amp;A_x000a_Page &amp;P of &amp;N_x000a_CW 5/02_x000a__x0017_&amp;L&amp;F_x000a_&amp;D,&amp;T_x000a_Reviewed by:" xfId="71"/>
    <cellStyle name="(1529.8)" xfId="72"/>
    <cellStyle name="_All AWPs - RCSB-FST 110602" xfId="73"/>
    <cellStyle name="_All AWPs - RCSB-FST 110602_1" xfId="74"/>
    <cellStyle name="_All AWPs - RCSB-FST 110602_2" xfId="75"/>
    <cellStyle name="_All AWPs - RCSB-FST 110602_2_Book1" xfId="76"/>
    <cellStyle name="_All AWPs - RCSB-FST 110602_2_Book1_BP AWPs 16122002" xfId="77"/>
    <cellStyle name="_All AWPs - RCSB-FST 110602_2_Book1_to be discussed with wai pong" xfId="78"/>
    <cellStyle name="_All AWPs - RCSB-FST 110602_2_CFA - AWPs 26.1.03" xfId="79"/>
    <cellStyle name="_All AWPs - RCSB-FST 110602_2_CFA-AWPs 16.1.03" xfId="80"/>
    <cellStyle name="_All AWPs - RCSB-FST 110602_2_Storewell(R)-Awps-2002" xfId="81"/>
    <cellStyle name="_All AWPs - RCSB-FST 110602_3" xfId="82"/>
    <cellStyle name="_All AWPs - RCSB-FST 110602_3_Book1" xfId="83"/>
    <cellStyle name="_All AWPs - RCSB-FST 110602_3_Book1_BP AWPs 16122002" xfId="84"/>
    <cellStyle name="_All AWPs - RCSB-FST 110602_3_Book1_to be discussed with wai pong" xfId="85"/>
    <cellStyle name="_All AWPs - RCSB-FST 110602_3_CFA - AWPs 26.1.03" xfId="86"/>
    <cellStyle name="_All AWPs - RCSB-FST 110602_3_CFA-AWPs 16.1.03" xfId="87"/>
    <cellStyle name="_All AWPs - RCSB-FST 110602_3_Storewell(R)-Awps-2002" xfId="88"/>
    <cellStyle name="_All AWPs - RCSB-FST 110602_4" xfId="89"/>
    <cellStyle name="_All AWPs - RCSB-FST 110602_4_Book1" xfId="90"/>
    <cellStyle name="_All AWPs - RCSB-FST 110602_4_Book1_BP AWPs 16122002" xfId="91"/>
    <cellStyle name="_All AWPs - RCSB-FST 110602_4_Book1_to be discussed with wai pong" xfId="92"/>
    <cellStyle name="_All AWPs - RCSB-FST 110602_4_CFA - AWPs 26.1.03" xfId="93"/>
    <cellStyle name="_All AWPs - RCSB-FST 110602_4_CFA-AWPs 16.1.03" xfId="94"/>
    <cellStyle name="_All AWPs - RCSB-FST 110602_4_Storewell(R)-Awps-2002" xfId="95"/>
    <cellStyle name="_All AWPs - RCSB-FST 110602_5" xfId="96"/>
    <cellStyle name="_Announcement 2008 4Q 080416" xfId="97"/>
    <cellStyle name="_Book1" xfId="98"/>
    <cellStyle name="_x0004__Book1" xfId="99"/>
    <cellStyle name="_Book1_BP AWPs 16122002" xfId="100"/>
    <cellStyle name="_x0004__Book1_BP AWPs 16122002" xfId="101"/>
    <cellStyle name="_Book1_to be discussed with wai pong" xfId="102"/>
    <cellStyle name="_x0004__Book1_to be discussed with wai pong" xfId="103"/>
    <cellStyle name="_x000e__BS wp" xfId="104"/>
    <cellStyle name="_x000e__BS wp_BS wps" xfId="105"/>
    <cellStyle name="_x000e__BS wps" xfId="106"/>
    <cellStyle name="_CFA - AWPs 26.1.03" xfId="107"/>
    <cellStyle name="_x0004__CFA - AWPs 26.1.03" xfId="108"/>
    <cellStyle name="_CFA-AWPs 16.1.03" xfId="109"/>
    <cellStyle name="_x0004__CFA-AWPs 16.1.03" xfId="110"/>
    <cellStyle name="_x000e__G" xfId="111"/>
    <cellStyle name="_x000e__G_BS wp" xfId="112"/>
    <cellStyle name="_x000e__G_BS wp_BS wps" xfId="113"/>
    <cellStyle name="_x000e__G_BS wps" xfId="114"/>
    <cellStyle name="_x000e__G_Makatas Industries WP - IS 08" xfId="115"/>
    <cellStyle name="_x000e__G_WP(IS)-System" xfId="116"/>
    <cellStyle name="_x000e__G_WP-IS" xfId="117"/>
    <cellStyle name="_x000e__Makatas Industries WP - IS 08" xfId="118"/>
    <cellStyle name="_Orisoft Conso Working 08-Dec" xfId="119"/>
    <cellStyle name="_Storewell(R)-Awps-2002" xfId="120"/>
    <cellStyle name="_x0004__Storewell(R)-Awps-2002" xfId="121"/>
    <cellStyle name="_x000e__WP(IS)-System" xfId="122"/>
    <cellStyle name="_x000e__WP-IS" xfId="123"/>
    <cellStyle name="æØè [0.00]_NO.1-CLAIM FORMAT" xfId="124"/>
    <cellStyle name="æØè_NO.1-CLAIM FORMAT" xfId="125"/>
    <cellStyle name="ÊÝ [0.00]_NO.1-CLAIM FORMAT" xfId="126"/>
    <cellStyle name="ÊÝ_NO.1-CLAIM FORMAT" xfId="127"/>
    <cellStyle name="fEñY [0.00]_Region Orders (2)" xfId="128"/>
    <cellStyle name="fEñY_Region Orders (2)" xfId="129"/>
    <cellStyle name="W_CATÊSSP_1" xfId="130"/>
    <cellStyle name="0,0_x000d__x000a_NA_x000d__x000a_" xfId="131"/>
    <cellStyle name="2line" xfId="132"/>
    <cellStyle name="AA FRAME" xfId="133"/>
    <cellStyle name="AA HEADING" xfId="134"/>
    <cellStyle name="AA INITIALS" xfId="135"/>
    <cellStyle name="AA INPUT" xfId="136"/>
    <cellStyle name="AA LOCK" xfId="137"/>
    <cellStyle name="AA MGR NAME" xfId="138"/>
    <cellStyle name="AA NORMAL" xfId="139"/>
    <cellStyle name="AA NUMBER" xfId="140"/>
    <cellStyle name="AA NUMBER2" xfId="141"/>
    <cellStyle name="AA QUESTION" xfId="142"/>
    <cellStyle name="AA SHADE" xfId="143"/>
    <cellStyle name="ÅëÈ­ [0]_laroux" xfId="144"/>
    <cellStyle name="ÅëÈ­_laroux" xfId="145"/>
    <cellStyle name="args.style" xfId="146"/>
    <cellStyle name="ÄÞ¸¶ [0]_laroux" xfId="147"/>
    <cellStyle name="ÄÞ¸¶_laroux" xfId="148"/>
    <cellStyle name="b" xfId="149"/>
    <cellStyle name="b 2" xfId="150"/>
    <cellStyle name="b_BS wp" xfId="151"/>
    <cellStyle name="b_BS wp 2" xfId="152"/>
    <cellStyle name="b_BS wp_BS wps" xfId="153"/>
    <cellStyle name="b_BS wp_BS wps 2" xfId="154"/>
    <cellStyle name="b_BS wps" xfId="155"/>
    <cellStyle name="b_BS wps 2" xfId="156"/>
    <cellStyle name="blue" xfId="157"/>
    <cellStyle name="Body" xfId="158"/>
    <cellStyle name="Ç¥ÁØ_laroux" xfId="159"/>
    <cellStyle name="Calc C - Style1" xfId="160"/>
    <cellStyle name="Calc C - Style2" xfId="161"/>
    <cellStyle name="Calc C - Style3" xfId="162"/>
    <cellStyle name="Calc C - Style4" xfId="163"/>
    <cellStyle name="Calc C - Style5" xfId="164"/>
    <cellStyle name="Calc C - Style6" xfId="165"/>
    <cellStyle name="Calc C - Style7" xfId="166"/>
    <cellStyle name="Calc C - Style8" xfId="167"/>
    <cellStyle name="Calc Currency (0)" xfId="168"/>
    <cellStyle name="Calc Currency (0) 2" xfId="169"/>
    <cellStyle name="Calc Currency (2)" xfId="170"/>
    <cellStyle name="Calc Currency (2) 2" xfId="171"/>
    <cellStyle name="Calc Percent (0)" xfId="172"/>
    <cellStyle name="Calc Percent (0) 2" xfId="173"/>
    <cellStyle name="Calc Percent (1)" xfId="174"/>
    <cellStyle name="Calc Percent (1) 2" xfId="175"/>
    <cellStyle name="Calc Percent (2)" xfId="176"/>
    <cellStyle name="Calc Percent (2) 2" xfId="177"/>
    <cellStyle name="Calc Units (0)" xfId="178"/>
    <cellStyle name="Calc Units (0) 2" xfId="179"/>
    <cellStyle name="Calc Units (1)" xfId="180"/>
    <cellStyle name="Calc Units (1) 2" xfId="181"/>
    <cellStyle name="Calc Units (2)" xfId="182"/>
    <cellStyle name="Calc Units (2) 2" xfId="183"/>
    <cellStyle name="category" xfId="184"/>
    <cellStyle name="Change A&amp;ll" xfId="185"/>
    <cellStyle name="Comma" xfId="1" builtinId="3"/>
    <cellStyle name="Comma  - Style1" xfId="186"/>
    <cellStyle name="Comma  - Style1 2" xfId="187"/>
    <cellStyle name="Comma  - Style2" xfId="188"/>
    <cellStyle name="Comma  - Style2 2" xfId="189"/>
    <cellStyle name="Comma  - Style3" xfId="190"/>
    <cellStyle name="Comma  - Style3 2" xfId="191"/>
    <cellStyle name="Comma  - Style4" xfId="192"/>
    <cellStyle name="Comma  - Style4 2" xfId="193"/>
    <cellStyle name="Comma  - Style5" xfId="194"/>
    <cellStyle name="Comma  - Style5 2" xfId="195"/>
    <cellStyle name="Comma  - Style6" xfId="196"/>
    <cellStyle name="Comma  - Style6 2" xfId="197"/>
    <cellStyle name="Comma  - Style7" xfId="198"/>
    <cellStyle name="Comma  - Style7 2" xfId="199"/>
    <cellStyle name="Comma  - Style8" xfId="200"/>
    <cellStyle name="Comma  - Style8 2" xfId="201"/>
    <cellStyle name="Comma [0] 2" xfId="202"/>
    <cellStyle name="Comma [0] 2 2" xfId="203"/>
    <cellStyle name="Comma [00]" xfId="204"/>
    <cellStyle name="Comma [00] 2" xfId="205"/>
    <cellStyle name="Comma 10" xfId="206"/>
    <cellStyle name="Comma 10 10" xfId="7"/>
    <cellStyle name="Comma 10 2" xfId="207"/>
    <cellStyle name="Comma 10 2 2 2" xfId="23"/>
    <cellStyle name="Comma 10 3" xfId="208"/>
    <cellStyle name="Comma 13" xfId="209"/>
    <cellStyle name="Comma 13 2" xfId="210"/>
    <cellStyle name="Comma 13 3" xfId="211"/>
    <cellStyle name="Comma 14" xfId="212"/>
    <cellStyle name="Comma 14 2" xfId="213"/>
    <cellStyle name="Comma 14 3" xfId="214"/>
    <cellStyle name="Comma 14 3 2" xfId="215"/>
    <cellStyle name="Comma 14 4" xfId="216"/>
    <cellStyle name="Comma 15" xfId="217"/>
    <cellStyle name="Comma 15 2" xfId="218"/>
    <cellStyle name="Comma 15 2 3" xfId="40"/>
    <cellStyle name="Comma 15 3" xfId="219"/>
    <cellStyle name="Comma 16" xfId="220"/>
    <cellStyle name="Comma 16 2" xfId="63"/>
    <cellStyle name="Comma 16 2 2" xfId="221"/>
    <cellStyle name="Comma 17" xfId="222"/>
    <cellStyle name="Comma 17 2" xfId="223"/>
    <cellStyle name="Comma 18" xfId="224"/>
    <cellStyle name="Comma 19" xfId="14"/>
    <cellStyle name="Comma 19 2" xfId="225"/>
    <cellStyle name="Comma 2" xfId="35"/>
    <cellStyle name="Comma 2 12" xfId="53"/>
    <cellStyle name="Comma 2 2" xfId="226"/>
    <cellStyle name="Comma 2 2 2" xfId="227"/>
    <cellStyle name="Comma 2 2 2 2" xfId="228"/>
    <cellStyle name="Comma 2 2 3" xfId="229"/>
    <cellStyle name="Comma 2 2 3 2" xfId="230"/>
    <cellStyle name="Comma 2 2 4" xfId="231"/>
    <cellStyle name="Comma 2 2_WP(BS)-System" xfId="232"/>
    <cellStyle name="Comma 2 3" xfId="233"/>
    <cellStyle name="Comma 2 3 2" xfId="234"/>
    <cellStyle name="Comma 2 45" xfId="38"/>
    <cellStyle name="Comma 2 5" xfId="235"/>
    <cellStyle name="Comma 2 5 2" xfId="236"/>
    <cellStyle name="Comma 2 9 2" xfId="3"/>
    <cellStyle name="Comma 20" xfId="237"/>
    <cellStyle name="Comma 21" xfId="238"/>
    <cellStyle name="Comma 22" xfId="239"/>
    <cellStyle name="Comma 23" xfId="240"/>
    <cellStyle name="Comma 24" xfId="241"/>
    <cellStyle name="Comma 25" xfId="242"/>
    <cellStyle name="Comma 26" xfId="243"/>
    <cellStyle name="Comma 27" xfId="244"/>
    <cellStyle name="Comma 28" xfId="245"/>
    <cellStyle name="Comma 29" xfId="246"/>
    <cellStyle name="Comma 3" xfId="44"/>
    <cellStyle name="Comma 3 2" xfId="247"/>
    <cellStyle name="Comma 3 2 3 10" xfId="9"/>
    <cellStyle name="Comma 3 3" xfId="248"/>
    <cellStyle name="Comma 3 3 2" xfId="249"/>
    <cellStyle name="Comma 30" xfId="250"/>
    <cellStyle name="Comma 31" xfId="251"/>
    <cellStyle name="Comma 31 2" xfId="252"/>
    <cellStyle name="Comma 31 3" xfId="253"/>
    <cellStyle name="Comma 32" xfId="254"/>
    <cellStyle name="Comma 33" xfId="255"/>
    <cellStyle name="Comma 34" xfId="256"/>
    <cellStyle name="Comma 34 2" xfId="257"/>
    <cellStyle name="Comma 35" xfId="258"/>
    <cellStyle name="Comma 36" xfId="259"/>
    <cellStyle name="Comma 36 2" xfId="260"/>
    <cellStyle name="Comma 37" xfId="261"/>
    <cellStyle name="Comma 38" xfId="262"/>
    <cellStyle name="Comma 38 2" xfId="263"/>
    <cellStyle name="Comma 39" xfId="264"/>
    <cellStyle name="Comma 39 2" xfId="265"/>
    <cellStyle name="Comma 39 2 2" xfId="266"/>
    <cellStyle name="Comma 39 3" xfId="267"/>
    <cellStyle name="Comma 4" xfId="47"/>
    <cellStyle name="Comma 4 2" xfId="268"/>
    <cellStyle name="Comma 4 3" xfId="269"/>
    <cellStyle name="Comma 4 8" xfId="28"/>
    <cellStyle name="Comma 40" xfId="270"/>
    <cellStyle name="Comma 40 2" xfId="271"/>
    <cellStyle name="Comma 41" xfId="272"/>
    <cellStyle name="Comma 41 2" xfId="273"/>
    <cellStyle name="Comma 42" xfId="274"/>
    <cellStyle name="Comma 42 2 2" xfId="34"/>
    <cellStyle name="Comma 43" xfId="275"/>
    <cellStyle name="Comma 44" xfId="276"/>
    <cellStyle name="Comma 45" xfId="277"/>
    <cellStyle name="Comma 46" xfId="36"/>
    <cellStyle name="Comma 46 2" xfId="278"/>
    <cellStyle name="Comma 47" xfId="279"/>
    <cellStyle name="Comma 5" xfId="49"/>
    <cellStyle name="Comma 5 2" xfId="65"/>
    <cellStyle name="Comma 5 2 2" xfId="281"/>
    <cellStyle name="Comma 5 2 3" xfId="280"/>
    <cellStyle name="Comma 5 3" xfId="282"/>
    <cellStyle name="Comma 5 3 2" xfId="283"/>
    <cellStyle name="Comma 5 4" xfId="284"/>
    <cellStyle name="Comma 53" xfId="285"/>
    <cellStyle name="Comma 56" xfId="39"/>
    <cellStyle name="Comma 56 2" xfId="286"/>
    <cellStyle name="Comma 6" xfId="55"/>
    <cellStyle name="Comma 6 2" xfId="287"/>
    <cellStyle name="Comma 6 2 2" xfId="288"/>
    <cellStyle name="Comma 7" xfId="57"/>
    <cellStyle name="Comma 7 2" xfId="289"/>
    <cellStyle name="Comma 8" xfId="59"/>
    <cellStyle name="comma zerodec" xfId="290"/>
    <cellStyle name="Comma0" xfId="291"/>
    <cellStyle name="Copied" xfId="292"/>
    <cellStyle name="COST1" xfId="293"/>
    <cellStyle name="Curren - Style3" xfId="294"/>
    <cellStyle name="Curren - Style4" xfId="295"/>
    <cellStyle name="Currency (0.00)" xfId="296"/>
    <cellStyle name="Currency [00]" xfId="297"/>
    <cellStyle name="Currency [00] 2" xfId="298"/>
    <cellStyle name="Currency [1]" xfId="299"/>
    <cellStyle name="Currency0" xfId="300"/>
    <cellStyle name="Currency1" xfId="301"/>
    <cellStyle name="custom" xfId="302"/>
    <cellStyle name="Custom - Style1" xfId="303"/>
    <cellStyle name="Custom - Style8" xfId="304"/>
    <cellStyle name="Custom - Style8 2" xfId="305"/>
    <cellStyle name="Custom - Style8 3" xfId="306"/>
    <cellStyle name="Custom - Style8 4" xfId="307"/>
    <cellStyle name="Custom - Style8 5" xfId="308"/>
    <cellStyle name="Custom - Style8_AWP (IS)-311208" xfId="309"/>
    <cellStyle name="custom_A3" xfId="310"/>
    <cellStyle name="Data   - Style2" xfId="311"/>
    <cellStyle name="Date" xfId="312"/>
    <cellStyle name="Date Short" xfId="313"/>
    <cellStyle name="Date_(A3)Working Balance Sheet v4" xfId="314"/>
    <cellStyle name="Define your own named style" xfId="315"/>
    <cellStyle name="DELTA" xfId="316"/>
    <cellStyle name="Dezimal [0]_Compiling Utility Macros" xfId="317"/>
    <cellStyle name="Dezimal_Compiling Utility Macros" xfId="318"/>
    <cellStyle name="Dollar (zero dec)" xfId="319"/>
    <cellStyle name="Dollars" xfId="320"/>
    <cellStyle name="Dollars(0)" xfId="321"/>
    <cellStyle name="Dollars_purchases test - orisoft systems" xfId="322"/>
    <cellStyle name="Draw lines around data in range" xfId="323"/>
    <cellStyle name="Draw shadow and lines within range" xfId="324"/>
    <cellStyle name="E&amp;Y House" xfId="325"/>
    <cellStyle name="EE" xfId="326"/>
    <cellStyle name="Eliza" xfId="327"/>
    <cellStyle name="Enlarge title text, yellow on blue" xfId="328"/>
    <cellStyle name="Enter Currency (0)" xfId="329"/>
    <cellStyle name="Enter Currency (0) 2" xfId="330"/>
    <cellStyle name="Enter Currency (2)" xfId="331"/>
    <cellStyle name="Enter Currency (2) 2" xfId="332"/>
    <cellStyle name="Enter Units (0)" xfId="333"/>
    <cellStyle name="Enter Units (0) 2" xfId="334"/>
    <cellStyle name="Enter Units (1)" xfId="335"/>
    <cellStyle name="Enter Units (1) 2" xfId="336"/>
    <cellStyle name="Enter Units (2)" xfId="337"/>
    <cellStyle name="Enter Units (2) 2" xfId="338"/>
    <cellStyle name="Entered" xfId="339"/>
    <cellStyle name="F2" xfId="340"/>
    <cellStyle name="F3" xfId="341"/>
    <cellStyle name="F4" xfId="342"/>
    <cellStyle name="F5" xfId="343"/>
    <cellStyle name="F6" xfId="344"/>
    <cellStyle name="F7" xfId="345"/>
    <cellStyle name="F8" xfId="346"/>
    <cellStyle name="Fixed" xfId="347"/>
    <cellStyle name="Format a column of totals" xfId="348"/>
    <cellStyle name="Format a row of totals" xfId="349"/>
    <cellStyle name="Format text as bold, black on yello" xfId="350"/>
    <cellStyle name="Gara" xfId="351"/>
    <cellStyle name="general" xfId="352"/>
    <cellStyle name="Grey" xfId="353"/>
    <cellStyle name="Grey 2" xfId="354"/>
    <cellStyle name="HEADER" xfId="355"/>
    <cellStyle name="Header1" xfId="356"/>
    <cellStyle name="Header2" xfId="357"/>
    <cellStyle name="header3" xfId="358"/>
    <cellStyle name="HEADING, MAJOR" xfId="359"/>
    <cellStyle name="HEADING, MINOR" xfId="360"/>
    <cellStyle name="HEADING, RIGHT" xfId="361"/>
    <cellStyle name="HEADING,MAJOR" xfId="362"/>
    <cellStyle name="Heading1" xfId="363"/>
    <cellStyle name="Heading2" xfId="364"/>
    <cellStyle name="HELV8BLUE" xfId="365"/>
    <cellStyle name="Hyperlink" xfId="42" builtinId="8"/>
    <cellStyle name="indent" xfId="366"/>
    <cellStyle name="Input [yellow]" xfId="367"/>
    <cellStyle name="Input [yellow] 2" xfId="368"/>
    <cellStyle name="Input Cells" xfId="369"/>
    <cellStyle name="International" xfId="370"/>
    <cellStyle name="Labels - Style3" xfId="371"/>
    <cellStyle name="Link Currency (0)" xfId="372"/>
    <cellStyle name="Link Currency (0) 2" xfId="373"/>
    <cellStyle name="Link Currency (2)" xfId="374"/>
    <cellStyle name="Link Currency (2) 2" xfId="375"/>
    <cellStyle name="Link Units (0)" xfId="376"/>
    <cellStyle name="Link Units (0) 2" xfId="377"/>
    <cellStyle name="Link Units (1)" xfId="378"/>
    <cellStyle name="Link Units (1) 2" xfId="379"/>
    <cellStyle name="Link Units (2)" xfId="380"/>
    <cellStyle name="Link Units (2) 2" xfId="381"/>
    <cellStyle name="Linked Cells" xfId="382"/>
    <cellStyle name="ll AWPs - RCSB-cw.xls]EE" xfId="383"/>
    <cellStyle name="merge" xfId="384"/>
    <cellStyle name="Milliers [0]_!!!GO" xfId="385"/>
    <cellStyle name="Milliers_!!!GO" xfId="386"/>
    <cellStyle name="Model" xfId="387"/>
    <cellStyle name="Monetaire [0]_!!!GO" xfId="388"/>
    <cellStyle name="Monétaire [0]_!!!GO" xfId="389"/>
    <cellStyle name="Monetaire_!!!GO" xfId="390"/>
    <cellStyle name="Monétaire_!!!GO" xfId="391"/>
    <cellStyle name="n" xfId="392"/>
    <cellStyle name="ƞ" xfId="393"/>
    <cellStyle name="New Times Roman" xfId="394"/>
    <cellStyle name="no dec" xfId="395"/>
    <cellStyle name="NorLal_laroux_pldt" xfId="396"/>
    <cellStyle name="Norma - Style1" xfId="397"/>
    <cellStyle name="Norma - Style2" xfId="398"/>
    <cellStyle name="Norma - Style3" xfId="399"/>
    <cellStyle name="Normal" xfId="0" builtinId="0"/>
    <cellStyle name="Normal - Style1" xfId="400"/>
    <cellStyle name="Normal - Style1 2" xfId="401"/>
    <cellStyle name="Normal - Style1_FS1210" xfId="402"/>
    <cellStyle name="Normal - Style2" xfId="403"/>
    <cellStyle name="Normal - Style3" xfId="404"/>
    <cellStyle name="Normal - Style4" xfId="405"/>
    <cellStyle name="Normal - Style5" xfId="406"/>
    <cellStyle name="Normal - Style6" xfId="407"/>
    <cellStyle name="Normal - Style7" xfId="408"/>
    <cellStyle name="Normal - Style8" xfId="409"/>
    <cellStyle name="Normal 10" xfId="62"/>
    <cellStyle name="Normal 10 19 2" xfId="410"/>
    <cellStyle name="Normal 10 2 2" xfId="64"/>
    <cellStyle name="Normal 10 30 2" xfId="6"/>
    <cellStyle name="Normal 100 2" xfId="411"/>
    <cellStyle name="Normal 13 2" xfId="66"/>
    <cellStyle name="Normal 13 2 2" xfId="412"/>
    <cellStyle name="Normal 14" xfId="413"/>
    <cellStyle name="Normal 14 2" xfId="4"/>
    <cellStyle name="Normal 14 2 2" xfId="414"/>
    <cellStyle name="Normal 15" xfId="415"/>
    <cellStyle name="Normal 16" xfId="416"/>
    <cellStyle name="Normal 17" xfId="417"/>
    <cellStyle name="Normal 17 2" xfId="418"/>
    <cellStyle name="Normal 18" xfId="419"/>
    <cellStyle name="Normal 18 2" xfId="420"/>
    <cellStyle name="Normal 19" xfId="421"/>
    <cellStyle name="Normal 2" xfId="31"/>
    <cellStyle name="Normal 2 13" xfId="17"/>
    <cellStyle name="Normal 2 2" xfId="422"/>
    <cellStyle name="Normal 2 2 2" xfId="423"/>
    <cellStyle name="Normal 2 2 2 2" xfId="37"/>
    <cellStyle name="Normal 2 2 2 3" xfId="52"/>
    <cellStyle name="Normal 2 2 5 23" xfId="13"/>
    <cellStyle name="Normal 2 2_WP(BS)-System" xfId="424"/>
    <cellStyle name="Normal 2 3" xfId="425"/>
    <cellStyle name="Normal 2 3 2" xfId="51"/>
    <cellStyle name="Normal 2 3 2 2 11" xfId="426"/>
    <cellStyle name="Normal 2 3 2 6" xfId="54"/>
    <cellStyle name="Normal 2 4" xfId="427"/>
    <cellStyle name="Normal 2 5" xfId="428"/>
    <cellStyle name="Normal 2 6" xfId="429"/>
    <cellStyle name="Normal 2 8 2" xfId="67"/>
    <cellStyle name="Normal 20" xfId="430"/>
    <cellStyle name="Normal 21" xfId="431"/>
    <cellStyle name="Normal 22" xfId="432"/>
    <cellStyle name="Normal 23" xfId="433"/>
    <cellStyle name="Normal 24" xfId="434"/>
    <cellStyle name="Normal 3" xfId="18"/>
    <cellStyle name="Normal 3 10" xfId="19"/>
    <cellStyle name="Normal 3 2" xfId="29"/>
    <cellStyle name="Normal 3 2 2" xfId="435"/>
    <cellStyle name="Normal 3 3" xfId="436"/>
    <cellStyle name="Normal 34" xfId="16"/>
    <cellStyle name="Normal 34 2" xfId="21"/>
    <cellStyle name="Normal 34 3" xfId="43"/>
    <cellStyle name="Normal 39" xfId="26"/>
    <cellStyle name="Normal 39 2" xfId="27"/>
    <cellStyle name="Normal 4" xfId="33"/>
    <cellStyle name="Normal 4 2" xfId="437"/>
    <cellStyle name="Normal 4 3" xfId="438"/>
    <cellStyle name="Normal 40" xfId="439"/>
    <cellStyle name="Normal 442" xfId="440"/>
    <cellStyle name="Normal 5" xfId="46"/>
    <cellStyle name="Normal 5 2" xfId="442"/>
    <cellStyle name="Normal 5 3" xfId="443"/>
    <cellStyle name="Normal 5 4" xfId="441"/>
    <cellStyle name="Normal 6" xfId="12"/>
    <cellStyle name="Normal 6 2" xfId="444"/>
    <cellStyle name="Normal 6 4 11" xfId="11"/>
    <cellStyle name="Normal 7" xfId="68"/>
    <cellStyle name="Normal_CM Q3'07" xfId="10"/>
    <cellStyle name="Normal_LEAD Q1-2000 New2" xfId="5"/>
    <cellStyle name="Normal_Lead sheetQ3'04" xfId="32"/>
    <cellStyle name="Normal_P&amp;L" xfId="20"/>
    <cellStyle name="Normal_PL95T3" xfId="24"/>
    <cellStyle name="Normal_Sheet1 (2)" xfId="25"/>
    <cellStyle name="Normal_TEY Q4 07" xfId="41"/>
    <cellStyle name="Normal_งบดุลย่อ T3 ปี 2538" xfId="22"/>
    <cellStyle name="Normal_งบรวมq3" xfId="15"/>
    <cellStyle name="NUMBER" xfId="445"/>
    <cellStyle name="Œ…‹æØ‚è [0.00]_laroux" xfId="446"/>
    <cellStyle name="Œ…‹æØ‚è_laroux" xfId="447"/>
    <cellStyle name="oft Excel]_x000d__x000a_Comment=The open=/f lines load custom functions into the Paste Function list._x000d__x000a_Maximized=3_x000d__x000a_Basics=1_x000d__x000a_A" xfId="448"/>
    <cellStyle name="oft Excel]_x000d__x000a_Comment=The open=/f lines load custom functions into the Paste Function list._x000d__x000a_Maximized=3_x000d__x000a_Basics=1_x000d__x000a_A 2" xfId="449"/>
    <cellStyle name="oft Mail]_x000d__x000a_NextOnMoveDelete=1_x000d__x000a_CustomInitHandler=_x000d__x000a_DemosEnabled=1_x000d__x000a_WG=0_x000d__x000a_Login=slwong_x000d__x000a_MAPIHELP=C:\MSMAIL\MSMAIL.HL" xfId="450"/>
    <cellStyle name="OTM" xfId="451"/>
    <cellStyle name="Output Amounts" xfId="452"/>
    <cellStyle name="Output Column Headings" xfId="453"/>
    <cellStyle name="Output Line Items" xfId="454"/>
    <cellStyle name="Output Report Heading" xfId="455"/>
    <cellStyle name="Output Report Title" xfId="456"/>
    <cellStyle name="per.style" xfId="457"/>
    <cellStyle name="Percent" xfId="2" builtinId="5"/>
    <cellStyle name="Percent [0]" xfId="458"/>
    <cellStyle name="Percent [0] 2" xfId="459"/>
    <cellStyle name="Percent [00]" xfId="460"/>
    <cellStyle name="Percent [00] 2" xfId="461"/>
    <cellStyle name="Percent [2]" xfId="462"/>
    <cellStyle name="Percent [2] 2" xfId="463"/>
    <cellStyle name="Percent 13" xfId="464"/>
    <cellStyle name="Percent 14" xfId="465"/>
    <cellStyle name="Percent 2" xfId="45"/>
    <cellStyle name="Percent 2 2" xfId="466"/>
    <cellStyle name="Percent 2 3" xfId="467"/>
    <cellStyle name="Percent 20 2" xfId="30"/>
    <cellStyle name="Percent 3" xfId="48"/>
    <cellStyle name="Percent 3 2" xfId="468"/>
    <cellStyle name="Percent 4" xfId="50"/>
    <cellStyle name="Percent 4 2" xfId="469"/>
    <cellStyle name="Percent 5" xfId="56"/>
    <cellStyle name="Percent 5 2" xfId="470"/>
    <cellStyle name="Percent 6" xfId="58"/>
    <cellStyle name="Percent 7" xfId="60"/>
    <cellStyle name="Percent 8" xfId="61"/>
    <cellStyle name="percentage" xfId="471"/>
    <cellStyle name="PrePop Currency (0)" xfId="472"/>
    <cellStyle name="PrePop Currency (0) 2" xfId="473"/>
    <cellStyle name="PrePop Currency (2)" xfId="474"/>
    <cellStyle name="PrePop Currency (2) 2" xfId="475"/>
    <cellStyle name="PrePop Units (0)" xfId="476"/>
    <cellStyle name="PrePop Units (0) 2" xfId="477"/>
    <cellStyle name="PrePop Units (1)" xfId="478"/>
    <cellStyle name="PrePop Units (1) 2" xfId="479"/>
    <cellStyle name="PrePop Units (2)" xfId="480"/>
    <cellStyle name="PrePop Units (2) 2" xfId="481"/>
    <cellStyle name="pricing" xfId="482"/>
    <cellStyle name="Profile" xfId="483"/>
    <cellStyle name="PSChar" xfId="484"/>
    <cellStyle name="PSDate" xfId="485"/>
    <cellStyle name="PSDec" xfId="486"/>
    <cellStyle name="PSHeading" xfId="487"/>
    <cellStyle name="PSInt" xfId="488"/>
    <cellStyle name="PSSpacer" xfId="489"/>
    <cellStyle name="Q1" xfId="490"/>
    <cellStyle name="Quantity" xfId="491"/>
    <cellStyle name="Rate" xfId="492"/>
    <cellStyle name="Reset  - Style4" xfId="493"/>
    <cellStyle name="Reset  - Style7" xfId="494"/>
    <cellStyle name="Reset range style to defaults" xfId="495"/>
    <cellStyle name="Revenue(rev).xls]SEPT" xfId="496"/>
    <cellStyle name="RevList" xfId="497"/>
    <cellStyle name="s" xfId="498"/>
    <cellStyle name="s_FA" xfId="499"/>
    <cellStyle name="s_FA_WP-IS" xfId="500"/>
    <cellStyle name="s_purchases test - orisoft systems" xfId="501"/>
    <cellStyle name="s_WP(IS)-System" xfId="502"/>
    <cellStyle name="s_WP-IS" xfId="503"/>
    <cellStyle name="sbt2" xfId="504"/>
    <cellStyle name="section head" xfId="505"/>
    <cellStyle name="shade" xfId="506"/>
    <cellStyle name="SHADETOTAL-AKS" xfId="507"/>
    <cellStyle name="STANDARD" xfId="508"/>
    <cellStyle name="STEVE" xfId="509"/>
    <cellStyle name="steven" xfId="510"/>
    <cellStyle name="Style 1" xfId="511"/>
    <cellStyle name="Style 2" xfId="512"/>
    <cellStyle name="Style 3" xfId="513"/>
    <cellStyle name="Style 4" xfId="514"/>
    <cellStyle name="Style 5" xfId="515"/>
    <cellStyle name="Style 6" xfId="516"/>
    <cellStyle name="subhead" xfId="517"/>
    <cellStyle name="subt1" xfId="518"/>
    <cellStyle name="Subtotal" xfId="519"/>
    <cellStyle name="Table  - Style5" xfId="520"/>
    <cellStyle name="Table  - Style6" xfId="521"/>
    <cellStyle name="TableBorder" xfId="522"/>
    <cellStyle name="text" xfId="523"/>
    <cellStyle name="Text Indent A" xfId="524"/>
    <cellStyle name="Text Indent B" xfId="525"/>
    <cellStyle name="Text Indent B 2" xfId="526"/>
    <cellStyle name="Text Indent C" xfId="527"/>
    <cellStyle name="Text Indent C 2" xfId="528"/>
    <cellStyle name="text_ARF" xfId="529"/>
    <cellStyle name="text1" xfId="530"/>
    <cellStyle name="þ_x001d_ð%&amp;“ý•&amp;Œýx_x0001_‚_x0007_å_x000e__x0007__x0001__x0001_" xfId="531"/>
    <cellStyle name="þ_x001d_ð›_x000c_#ý_x000b__x000d__x001c_ýU_x0001_Ë3_x001e_5_x0007__x0001__x0001_" xfId="532"/>
    <cellStyle name="þ_x001d_ð²_x000c_3ý&quot;_x000d_,ýU_x0001_·1î2_x0007__x0001__x0001_" xfId="533"/>
    <cellStyle name="þ_x001d_ðÕ_x0009_Xÿ_x0005__x000d_%ÿU_x0001_m)¾*_x0007__x0001__x0001_" xfId="534"/>
    <cellStyle name="Times New Roman" xfId="535"/>
    <cellStyle name="Title  - Style1" xfId="536"/>
    <cellStyle name="Title  - Style6" xfId="537"/>
    <cellStyle name="tms rmn" xfId="538"/>
    <cellStyle name="tnr" xfId="539"/>
    <cellStyle name="Total 2" xfId="540"/>
    <cellStyle name="Total 3" xfId="541"/>
    <cellStyle name="TotCol - Style5" xfId="542"/>
    <cellStyle name="TotCol - Style7" xfId="543"/>
    <cellStyle name="TotRow - Style4" xfId="544"/>
    <cellStyle name="TotRow - Style8" xfId="545"/>
    <cellStyle name="Tusental (0)_pldt" xfId="546"/>
    <cellStyle name="Tusental_pldt" xfId="547"/>
    <cellStyle name="Ù┼" xfId="548"/>
    <cellStyle name="User_Defined_C" xfId="549"/>
    <cellStyle name="Value" xfId="550"/>
    <cellStyle name="Valuta (0)_pldt" xfId="551"/>
    <cellStyle name="Valuta_pldt" xfId="552"/>
    <cellStyle name="Währung [0]_Compiling Utility Macros" xfId="553"/>
    <cellStyle name="Währung_Compiling Utility Macros" xfId="554"/>
    <cellStyle name="x" xfId="555"/>
    <cellStyle name="x 2" xfId="556"/>
    <cellStyle name="x_Aud Sch - Ori Sys (M) 07 (7.5.07)" xfId="557"/>
    <cellStyle name="x_Aud Sch - Ori Sys (M) 07 (7.5.07)_cassie" xfId="558"/>
    <cellStyle name="x_Aud Sch - Ori Sys (M) 07 (7.5.07)_GFES-AWP(IS)-311208" xfId="559"/>
    <cellStyle name="x_Aud Sch - Ori Sys (M) 07 (7.5.07)_GFS OB and sales test" xfId="560"/>
    <cellStyle name="x_Aud Sch - Ori Sys (M) 07 (7.5.07)_GFS-awp (BS) 08" xfId="561"/>
    <cellStyle name="x_Aud Sch - Ori Sys (M) 07 (7.5.07)_Penkopack-WP (BS) 08" xfId="562"/>
    <cellStyle name="x_Aud Sch - Ori Sys (M) 07 (7.5.07)_purchases test - orisoft systems" xfId="563"/>
    <cellStyle name="x_Aud Sch - Ori Sys (M) 07 (7.5.07)_sales test-Orisoft" xfId="564"/>
    <cellStyle name="x_Aud Sch - Ori Sys (M) 07 (7.5.07)_Spritvest-awp (BS) 08" xfId="565"/>
    <cellStyle name="x_Aud Sch - Ori Sys (M) 07 (7.5.07)_SPV 08 -mui" xfId="566"/>
    <cellStyle name="x_Aud Sch - Ori Sys (M) 07 (7.5.07)_WP(IS)-APOS" xfId="567"/>
    <cellStyle name="x_Aud Sch - Ori Sys (M) 07 (7.5.07)_WP-IS" xfId="568"/>
    <cellStyle name="x_AWP" xfId="569"/>
    <cellStyle name="x_AWP - FDI - 2004" xfId="570"/>
    <cellStyle name="x_AWP - FDI - 2004_WP-IS" xfId="571"/>
    <cellStyle name="x_AWP(BS)-LST'08" xfId="572"/>
    <cellStyle name="x_AWP_WP-IS" xfId="573"/>
    <cellStyle name="x_AWP-BS" xfId="574"/>
    <cellStyle name="x_AWP-BS 08 (new)" xfId="575"/>
    <cellStyle name="x_AWP-BS winson 13.1.09" xfId="576"/>
    <cellStyle name="x_AWP-stock 08" xfId="577"/>
    <cellStyle name="x_Bill payables - Jul'09" xfId="578"/>
    <cellStyle name="x_Book1" xfId="579"/>
    <cellStyle name="x_Book3" xfId="580"/>
    <cellStyle name="x_Book3_cassie" xfId="581"/>
    <cellStyle name="x_Book3_GFES-AWP(IS)-311208" xfId="582"/>
    <cellStyle name="x_Book3_GFS OB and sales test" xfId="583"/>
    <cellStyle name="x_Book3_GFS-awp (BS) 08" xfId="584"/>
    <cellStyle name="x_Book3_Penkopack-WP (BS) 08" xfId="585"/>
    <cellStyle name="x_Book3_purchases test - orisoft systems" xfId="586"/>
    <cellStyle name="x_Book3_sales test-Orisoft" xfId="587"/>
    <cellStyle name="x_Book3_Spritvest-awp (BS) 08" xfId="588"/>
    <cellStyle name="x_Book3_SPV 08 -mui" xfId="589"/>
    <cellStyle name="x_Book3_WP(IS)-APOS" xfId="590"/>
    <cellStyle name="x_Book3_WP-IS" xfId="591"/>
    <cellStyle name="x_Bookmark schedules 2007 BS" xfId="592"/>
    <cellStyle name="x_BS wp" xfId="593"/>
    <cellStyle name="x_BS wp_BS wps" xfId="594"/>
    <cellStyle name="x_BS wps" xfId="595"/>
    <cellStyle name="x_BS wps-GFESS" xfId="596"/>
    <cellStyle name="x_cassie" xfId="597"/>
    <cellStyle name="x_chef N Brew outstnading" xfId="598"/>
    <cellStyle name="x_Copy of WP-BS 09-old" xfId="599"/>
    <cellStyle name="x_DETAIL OF FD 2008" xfId="600"/>
    <cellStyle name="x_Due D schedule" xfId="601"/>
    <cellStyle name="x_E-tech (BS) 09" xfId="602"/>
    <cellStyle name="x_E-tech (BS) 09-KC" xfId="603"/>
    <cellStyle name="x_FA lead 06" xfId="604"/>
    <cellStyle name="x_FA lead 06_WP-IS" xfId="605"/>
    <cellStyle name="x_FA(Jul'09)-E-tech" xfId="606"/>
    <cellStyle name="x_GFES-AWP(BS)-311208" xfId="607"/>
    <cellStyle name="x_GFES-AWP(BS)-311208-old" xfId="608"/>
    <cellStyle name="x_GFES-AWP(IS)-311208" xfId="609"/>
    <cellStyle name="x_GFES-insurance" xfId="610"/>
    <cellStyle name="x_GFI - IS 08" xfId="611"/>
    <cellStyle name="x_GFS OB and sales test" xfId="612"/>
    <cellStyle name="x_GFS-awp (BS) 08" xfId="613"/>
    <cellStyle name="x_GFS-BS" xfId="614"/>
    <cellStyle name="x_Insurance coverage - P &amp; T" xfId="615"/>
    <cellStyle name="x_Insurance coverage - P &amp; T_WP-IS" xfId="616"/>
    <cellStyle name="x_kin choong(1)" xfId="617"/>
    <cellStyle name="x_Kopacklables Press-awp (BS) 08" xfId="618"/>
    <cellStyle name="x_Kopacklables Press-awp (BS) 08 1" xfId="619"/>
    <cellStyle name="x_Kopacklables Press-awp (BS) 08-OLD" xfId="620"/>
    <cellStyle name="x_KPSB AWP 08" xfId="621"/>
    <cellStyle name="x_LO" xfId="622"/>
    <cellStyle name="x_Makatas industries - carmen" xfId="623"/>
    <cellStyle name="x_Makatas Marketing - carmen" xfId="624"/>
    <cellStyle name="x_Makatas Marketing WP-BS 08" xfId="625"/>
    <cellStyle name="x_markatas industry - Awp" xfId="626"/>
    <cellStyle name="x_MITV All AWP" xfId="627"/>
    <cellStyle name="x_MITV All AWP_WP-IS" xfId="628"/>
    <cellStyle name="x_Orisoft system 08 awp" xfId="629"/>
    <cellStyle name="x_Orisoft system 08 awp-B4" xfId="630"/>
    <cellStyle name="x_Orisoft system 08 awp-YILANG" xfId="631"/>
    <cellStyle name="x_Penkopack Due D analysis" xfId="632"/>
    <cellStyle name="x_Penkopack FA" xfId="633"/>
    <cellStyle name="x_Penkopack sdn. bhd." xfId="634"/>
    <cellStyle name="x_Penkopack-WP (BS) 08" xfId="635"/>
    <cellStyle name="x_PTPP schedules 2007" xfId="636"/>
    <cellStyle name="x_PTPP schedules 2007_WP-IS" xfId="637"/>
    <cellStyle name="x_purchases test - orisoft systems" xfId="638"/>
    <cellStyle name="x_Pustaka zaman - awp (BS)07" xfId="639"/>
    <cellStyle name="x_REINHAUSEN AWP 2005" xfId="640"/>
    <cellStyle name="x_REINHAUSEN AWP 2005_WP-IS" xfId="641"/>
    <cellStyle name="x_sales test-Orisoft" xfId="642"/>
    <cellStyle name="x_Sample WP (BS)" xfId="643"/>
    <cellStyle name="x_Sheng Foong IS &amp; BS AWP 07" xfId="644"/>
    <cellStyle name="x_Sheng Foong IS &amp; BS AWP 07_WP-IS" xfId="645"/>
    <cellStyle name="x_Spritvest-awp (BS) 08" xfId="646"/>
    <cellStyle name="x_SPV 08 -mui" xfId="647"/>
    <cellStyle name="x_SSSB 04 K - PPE" xfId="648"/>
    <cellStyle name="x_SSSB 04 K - PPE_WP-IS" xfId="649"/>
    <cellStyle name="x_Times awp 2005 (rolled)" xfId="650"/>
    <cellStyle name="x_Times awp 2005 (rolled)_WP-IS" xfId="651"/>
    <cellStyle name="x_Times schedules" xfId="652"/>
    <cellStyle name="x_Times schedules 2006" xfId="653"/>
    <cellStyle name="x_Times schedules_WP-IS" xfId="654"/>
    <cellStyle name="x_U NDY" xfId="655"/>
    <cellStyle name="x_U NDY_WP-IS" xfId="656"/>
    <cellStyle name="x_U_CMT01" xfId="657"/>
    <cellStyle name="x_U_CMT01_WP-IS" xfId="658"/>
    <cellStyle name="x_Uniweld_AWP" xfId="659"/>
    <cellStyle name="x_Uniweld_AWP_WP-IS" xfId="660"/>
    <cellStyle name="x_WP (BS)" xfId="661"/>
    <cellStyle name="x_WP(BS)-APOS...." xfId="662"/>
    <cellStyle name="x_WP(BS)-Ori Tech" xfId="663"/>
    <cellStyle name="x_WP(BS)-System" xfId="664"/>
    <cellStyle name="x_WP(BS)-System..." xfId="665"/>
    <cellStyle name="x_WP(BS)-WCHT Consultancy" xfId="666"/>
    <cellStyle name="x_WP(IS)-APOS" xfId="667"/>
    <cellStyle name="x_WP(IS)-System" xfId="668"/>
    <cellStyle name="x_WP-BS" xfId="669"/>
    <cellStyle name="x_WP-BS 09" xfId="670"/>
    <cellStyle name="x_WP-BS 09 (etech" xfId="671"/>
    <cellStyle name="x_WP-IS" xfId="672"/>
    <cellStyle name="x_yilang Penkopack sdn. bhd." xfId="673"/>
    <cellStyle name="x_YNHC 04 K - PPE" xfId="674"/>
    <cellStyle name="x_YNHC 04 K - PPE_WP-IS" xfId="675"/>
    <cellStyle name="YEL" xfId="676"/>
    <cellStyle name="YY.MM" xfId="677"/>
    <cellStyle name="เครื่องหมายจุลภาค_Book1" xfId="678"/>
    <cellStyle name="ปกติ 2 10" xfId="679"/>
    <cellStyle name="ปกติ_Book1" xfId="680"/>
    <cellStyle name="ปกติ_Sheet1_HOME-Mar48-T02" xfId="8"/>
    <cellStyle name="쉼표_MapleSEA_RoyaltyReport_Sep2005_Sample1" xfId="681"/>
    <cellStyle name="표준_MapleSEA_RoyaltyReport_Sep2005_Sample1" xfId="682"/>
    <cellStyle name="一般_2002CAP" xfId="683"/>
    <cellStyle name="千分位[0]_2002CAP" xfId="684"/>
    <cellStyle name="千分位_2002CAP" xfId="685"/>
    <cellStyle name="桁区切り [0.00]_AUG98" xfId="686"/>
    <cellStyle name="桁区切り_eve" xfId="687"/>
    <cellStyle name="標準_eve" xfId="688"/>
    <cellStyle name="貨幣 [0]_2002CAP" xfId="689"/>
    <cellStyle name="貨幣_2002CAP" xfId="690"/>
    <cellStyle name="通貨 [0.00]_eve" xfId="691"/>
    <cellStyle name="㕃" xfId="69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3FBA3"/>
      <color rgb="FF00FF00"/>
      <color rgb="FFFF9933"/>
      <color rgb="FF66FF99"/>
      <color rgb="FF99CCFF"/>
      <color rgb="FFFF99CC"/>
      <color rgb="FF33CC33"/>
      <color rgb="FFFFCC66"/>
      <color rgb="FFCC66FF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0.xml"/><Relationship Id="rId21" Type="http://schemas.openxmlformats.org/officeDocument/2006/relationships/externalLink" Target="externalLinks/externalLink4.xml"/><Relationship Id="rId42" Type="http://schemas.openxmlformats.org/officeDocument/2006/relationships/externalLink" Target="externalLinks/externalLink25.xml"/><Relationship Id="rId63" Type="http://schemas.openxmlformats.org/officeDocument/2006/relationships/externalLink" Target="externalLinks/externalLink46.xml"/><Relationship Id="rId84" Type="http://schemas.openxmlformats.org/officeDocument/2006/relationships/externalLink" Target="externalLinks/externalLink67.xml"/><Relationship Id="rId138" Type="http://schemas.openxmlformats.org/officeDocument/2006/relationships/externalLink" Target="externalLinks/externalLink121.xml"/><Relationship Id="rId159" Type="http://schemas.openxmlformats.org/officeDocument/2006/relationships/externalLink" Target="externalLinks/externalLink142.xml"/><Relationship Id="rId170" Type="http://schemas.openxmlformats.org/officeDocument/2006/relationships/externalLink" Target="externalLinks/externalLink153.xml"/><Relationship Id="rId191" Type="http://schemas.openxmlformats.org/officeDocument/2006/relationships/externalLink" Target="externalLinks/externalLink174.xml"/><Relationship Id="rId205" Type="http://schemas.openxmlformats.org/officeDocument/2006/relationships/externalLink" Target="externalLinks/externalLink188.xml"/><Relationship Id="rId226" Type="http://schemas.openxmlformats.org/officeDocument/2006/relationships/externalLink" Target="externalLinks/externalLink209.xml"/><Relationship Id="rId247" Type="http://schemas.openxmlformats.org/officeDocument/2006/relationships/externalLink" Target="externalLinks/externalLink230.xml"/><Relationship Id="rId107" Type="http://schemas.openxmlformats.org/officeDocument/2006/relationships/externalLink" Target="externalLinks/externalLink90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5.xml"/><Relationship Id="rId53" Type="http://schemas.openxmlformats.org/officeDocument/2006/relationships/externalLink" Target="externalLinks/externalLink36.xml"/><Relationship Id="rId74" Type="http://schemas.openxmlformats.org/officeDocument/2006/relationships/externalLink" Target="externalLinks/externalLink57.xml"/><Relationship Id="rId128" Type="http://schemas.openxmlformats.org/officeDocument/2006/relationships/externalLink" Target="externalLinks/externalLink111.xml"/><Relationship Id="rId149" Type="http://schemas.openxmlformats.org/officeDocument/2006/relationships/externalLink" Target="externalLinks/externalLink13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8.xml"/><Relationship Id="rId160" Type="http://schemas.openxmlformats.org/officeDocument/2006/relationships/externalLink" Target="externalLinks/externalLink143.xml"/><Relationship Id="rId181" Type="http://schemas.openxmlformats.org/officeDocument/2006/relationships/externalLink" Target="externalLinks/externalLink164.xml"/><Relationship Id="rId216" Type="http://schemas.openxmlformats.org/officeDocument/2006/relationships/externalLink" Target="externalLinks/externalLink199.xml"/><Relationship Id="rId237" Type="http://schemas.openxmlformats.org/officeDocument/2006/relationships/externalLink" Target="externalLinks/externalLink220.xml"/><Relationship Id="rId258" Type="http://schemas.openxmlformats.org/officeDocument/2006/relationships/sharedStrings" Target="sharedStrings.xml"/><Relationship Id="rId22" Type="http://schemas.openxmlformats.org/officeDocument/2006/relationships/externalLink" Target="externalLinks/externalLink5.xml"/><Relationship Id="rId43" Type="http://schemas.openxmlformats.org/officeDocument/2006/relationships/externalLink" Target="externalLinks/externalLink26.xml"/><Relationship Id="rId64" Type="http://schemas.openxmlformats.org/officeDocument/2006/relationships/externalLink" Target="externalLinks/externalLink47.xml"/><Relationship Id="rId118" Type="http://schemas.openxmlformats.org/officeDocument/2006/relationships/externalLink" Target="externalLinks/externalLink101.xml"/><Relationship Id="rId139" Type="http://schemas.openxmlformats.org/officeDocument/2006/relationships/externalLink" Target="externalLinks/externalLink122.xml"/><Relationship Id="rId85" Type="http://schemas.openxmlformats.org/officeDocument/2006/relationships/externalLink" Target="externalLinks/externalLink68.xml"/><Relationship Id="rId150" Type="http://schemas.openxmlformats.org/officeDocument/2006/relationships/externalLink" Target="externalLinks/externalLink133.xml"/><Relationship Id="rId171" Type="http://schemas.openxmlformats.org/officeDocument/2006/relationships/externalLink" Target="externalLinks/externalLink154.xml"/><Relationship Id="rId192" Type="http://schemas.openxmlformats.org/officeDocument/2006/relationships/externalLink" Target="externalLinks/externalLink175.xml"/><Relationship Id="rId206" Type="http://schemas.openxmlformats.org/officeDocument/2006/relationships/externalLink" Target="externalLinks/externalLink189.xml"/><Relationship Id="rId227" Type="http://schemas.openxmlformats.org/officeDocument/2006/relationships/externalLink" Target="externalLinks/externalLink210.xml"/><Relationship Id="rId248" Type="http://schemas.openxmlformats.org/officeDocument/2006/relationships/externalLink" Target="externalLinks/externalLink231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91.xml"/><Relationship Id="rId129" Type="http://schemas.openxmlformats.org/officeDocument/2006/relationships/externalLink" Target="externalLinks/externalLink112.xml"/><Relationship Id="rId54" Type="http://schemas.openxmlformats.org/officeDocument/2006/relationships/externalLink" Target="externalLinks/externalLink37.xml"/><Relationship Id="rId75" Type="http://schemas.openxmlformats.org/officeDocument/2006/relationships/externalLink" Target="externalLinks/externalLink58.xml"/><Relationship Id="rId96" Type="http://schemas.openxmlformats.org/officeDocument/2006/relationships/externalLink" Target="externalLinks/externalLink79.xml"/><Relationship Id="rId140" Type="http://schemas.openxmlformats.org/officeDocument/2006/relationships/externalLink" Target="externalLinks/externalLink123.xml"/><Relationship Id="rId161" Type="http://schemas.openxmlformats.org/officeDocument/2006/relationships/externalLink" Target="externalLinks/externalLink144.xml"/><Relationship Id="rId182" Type="http://schemas.openxmlformats.org/officeDocument/2006/relationships/externalLink" Target="externalLinks/externalLink165.xml"/><Relationship Id="rId217" Type="http://schemas.openxmlformats.org/officeDocument/2006/relationships/externalLink" Target="externalLinks/externalLink20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5.xml"/><Relationship Id="rId233" Type="http://schemas.openxmlformats.org/officeDocument/2006/relationships/externalLink" Target="externalLinks/externalLink216.xml"/><Relationship Id="rId238" Type="http://schemas.openxmlformats.org/officeDocument/2006/relationships/externalLink" Target="externalLinks/externalLink221.xml"/><Relationship Id="rId254" Type="http://schemas.openxmlformats.org/officeDocument/2006/relationships/externalLink" Target="externalLinks/externalLink237.xml"/><Relationship Id="rId259" Type="http://schemas.openxmlformats.org/officeDocument/2006/relationships/calcChain" Target="calcChain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32.xml"/><Relationship Id="rId114" Type="http://schemas.openxmlformats.org/officeDocument/2006/relationships/externalLink" Target="externalLinks/externalLink97.xml"/><Relationship Id="rId119" Type="http://schemas.openxmlformats.org/officeDocument/2006/relationships/externalLink" Target="externalLinks/externalLink102.xml"/><Relationship Id="rId44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81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69.xml"/><Relationship Id="rId130" Type="http://schemas.openxmlformats.org/officeDocument/2006/relationships/externalLink" Target="externalLinks/externalLink113.xml"/><Relationship Id="rId135" Type="http://schemas.openxmlformats.org/officeDocument/2006/relationships/externalLink" Target="externalLinks/externalLink118.xml"/><Relationship Id="rId151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39.xml"/><Relationship Id="rId177" Type="http://schemas.openxmlformats.org/officeDocument/2006/relationships/externalLink" Target="externalLinks/externalLink160.xml"/><Relationship Id="rId198" Type="http://schemas.openxmlformats.org/officeDocument/2006/relationships/externalLink" Target="externalLinks/externalLink181.xml"/><Relationship Id="rId172" Type="http://schemas.openxmlformats.org/officeDocument/2006/relationships/externalLink" Target="externalLinks/externalLink155.xml"/><Relationship Id="rId193" Type="http://schemas.openxmlformats.org/officeDocument/2006/relationships/externalLink" Target="externalLinks/externalLink176.xml"/><Relationship Id="rId202" Type="http://schemas.openxmlformats.org/officeDocument/2006/relationships/externalLink" Target="externalLinks/externalLink185.xml"/><Relationship Id="rId207" Type="http://schemas.openxmlformats.org/officeDocument/2006/relationships/externalLink" Target="externalLinks/externalLink190.xml"/><Relationship Id="rId223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11.xml"/><Relationship Id="rId244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32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9" Type="http://schemas.openxmlformats.org/officeDocument/2006/relationships/externalLink" Target="externalLinks/externalLink22.xml"/><Relationship Id="rId109" Type="http://schemas.openxmlformats.org/officeDocument/2006/relationships/externalLink" Target="externalLinks/externalLink92.xml"/><Relationship Id="rId34" Type="http://schemas.openxmlformats.org/officeDocument/2006/relationships/externalLink" Target="externalLinks/externalLink17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76" Type="http://schemas.openxmlformats.org/officeDocument/2006/relationships/externalLink" Target="externalLinks/externalLink59.xml"/><Relationship Id="rId97" Type="http://schemas.openxmlformats.org/officeDocument/2006/relationships/externalLink" Target="externalLinks/externalLink80.xml"/><Relationship Id="rId104" Type="http://schemas.openxmlformats.org/officeDocument/2006/relationships/externalLink" Target="externalLinks/externalLink87.xml"/><Relationship Id="rId120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08.xml"/><Relationship Id="rId141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29.xml"/><Relationship Id="rId167" Type="http://schemas.openxmlformats.org/officeDocument/2006/relationships/externalLink" Target="externalLinks/externalLink150.xml"/><Relationship Id="rId188" Type="http://schemas.openxmlformats.org/officeDocument/2006/relationships/externalLink" Target="externalLinks/externalLink17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92" Type="http://schemas.openxmlformats.org/officeDocument/2006/relationships/externalLink" Target="externalLinks/externalLink75.xml"/><Relationship Id="rId162" Type="http://schemas.openxmlformats.org/officeDocument/2006/relationships/externalLink" Target="externalLinks/externalLink145.xml"/><Relationship Id="rId183" Type="http://schemas.openxmlformats.org/officeDocument/2006/relationships/externalLink" Target="externalLinks/externalLink166.xml"/><Relationship Id="rId213" Type="http://schemas.openxmlformats.org/officeDocument/2006/relationships/externalLink" Target="externalLinks/externalLink196.xml"/><Relationship Id="rId218" Type="http://schemas.openxmlformats.org/officeDocument/2006/relationships/externalLink" Target="externalLinks/externalLink201.xml"/><Relationship Id="rId234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2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2.xml"/><Relationship Id="rId250" Type="http://schemas.openxmlformats.org/officeDocument/2006/relationships/externalLink" Target="externalLinks/externalLink233.xml"/><Relationship Id="rId255" Type="http://schemas.openxmlformats.org/officeDocument/2006/relationships/externalLink" Target="externalLinks/externalLink238.xml"/><Relationship Id="rId24" Type="http://schemas.openxmlformats.org/officeDocument/2006/relationships/externalLink" Target="externalLinks/externalLink7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66" Type="http://schemas.openxmlformats.org/officeDocument/2006/relationships/externalLink" Target="externalLinks/externalLink49.xml"/><Relationship Id="rId87" Type="http://schemas.openxmlformats.org/officeDocument/2006/relationships/externalLink" Target="externalLinks/externalLink70.xml"/><Relationship Id="rId110" Type="http://schemas.openxmlformats.org/officeDocument/2006/relationships/externalLink" Target="externalLinks/externalLink93.xml"/><Relationship Id="rId115" Type="http://schemas.openxmlformats.org/officeDocument/2006/relationships/externalLink" Target="externalLinks/externalLink98.xml"/><Relationship Id="rId131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19.xml"/><Relationship Id="rId157" Type="http://schemas.openxmlformats.org/officeDocument/2006/relationships/externalLink" Target="externalLinks/externalLink140.xml"/><Relationship Id="rId178" Type="http://schemas.openxmlformats.org/officeDocument/2006/relationships/externalLink" Target="externalLinks/externalLink161.xml"/><Relationship Id="rId61" Type="http://schemas.openxmlformats.org/officeDocument/2006/relationships/externalLink" Target="externalLinks/externalLink44.xml"/><Relationship Id="rId82" Type="http://schemas.openxmlformats.org/officeDocument/2006/relationships/externalLink" Target="externalLinks/externalLink65.xml"/><Relationship Id="rId152" Type="http://schemas.openxmlformats.org/officeDocument/2006/relationships/externalLink" Target="externalLinks/externalLink135.xml"/><Relationship Id="rId173" Type="http://schemas.openxmlformats.org/officeDocument/2006/relationships/externalLink" Target="externalLinks/externalLink156.xml"/><Relationship Id="rId194" Type="http://schemas.openxmlformats.org/officeDocument/2006/relationships/externalLink" Target="externalLinks/externalLink177.xml"/><Relationship Id="rId199" Type="http://schemas.openxmlformats.org/officeDocument/2006/relationships/externalLink" Target="externalLinks/externalLink182.xml"/><Relationship Id="rId203" Type="http://schemas.openxmlformats.org/officeDocument/2006/relationships/externalLink" Target="externalLinks/externalLink186.xml"/><Relationship Id="rId208" Type="http://schemas.openxmlformats.org/officeDocument/2006/relationships/externalLink" Target="externalLinks/externalLink191.xml"/><Relationship Id="rId229" Type="http://schemas.openxmlformats.org/officeDocument/2006/relationships/externalLink" Target="externalLinks/externalLink212.xml"/><Relationship Id="rId19" Type="http://schemas.openxmlformats.org/officeDocument/2006/relationships/externalLink" Target="externalLinks/externalLink2.xml"/><Relationship Id="rId224" Type="http://schemas.openxmlformats.org/officeDocument/2006/relationships/externalLink" Target="externalLinks/externalLink207.xml"/><Relationship Id="rId240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28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56" Type="http://schemas.openxmlformats.org/officeDocument/2006/relationships/externalLink" Target="externalLinks/externalLink39.xml"/><Relationship Id="rId77" Type="http://schemas.openxmlformats.org/officeDocument/2006/relationships/externalLink" Target="externalLinks/externalLink60.xml"/><Relationship Id="rId100" Type="http://schemas.openxmlformats.org/officeDocument/2006/relationships/externalLink" Target="externalLinks/externalLink83.xml"/><Relationship Id="rId105" Type="http://schemas.openxmlformats.org/officeDocument/2006/relationships/externalLink" Target="externalLinks/externalLink88.xml"/><Relationship Id="rId126" Type="http://schemas.openxmlformats.org/officeDocument/2006/relationships/externalLink" Target="externalLinks/externalLink109.xml"/><Relationship Id="rId147" Type="http://schemas.openxmlformats.org/officeDocument/2006/relationships/externalLink" Target="externalLinks/externalLink130.xml"/><Relationship Id="rId168" Type="http://schemas.openxmlformats.org/officeDocument/2006/relationships/externalLink" Target="externalLinks/externalLink15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93" Type="http://schemas.openxmlformats.org/officeDocument/2006/relationships/externalLink" Target="externalLinks/externalLink76.xml"/><Relationship Id="rId98" Type="http://schemas.openxmlformats.org/officeDocument/2006/relationships/externalLink" Target="externalLinks/externalLink81.xml"/><Relationship Id="rId121" Type="http://schemas.openxmlformats.org/officeDocument/2006/relationships/externalLink" Target="externalLinks/externalLink104.xml"/><Relationship Id="rId142" Type="http://schemas.openxmlformats.org/officeDocument/2006/relationships/externalLink" Target="externalLinks/externalLink125.xml"/><Relationship Id="rId163" Type="http://schemas.openxmlformats.org/officeDocument/2006/relationships/externalLink" Target="externalLinks/externalLink146.xml"/><Relationship Id="rId184" Type="http://schemas.openxmlformats.org/officeDocument/2006/relationships/externalLink" Target="externalLinks/externalLink167.xml"/><Relationship Id="rId189" Type="http://schemas.openxmlformats.org/officeDocument/2006/relationships/externalLink" Target="externalLinks/externalLink172.xml"/><Relationship Id="rId219" Type="http://schemas.openxmlformats.org/officeDocument/2006/relationships/externalLink" Target="externalLinks/externalLink20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7.xml"/><Relationship Id="rId230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18.xml"/><Relationship Id="rId251" Type="http://schemas.openxmlformats.org/officeDocument/2006/relationships/externalLink" Target="externalLinks/externalLink234.xml"/><Relationship Id="rId256" Type="http://schemas.openxmlformats.org/officeDocument/2006/relationships/theme" Target="theme/theme1.xml"/><Relationship Id="rId25" Type="http://schemas.openxmlformats.org/officeDocument/2006/relationships/externalLink" Target="externalLinks/externalLink8.xml"/><Relationship Id="rId46" Type="http://schemas.openxmlformats.org/officeDocument/2006/relationships/externalLink" Target="externalLinks/externalLink29.xml"/><Relationship Id="rId67" Type="http://schemas.openxmlformats.org/officeDocument/2006/relationships/externalLink" Target="externalLinks/externalLink50.xml"/><Relationship Id="rId116" Type="http://schemas.openxmlformats.org/officeDocument/2006/relationships/externalLink" Target="externalLinks/externalLink99.xml"/><Relationship Id="rId137" Type="http://schemas.openxmlformats.org/officeDocument/2006/relationships/externalLink" Target="externalLinks/externalLink120.xml"/><Relationship Id="rId158" Type="http://schemas.openxmlformats.org/officeDocument/2006/relationships/externalLink" Target="externalLinks/externalLink14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62" Type="http://schemas.openxmlformats.org/officeDocument/2006/relationships/externalLink" Target="externalLinks/externalLink45.xml"/><Relationship Id="rId83" Type="http://schemas.openxmlformats.org/officeDocument/2006/relationships/externalLink" Target="externalLinks/externalLink66.xml"/><Relationship Id="rId88" Type="http://schemas.openxmlformats.org/officeDocument/2006/relationships/externalLink" Target="externalLinks/externalLink71.xml"/><Relationship Id="rId111" Type="http://schemas.openxmlformats.org/officeDocument/2006/relationships/externalLink" Target="externalLinks/externalLink94.xml"/><Relationship Id="rId132" Type="http://schemas.openxmlformats.org/officeDocument/2006/relationships/externalLink" Target="externalLinks/externalLink115.xml"/><Relationship Id="rId153" Type="http://schemas.openxmlformats.org/officeDocument/2006/relationships/externalLink" Target="externalLinks/externalLink136.xml"/><Relationship Id="rId174" Type="http://schemas.openxmlformats.org/officeDocument/2006/relationships/externalLink" Target="externalLinks/externalLink157.xml"/><Relationship Id="rId179" Type="http://schemas.openxmlformats.org/officeDocument/2006/relationships/externalLink" Target="externalLinks/externalLink162.xml"/><Relationship Id="rId195" Type="http://schemas.openxmlformats.org/officeDocument/2006/relationships/externalLink" Target="externalLinks/externalLink178.xml"/><Relationship Id="rId209" Type="http://schemas.openxmlformats.org/officeDocument/2006/relationships/externalLink" Target="externalLinks/externalLink192.xml"/><Relationship Id="rId190" Type="http://schemas.openxmlformats.org/officeDocument/2006/relationships/externalLink" Target="externalLinks/externalLink173.xml"/><Relationship Id="rId204" Type="http://schemas.openxmlformats.org/officeDocument/2006/relationships/externalLink" Target="externalLinks/externalLink187.xml"/><Relationship Id="rId220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08.xml"/><Relationship Id="rId241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29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9.xml"/><Relationship Id="rId57" Type="http://schemas.openxmlformats.org/officeDocument/2006/relationships/externalLink" Target="externalLinks/externalLink40.xml"/><Relationship Id="rId106" Type="http://schemas.openxmlformats.org/officeDocument/2006/relationships/externalLink" Target="externalLinks/externalLink89.xml"/><Relationship Id="rId127" Type="http://schemas.openxmlformats.org/officeDocument/2006/relationships/externalLink" Target="externalLinks/externalLink110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4.xml"/><Relationship Id="rId52" Type="http://schemas.openxmlformats.org/officeDocument/2006/relationships/externalLink" Target="externalLinks/externalLink35.xml"/><Relationship Id="rId73" Type="http://schemas.openxmlformats.org/officeDocument/2006/relationships/externalLink" Target="externalLinks/externalLink56.xml"/><Relationship Id="rId78" Type="http://schemas.openxmlformats.org/officeDocument/2006/relationships/externalLink" Target="externalLinks/externalLink61.xml"/><Relationship Id="rId94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82.xml"/><Relationship Id="rId101" Type="http://schemas.openxmlformats.org/officeDocument/2006/relationships/externalLink" Target="externalLinks/externalLink84.xml"/><Relationship Id="rId122" Type="http://schemas.openxmlformats.org/officeDocument/2006/relationships/externalLink" Target="externalLinks/externalLink105.xml"/><Relationship Id="rId143" Type="http://schemas.openxmlformats.org/officeDocument/2006/relationships/externalLink" Target="externalLinks/externalLink126.xml"/><Relationship Id="rId148" Type="http://schemas.openxmlformats.org/officeDocument/2006/relationships/externalLink" Target="externalLinks/externalLink131.xml"/><Relationship Id="rId164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52.xml"/><Relationship Id="rId185" Type="http://schemas.openxmlformats.org/officeDocument/2006/relationships/externalLink" Target="externalLinks/externalLink16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3.xml"/><Relationship Id="rId210" Type="http://schemas.openxmlformats.org/officeDocument/2006/relationships/externalLink" Target="externalLinks/externalLink193.xml"/><Relationship Id="rId215" Type="http://schemas.openxmlformats.org/officeDocument/2006/relationships/externalLink" Target="externalLinks/externalLink198.xml"/><Relationship Id="rId236" Type="http://schemas.openxmlformats.org/officeDocument/2006/relationships/externalLink" Target="externalLinks/externalLink219.xml"/><Relationship Id="rId257" Type="http://schemas.openxmlformats.org/officeDocument/2006/relationships/styles" Target="styles.xml"/><Relationship Id="rId26" Type="http://schemas.openxmlformats.org/officeDocument/2006/relationships/externalLink" Target="externalLinks/externalLink9.xml"/><Relationship Id="rId231" Type="http://schemas.openxmlformats.org/officeDocument/2006/relationships/externalLink" Target="externalLinks/externalLink214.xml"/><Relationship Id="rId252" Type="http://schemas.openxmlformats.org/officeDocument/2006/relationships/externalLink" Target="externalLinks/externalLink235.xml"/><Relationship Id="rId47" Type="http://schemas.openxmlformats.org/officeDocument/2006/relationships/externalLink" Target="externalLinks/externalLink30.xml"/><Relationship Id="rId68" Type="http://schemas.openxmlformats.org/officeDocument/2006/relationships/externalLink" Target="externalLinks/externalLink51.xml"/><Relationship Id="rId89" Type="http://schemas.openxmlformats.org/officeDocument/2006/relationships/externalLink" Target="externalLinks/externalLink72.xml"/><Relationship Id="rId112" Type="http://schemas.openxmlformats.org/officeDocument/2006/relationships/externalLink" Target="externalLinks/externalLink95.xml"/><Relationship Id="rId133" Type="http://schemas.openxmlformats.org/officeDocument/2006/relationships/externalLink" Target="externalLinks/externalLink116.xml"/><Relationship Id="rId154" Type="http://schemas.openxmlformats.org/officeDocument/2006/relationships/externalLink" Target="externalLinks/externalLink137.xml"/><Relationship Id="rId175" Type="http://schemas.openxmlformats.org/officeDocument/2006/relationships/externalLink" Target="externalLinks/externalLink158.xml"/><Relationship Id="rId196" Type="http://schemas.openxmlformats.org/officeDocument/2006/relationships/externalLink" Target="externalLinks/externalLink179.xml"/><Relationship Id="rId200" Type="http://schemas.openxmlformats.org/officeDocument/2006/relationships/externalLink" Target="externalLinks/externalLink183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4.xml"/><Relationship Id="rId242" Type="http://schemas.openxmlformats.org/officeDocument/2006/relationships/externalLink" Target="externalLinks/externalLink225.xml"/><Relationship Id="rId37" Type="http://schemas.openxmlformats.org/officeDocument/2006/relationships/externalLink" Target="externalLinks/externalLink20.xml"/><Relationship Id="rId58" Type="http://schemas.openxmlformats.org/officeDocument/2006/relationships/externalLink" Target="externalLinks/externalLink41.xml"/><Relationship Id="rId79" Type="http://schemas.openxmlformats.org/officeDocument/2006/relationships/externalLink" Target="externalLinks/externalLink62.xml"/><Relationship Id="rId102" Type="http://schemas.openxmlformats.org/officeDocument/2006/relationships/externalLink" Target="externalLinks/externalLink85.xml"/><Relationship Id="rId123" Type="http://schemas.openxmlformats.org/officeDocument/2006/relationships/externalLink" Target="externalLinks/externalLink106.xml"/><Relationship Id="rId144" Type="http://schemas.openxmlformats.org/officeDocument/2006/relationships/externalLink" Target="externalLinks/externalLink127.xml"/><Relationship Id="rId90" Type="http://schemas.openxmlformats.org/officeDocument/2006/relationships/externalLink" Target="externalLinks/externalLink73.xml"/><Relationship Id="rId165" Type="http://schemas.openxmlformats.org/officeDocument/2006/relationships/externalLink" Target="externalLinks/externalLink148.xml"/><Relationship Id="rId186" Type="http://schemas.openxmlformats.org/officeDocument/2006/relationships/externalLink" Target="externalLinks/externalLink169.xml"/><Relationship Id="rId211" Type="http://schemas.openxmlformats.org/officeDocument/2006/relationships/externalLink" Target="externalLinks/externalLink194.xml"/><Relationship Id="rId232" Type="http://schemas.openxmlformats.org/officeDocument/2006/relationships/externalLink" Target="externalLinks/externalLink215.xml"/><Relationship Id="rId253" Type="http://schemas.openxmlformats.org/officeDocument/2006/relationships/externalLink" Target="externalLinks/externalLink236.xml"/><Relationship Id="rId27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31.xml"/><Relationship Id="rId69" Type="http://schemas.openxmlformats.org/officeDocument/2006/relationships/externalLink" Target="externalLinks/externalLink52.xml"/><Relationship Id="rId113" Type="http://schemas.openxmlformats.org/officeDocument/2006/relationships/externalLink" Target="externalLinks/externalLink96.xml"/><Relationship Id="rId134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63.xml"/><Relationship Id="rId155" Type="http://schemas.openxmlformats.org/officeDocument/2006/relationships/externalLink" Target="externalLinks/externalLink138.xml"/><Relationship Id="rId176" Type="http://schemas.openxmlformats.org/officeDocument/2006/relationships/externalLink" Target="externalLinks/externalLink159.xml"/><Relationship Id="rId197" Type="http://schemas.openxmlformats.org/officeDocument/2006/relationships/externalLink" Target="externalLinks/externalLink180.xml"/><Relationship Id="rId201" Type="http://schemas.openxmlformats.org/officeDocument/2006/relationships/externalLink" Target="externalLinks/externalLink184.xml"/><Relationship Id="rId222" Type="http://schemas.openxmlformats.org/officeDocument/2006/relationships/externalLink" Target="externalLinks/externalLink205.xml"/><Relationship Id="rId243" Type="http://schemas.openxmlformats.org/officeDocument/2006/relationships/externalLink" Target="externalLinks/externalLink226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42.xml"/><Relationship Id="rId103" Type="http://schemas.openxmlformats.org/officeDocument/2006/relationships/externalLink" Target="externalLinks/externalLink86.xml"/><Relationship Id="rId124" Type="http://schemas.openxmlformats.org/officeDocument/2006/relationships/externalLink" Target="externalLinks/externalLink107.xml"/><Relationship Id="rId70" Type="http://schemas.openxmlformats.org/officeDocument/2006/relationships/externalLink" Target="externalLinks/externalLink53.xml"/><Relationship Id="rId91" Type="http://schemas.openxmlformats.org/officeDocument/2006/relationships/externalLink" Target="externalLinks/externalLink74.xml"/><Relationship Id="rId145" Type="http://schemas.openxmlformats.org/officeDocument/2006/relationships/externalLink" Target="externalLinks/externalLink128.xml"/><Relationship Id="rId166" Type="http://schemas.openxmlformats.org/officeDocument/2006/relationships/externalLink" Target="externalLinks/externalLink149.xml"/><Relationship Id="rId187" Type="http://schemas.openxmlformats.org/officeDocument/2006/relationships/externalLink" Target="externalLinks/externalLink17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0</xdr:col>
      <xdr:colOff>739140</xdr:colOff>
      <xdr:row>1</xdr:row>
      <xdr:rowOff>213360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739140" cy="459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0</xdr:row>
      <xdr:rowOff>7620</xdr:rowOff>
    </xdr:from>
    <xdr:to>
      <xdr:col>0</xdr:col>
      <xdr:colOff>655320</xdr:colOff>
      <xdr:row>1</xdr:row>
      <xdr:rowOff>198120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7620"/>
          <a:ext cx="62484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57150</xdr:rowOff>
    </xdr:from>
    <xdr:to>
      <xdr:col>0</xdr:col>
      <xdr:colOff>742950</xdr:colOff>
      <xdr:row>1</xdr:row>
      <xdr:rowOff>228600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685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</xdr:rowOff>
    </xdr:from>
    <xdr:to>
      <xdr:col>0</xdr:col>
      <xdr:colOff>723900</xdr:colOff>
      <xdr:row>1</xdr:row>
      <xdr:rowOff>200025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"/>
          <a:ext cx="685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99170</xdr:rowOff>
    </xdr:from>
    <xdr:to>
      <xdr:col>0</xdr:col>
      <xdr:colOff>664250</xdr:colOff>
      <xdr:row>1</xdr:row>
      <xdr:rowOff>36152</xdr:rowOff>
    </xdr:to>
    <xdr:pic>
      <xdr:nvPicPr>
        <xdr:cNvPr id="2" name="รูปภาพ 6" descr="ANS_logo0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" y="99170"/>
          <a:ext cx="664246" cy="270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-7</xdr:colOff>
      <xdr:row>0</xdr:row>
      <xdr:rowOff>9833</xdr:rowOff>
    </xdr:from>
    <xdr:to>
      <xdr:col>1</xdr:col>
      <xdr:colOff>299237</xdr:colOff>
      <xdr:row>1</xdr:row>
      <xdr:rowOff>3492</xdr:rowOff>
    </xdr:to>
    <xdr:pic>
      <xdr:nvPicPr>
        <xdr:cNvPr id="2" name="รูปภาพ 6" descr="ANS_logo0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-7" y="9833"/>
          <a:ext cx="765969" cy="2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-7</xdr:colOff>
      <xdr:row>0</xdr:row>
      <xdr:rowOff>9833</xdr:rowOff>
    </xdr:from>
    <xdr:to>
      <xdr:col>1</xdr:col>
      <xdr:colOff>299237</xdr:colOff>
      <xdr:row>1</xdr:row>
      <xdr:rowOff>3492</xdr:rowOff>
    </xdr:to>
    <xdr:pic>
      <xdr:nvPicPr>
        <xdr:cNvPr id="2" name="รูปภาพ 6" descr="ANS_logo0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-7" y="9833"/>
          <a:ext cx="765969" cy="203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35386</xdr:colOff>
      <xdr:row>73</xdr:row>
      <xdr:rowOff>26393</xdr:rowOff>
    </xdr:from>
    <xdr:to>
      <xdr:col>4</xdr:col>
      <xdr:colOff>444785</xdr:colOff>
      <xdr:row>75</xdr:row>
      <xdr:rowOff>104303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SpPr/>
      </xdr:nvSpPr>
      <xdr:spPr bwMode="auto">
        <a:xfrm rot="14172639">
          <a:off x="4773986" y="7177175"/>
          <a:ext cx="0" cy="409399"/>
        </a:xfrm>
        <a:prstGeom prst="arc">
          <a:avLst>
            <a:gd name="adj1" fmla="val 17330613"/>
            <a:gd name="adj2" fmla="val 21149458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</xdr:colOff>
      <xdr:row>0</xdr:row>
      <xdr:rowOff>85725</xdr:rowOff>
    </xdr:from>
    <xdr:to>
      <xdr:col>2</xdr:col>
      <xdr:colOff>952501</xdr:colOff>
      <xdr:row>0</xdr:row>
      <xdr:rowOff>317500</xdr:rowOff>
    </xdr:to>
    <xdr:grpSp>
      <xdr:nvGrpSpPr>
        <xdr:cNvPr id="3" name="กลุ่ม 4">
          <a:extLst>
            <a:ext uri="{FF2B5EF4-FFF2-40B4-BE49-F238E27FC236}">
              <a16:creationId xmlns:a16="http://schemas.microsoft.com/office/drawing/2014/main" xmlns="" id="{00000000-0008-0000-2200-000003000000}"/>
            </a:ext>
          </a:extLst>
        </xdr:cNvPr>
        <xdr:cNvGrpSpPr>
          <a:grpSpLocks/>
        </xdr:cNvGrpSpPr>
      </xdr:nvGrpSpPr>
      <xdr:grpSpPr>
        <a:xfrm>
          <a:off x="1" y="85725"/>
          <a:ext cx="2642755" cy="231775"/>
          <a:chOff x="9449034" y="999664"/>
          <a:chExt cx="2256148" cy="289281"/>
        </a:xfrm>
      </xdr:grpSpPr>
      <xdr:pic>
        <xdr:nvPicPr>
          <xdr:cNvPr id="4" name="รูปภาพ 5" descr="C:\Users\KSH1\Desktop\Crowe Horwath logos\Crowe Horwath.png">
            <a:extLst>
              <a:ext uri="{FF2B5EF4-FFF2-40B4-BE49-F238E27FC236}">
                <a16:creationId xmlns:a16="http://schemas.microsoft.com/office/drawing/2014/main" xmlns="" id="{00000000-0008-0000-2200-000004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0063279" y="999664"/>
            <a:ext cx="1641903" cy="275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รูปภาพ 6" descr="ANS_logo01">
            <a:extLst>
              <a:ext uri="{FF2B5EF4-FFF2-40B4-BE49-F238E27FC236}">
                <a16:creationId xmlns:a16="http://schemas.microsoft.com/office/drawing/2014/main" xmlns="" id="{00000000-0008-0000-2200-000005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9449034" y="1013367"/>
            <a:ext cx="596851" cy="275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4</xdr:col>
      <xdr:colOff>38099</xdr:colOff>
      <xdr:row>74</xdr:row>
      <xdr:rowOff>0</xdr:rowOff>
    </xdr:from>
    <xdr:to>
      <xdr:col>4</xdr:col>
      <xdr:colOff>219074</xdr:colOff>
      <xdr:row>74</xdr:row>
      <xdr:rowOff>180975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xmlns="" id="{00000000-0008-0000-2200-000006000000}"/>
            </a:ext>
          </a:extLst>
        </xdr:cNvPr>
        <xdr:cNvSpPr/>
      </xdr:nvSpPr>
      <xdr:spPr bwMode="auto">
        <a:xfrm>
          <a:off x="4571999" y="7381875"/>
          <a:ext cx="180975" cy="0"/>
        </a:xfrm>
        <a:prstGeom prst="ellipse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11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A</a:t>
          </a:r>
        </a:p>
      </xdr:txBody>
    </xdr:sp>
    <xdr:clientData/>
  </xdr:twoCellAnchor>
  <xdr:twoCellAnchor>
    <xdr:from>
      <xdr:col>4</xdr:col>
      <xdr:colOff>1009650</xdr:colOff>
      <xdr:row>67</xdr:row>
      <xdr:rowOff>19051</xdr:rowOff>
    </xdr:from>
    <xdr:to>
      <xdr:col>5</xdr:col>
      <xdr:colOff>228424</xdr:colOff>
      <xdr:row>69</xdr:row>
      <xdr:rowOff>96961</xdr:rowOff>
    </xdr:to>
    <xdr:sp macro="" textlink="">
      <xdr:nvSpPr>
        <xdr:cNvPr id="7" name="Arc 6">
          <a:extLst>
            <a:ext uri="{FF2B5EF4-FFF2-40B4-BE49-F238E27FC236}">
              <a16:creationId xmlns:a16="http://schemas.microsoft.com/office/drawing/2014/main" xmlns="" id="{00000000-0008-0000-2200-000007000000}"/>
            </a:ext>
          </a:extLst>
        </xdr:cNvPr>
        <xdr:cNvSpPr/>
      </xdr:nvSpPr>
      <xdr:spPr bwMode="auto">
        <a:xfrm rot="5104553">
          <a:off x="5748250" y="7177175"/>
          <a:ext cx="0" cy="409399"/>
        </a:xfrm>
        <a:prstGeom prst="arc">
          <a:avLst>
            <a:gd name="adj1" fmla="val 17330613"/>
            <a:gd name="adj2" fmla="val 21149458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40813</xdr:colOff>
      <xdr:row>67</xdr:row>
      <xdr:rowOff>183157</xdr:rowOff>
    </xdr:from>
    <xdr:to>
      <xdr:col>5</xdr:col>
      <xdr:colOff>221788</xdr:colOff>
      <xdr:row>68</xdr:row>
      <xdr:rowOff>173632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xmlns="" id="{00000000-0008-0000-2200-000008000000}"/>
            </a:ext>
          </a:extLst>
        </xdr:cNvPr>
        <xdr:cNvSpPr/>
      </xdr:nvSpPr>
      <xdr:spPr bwMode="auto">
        <a:xfrm>
          <a:off x="5765338" y="7381875"/>
          <a:ext cx="180975" cy="0"/>
        </a:xfrm>
        <a:prstGeom prst="ellipse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11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35386</xdr:colOff>
      <xdr:row>85</xdr:row>
      <xdr:rowOff>26393</xdr:rowOff>
    </xdr:from>
    <xdr:to>
      <xdr:col>4</xdr:col>
      <xdr:colOff>444785</xdr:colOff>
      <xdr:row>87</xdr:row>
      <xdr:rowOff>104303</xdr:rowOff>
    </xdr:to>
    <xdr:sp macro="" textlink="">
      <xdr:nvSpPr>
        <xdr:cNvPr id="2" name="Arc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SpPr/>
      </xdr:nvSpPr>
      <xdr:spPr bwMode="auto">
        <a:xfrm rot="14172639">
          <a:off x="4773986" y="14606675"/>
          <a:ext cx="0" cy="409399"/>
        </a:xfrm>
        <a:prstGeom prst="arc">
          <a:avLst>
            <a:gd name="adj1" fmla="val 17330613"/>
            <a:gd name="adj2" fmla="val 21149458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</xdr:colOff>
      <xdr:row>0</xdr:row>
      <xdr:rowOff>99170</xdr:rowOff>
    </xdr:from>
    <xdr:to>
      <xdr:col>1</xdr:col>
      <xdr:colOff>695364</xdr:colOff>
      <xdr:row>1</xdr:row>
      <xdr:rowOff>36152</xdr:rowOff>
    </xdr:to>
    <xdr:pic>
      <xdr:nvPicPr>
        <xdr:cNvPr id="3" name="รูปภาพ 6" descr="ANS_logo01">
          <a:extLst>
            <a:ext uri="{FF2B5EF4-FFF2-40B4-BE49-F238E27FC236}">
              <a16:creationId xmlns:a16="http://schemas.microsoft.com/office/drawing/2014/main" xmlns="" id="{00000000-0008-0000-2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" y="99170"/>
          <a:ext cx="981109" cy="270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38099</xdr:colOff>
      <xdr:row>86</xdr:row>
      <xdr:rowOff>0</xdr:rowOff>
    </xdr:from>
    <xdr:to>
      <xdr:col>4</xdr:col>
      <xdr:colOff>219074</xdr:colOff>
      <xdr:row>86</xdr:row>
      <xdr:rowOff>180975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xmlns="" id="{00000000-0008-0000-2300-000004000000}"/>
            </a:ext>
          </a:extLst>
        </xdr:cNvPr>
        <xdr:cNvSpPr/>
      </xdr:nvSpPr>
      <xdr:spPr bwMode="auto">
        <a:xfrm>
          <a:off x="4571999" y="14811375"/>
          <a:ext cx="180975" cy="0"/>
        </a:xfrm>
        <a:prstGeom prst="ellipse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11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A</a:t>
          </a:r>
        </a:p>
      </xdr:txBody>
    </xdr:sp>
    <xdr:clientData/>
  </xdr:twoCellAnchor>
  <xdr:twoCellAnchor>
    <xdr:from>
      <xdr:col>4</xdr:col>
      <xdr:colOff>1009650</xdr:colOff>
      <xdr:row>79</xdr:row>
      <xdr:rowOff>19051</xdr:rowOff>
    </xdr:from>
    <xdr:to>
      <xdr:col>5</xdr:col>
      <xdr:colOff>228424</xdr:colOff>
      <xdr:row>81</xdr:row>
      <xdr:rowOff>96961</xdr:rowOff>
    </xdr:to>
    <xdr:sp macro="" textlink="">
      <xdr:nvSpPr>
        <xdr:cNvPr id="5" name="Arc 4">
          <a:extLst>
            <a:ext uri="{FF2B5EF4-FFF2-40B4-BE49-F238E27FC236}">
              <a16:creationId xmlns:a16="http://schemas.microsoft.com/office/drawing/2014/main" xmlns="" id="{00000000-0008-0000-2300-000005000000}"/>
            </a:ext>
          </a:extLst>
        </xdr:cNvPr>
        <xdr:cNvSpPr/>
      </xdr:nvSpPr>
      <xdr:spPr bwMode="auto">
        <a:xfrm rot="5104553">
          <a:off x="5872075" y="14482850"/>
          <a:ext cx="0" cy="657049"/>
        </a:xfrm>
        <a:prstGeom prst="arc">
          <a:avLst>
            <a:gd name="adj1" fmla="val 17330613"/>
            <a:gd name="adj2" fmla="val 21149458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40813</xdr:colOff>
      <xdr:row>79</xdr:row>
      <xdr:rowOff>183157</xdr:rowOff>
    </xdr:from>
    <xdr:to>
      <xdr:col>5</xdr:col>
      <xdr:colOff>221788</xdr:colOff>
      <xdr:row>80</xdr:row>
      <xdr:rowOff>173632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xmlns="" id="{00000000-0008-0000-2300-000006000000}"/>
            </a:ext>
          </a:extLst>
        </xdr:cNvPr>
        <xdr:cNvSpPr/>
      </xdr:nvSpPr>
      <xdr:spPr bwMode="auto">
        <a:xfrm>
          <a:off x="6012988" y="14811375"/>
          <a:ext cx="180975" cy="0"/>
        </a:xfrm>
        <a:prstGeom prst="ellipse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0" tIns="0" rIns="0" bIns="0" rtlCol="0" anchor="ctr" upright="1"/>
        <a:lstStyle/>
        <a:p>
          <a:pPr algn="ctr"/>
          <a:r>
            <a:rPr lang="en-US" sz="11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enyapha\OneDrive\&#20181;&#20107;\STHAI\&#3649;&#3585;&#3657;&#3605;&#3634;&#3617;&#3621;&#3641;&#3585;&#3588;&#3657;&#3634;\FS%20STHAI%20TH%20Q1'202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1.STHAI\2021\NRE\Lead%20Sheet_NRE_Q1'2021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12.STHAI\2020\2.Review&amp;Audit\Q1'2020\FS\Lead%20Sheet_NRE%20Q1'2020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1.STHAI\2021\STHAI\FS\Lead%20Sheet_STHAI_Q1'202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0/2.Review&amp;Audit/Q1'2020/FS/Lead%20sheet%20Sthai%20%20Q1'2020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ANS/ANS/1%20Client/ASEFA/ASEFA/2014/AsefaYE.14/Lead%20Asefa%20Group_Conso_YE'14/Lead%20sheet%20ASEFA_YE'2014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0/2.Review&amp;Audit/Q1'2020/FS/Lead%20Sheet_NRE%20Q1'2020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1.STHAI\2020\2020\2.Review&amp;Audit\Q1'2020\FS\Lead%20Sheet_NRE%20Q1'2020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19/2.Review&amp;Audit/Q4'2019/1.FS/Lead%20Sheet_NRE%20YE'19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19/2.Review&amp;Audit/Q4'2019/1.FS/Lead%20sheet%20Sthai%20%20Q4'2019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YC/S/Sunthai/2017/2.Audit&amp;Review/Q1/2.WP/B1_Shtai_Q1'17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0/2.Review&amp;Audit/Q1'2020/S-THAI/WP/D1/CCH%20D1/D170.10%20Assess%20basis%20of%20allowance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0/2.Review&amp;Audit/Q1'2020/S-THAI/WP/E4/E400_STHAI_Q1'20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AppData/Roaming/Microsoft/Excel/YC/S/Sunthai/2014/YE/Financial%20Statement/Lead_Sheet_Sthai_YE'14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1.STHAI\2019\2019\2.Review&amp;Audit\Q4'2019\1.FS\Lead%20sheet%20Sthai%20%20Q4'2019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1.STHAI\2019\2019\2.Review&amp;Audit\Q4'2019\1.FS\Lead%20Sheet_NRE%20YE'19.xlsx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/3.Sthai/2017/2.Audit&amp;Review/1.FS/Lead%20sheet%20Sth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0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F-T"/>
      <sheetName val="FS STHAI TH Q1'2022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>
        <row r="12">
          <cell r="F12" t="str">
            <v>5, 20</v>
          </cell>
          <cell r="H12">
            <v>569705</v>
          </cell>
          <cell r="J12">
            <v>538988</v>
          </cell>
          <cell r="L12">
            <v>569106</v>
          </cell>
          <cell r="N12">
            <v>538741</v>
          </cell>
        </row>
        <row r="13">
          <cell r="F13" t="str">
            <v>4, 6</v>
          </cell>
          <cell r="H13">
            <v>84478</v>
          </cell>
          <cell r="J13">
            <v>62918</v>
          </cell>
          <cell r="L13">
            <v>85667</v>
          </cell>
          <cell r="N13">
            <v>63743</v>
          </cell>
        </row>
        <row r="14">
          <cell r="F14">
            <v>4</v>
          </cell>
        </row>
        <row r="15">
          <cell r="F15">
            <v>7</v>
          </cell>
          <cell r="H15">
            <v>112857</v>
          </cell>
          <cell r="J15">
            <v>172419</v>
          </cell>
          <cell r="L15">
            <v>113094</v>
          </cell>
          <cell r="N15">
            <v>172419</v>
          </cell>
        </row>
        <row r="16">
          <cell r="H16">
            <v>397</v>
          </cell>
          <cell r="J16">
            <v>397</v>
          </cell>
          <cell r="L16">
            <v>3</v>
          </cell>
          <cell r="N16">
            <v>3</v>
          </cell>
        </row>
        <row r="19">
          <cell r="F19">
            <v>20</v>
          </cell>
          <cell r="H19">
            <v>17588</v>
          </cell>
          <cell r="J19">
            <v>33434</v>
          </cell>
          <cell r="L19">
            <v>15887</v>
          </cell>
          <cell r="N19">
            <v>31734</v>
          </cell>
        </row>
        <row r="20">
          <cell r="F20">
            <v>8</v>
          </cell>
          <cell r="H20">
            <v>0</v>
          </cell>
          <cell r="L20">
            <v>144593</v>
          </cell>
        </row>
        <row r="21">
          <cell r="F21">
            <v>9</v>
          </cell>
        </row>
        <row r="22">
          <cell r="F22" t="str">
            <v>4, 10</v>
          </cell>
          <cell r="H22">
            <v>557115</v>
          </cell>
          <cell r="J22">
            <v>521570</v>
          </cell>
          <cell r="L22">
            <v>557115</v>
          </cell>
          <cell r="N22">
            <v>521570</v>
          </cell>
        </row>
        <row r="23">
          <cell r="H23">
            <v>63</v>
          </cell>
          <cell r="J23">
            <v>29</v>
          </cell>
          <cell r="L23">
            <v>63</v>
          </cell>
          <cell r="N23">
            <v>29</v>
          </cell>
        </row>
        <row r="24">
          <cell r="F24">
            <v>11</v>
          </cell>
          <cell r="H24">
            <v>13345</v>
          </cell>
          <cell r="J24">
            <v>13186</v>
          </cell>
          <cell r="L24">
            <v>13345</v>
          </cell>
          <cell r="N24">
            <v>13186</v>
          </cell>
        </row>
        <row r="25">
          <cell r="F25">
            <v>4</v>
          </cell>
          <cell r="H25">
            <v>3675</v>
          </cell>
          <cell r="J25">
            <v>1499</v>
          </cell>
          <cell r="L25">
            <v>3590</v>
          </cell>
          <cell r="N25">
            <v>1414</v>
          </cell>
        </row>
        <row r="45">
          <cell r="F45" t="str">
            <v>4, 12</v>
          </cell>
          <cell r="H45">
            <v>155299</v>
          </cell>
          <cell r="J45">
            <v>156091</v>
          </cell>
          <cell r="L45">
            <v>122988</v>
          </cell>
          <cell r="N45">
            <v>123955</v>
          </cell>
        </row>
        <row r="46">
          <cell r="F46">
            <v>4</v>
          </cell>
          <cell r="H46">
            <v>7475</v>
          </cell>
          <cell r="J46">
            <v>7475</v>
          </cell>
          <cell r="L46">
            <v>0</v>
          </cell>
          <cell r="N46">
            <v>0</v>
          </cell>
        </row>
        <row r="50">
          <cell r="H50">
            <v>5987</v>
          </cell>
          <cell r="J50">
            <v>5987</v>
          </cell>
          <cell r="L50">
            <v>5987</v>
          </cell>
          <cell r="N50">
            <v>5987</v>
          </cell>
        </row>
        <row r="52">
          <cell r="F52">
            <v>13</v>
          </cell>
          <cell r="H52">
            <v>6651</v>
          </cell>
          <cell r="J52">
            <v>6471</v>
          </cell>
          <cell r="L52">
            <v>6651</v>
          </cell>
          <cell r="N52">
            <v>6471</v>
          </cell>
        </row>
        <row r="58">
          <cell r="H58">
            <v>816930</v>
          </cell>
          <cell r="J58">
            <v>816930</v>
          </cell>
          <cell r="L58">
            <v>816930</v>
          </cell>
          <cell r="N58">
            <v>816930</v>
          </cell>
        </row>
        <row r="60">
          <cell r="H60">
            <v>816930</v>
          </cell>
          <cell r="J60">
            <v>816930</v>
          </cell>
          <cell r="L60">
            <v>816930</v>
          </cell>
          <cell r="N60">
            <v>816930</v>
          </cell>
        </row>
        <row r="64">
          <cell r="H64">
            <v>23949</v>
          </cell>
          <cell r="J64">
            <v>23949</v>
          </cell>
          <cell r="L64">
            <v>23949</v>
          </cell>
          <cell r="N64">
            <v>23949</v>
          </cell>
        </row>
        <row r="66">
          <cell r="H66">
            <v>46509</v>
          </cell>
          <cell r="J66">
            <v>47760</v>
          </cell>
          <cell r="L66">
            <v>0</v>
          </cell>
          <cell r="N66">
            <v>0</v>
          </cell>
        </row>
      </sheetData>
      <sheetData sheetId="1">
        <row r="3">
          <cell r="A3" t="str">
            <v>สำหรับงวดสามเดือนสิ้นสุดวันที่ 31 มีนาคม 2565</v>
          </cell>
        </row>
        <row r="13">
          <cell r="D13">
            <v>4</v>
          </cell>
        </row>
        <row r="16">
          <cell r="D16">
            <v>4</v>
          </cell>
        </row>
        <row r="20">
          <cell r="D20">
            <v>14</v>
          </cell>
        </row>
        <row r="21">
          <cell r="F21">
            <v>9905</v>
          </cell>
          <cell r="J21">
            <v>12561</v>
          </cell>
        </row>
        <row r="26">
          <cell r="F26">
            <v>11156</v>
          </cell>
          <cell r="H26">
            <v>167104</v>
          </cell>
          <cell r="J26">
            <v>12561</v>
          </cell>
          <cell r="L26">
            <v>168959</v>
          </cell>
        </row>
        <row r="36">
          <cell r="D36">
            <v>15</v>
          </cell>
        </row>
        <row r="38">
          <cell r="D38">
            <v>15</v>
          </cell>
        </row>
      </sheetData>
      <sheetData sheetId="2">
        <row r="17">
          <cell r="R17">
            <v>0</v>
          </cell>
        </row>
      </sheetData>
      <sheetData sheetId="3"/>
      <sheetData sheetId="4">
        <row r="3">
          <cell r="A3" t="str">
            <v>สำหรับงวดสามเดือนสิ้นสุดวันที่ 31 มีนาคม 2565</v>
          </cell>
        </row>
      </sheetData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"/>
      <sheetName val="share"/>
      <sheetName val="Z830 WBS"/>
      <sheetName val="Z830 WPL"/>
      <sheetName val="Adj&amp;Rje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Northtern Renewable Energy Co., Ltd</v>
          </cell>
        </row>
        <row r="3">
          <cell r="A3">
            <v>44286</v>
          </cell>
        </row>
        <row r="4">
          <cell r="C4" t="str">
            <v>3M</v>
          </cell>
        </row>
        <row r="6">
          <cell r="C6" t="str">
            <v>Q1'2021</v>
          </cell>
          <cell r="G6" t="str">
            <v>Q4'2020</v>
          </cell>
          <cell r="H6" t="str">
            <v>Q1'2020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53">
          <cell r="H53">
            <v>275331758.51999998</v>
          </cell>
        </row>
      </sheetData>
      <sheetData sheetId="15">
        <row r="17">
          <cell r="H17">
            <v>3</v>
          </cell>
        </row>
      </sheetData>
      <sheetData sheetId="16"/>
      <sheetData sheetId="17">
        <row r="22">
          <cell r="H22">
            <v>-2467324.0299999998</v>
          </cell>
        </row>
      </sheetData>
      <sheetData sheetId="18">
        <row r="18">
          <cell r="G18">
            <v>-19441030.760000002</v>
          </cell>
        </row>
      </sheetData>
      <sheetData sheetId="19">
        <row r="15">
          <cell r="K15">
            <v>0</v>
          </cell>
          <cell r="L15">
            <v>-673829.91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-722166.36</v>
          </cell>
        </row>
      </sheetData>
      <sheetData sheetId="20">
        <row r="10">
          <cell r="G10">
            <v>1219200.3400000001</v>
          </cell>
        </row>
      </sheetData>
      <sheetData sheetId="21">
        <row r="14">
          <cell r="K14">
            <v>0</v>
          </cell>
          <cell r="L14">
            <v>0</v>
          </cell>
          <cell r="O14">
            <v>-22086.35</v>
          </cell>
          <cell r="R14">
            <v>-22086.35</v>
          </cell>
          <cell r="S14">
            <v>-22086.35</v>
          </cell>
          <cell r="T14">
            <v>-22086.35</v>
          </cell>
          <cell r="U14">
            <v>-30471.1</v>
          </cell>
        </row>
        <row r="18">
          <cell r="K18">
            <v>0</v>
          </cell>
          <cell r="L18">
            <v>0</v>
          </cell>
          <cell r="O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</sheetData>
      <sheetData sheetId="22">
        <row r="22">
          <cell r="G22">
            <v>-9907355.0700000003</v>
          </cell>
        </row>
      </sheetData>
      <sheetData sheetId="23">
        <row r="31">
          <cell r="K31">
            <v>0</v>
          </cell>
          <cell r="L31">
            <v>728678.84</v>
          </cell>
          <cell r="O31">
            <v>27588.400000000052</v>
          </cell>
          <cell r="R31">
            <v>27588.400000000052</v>
          </cell>
          <cell r="S31">
            <v>27588.400000000052</v>
          </cell>
          <cell r="T31">
            <v>27588.400000000052</v>
          </cell>
          <cell r="U31">
            <v>967847.24</v>
          </cell>
        </row>
      </sheetData>
      <sheetData sheetId="24">
        <row r="11">
          <cell r="G11">
            <v>-50551.64</v>
          </cell>
        </row>
      </sheetData>
      <sheetData sheetId="25">
        <row r="19">
          <cell r="K19">
            <v>3568</v>
          </cell>
          <cell r="L19">
            <v>50539.31</v>
          </cell>
          <cell r="O19">
            <v>5950</v>
          </cell>
          <cell r="R19">
            <v>5950</v>
          </cell>
          <cell r="S19">
            <v>5950</v>
          </cell>
          <cell r="T19">
            <v>5950</v>
          </cell>
          <cell r="U19">
            <v>128510.7</v>
          </cell>
        </row>
        <row r="103">
          <cell r="K103">
            <v>3727629.95</v>
          </cell>
          <cell r="L103">
            <v>4810095.1958916234</v>
          </cell>
          <cell r="O103">
            <v>3178060.1799999997</v>
          </cell>
          <cell r="R103">
            <v>3178060.1799999997</v>
          </cell>
          <cell r="S103">
            <v>3178060.1799999997</v>
          </cell>
          <cell r="T103">
            <v>3178060.1799999997</v>
          </cell>
          <cell r="U103">
            <v>15574575.970000001</v>
          </cell>
        </row>
        <row r="107">
          <cell r="K107" t="str">
            <v xml:space="preserve">Ø </v>
          </cell>
          <cell r="L107" t="str">
            <v xml:space="preserve">Ø </v>
          </cell>
          <cell r="O107" t="str">
            <v xml:space="preserve">Ø </v>
          </cell>
        </row>
      </sheetData>
      <sheetData sheetId="26">
        <row r="13">
          <cell r="K13">
            <v>0</v>
          </cell>
          <cell r="L13">
            <v>0</v>
          </cell>
          <cell r="O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</sheetData>
      <sheetData sheetId="27">
        <row r="3">
          <cell r="B3" t="str">
            <v>Q1'2021</v>
          </cell>
          <cell r="C3" t="str">
            <v>Q1'2020</v>
          </cell>
          <cell r="D3">
            <v>12</v>
          </cell>
          <cell r="E3">
            <v>17</v>
          </cell>
          <cell r="F3">
            <v>31</v>
          </cell>
          <cell r="G3">
            <v>17</v>
          </cell>
          <cell r="I3" t="str">
            <v>3M</v>
          </cell>
          <cell r="K3" t="str">
            <v>Q4'2020</v>
          </cell>
          <cell r="L3">
            <v>29</v>
          </cell>
          <cell r="M3" t="str">
            <v>Q4'2020</v>
          </cell>
          <cell r="N3">
            <v>29</v>
          </cell>
          <cell r="O3" t="str">
            <v>Q4'2020</v>
          </cell>
          <cell r="P3">
            <v>29</v>
          </cell>
          <cell r="Q3">
            <v>44286</v>
          </cell>
          <cell r="R3" t="str">
            <v>Q4'2020</v>
          </cell>
          <cell r="S3">
            <v>20</v>
          </cell>
        </row>
        <row r="4">
          <cell r="B4" t="str">
            <v>Q2'2021</v>
          </cell>
          <cell r="C4" t="str">
            <v>Q2'2020</v>
          </cell>
          <cell r="D4">
            <v>13</v>
          </cell>
          <cell r="E4">
            <v>18</v>
          </cell>
          <cell r="F4">
            <v>22</v>
          </cell>
          <cell r="G4">
            <v>23</v>
          </cell>
          <cell r="I4" t="str">
            <v>6M</v>
          </cell>
          <cell r="K4" t="str">
            <v>Q1'2021</v>
          </cell>
          <cell r="L4">
            <v>31</v>
          </cell>
          <cell r="M4" t="str">
            <v>Q1'2021</v>
          </cell>
          <cell r="N4">
            <v>31</v>
          </cell>
          <cell r="O4" t="str">
            <v>Q1'2021</v>
          </cell>
          <cell r="P4">
            <v>31</v>
          </cell>
          <cell r="Q4">
            <v>44377</v>
          </cell>
          <cell r="R4" t="str">
            <v>Q1'2021</v>
          </cell>
          <cell r="S4">
            <v>12</v>
          </cell>
        </row>
        <row r="5">
          <cell r="B5" t="str">
            <v>Q3'2021</v>
          </cell>
          <cell r="C5" t="str">
            <v>Q3'2020</v>
          </cell>
          <cell r="D5">
            <v>14</v>
          </cell>
          <cell r="E5">
            <v>19</v>
          </cell>
          <cell r="F5">
            <v>25</v>
          </cell>
          <cell r="G5">
            <v>26</v>
          </cell>
          <cell r="I5" t="str">
            <v>9M</v>
          </cell>
          <cell r="K5" t="str">
            <v>Q2'2021</v>
          </cell>
          <cell r="L5">
            <v>22</v>
          </cell>
          <cell r="M5" t="str">
            <v>Q1'2021</v>
          </cell>
          <cell r="N5">
            <v>31</v>
          </cell>
          <cell r="O5" t="str">
            <v>Q1'2021</v>
          </cell>
          <cell r="P5">
            <v>31</v>
          </cell>
          <cell r="Q5">
            <v>44469</v>
          </cell>
          <cell r="R5" t="str">
            <v>Q2'2021</v>
          </cell>
          <cell r="S5">
            <v>13</v>
          </cell>
        </row>
        <row r="6">
          <cell r="B6" t="str">
            <v>Q4'2021</v>
          </cell>
          <cell r="C6" t="str">
            <v>Q4'2020</v>
          </cell>
          <cell r="D6">
            <v>15</v>
          </cell>
          <cell r="E6">
            <v>20</v>
          </cell>
          <cell r="F6">
            <v>28</v>
          </cell>
          <cell r="G6">
            <v>29</v>
          </cell>
          <cell r="I6" t="str">
            <v>12M</v>
          </cell>
          <cell r="K6" t="str">
            <v>Q3'2021</v>
          </cell>
          <cell r="L6">
            <v>25</v>
          </cell>
          <cell r="M6" t="str">
            <v>Q2'2021</v>
          </cell>
          <cell r="N6">
            <v>22</v>
          </cell>
          <cell r="O6" t="str">
            <v>Q1'2021</v>
          </cell>
          <cell r="P6">
            <v>31</v>
          </cell>
          <cell r="Q6">
            <v>44561</v>
          </cell>
          <cell r="R6" t="str">
            <v>Q3'2021</v>
          </cell>
          <cell r="S6">
            <v>14</v>
          </cell>
        </row>
        <row r="7">
          <cell r="B7" t="str">
            <v>Q1'2020</v>
          </cell>
          <cell r="D7">
            <v>17</v>
          </cell>
        </row>
        <row r="8">
          <cell r="B8" t="str">
            <v>Q2'2020</v>
          </cell>
          <cell r="D8">
            <v>18</v>
          </cell>
          <cell r="F8">
            <v>23</v>
          </cell>
        </row>
        <row r="9">
          <cell r="B9" t="str">
            <v>Q3'2020</v>
          </cell>
          <cell r="D9">
            <v>19</v>
          </cell>
          <cell r="F9">
            <v>26</v>
          </cell>
        </row>
        <row r="10">
          <cell r="B10" t="str">
            <v>Q4'2020</v>
          </cell>
          <cell r="D10">
            <v>20</v>
          </cell>
          <cell r="F10">
            <v>29</v>
          </cell>
        </row>
      </sheetData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620_SUD"/>
      <sheetName val="Z810"/>
      <sheetName val="Z820"/>
      <sheetName val="H300"/>
      <sheetName val="H310"/>
      <sheetName val="Agm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9">
          <cell r="K19">
            <v>180444.12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SUD"/>
      <sheetName val="TB"/>
      <sheetName val="Z830 WBS"/>
      <sheetName val="Z830 WPL"/>
      <sheetName val="A1"/>
      <sheetName val="A3"/>
      <sheetName val="A4"/>
      <sheetName val="A5"/>
      <sheetName val="A6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Formular"/>
    </sheetNames>
    <sheetDataSet>
      <sheetData sheetId="0"/>
      <sheetData sheetId="1"/>
      <sheetData sheetId="2">
        <row r="1">
          <cell r="A1" t="str">
            <v>Shun Thai Rubber Gloves Industrial Public Co.,Ltd</v>
          </cell>
        </row>
        <row r="3">
          <cell r="A3">
            <v>80810</v>
          </cell>
        </row>
        <row r="4">
          <cell r="C4" t="str">
            <v>3M</v>
          </cell>
        </row>
        <row r="6">
          <cell r="C6" t="str">
            <v>Q1'21</v>
          </cell>
          <cell r="G6" t="str">
            <v>Q4'20</v>
          </cell>
          <cell r="H6" t="str">
            <v>Q1'20</v>
          </cell>
        </row>
        <row r="673">
          <cell r="C673">
            <v>-167271704.65000007</v>
          </cell>
          <cell r="F673">
            <v>-168959013.97000009</v>
          </cell>
          <cell r="G673">
            <v>-253377671.40999964</v>
          </cell>
          <cell r="I673">
            <v>-9237187.2499999963</v>
          </cell>
          <cell r="J673">
            <v>-74880080.050000042</v>
          </cell>
          <cell r="K673">
            <v>-168959013.97000009</v>
          </cell>
          <cell r="L673">
            <v>-167271704.65000007</v>
          </cell>
          <cell r="Q673">
            <v>-9237187.2499999963</v>
          </cell>
          <cell r="AC673">
            <v>-74880080.050000042</v>
          </cell>
          <cell r="AE673">
            <v>-167271704.65000007</v>
          </cell>
        </row>
      </sheetData>
      <sheetData sheetId="3"/>
      <sheetData sheetId="4">
        <row r="12">
          <cell r="F12">
            <v>-458073729.57999998</v>
          </cell>
        </row>
      </sheetData>
      <sheetData sheetId="5">
        <row r="11">
          <cell r="D11">
            <v>-816929502</v>
          </cell>
          <cell r="E11">
            <v>0</v>
          </cell>
          <cell r="F11">
            <v>0</v>
          </cell>
          <cell r="G11">
            <v>-816929502</v>
          </cell>
          <cell r="H11">
            <v>-816929502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20">
          <cell r="D20">
            <v>-23949161.07</v>
          </cell>
          <cell r="E20">
            <v>0</v>
          </cell>
          <cell r="F20">
            <v>0</v>
          </cell>
          <cell r="G20">
            <v>-23949161.07</v>
          </cell>
          <cell r="H20">
            <v>-23949159.050000001</v>
          </cell>
        </row>
        <row r="23">
          <cell r="D23">
            <v>-2418257.6</v>
          </cell>
          <cell r="E23">
            <v>0</v>
          </cell>
          <cell r="F23">
            <v>0</v>
          </cell>
          <cell r="G23">
            <v>-2418257.6</v>
          </cell>
          <cell r="H23">
            <v>-2418257.6</v>
          </cell>
        </row>
        <row r="27">
          <cell r="D27">
            <v>-404840206.93000001</v>
          </cell>
          <cell r="E27">
            <v>9168101.8800000008</v>
          </cell>
          <cell r="F27">
            <v>1855411.2000000002</v>
          </cell>
          <cell r="G27">
            <v>-397527516.25</v>
          </cell>
          <cell r="H27">
            <v>-237568502.27999961</v>
          </cell>
        </row>
        <row r="28">
          <cell r="D28">
            <v>-13000000</v>
          </cell>
          <cell r="E28">
            <v>0</v>
          </cell>
          <cell r="F28">
            <v>9000000</v>
          </cell>
          <cell r="G28">
            <v>-22000000</v>
          </cell>
          <cell r="H28">
            <v>-13000000</v>
          </cell>
        </row>
      </sheetData>
      <sheetData sheetId="6">
        <row r="27">
          <cell r="D27">
            <v>4000000</v>
          </cell>
          <cell r="E27">
            <v>0</v>
          </cell>
          <cell r="F27">
            <v>0</v>
          </cell>
          <cell r="G27">
            <v>4000000</v>
          </cell>
          <cell r="H27">
            <v>4000000</v>
          </cell>
        </row>
      </sheetData>
      <sheetData sheetId="7"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</sheetData>
      <sheetData sheetId="8">
        <row r="40">
          <cell r="D40">
            <v>631305404.62</v>
          </cell>
          <cell r="E40">
            <v>0</v>
          </cell>
          <cell r="F40">
            <v>25170000</v>
          </cell>
          <cell r="G40">
            <v>606135404.62</v>
          </cell>
          <cell r="H40">
            <v>468774728.95000005</v>
          </cell>
        </row>
      </sheetData>
      <sheetData sheetId="9">
        <row r="15">
          <cell r="D15">
            <v>15832388.52</v>
          </cell>
          <cell r="E15">
            <v>25170000</v>
          </cell>
          <cell r="F15">
            <v>0</v>
          </cell>
          <cell r="G15">
            <v>41002388.519999996</v>
          </cell>
          <cell r="H15">
            <v>25825970.68</v>
          </cell>
        </row>
      </sheetData>
      <sheetData sheetId="10">
        <row r="14">
          <cell r="D14">
            <v>3240.27</v>
          </cell>
          <cell r="E14">
            <v>0</v>
          </cell>
          <cell r="F14">
            <v>0</v>
          </cell>
          <cell r="G14">
            <v>3240.27</v>
          </cell>
          <cell r="H14">
            <v>3237.75</v>
          </cell>
        </row>
        <row r="17">
          <cell r="D17">
            <v>144593069.55000001</v>
          </cell>
          <cell r="E17">
            <v>0</v>
          </cell>
          <cell r="F17">
            <v>0</v>
          </cell>
          <cell r="G17">
            <v>144593069.55000001</v>
          </cell>
          <cell r="H17">
            <v>144593069.55000001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2">
          <cell r="D22">
            <v>-445663.14</v>
          </cell>
          <cell r="E22">
            <v>0</v>
          </cell>
          <cell r="F22">
            <v>0</v>
          </cell>
          <cell r="G22">
            <v>-445663.14</v>
          </cell>
          <cell r="H22">
            <v>-351799</v>
          </cell>
        </row>
      </sheetData>
      <sheetData sheetId="11">
        <row r="58">
          <cell r="D58">
            <v>456931297.89999974</v>
          </cell>
          <cell r="E58">
            <v>0</v>
          </cell>
          <cell r="F58">
            <v>0</v>
          </cell>
          <cell r="G58">
            <v>456931297.89999974</v>
          </cell>
          <cell r="H58">
            <v>465631367.71999979</v>
          </cell>
        </row>
      </sheetData>
      <sheetData sheetId="12">
        <row r="14">
          <cell r="D14">
            <v>58704.590000000084</v>
          </cell>
          <cell r="E14">
            <v>0</v>
          </cell>
          <cell r="F14">
            <v>0</v>
          </cell>
          <cell r="G14">
            <v>58704.590000000084</v>
          </cell>
          <cell r="H14">
            <v>68402.090000000084</v>
          </cell>
        </row>
      </sheetData>
      <sheetData sheetId="13"/>
      <sheetData sheetId="14">
        <row r="41">
          <cell r="G41">
            <v>-3544438.27</v>
          </cell>
        </row>
        <row r="44">
          <cell r="D44">
            <v>109307987.34</v>
          </cell>
          <cell r="E44">
            <v>0</v>
          </cell>
          <cell r="F44">
            <v>0</v>
          </cell>
          <cell r="G44">
            <v>109307987.34</v>
          </cell>
          <cell r="H44">
            <v>98628067.160000011</v>
          </cell>
        </row>
      </sheetData>
      <sheetData sheetId="15">
        <row r="17">
          <cell r="G17">
            <v>-56141158.990000002</v>
          </cell>
        </row>
        <row r="20">
          <cell r="D20">
            <v>83267741.079999983</v>
          </cell>
          <cell r="E20">
            <v>1687309.32</v>
          </cell>
          <cell r="F20">
            <v>0</v>
          </cell>
          <cell r="G20">
            <v>84955050.399999976</v>
          </cell>
          <cell r="H20">
            <v>41466852.100000001</v>
          </cell>
        </row>
        <row r="28">
          <cell r="D28">
            <v>1894742.0999999996</v>
          </cell>
          <cell r="E28">
            <v>0</v>
          </cell>
          <cell r="F28">
            <v>0</v>
          </cell>
          <cell r="G28">
            <v>1894742.0999999996</v>
          </cell>
          <cell r="H28">
            <v>1862653.06</v>
          </cell>
        </row>
        <row r="43">
          <cell r="D43">
            <v>14792806.98</v>
          </cell>
          <cell r="E43">
            <v>6949668</v>
          </cell>
          <cell r="F43">
            <v>6949668</v>
          </cell>
          <cell r="G43">
            <v>14792806.98</v>
          </cell>
          <cell r="H43">
            <v>3487901.1900000004</v>
          </cell>
        </row>
        <row r="50">
          <cell r="D50">
            <v>69925.759999999995</v>
          </cell>
          <cell r="E50">
            <v>0</v>
          </cell>
          <cell r="F50">
            <v>0</v>
          </cell>
          <cell r="G50">
            <v>69925.759999999995</v>
          </cell>
          <cell r="H50">
            <v>69718.239999999991</v>
          </cell>
        </row>
        <row r="58">
          <cell r="D58">
            <v>472020.76</v>
          </cell>
          <cell r="E58">
            <v>0</v>
          </cell>
          <cell r="F58">
            <v>0</v>
          </cell>
          <cell r="G58">
            <v>472020.76</v>
          </cell>
          <cell r="H58">
            <v>417680.27</v>
          </cell>
        </row>
        <row r="66">
          <cell r="D66">
            <v>571677.41999999993</v>
          </cell>
          <cell r="E66">
            <v>0</v>
          </cell>
          <cell r="F66">
            <v>0</v>
          </cell>
          <cell r="G66">
            <v>571677.41999999993</v>
          </cell>
          <cell r="H66">
            <v>569553.39</v>
          </cell>
        </row>
      </sheetData>
      <sheetData sheetId="16">
        <row r="20">
          <cell r="D20">
            <v>-458073729.57999998</v>
          </cell>
          <cell r="E20">
            <v>0</v>
          </cell>
          <cell r="F20">
            <v>0</v>
          </cell>
          <cell r="G20">
            <v>-458073729.57999998</v>
          </cell>
          <cell r="H20">
            <v>-187118671.81999999</v>
          </cell>
          <cell r="I20">
            <v>-270955057.75999999</v>
          </cell>
          <cell r="K20">
            <v>-458073729.57999998</v>
          </cell>
          <cell r="L20">
            <v>-187118671.81999999</v>
          </cell>
          <cell r="O20">
            <v>-393451592.56</v>
          </cell>
          <cell r="R20">
            <v>-393451592.56</v>
          </cell>
          <cell r="S20">
            <v>-393451592.56</v>
          </cell>
          <cell r="T20">
            <v>-393451592.56</v>
          </cell>
          <cell r="U20">
            <v>-1181938295.0899999</v>
          </cell>
        </row>
      </sheetData>
      <sheetData sheetId="17">
        <row r="17">
          <cell r="G17">
            <v>2534687.7000000002</v>
          </cell>
        </row>
        <row r="18">
          <cell r="D18">
            <v>2534687.7000000002</v>
          </cell>
          <cell r="E18">
            <v>0</v>
          </cell>
          <cell r="F18">
            <v>0</v>
          </cell>
          <cell r="G18">
            <v>2534687.7000000002</v>
          </cell>
          <cell r="H18">
            <v>1514571.66</v>
          </cell>
        </row>
        <row r="21">
          <cell r="D21">
            <v>13768993.09</v>
          </cell>
          <cell r="E21">
            <v>0</v>
          </cell>
          <cell r="F21">
            <v>0</v>
          </cell>
          <cell r="G21">
            <v>13768993.09</v>
          </cell>
          <cell r="H21">
            <v>13768993.09</v>
          </cell>
        </row>
      </sheetData>
      <sheetData sheetId="18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  <cell r="L11">
            <v>0</v>
          </cell>
          <cell r="O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37">
          <cell r="D37">
            <v>-1301283.3799999997</v>
          </cell>
          <cell r="E37">
            <v>0</v>
          </cell>
          <cell r="F37">
            <v>0</v>
          </cell>
          <cell r="G37">
            <v>-1301283.3799999997</v>
          </cell>
          <cell r="H37">
            <v>-357654.79000000004</v>
          </cell>
          <cell r="K37">
            <v>-1301283.3799999997</v>
          </cell>
          <cell r="L37">
            <v>-357654.79000000004</v>
          </cell>
          <cell r="O37">
            <v>-1366239.51</v>
          </cell>
          <cell r="R37">
            <v>-1366239.51</v>
          </cell>
          <cell r="S37">
            <v>-1366239.51</v>
          </cell>
          <cell r="T37">
            <v>-1366239.51</v>
          </cell>
          <cell r="U37">
            <v>-3180702.15</v>
          </cell>
        </row>
        <row r="42">
          <cell r="D42">
            <v>498707.36</v>
          </cell>
          <cell r="E42">
            <v>0</v>
          </cell>
          <cell r="F42">
            <v>1855411.2000000002</v>
          </cell>
          <cell r="G42">
            <v>-1356703.8400000003</v>
          </cell>
          <cell r="H42">
            <v>-1008462.51</v>
          </cell>
          <cell r="K42">
            <v>-1356703.8400000003</v>
          </cell>
          <cell r="L42">
            <v>-1008462.51</v>
          </cell>
          <cell r="O42">
            <v>202965.79000000004</v>
          </cell>
          <cell r="R42">
            <v>202965.79000000004</v>
          </cell>
          <cell r="S42">
            <v>202965.79000000004</v>
          </cell>
          <cell r="T42">
            <v>202965.79000000004</v>
          </cell>
          <cell r="U42">
            <v>-2822886.19</v>
          </cell>
        </row>
      </sheetData>
      <sheetData sheetId="19">
        <row r="17">
          <cell r="D17">
            <v>-75410556.289999992</v>
          </cell>
          <cell r="E17">
            <v>262012.86</v>
          </cell>
          <cell r="F17">
            <v>38798.199999999997</v>
          </cell>
          <cell r="G17">
            <v>-75187341.629999995</v>
          </cell>
          <cell r="H17">
            <v>-78088957.449999988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6">
          <cell r="D26">
            <v>-4101475.86</v>
          </cell>
          <cell r="E26">
            <v>0</v>
          </cell>
          <cell r="F26">
            <v>128762.05</v>
          </cell>
          <cell r="G26">
            <v>-4230237.91</v>
          </cell>
          <cell r="H26">
            <v>-3318155.37</v>
          </cell>
        </row>
        <row r="29">
          <cell r="D29">
            <v>-1937508.17</v>
          </cell>
          <cell r="E29">
            <v>89960.25</v>
          </cell>
          <cell r="F29">
            <v>143460.25</v>
          </cell>
          <cell r="G29">
            <v>-1991008.17</v>
          </cell>
          <cell r="H29">
            <v>-6217880.0199999996</v>
          </cell>
        </row>
        <row r="31">
          <cell r="D31">
            <v>-13536663.27</v>
          </cell>
          <cell r="E31">
            <v>0</v>
          </cell>
          <cell r="F31">
            <v>0</v>
          </cell>
          <cell r="G31">
            <v>-13536663.27</v>
          </cell>
          <cell r="H31">
            <v>-14319694.220000001</v>
          </cell>
        </row>
        <row r="53">
          <cell r="D53">
            <v>-24111808.870000001</v>
          </cell>
          <cell r="E53">
            <v>0</v>
          </cell>
          <cell r="F53">
            <v>40952.61</v>
          </cell>
          <cell r="G53">
            <v>-24152761.48</v>
          </cell>
          <cell r="H53">
            <v>-18707649.320000004</v>
          </cell>
        </row>
        <row r="59">
          <cell r="D59">
            <v>-463625.31000000006</v>
          </cell>
          <cell r="E59">
            <v>0</v>
          </cell>
          <cell r="F59">
            <v>0</v>
          </cell>
          <cell r="G59">
            <v>-463625.31000000006</v>
          </cell>
          <cell r="H59">
            <v>-433864.93</v>
          </cell>
        </row>
        <row r="62">
          <cell r="D62">
            <v>-3167524.89</v>
          </cell>
          <cell r="E62">
            <v>0</v>
          </cell>
          <cell r="F62">
            <v>0</v>
          </cell>
          <cell r="G62">
            <v>-3167524.89</v>
          </cell>
          <cell r="H62">
            <v>-2650877.0299999998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74">
          <cell r="D74">
            <v>-126688</v>
          </cell>
          <cell r="E74">
            <v>0</v>
          </cell>
          <cell r="F74">
            <v>0</v>
          </cell>
          <cell r="G74">
            <v>-126688</v>
          </cell>
          <cell r="H74">
            <v>-127711</v>
          </cell>
        </row>
        <row r="77">
          <cell r="D77">
            <v>-83035240.019999996</v>
          </cell>
          <cell r="E77">
            <v>0</v>
          </cell>
          <cell r="F77">
            <v>0</v>
          </cell>
          <cell r="G77">
            <v>-83035240.019999996</v>
          </cell>
          <cell r="H77">
            <v>-40845638.869999975</v>
          </cell>
        </row>
      </sheetData>
      <sheetData sheetId="20">
        <row r="244">
          <cell r="D244">
            <v>231000916.08999997</v>
          </cell>
          <cell r="E244">
            <v>168101.88</v>
          </cell>
          <cell r="F244">
            <v>0</v>
          </cell>
          <cell r="G244">
            <v>231169017.96999997</v>
          </cell>
          <cell r="H244">
            <v>162716595.78000003</v>
          </cell>
          <cell r="I244">
            <v>68452422.189999998</v>
          </cell>
          <cell r="K244">
            <v>231169017.96999997</v>
          </cell>
          <cell r="L244">
            <v>162716595.78000003</v>
          </cell>
          <cell r="O244">
            <v>198922715.02000004</v>
          </cell>
          <cell r="R244">
            <v>198922715.02000004</v>
          </cell>
          <cell r="S244">
            <v>198922715.02000004</v>
          </cell>
          <cell r="T244">
            <v>198922715.02000004</v>
          </cell>
          <cell r="U244">
            <v>759627480.61000025</v>
          </cell>
        </row>
      </sheetData>
      <sheetData sheetId="21">
        <row r="13">
          <cell r="D13">
            <v>-5943516</v>
          </cell>
          <cell r="E13">
            <v>0</v>
          </cell>
          <cell r="F13">
            <v>0</v>
          </cell>
          <cell r="G13">
            <v>-5943516</v>
          </cell>
          <cell r="H13">
            <v>-5767829</v>
          </cell>
        </row>
        <row r="17">
          <cell r="D17">
            <v>-5987290.2599999998</v>
          </cell>
          <cell r="E17">
            <v>0</v>
          </cell>
          <cell r="F17">
            <v>0</v>
          </cell>
          <cell r="G17">
            <v>-5987290.2599999998</v>
          </cell>
          <cell r="H17">
            <v>-5987289.7599999998</v>
          </cell>
        </row>
      </sheetData>
      <sheetData sheetId="22">
        <row r="149">
          <cell r="G149">
            <v>0</v>
          </cell>
        </row>
        <row r="161">
          <cell r="D161">
            <v>13875061.890000001</v>
          </cell>
          <cell r="E161">
            <v>0</v>
          </cell>
          <cell r="F161">
            <v>0</v>
          </cell>
          <cell r="G161">
            <v>13875061.890000001</v>
          </cell>
          <cell r="H161">
            <v>12782717.65</v>
          </cell>
          <cell r="K161">
            <v>13875061.890000001</v>
          </cell>
          <cell r="L161">
            <v>12782717.65</v>
          </cell>
          <cell r="O161">
            <v>95353707.349999994</v>
          </cell>
          <cell r="R161">
            <v>95353707.349999994</v>
          </cell>
          <cell r="S161">
            <v>95353707.349999994</v>
          </cell>
          <cell r="T161">
            <v>95353707.349999994</v>
          </cell>
          <cell r="U161">
            <v>129986232.53</v>
          </cell>
        </row>
        <row r="190">
          <cell r="D190">
            <v>4539021.82</v>
          </cell>
          <cell r="E190">
            <v>0</v>
          </cell>
          <cell r="F190">
            <v>0</v>
          </cell>
          <cell r="G190">
            <v>4539021.82</v>
          </cell>
          <cell r="H190">
            <v>3639473.1099999994</v>
          </cell>
          <cell r="K190">
            <v>4539021.82</v>
          </cell>
          <cell r="L190">
            <v>3639473.1099999994</v>
          </cell>
          <cell r="O190">
            <v>4065957.4199999985</v>
          </cell>
          <cell r="R190">
            <v>4065957.4199999985</v>
          </cell>
          <cell r="S190">
            <v>4065957.4199999985</v>
          </cell>
          <cell r="T190">
            <v>4065957.4199999985</v>
          </cell>
          <cell r="U190">
            <v>17595680.990000002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108815.33</v>
          </cell>
          <cell r="K204">
            <v>0</v>
          </cell>
          <cell r="L204">
            <v>108815.33</v>
          </cell>
          <cell r="O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171696.44</v>
          </cell>
        </row>
      </sheetData>
      <sheetData sheetId="23">
        <row r="11">
          <cell r="G11">
            <v>42189601.149999999</v>
          </cell>
        </row>
        <row r="14">
          <cell r="D14">
            <v>42189601.149999999</v>
          </cell>
          <cell r="E14">
            <v>0</v>
          </cell>
          <cell r="F14">
            <v>0</v>
          </cell>
          <cell r="G14">
            <v>42189601.149999999</v>
          </cell>
          <cell r="H14">
            <v>0</v>
          </cell>
          <cell r="K14">
            <v>42189601.149999999</v>
          </cell>
          <cell r="L14">
            <v>0</v>
          </cell>
          <cell r="O14">
            <v>21392406.439999975</v>
          </cell>
          <cell r="R14">
            <v>21392406.439999975</v>
          </cell>
          <cell r="S14">
            <v>21392406.439999975</v>
          </cell>
          <cell r="T14">
            <v>21392406.439999975</v>
          </cell>
          <cell r="U14">
            <v>27183121.449999973</v>
          </cell>
        </row>
      </sheetData>
      <sheetData sheetId="24">
        <row r="3">
          <cell r="B3" t="str">
            <v>Q1'21</v>
          </cell>
          <cell r="C3" t="str">
            <v>Q1'20</v>
          </cell>
          <cell r="D3">
            <v>12</v>
          </cell>
          <cell r="E3">
            <v>17</v>
          </cell>
          <cell r="F3">
            <v>31</v>
          </cell>
          <cell r="G3">
            <v>17</v>
          </cell>
          <cell r="I3" t="str">
            <v>3M</v>
          </cell>
          <cell r="K3" t="str">
            <v>Q4'20</v>
          </cell>
          <cell r="L3">
            <v>29</v>
          </cell>
          <cell r="M3" t="str">
            <v>Q4'20</v>
          </cell>
          <cell r="N3">
            <v>29</v>
          </cell>
          <cell r="O3" t="str">
            <v>Q4'20</v>
          </cell>
          <cell r="P3">
            <v>29</v>
          </cell>
          <cell r="Q3">
            <v>80810</v>
          </cell>
          <cell r="R3" t="str">
            <v>Q4'20</v>
          </cell>
          <cell r="S3">
            <v>21</v>
          </cell>
        </row>
        <row r="4">
          <cell r="B4" t="str">
            <v>Q2'21</v>
          </cell>
          <cell r="C4" t="str">
            <v>Q2'20</v>
          </cell>
          <cell r="D4">
            <v>13</v>
          </cell>
          <cell r="E4">
            <v>18</v>
          </cell>
          <cell r="F4">
            <v>22</v>
          </cell>
          <cell r="G4">
            <v>23</v>
          </cell>
          <cell r="I4" t="str">
            <v>6M</v>
          </cell>
          <cell r="K4" t="str">
            <v>Q1'21</v>
          </cell>
          <cell r="L4">
            <v>31</v>
          </cell>
          <cell r="M4" t="str">
            <v>Q1'21</v>
          </cell>
          <cell r="N4">
            <v>31</v>
          </cell>
          <cell r="O4" t="str">
            <v>Q1'21</v>
          </cell>
          <cell r="P4">
            <v>31</v>
          </cell>
          <cell r="Q4">
            <v>80901</v>
          </cell>
          <cell r="R4" t="str">
            <v>Q1'21</v>
          </cell>
          <cell r="S4">
            <v>12</v>
          </cell>
        </row>
        <row r="5">
          <cell r="B5" t="str">
            <v>Q3'21</v>
          </cell>
          <cell r="C5" t="str">
            <v>Q3'20</v>
          </cell>
          <cell r="D5">
            <v>14</v>
          </cell>
          <cell r="E5">
            <v>20</v>
          </cell>
          <cell r="F5">
            <v>25</v>
          </cell>
          <cell r="G5">
            <v>26</v>
          </cell>
          <cell r="I5" t="str">
            <v>9M</v>
          </cell>
          <cell r="K5" t="str">
            <v>Q2'21</v>
          </cell>
          <cell r="L5">
            <v>22</v>
          </cell>
          <cell r="M5" t="str">
            <v>Q1'21</v>
          </cell>
          <cell r="N5">
            <v>31</v>
          </cell>
          <cell r="O5" t="str">
            <v>Q1'21</v>
          </cell>
          <cell r="P5">
            <v>31</v>
          </cell>
          <cell r="Q5">
            <v>80993</v>
          </cell>
          <cell r="R5" t="str">
            <v>Q2'21</v>
          </cell>
          <cell r="S5">
            <v>13</v>
          </cell>
        </row>
        <row r="6">
          <cell r="B6" t="str">
            <v>Q4'21</v>
          </cell>
          <cell r="C6" t="str">
            <v>Q4'20</v>
          </cell>
          <cell r="D6">
            <v>15</v>
          </cell>
          <cell r="E6">
            <v>21</v>
          </cell>
          <cell r="F6">
            <v>28</v>
          </cell>
          <cell r="G6">
            <v>29</v>
          </cell>
          <cell r="I6" t="str">
            <v>12M</v>
          </cell>
          <cell r="K6" t="str">
            <v>Q3'21</v>
          </cell>
          <cell r="L6">
            <v>25</v>
          </cell>
          <cell r="M6" t="str">
            <v>Q2'21</v>
          </cell>
          <cell r="N6">
            <v>22</v>
          </cell>
          <cell r="O6" t="str">
            <v>Q1'21</v>
          </cell>
          <cell r="P6">
            <v>31</v>
          </cell>
          <cell r="Q6">
            <v>81085</v>
          </cell>
          <cell r="R6" t="str">
            <v>Q3'21</v>
          </cell>
          <cell r="S6">
            <v>14</v>
          </cell>
        </row>
        <row r="7">
          <cell r="B7" t="str">
            <v>Q1'20</v>
          </cell>
          <cell r="D7">
            <v>17</v>
          </cell>
        </row>
        <row r="8">
          <cell r="B8" t="str">
            <v>Q2'20</v>
          </cell>
          <cell r="D8">
            <v>18</v>
          </cell>
          <cell r="F8">
            <v>23</v>
          </cell>
        </row>
        <row r="9">
          <cell r="B9" t="str">
            <v>Q3'20</v>
          </cell>
          <cell r="D9">
            <v>20</v>
          </cell>
          <cell r="F9">
            <v>26</v>
          </cell>
        </row>
        <row r="10">
          <cell r="B10" t="str">
            <v>Q4'20</v>
          </cell>
          <cell r="D10">
            <v>21</v>
          </cell>
          <cell r="F10">
            <v>29</v>
          </cell>
        </row>
      </sheetData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400"/>
      <sheetName val="H310.10"/>
      <sheetName val="H310.10F"/>
      <sheetName val="Z630_SUD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200"/>
      <sheetName val="F200-YE'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B4" t="str">
            <v>As of March 31, 2020</v>
          </cell>
        </row>
        <row r="144">
          <cell r="E144">
            <v>0</v>
          </cell>
        </row>
      </sheetData>
      <sheetData sheetId="19">
        <row r="6">
          <cell r="F6">
            <v>43921</v>
          </cell>
        </row>
      </sheetData>
      <sheetData sheetId="20">
        <row r="4">
          <cell r="A4" t="str">
            <v>As of March 31, 2020</v>
          </cell>
        </row>
        <row r="9">
          <cell r="F9">
            <v>69666961.189999998</v>
          </cell>
        </row>
        <row r="10">
          <cell r="F10">
            <v>3224.47</v>
          </cell>
        </row>
        <row r="11">
          <cell r="F11">
            <v>95620730.159999996</v>
          </cell>
        </row>
        <row r="12">
          <cell r="F12">
            <v>104007992.53000002</v>
          </cell>
        </row>
        <row r="13">
          <cell r="F13">
            <v>0</v>
          </cell>
        </row>
        <row r="16">
          <cell r="F16">
            <v>15651971.08</v>
          </cell>
        </row>
        <row r="17">
          <cell r="F17">
            <v>226204620.88</v>
          </cell>
        </row>
        <row r="18">
          <cell r="F18">
            <v>0</v>
          </cell>
        </row>
        <row r="19">
          <cell r="F19">
            <v>462056553.65999973</v>
          </cell>
        </row>
        <row r="21">
          <cell r="F21">
            <v>242943.13000000035</v>
          </cell>
        </row>
        <row r="23">
          <cell r="F23">
            <v>1395871.66</v>
          </cell>
        </row>
        <row r="28">
          <cell r="F28">
            <v>2280000</v>
          </cell>
        </row>
        <row r="29">
          <cell r="F29">
            <v>111276953.68000001</v>
          </cell>
        </row>
        <row r="30">
          <cell r="F30">
            <v>427425.43</v>
          </cell>
          <cell r="H30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40">
          <cell r="F40">
            <v>0</v>
          </cell>
        </row>
        <row r="42">
          <cell r="F42">
            <v>0</v>
          </cell>
        </row>
        <row r="43">
          <cell r="F43">
            <v>4763790</v>
          </cell>
        </row>
        <row r="44">
          <cell r="F44">
            <v>5987287.0999999996</v>
          </cell>
        </row>
        <row r="50">
          <cell r="F50">
            <v>15982476502</v>
          </cell>
        </row>
        <row r="53">
          <cell r="F53">
            <v>103688297.20999999</v>
          </cell>
        </row>
        <row r="54">
          <cell r="F54">
            <v>-13859802810.15</v>
          </cell>
        </row>
        <row r="57">
          <cell r="F57">
            <v>29936279.670000002</v>
          </cell>
        </row>
        <row r="58">
          <cell r="F58">
            <v>-5987255.9299999997</v>
          </cell>
        </row>
        <row r="59">
          <cell r="F59">
            <v>124.69</v>
          </cell>
        </row>
        <row r="61">
          <cell r="F61">
            <v>0</v>
          </cell>
        </row>
      </sheetData>
      <sheetData sheetId="21">
        <row r="9">
          <cell r="F9">
            <v>187118671.81999999</v>
          </cell>
        </row>
        <row r="10">
          <cell r="F10">
            <v>162716595.78</v>
          </cell>
        </row>
        <row r="12">
          <cell r="F12">
            <v>1008462.51</v>
          </cell>
        </row>
        <row r="13">
          <cell r="F13">
            <v>0</v>
          </cell>
        </row>
        <row r="14">
          <cell r="F14">
            <v>357654.79000000004</v>
          </cell>
        </row>
        <row r="16">
          <cell r="F16">
            <v>3638513.11</v>
          </cell>
        </row>
        <row r="17">
          <cell r="A17" t="str">
            <v>ขาดทุนจากการด้อยค่าเงินลงทุนในบริษัทร่วมฃ</v>
          </cell>
          <cell r="F17">
            <v>0</v>
          </cell>
        </row>
        <row r="18">
          <cell r="A18" t="str">
            <v>ขาดทุนจากการด้อยค่าของถาวรสินทรัพย์</v>
          </cell>
          <cell r="F18">
            <v>0</v>
          </cell>
        </row>
        <row r="19">
          <cell r="F19">
            <v>0</v>
          </cell>
        </row>
        <row r="20">
          <cell r="F20">
            <v>12783677.650000002</v>
          </cell>
        </row>
        <row r="23">
          <cell r="F23">
            <v>108815.33</v>
          </cell>
        </row>
      </sheetData>
      <sheetData sheetId="22">
        <row r="17">
          <cell r="O17">
            <v>6.7800000000000011</v>
          </cell>
        </row>
        <row r="22">
          <cell r="K22">
            <v>-1412241656.1942499</v>
          </cell>
        </row>
        <row r="23">
          <cell r="B23" t="str">
            <v>กำไร(ขาดทุน)จากการประมาณการของนักคณิตศาสตร์</v>
          </cell>
          <cell r="G23">
            <v>2808744</v>
          </cell>
        </row>
      </sheetData>
      <sheetData sheetId="23">
        <row r="11">
          <cell r="G11">
            <v>0</v>
          </cell>
          <cell r="K11">
            <v>0</v>
          </cell>
          <cell r="O11">
            <v>0</v>
          </cell>
        </row>
        <row r="14">
          <cell r="G14">
            <v>0</v>
          </cell>
          <cell r="K14">
            <v>0</v>
          </cell>
          <cell r="O14">
            <v>0</v>
          </cell>
        </row>
        <row r="18">
          <cell r="K18">
            <v>0</v>
          </cell>
          <cell r="O18">
            <v>0</v>
          </cell>
        </row>
        <row r="21">
          <cell r="K21">
            <v>0</v>
          </cell>
          <cell r="O21">
            <v>0</v>
          </cell>
        </row>
      </sheetData>
      <sheetData sheetId="24">
        <row r="16">
          <cell r="G16">
            <v>0</v>
          </cell>
          <cell r="K16">
            <v>0</v>
          </cell>
          <cell r="O16">
            <v>0</v>
          </cell>
        </row>
        <row r="33">
          <cell r="G33">
            <v>2280000</v>
          </cell>
          <cell r="K33">
            <v>0</v>
          </cell>
          <cell r="O33">
            <v>2280000</v>
          </cell>
        </row>
      </sheetData>
      <sheetData sheetId="25"/>
      <sheetData sheetId="26"/>
      <sheetData sheetId="27">
        <row r="12">
          <cell r="G12">
            <v>3224.47</v>
          </cell>
          <cell r="K12">
            <v>3216</v>
          </cell>
        </row>
        <row r="15">
          <cell r="L15">
            <v>482474800</v>
          </cell>
          <cell r="O15">
            <v>4.2499899864196777E-3</v>
          </cell>
        </row>
        <row r="16">
          <cell r="G16">
            <v>226204620.88</v>
          </cell>
          <cell r="K16">
            <v>226204620.87575001</v>
          </cell>
        </row>
      </sheetData>
      <sheetData sheetId="28">
        <row r="9">
          <cell r="E9">
            <v>0</v>
          </cell>
        </row>
        <row r="33">
          <cell r="E33">
            <v>7079348.6500000004</v>
          </cell>
        </row>
        <row r="35">
          <cell r="G35">
            <v>0</v>
          </cell>
        </row>
        <row r="38">
          <cell r="G38">
            <v>-494306.02</v>
          </cell>
        </row>
        <row r="57">
          <cell r="E57">
            <v>-14469338.589999968</v>
          </cell>
        </row>
        <row r="58">
          <cell r="D58">
            <v>468952237.5799998</v>
          </cell>
          <cell r="L58">
            <v>462056553.65999973</v>
          </cell>
          <cell r="P58">
            <v>468952237.5799998</v>
          </cell>
        </row>
      </sheetData>
      <sheetData sheetId="29">
        <row r="9">
          <cell r="F9">
            <v>0</v>
          </cell>
        </row>
        <row r="11">
          <cell r="E11">
            <v>24000</v>
          </cell>
        </row>
        <row r="13">
          <cell r="E13">
            <v>-77482.2</v>
          </cell>
          <cell r="F13">
            <v>0</v>
          </cell>
        </row>
        <row r="16">
          <cell r="D16">
            <v>296425.33000000031</v>
          </cell>
          <cell r="J16">
            <v>242943.13000000035</v>
          </cell>
        </row>
      </sheetData>
      <sheetData sheetId="30">
        <row r="9">
          <cell r="O9">
            <v>-6394593.7599999998</v>
          </cell>
        </row>
        <row r="10">
          <cell r="O10">
            <v>-1743390.5399999991</v>
          </cell>
        </row>
        <row r="11">
          <cell r="O11">
            <v>0</v>
          </cell>
        </row>
        <row r="12">
          <cell r="O12">
            <v>118677.47999999998</v>
          </cell>
        </row>
        <row r="13">
          <cell r="O13">
            <v>-184045.15999999968</v>
          </cell>
        </row>
        <row r="14">
          <cell r="O14">
            <v>598499.95000000019</v>
          </cell>
        </row>
        <row r="15">
          <cell r="O15">
            <v>128952.93000000005</v>
          </cell>
        </row>
        <row r="16">
          <cell r="O16">
            <v>-848311.77000000048</v>
          </cell>
        </row>
        <row r="17">
          <cell r="O17">
            <v>-38280</v>
          </cell>
        </row>
        <row r="18">
          <cell r="O18">
            <v>-136800</v>
          </cell>
        </row>
        <row r="19">
          <cell r="O19">
            <v>-831202.95000000019</v>
          </cell>
        </row>
        <row r="20">
          <cell r="O20">
            <v>1106.54</v>
          </cell>
        </row>
        <row r="21">
          <cell r="O21">
            <v>806281.19</v>
          </cell>
        </row>
        <row r="22">
          <cell r="O22">
            <v>-29079.929999999993</v>
          </cell>
        </row>
        <row r="23">
          <cell r="O23">
            <v>402700.1</v>
          </cell>
        </row>
        <row r="24">
          <cell r="O24">
            <v>-14116.839999999997</v>
          </cell>
        </row>
        <row r="25">
          <cell r="O25">
            <v>-930</v>
          </cell>
        </row>
        <row r="26">
          <cell r="O26">
            <v>-5329915.6100000003</v>
          </cell>
        </row>
        <row r="27">
          <cell r="O27">
            <v>6454560.8999999985</v>
          </cell>
        </row>
        <row r="28">
          <cell r="O28">
            <v>-1498382.5199999996</v>
          </cell>
        </row>
        <row r="29">
          <cell r="O29">
            <v>4059729.8699999996</v>
          </cell>
        </row>
        <row r="30">
          <cell r="O30">
            <v>0</v>
          </cell>
        </row>
        <row r="32">
          <cell r="G32">
            <v>104007992.53000002</v>
          </cell>
          <cell r="K32">
            <v>108486532.65000001</v>
          </cell>
        </row>
      </sheetData>
      <sheetData sheetId="31">
        <row r="47">
          <cell r="O47">
            <v>601.05999999999767</v>
          </cell>
        </row>
        <row r="59">
          <cell r="G59">
            <v>95620730.159999996</v>
          </cell>
          <cell r="K59">
            <v>73556389.669999987</v>
          </cell>
          <cell r="O59">
            <v>22064340.49000001</v>
          </cell>
        </row>
      </sheetData>
      <sheetData sheetId="32"/>
      <sheetData sheetId="33">
        <row r="9">
          <cell r="O9">
            <v>0</v>
          </cell>
        </row>
        <row r="14">
          <cell r="O14">
            <v>-16091.620000000054</v>
          </cell>
        </row>
        <row r="15">
          <cell r="G15">
            <v>1395871.66</v>
          </cell>
          <cell r="K15">
            <v>1411963.28</v>
          </cell>
        </row>
      </sheetData>
      <sheetData sheetId="34">
        <row r="9">
          <cell r="G9">
            <v>0</v>
          </cell>
        </row>
        <row r="33">
          <cell r="G33">
            <v>15493.38</v>
          </cell>
        </row>
        <row r="35">
          <cell r="G35">
            <v>0</v>
          </cell>
        </row>
      </sheetData>
      <sheetData sheetId="35">
        <row r="27">
          <cell r="O27">
            <v>-699292.25999999978</v>
          </cell>
        </row>
        <row r="59">
          <cell r="O59">
            <v>24361.64</v>
          </cell>
        </row>
        <row r="63">
          <cell r="O63">
            <v>0</v>
          </cell>
        </row>
        <row r="77">
          <cell r="G77">
            <v>111276953.68000001</v>
          </cell>
          <cell r="K77">
            <v>118627740.34999999</v>
          </cell>
          <cell r="O77">
            <v>-7350786.6699999869</v>
          </cell>
        </row>
      </sheetData>
      <sheetData sheetId="36"/>
      <sheetData sheetId="37">
        <row r="11">
          <cell r="G11">
            <v>4763790</v>
          </cell>
          <cell r="K11">
            <v>4591813</v>
          </cell>
        </row>
      </sheetData>
      <sheetData sheetId="38">
        <row r="177">
          <cell r="G177">
            <v>937445.7</v>
          </cell>
        </row>
        <row r="188">
          <cell r="G188">
            <v>0</v>
          </cell>
        </row>
        <row r="192">
          <cell r="G192">
            <v>0</v>
          </cell>
        </row>
      </sheetData>
      <sheetData sheetId="39">
        <row r="21">
          <cell r="G21">
            <v>108815.33</v>
          </cell>
        </row>
      </sheetData>
      <sheetData sheetId="40">
        <row r="9">
          <cell r="O9">
            <v>1.6899999994784594</v>
          </cell>
        </row>
        <row r="10">
          <cell r="D10">
            <v>0</v>
          </cell>
        </row>
        <row r="11">
          <cell r="G11">
            <v>5987287.0999999996</v>
          </cell>
          <cell r="K11">
            <v>5987285.4100000001</v>
          </cell>
        </row>
        <row r="17">
          <cell r="O17">
            <v>8.4750000000000192</v>
          </cell>
        </row>
      </sheetData>
      <sheetData sheetId="41"/>
      <sheetData sheetId="42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t "/>
      <sheetName val="PL"/>
      <sheetName val="SE.T.coso"/>
      <sheetName val="SE.T.only"/>
      <sheetName val="CS.T"/>
      <sheetName val="FSe"/>
      <sheetName val="PLe"/>
      <sheetName val="SE.E.coso"/>
      <sheetName val="SE.E.only"/>
      <sheetName val="CS.E"/>
      <sheetName val="ราย 3M"/>
      <sheetName val="Z820_AJE"/>
      <sheetName val="Z830"/>
      <sheetName val="Z831"/>
      <sheetName val="กระทบ PL Conso"/>
      <sheetName val="Pass AJE&amp;RJEcoso"/>
      <sheetName val="AC Code"/>
      <sheetName val="TB Client"/>
      <sheetName val="รายละเอียดงบรวม"/>
      <sheetName val="H310 Conso"/>
      <sheetName val="H300 AJE&amp;RJEcoso"/>
      <sheetName val="Z630"/>
      <sheetName val="SUD"/>
      <sheetName val="Pass AJE"/>
      <sheetName val="SUD (conso)"/>
      <sheetName val="TB"/>
      <sheetName val="TBclient"/>
      <sheetName val="A1"/>
      <sheetName val="A3"/>
      <sheetName val="A44"/>
      <sheetName val="A46"/>
      <sheetName val="A47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D5"/>
      <sheetName val="E1"/>
      <sheetName val="E2"/>
      <sheetName val="E3"/>
      <sheetName val="E3.1"/>
      <sheetName val="E5"/>
      <sheetName val="E6"/>
      <sheetName val="E623"/>
      <sheetName val="A300"/>
      <sheetName val="F1"/>
      <sheetName val="ประเด็น FA"/>
      <sheetName val="F11"/>
      <sheetName val="F111"/>
      <sheetName val="หนี้สูญ"/>
      <sheetName val="ห้ามลบ"/>
      <sheetName val="นอกหลีด"/>
      <sheetName val="Sheet2"/>
      <sheetName val="Sheet3"/>
      <sheetName val="H300 AJE&amp;RJEcos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8">
          <cell r="M108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>
            <v>42004</v>
          </cell>
        </row>
      </sheetData>
      <sheetData sheetId="20"/>
      <sheetData sheetId="21"/>
      <sheetData sheetId="22"/>
      <sheetData sheetId="23"/>
      <sheetData sheetId="24"/>
      <sheetData sheetId="25">
        <row r="3">
          <cell r="A3">
            <v>42004</v>
          </cell>
        </row>
      </sheetData>
      <sheetData sheetId="26">
        <row r="23">
          <cell r="F23">
            <v>0</v>
          </cell>
        </row>
      </sheetData>
      <sheetData sheetId="27"/>
      <sheetData sheetId="28"/>
      <sheetData sheetId="29"/>
      <sheetData sheetId="30"/>
      <sheetData sheetId="31"/>
      <sheetData sheetId="32">
        <row r="8">
          <cell r="A8">
            <v>110001</v>
          </cell>
        </row>
      </sheetData>
      <sheetData sheetId="33">
        <row r="4">
          <cell r="A4">
            <v>42004</v>
          </cell>
        </row>
      </sheetData>
      <sheetData sheetId="34">
        <row r="4">
          <cell r="A4" t="str">
            <v>As at December 31, 2014</v>
          </cell>
        </row>
      </sheetData>
      <sheetData sheetId="35"/>
      <sheetData sheetId="36"/>
      <sheetData sheetId="37"/>
      <sheetData sheetId="38"/>
      <sheetData sheetId="39">
        <row r="2">
          <cell r="A2" t="str">
            <v>Asefa Company Limited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49">
          <cell r="Q49">
            <v>92483896.569999993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9">
          <cell r="G19">
            <v>19928855.430000003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620_SUD"/>
      <sheetName val="Z810"/>
      <sheetName val="Z820"/>
      <sheetName val="H300"/>
      <sheetName val="H310"/>
      <sheetName val="Agm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C1" t="str">
            <v>Northtern Renewable Energy Co., Ltd</v>
          </cell>
        </row>
      </sheetData>
      <sheetData sheetId="12"/>
      <sheetData sheetId="13">
        <row r="1">
          <cell r="F1">
            <v>0</v>
          </cell>
          <cell r="G1" t="str">
            <v>H300</v>
          </cell>
          <cell r="H1">
            <v>0</v>
          </cell>
        </row>
        <row r="2">
          <cell r="A2" t="str">
            <v>Northtern Renewable Energy Co., Ltd</v>
          </cell>
          <cell r="C2">
            <v>0</v>
          </cell>
          <cell r="D2">
            <v>0</v>
          </cell>
          <cell r="E2">
            <v>0</v>
          </cell>
          <cell r="G2" t="str">
            <v>Initials</v>
          </cell>
          <cell r="H2" t="str">
            <v>Date</v>
          </cell>
        </row>
        <row r="3">
          <cell r="A3" t="str">
            <v>กระดาษทำการ Consolidate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 t="str">
            <v>Prepared by</v>
          </cell>
          <cell r="G3">
            <v>0</v>
          </cell>
          <cell r="H3">
            <v>0</v>
          </cell>
        </row>
        <row r="4">
          <cell r="A4" t="str">
            <v>As at March 31, 2020</v>
          </cell>
          <cell r="B4">
            <v>0</v>
          </cell>
          <cell r="D4">
            <v>-33131000</v>
          </cell>
          <cell r="F4" t="str">
            <v>Reviewed by</v>
          </cell>
          <cell r="G4">
            <v>0</v>
          </cell>
          <cell r="H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33131000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CODE</v>
          </cell>
          <cell r="B6">
            <v>0</v>
          </cell>
          <cell r="C6" t="str">
            <v>NRE</v>
          </cell>
          <cell r="D6" t="str">
            <v>AGM</v>
          </cell>
          <cell r="E6" t="str">
            <v>งบรวม</v>
          </cell>
          <cell r="F6" t="str">
            <v>รายการปรับปรุง</v>
          </cell>
          <cell r="G6">
            <v>0</v>
          </cell>
          <cell r="H6" t="str">
            <v>งบรวม</v>
          </cell>
        </row>
        <row r="7">
          <cell r="A7">
            <v>0</v>
          </cell>
          <cell r="B7" t="str">
            <v>รายการ</v>
          </cell>
          <cell r="C7" t="str">
            <v>March 31, 2020</v>
          </cell>
          <cell r="D7" t="str">
            <v>March 31, 2020</v>
          </cell>
          <cell r="E7" t="str">
            <v>March 31, 2020</v>
          </cell>
          <cell r="F7" t="str">
            <v>เดบิต</v>
          </cell>
          <cell r="G7" t="str">
            <v>เครดิต</v>
          </cell>
          <cell r="H7" t="str">
            <v>March 31, 2020</v>
          </cell>
        </row>
        <row r="8">
          <cell r="A8">
            <v>0</v>
          </cell>
          <cell r="B8" t="str">
            <v>ทรัพย์สิน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สินทรัพย์หมุนเวียน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101</v>
          </cell>
          <cell r="B10" t="str">
            <v>Cash and cash equivalents</v>
          </cell>
          <cell r="C10">
            <v>4345071.96</v>
          </cell>
          <cell r="D10">
            <v>0</v>
          </cell>
          <cell r="E10">
            <v>4345071.96</v>
          </cell>
          <cell r="F10">
            <v>0</v>
          </cell>
          <cell r="G10">
            <v>0</v>
          </cell>
          <cell r="H10">
            <v>4345071.96</v>
          </cell>
          <cell r="I10">
            <v>2016214.86</v>
          </cell>
        </row>
        <row r="11">
          <cell r="A11">
            <v>102</v>
          </cell>
          <cell r="B11" t="str">
            <v>Short term investments</v>
          </cell>
          <cell r="C11">
            <v>393594.17</v>
          </cell>
          <cell r="D11">
            <v>0</v>
          </cell>
          <cell r="E11">
            <v>393594.17</v>
          </cell>
          <cell r="F11">
            <v>0</v>
          </cell>
          <cell r="G11">
            <v>0</v>
          </cell>
          <cell r="H11">
            <v>393594.17</v>
          </cell>
          <cell r="I11">
            <v>393594.17000000004</v>
          </cell>
        </row>
        <row r="12">
          <cell r="A12">
            <v>103</v>
          </cell>
          <cell r="B12" t="str">
            <v>Accounts receivable</v>
          </cell>
          <cell r="C12">
            <v>358337.17999999865</v>
          </cell>
          <cell r="D12">
            <v>0</v>
          </cell>
          <cell r="E12">
            <v>358337.17999999865</v>
          </cell>
          <cell r="F12">
            <v>0</v>
          </cell>
          <cell r="G12">
            <v>48500</v>
          </cell>
          <cell r="H12">
            <v>309837.17999999865</v>
          </cell>
          <cell r="I12">
            <v>591750.65000000119</v>
          </cell>
        </row>
        <row r="13">
          <cell r="A13">
            <v>104</v>
          </cell>
          <cell r="B13" t="str">
            <v>Inventory</v>
          </cell>
          <cell r="C13">
            <v>2509770.0299999998</v>
          </cell>
          <cell r="D13">
            <v>0</v>
          </cell>
          <cell r="E13">
            <v>2509770.0299999998</v>
          </cell>
          <cell r="F13">
            <v>0</v>
          </cell>
          <cell r="G13">
            <v>0</v>
          </cell>
          <cell r="H13">
            <v>2509770.0299999998</v>
          </cell>
          <cell r="I13">
            <v>291791.30999999982</v>
          </cell>
        </row>
        <row r="14">
          <cell r="A14">
            <v>105</v>
          </cell>
          <cell r="B14" t="str">
            <v>Other current assets</v>
          </cell>
          <cell r="C14">
            <v>1519380.53</v>
          </cell>
          <cell r="D14">
            <v>0</v>
          </cell>
          <cell r="E14">
            <v>1519380.53</v>
          </cell>
          <cell r="F14">
            <v>0</v>
          </cell>
          <cell r="G14">
            <v>0</v>
          </cell>
          <cell r="H14">
            <v>1519380.53</v>
          </cell>
          <cell r="I14">
            <v>3241103.0799999996</v>
          </cell>
        </row>
        <row r="15">
          <cell r="A15">
            <v>106</v>
          </cell>
          <cell r="B15" t="str">
            <v>Short-term Loan to related party</v>
          </cell>
          <cell r="C15">
            <v>9170000</v>
          </cell>
          <cell r="D15">
            <v>0</v>
          </cell>
          <cell r="E15">
            <v>9170000</v>
          </cell>
          <cell r="F15">
            <v>0</v>
          </cell>
          <cell r="G15">
            <v>9170000</v>
          </cell>
          <cell r="H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0</v>
          </cell>
          <cell r="B17" t="str">
            <v>รวมสินทรัพย์หมุนเวียน</v>
          </cell>
          <cell r="C17">
            <v>18296153.869999997</v>
          </cell>
          <cell r="D17">
            <v>0</v>
          </cell>
          <cell r="E17">
            <v>18296153.869999997</v>
          </cell>
          <cell r="F17">
            <v>0</v>
          </cell>
          <cell r="G17">
            <v>9218500</v>
          </cell>
          <cell r="H17">
            <v>9077653.8699999973</v>
          </cell>
        </row>
        <row r="18">
          <cell r="A18">
            <v>112</v>
          </cell>
          <cell r="B18" t="str">
            <v>Investments in subsidiaries - net</v>
          </cell>
          <cell r="C18">
            <v>18000000</v>
          </cell>
          <cell r="D18">
            <v>0</v>
          </cell>
          <cell r="E18">
            <v>18000000</v>
          </cell>
          <cell r="F18">
            <v>82000000</v>
          </cell>
          <cell r="G18">
            <v>100000000</v>
          </cell>
          <cell r="H18">
            <v>0</v>
          </cell>
        </row>
        <row r="19">
          <cell r="A19">
            <v>113</v>
          </cell>
          <cell r="B19" t="str">
            <v>Property plant and equipment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320878115.30999994</v>
          </cell>
        </row>
        <row r="20">
          <cell r="A20">
            <v>115</v>
          </cell>
          <cell r="B20" t="str">
            <v>Intangible assets</v>
          </cell>
          <cell r="C20">
            <v>3</v>
          </cell>
          <cell r="D20">
            <v>0</v>
          </cell>
          <cell r="E20">
            <v>3</v>
          </cell>
          <cell r="F20">
            <v>0</v>
          </cell>
          <cell r="G20">
            <v>0</v>
          </cell>
          <cell r="H20">
            <v>3</v>
          </cell>
          <cell r="I20">
            <v>496.10999999998603</v>
          </cell>
        </row>
        <row r="21">
          <cell r="A21">
            <v>117</v>
          </cell>
          <cell r="B21" t="str">
            <v>Other Non-current assets</v>
          </cell>
          <cell r="C21">
            <v>70300</v>
          </cell>
          <cell r="D21">
            <v>0</v>
          </cell>
          <cell r="E21">
            <v>70300</v>
          </cell>
          <cell r="F21">
            <v>0</v>
          </cell>
          <cell r="G21">
            <v>0</v>
          </cell>
          <cell r="H21">
            <v>70300</v>
          </cell>
          <cell r="I21">
            <v>70300</v>
          </cell>
        </row>
        <row r="22">
          <cell r="A22">
            <v>118</v>
          </cell>
          <cell r="B22" t="str">
            <v>Investments property</v>
          </cell>
          <cell r="C22">
            <v>285190582.33410835</v>
          </cell>
          <cell r="D22">
            <v>33131000</v>
          </cell>
          <cell r="E22">
            <v>318321582.33410835</v>
          </cell>
          <cell r="F22">
            <v>0</v>
          </cell>
          <cell r="G22">
            <v>0</v>
          </cell>
          <cell r="H22">
            <v>318321582.33410835</v>
          </cell>
        </row>
        <row r="23">
          <cell r="A23">
            <v>0</v>
          </cell>
          <cell r="B23" t="str">
            <v>รวมสินทรัพย์ไม่หมุนเวียน</v>
          </cell>
          <cell r="C23">
            <v>303260885.33410835</v>
          </cell>
          <cell r="D23">
            <v>33131000</v>
          </cell>
          <cell r="E23">
            <v>336391885.33410835</v>
          </cell>
          <cell r="F23">
            <v>82000000</v>
          </cell>
          <cell r="G23">
            <v>100000000</v>
          </cell>
          <cell r="H23">
            <v>318391885.33410835</v>
          </cell>
        </row>
        <row r="24">
          <cell r="A24">
            <v>0</v>
          </cell>
          <cell r="B24" t="str">
            <v>รวมสินทรัพย์</v>
          </cell>
          <cell r="C24">
            <v>321557039.20410836</v>
          </cell>
          <cell r="D24">
            <v>33131000</v>
          </cell>
          <cell r="E24">
            <v>354688039.20410836</v>
          </cell>
          <cell r="F24">
            <v>82000000</v>
          </cell>
          <cell r="G24">
            <v>109218500</v>
          </cell>
          <cell r="H24">
            <v>327469539.20410836</v>
          </cell>
        </row>
        <row r="25">
          <cell r="A25">
            <v>0</v>
          </cell>
          <cell r="B25" t="str">
            <v>หนี้สิ้นและส่วนของผู้ถือหุ้น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0</v>
          </cell>
          <cell r="B26" t="str">
            <v>หนี้สินหมุนเวียน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202</v>
          </cell>
          <cell r="B27" t="str">
            <v>Accounts payable</v>
          </cell>
          <cell r="C27">
            <v>22522528</v>
          </cell>
          <cell r="D27">
            <v>5419457</v>
          </cell>
          <cell r="E27">
            <v>27941985</v>
          </cell>
          <cell r="F27">
            <v>48500</v>
          </cell>
          <cell r="G27">
            <v>0</v>
          </cell>
          <cell r="H27">
            <v>27893485</v>
          </cell>
          <cell r="I27">
            <v>25781816.949999999</v>
          </cell>
        </row>
        <row r="28">
          <cell r="A28">
            <v>203</v>
          </cell>
          <cell r="B28" t="str">
            <v>Current portion - under financial lease agreements</v>
          </cell>
          <cell r="C28">
            <v>142806.63</v>
          </cell>
          <cell r="D28">
            <v>0</v>
          </cell>
          <cell r="E28">
            <v>142806.63</v>
          </cell>
          <cell r="F28">
            <v>0</v>
          </cell>
          <cell r="G28">
            <v>0</v>
          </cell>
          <cell r="H28">
            <v>142806.63</v>
          </cell>
          <cell r="I28">
            <v>182106.63</v>
          </cell>
        </row>
        <row r="29">
          <cell r="A29">
            <v>207</v>
          </cell>
          <cell r="B29" t="str">
            <v>Short-term Loan from - Related party</v>
          </cell>
          <cell r="C29">
            <v>7528454.8799999999</v>
          </cell>
          <cell r="D29">
            <v>9170000</v>
          </cell>
          <cell r="E29">
            <v>16698454.879999999</v>
          </cell>
          <cell r="F29">
            <v>9170000</v>
          </cell>
          <cell r="G29">
            <v>0</v>
          </cell>
          <cell r="H29">
            <v>7528454.879999999</v>
          </cell>
          <cell r="I29">
            <v>5925000</v>
          </cell>
        </row>
        <row r="30">
          <cell r="A30">
            <v>208</v>
          </cell>
          <cell r="B30" t="str">
            <v>Other Current Liabilities</v>
          </cell>
          <cell r="C30">
            <v>5528985.2400000002</v>
          </cell>
          <cell r="D30">
            <v>400000</v>
          </cell>
          <cell r="E30">
            <v>5928985.2400000002</v>
          </cell>
          <cell r="F30">
            <v>0</v>
          </cell>
          <cell r="G30">
            <v>0</v>
          </cell>
          <cell r="H30">
            <v>5928985.2400000002</v>
          </cell>
          <cell r="I30">
            <v>4645338.45</v>
          </cell>
        </row>
        <row r="31">
          <cell r="A31">
            <v>0</v>
          </cell>
          <cell r="B31" t="str">
            <v>รวมหนี้สินหมุนเวียน</v>
          </cell>
          <cell r="C31">
            <v>35722774.75</v>
          </cell>
          <cell r="D31">
            <v>14989457</v>
          </cell>
          <cell r="E31">
            <v>50712231.75</v>
          </cell>
          <cell r="F31">
            <v>9218500</v>
          </cell>
          <cell r="G31">
            <v>0</v>
          </cell>
          <cell r="H31">
            <v>41493731.75</v>
          </cell>
        </row>
        <row r="32">
          <cell r="A32">
            <v>211</v>
          </cell>
          <cell r="B32" t="str">
            <v>Liabilities under financial lease agreements</v>
          </cell>
          <cell r="C32">
            <v>24375.360000000001</v>
          </cell>
          <cell r="D32">
            <v>0</v>
          </cell>
          <cell r="E32">
            <v>24375.360000000001</v>
          </cell>
          <cell r="F32">
            <v>0</v>
          </cell>
          <cell r="G32">
            <v>0</v>
          </cell>
          <cell r="H32">
            <v>24375.360000000001</v>
          </cell>
          <cell r="I32">
            <v>24375.360000000001</v>
          </cell>
        </row>
        <row r="33">
          <cell r="A33">
            <v>215</v>
          </cell>
          <cell r="B33" t="str">
            <v>Provision for long-term employee benefits</v>
          </cell>
          <cell r="C33">
            <v>1551861</v>
          </cell>
          <cell r="D33">
            <v>0</v>
          </cell>
          <cell r="E33">
            <v>1551861</v>
          </cell>
          <cell r="F33">
            <v>0</v>
          </cell>
          <cell r="G33">
            <v>0</v>
          </cell>
          <cell r="H33">
            <v>1551861</v>
          </cell>
          <cell r="I33">
            <v>1551861</v>
          </cell>
        </row>
        <row r="34">
          <cell r="A34">
            <v>0</v>
          </cell>
          <cell r="B34" t="str">
            <v>รวมหนี้สินไม่หมุนเวียน</v>
          </cell>
          <cell r="C34">
            <v>1576236.36</v>
          </cell>
          <cell r="D34">
            <v>0</v>
          </cell>
          <cell r="E34">
            <v>1576236.36</v>
          </cell>
          <cell r="F34">
            <v>0</v>
          </cell>
          <cell r="G34">
            <v>0</v>
          </cell>
          <cell r="H34">
            <v>1576236.36</v>
          </cell>
        </row>
        <row r="35">
          <cell r="A35">
            <v>0</v>
          </cell>
          <cell r="B35" t="str">
            <v>รวมหนี้สิน</v>
          </cell>
          <cell r="C35">
            <v>37299011.109999999</v>
          </cell>
          <cell r="D35">
            <v>14989457</v>
          </cell>
          <cell r="E35">
            <v>52288468.109999999</v>
          </cell>
          <cell r="F35">
            <v>9218500</v>
          </cell>
          <cell r="G35">
            <v>0</v>
          </cell>
          <cell r="H35">
            <v>43069968.109999999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>
            <v>0</v>
          </cell>
          <cell r="B37" t="str">
            <v>ส่วนของผู้ถือหุ้น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>
            <v>0</v>
          </cell>
          <cell r="B38" t="str">
            <v xml:space="preserve">ทุนจดทะเบียน       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300</v>
          </cell>
          <cell r="B41" t="str">
            <v>ทุนที่เรียกชำระแล้ว</v>
          </cell>
          <cell r="C41">
            <v>1000000000</v>
          </cell>
          <cell r="D41">
            <v>100000000</v>
          </cell>
          <cell r="E41">
            <v>1100000000</v>
          </cell>
          <cell r="F41">
            <v>100000000</v>
          </cell>
          <cell r="G41">
            <v>0</v>
          </cell>
          <cell r="H41">
            <v>1000000000</v>
          </cell>
          <cell r="I41">
            <v>1000000000</v>
          </cell>
        </row>
        <row r="42">
          <cell r="A42">
            <v>301</v>
          </cell>
          <cell r="B42" t="str">
            <v>ลูกหนี้ค่าหุ้น</v>
          </cell>
          <cell r="C42">
            <v>-179445000</v>
          </cell>
          <cell r="D42">
            <v>0</v>
          </cell>
          <cell r="E42">
            <v>-179445000</v>
          </cell>
          <cell r="F42">
            <v>0</v>
          </cell>
          <cell r="G42">
            <v>0</v>
          </cell>
          <cell r="H42">
            <v>-179445000</v>
          </cell>
        </row>
        <row r="43">
          <cell r="A43">
            <v>303</v>
          </cell>
          <cell r="B43" t="str">
            <v>Legal reserve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304</v>
          </cell>
          <cell r="B44" t="str">
            <v xml:space="preserve">Retained earnings </v>
          </cell>
          <cell r="C44">
            <v>-536296971.9058916</v>
          </cell>
          <cell r="D44">
            <v>-81858457</v>
          </cell>
          <cell r="E44">
            <v>-618155428.90589166</v>
          </cell>
          <cell r="F44">
            <v>0</v>
          </cell>
          <cell r="G44">
            <v>0</v>
          </cell>
          <cell r="H44">
            <v>-536155428.9058916</v>
          </cell>
          <cell r="I44">
            <v>-531182132.90499997</v>
          </cell>
        </row>
        <row r="45">
          <cell r="A45">
            <v>305</v>
          </cell>
          <cell r="B45" t="str">
            <v>Other components of shareholder's equity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0</v>
          </cell>
          <cell r="B46" t="str">
            <v>รวมส่วนของผู้ถือหุ้นส่วนใหญ่</v>
          </cell>
          <cell r="C46">
            <v>284258028.0941084</v>
          </cell>
          <cell r="D46">
            <v>18141543</v>
          </cell>
          <cell r="E46">
            <v>302399571.09410834</v>
          </cell>
          <cell r="F46">
            <v>100000000</v>
          </cell>
          <cell r="G46">
            <v>0</v>
          </cell>
          <cell r="H46">
            <v>284399571.0941084</v>
          </cell>
        </row>
        <row r="47">
          <cell r="A47">
            <v>0</v>
          </cell>
          <cell r="B47" t="str">
            <v>ส่วนของผู้ถือหุ้นส่วนน้อย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รวมหนี้สินและส่วนของผู้ถือหุ้น</v>
          </cell>
          <cell r="C48">
            <v>321557039.20410842</v>
          </cell>
          <cell r="D48">
            <v>33131000</v>
          </cell>
          <cell r="E48">
            <v>354688039.20410836</v>
          </cell>
          <cell r="F48">
            <v>109218500</v>
          </cell>
          <cell r="G48">
            <v>0</v>
          </cell>
          <cell r="H48">
            <v>327469539.20410842</v>
          </cell>
        </row>
        <row r="49">
          <cell r="A49">
            <v>0</v>
          </cell>
          <cell r="B49" t="str">
            <v>Check</v>
          </cell>
          <cell r="C49">
            <v>0</v>
          </cell>
          <cell r="D49">
            <v>0</v>
          </cell>
          <cell r="E49">
            <v>0</v>
          </cell>
          <cell r="F49">
            <v>191218500</v>
          </cell>
          <cell r="G49">
            <v>109218500</v>
          </cell>
          <cell r="H49">
            <v>0</v>
          </cell>
        </row>
        <row r="50">
          <cell r="A50">
            <v>0</v>
          </cell>
          <cell r="B50" t="str">
            <v>งบกำไรขาดทุน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400</v>
          </cell>
          <cell r="B51" t="str">
            <v>รายได้จากการขาย</v>
          </cell>
          <cell r="C51">
            <v>673829.91</v>
          </cell>
          <cell r="D51">
            <v>0</v>
          </cell>
          <cell r="E51">
            <v>673829.91</v>
          </cell>
          <cell r="F51">
            <v>0</v>
          </cell>
          <cell r="G51">
            <v>0</v>
          </cell>
          <cell r="H51">
            <v>673829.91</v>
          </cell>
        </row>
        <row r="52">
          <cell r="A52">
            <v>401</v>
          </cell>
          <cell r="B52" t="str">
            <v>รายได้จากการให้บริการ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402</v>
          </cell>
          <cell r="B53" t="str">
            <v>รายได้อื่นๆ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0</v>
          </cell>
          <cell r="B54" t="str">
            <v>รายได้</v>
          </cell>
          <cell r="C54">
            <v>673829.91</v>
          </cell>
          <cell r="D54">
            <v>0</v>
          </cell>
          <cell r="E54">
            <v>673829.91</v>
          </cell>
          <cell r="F54">
            <v>0</v>
          </cell>
          <cell r="G54">
            <v>0</v>
          </cell>
          <cell r="H54">
            <v>673829.91</v>
          </cell>
        </row>
        <row r="55">
          <cell r="A55">
            <v>501</v>
          </cell>
          <cell r="B55" t="str">
            <v>ต้นทุนขาย</v>
          </cell>
          <cell r="C55">
            <v>731482.58</v>
          </cell>
          <cell r="D55">
            <v>0</v>
          </cell>
          <cell r="E55">
            <v>731482.58</v>
          </cell>
          <cell r="F55">
            <v>0</v>
          </cell>
          <cell r="G55">
            <v>0</v>
          </cell>
          <cell r="H55">
            <v>731482.58</v>
          </cell>
        </row>
        <row r="56">
          <cell r="A56">
            <v>502</v>
          </cell>
          <cell r="B56" t="str">
            <v>ต้นทุนการให้บริการ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503</v>
          </cell>
          <cell r="B57" t="str">
            <v>ค่าใช้จ่ายในการขาย</v>
          </cell>
          <cell r="C57">
            <v>50539.31</v>
          </cell>
          <cell r="D57">
            <v>0</v>
          </cell>
          <cell r="E57">
            <v>50539.31</v>
          </cell>
          <cell r="F57">
            <v>0</v>
          </cell>
          <cell r="G57">
            <v>0</v>
          </cell>
          <cell r="H57">
            <v>50539.31</v>
          </cell>
        </row>
        <row r="58">
          <cell r="A58">
            <v>504</v>
          </cell>
          <cell r="B58" t="str">
            <v>ค่าใช้จ่ายในการบริหาร</v>
          </cell>
          <cell r="C58">
            <v>4756752.1458916236</v>
          </cell>
          <cell r="D58">
            <v>0</v>
          </cell>
          <cell r="E58">
            <v>4756752.1458916236</v>
          </cell>
          <cell r="F58">
            <v>0</v>
          </cell>
          <cell r="G58">
            <v>0</v>
          </cell>
          <cell r="H58">
            <v>4756752.1458916236</v>
          </cell>
        </row>
        <row r="59">
          <cell r="A59">
            <v>503.5</v>
          </cell>
          <cell r="B59" t="str">
            <v>ขาดทุนจากอัตราแลกเปลี่ยน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ค่าใช้จ่าย</v>
          </cell>
          <cell r="C60">
            <v>5538774.0358916232</v>
          </cell>
          <cell r="D60">
            <v>0</v>
          </cell>
          <cell r="E60">
            <v>5538774.0358916232</v>
          </cell>
          <cell r="F60">
            <v>0</v>
          </cell>
          <cell r="G60">
            <v>0</v>
          </cell>
          <cell r="H60">
            <v>5538774.0358916232</v>
          </cell>
        </row>
        <row r="61">
          <cell r="A61">
            <v>0</v>
          </cell>
          <cell r="B61" t="str">
            <v>กำไรก่อนต้นทุนทางการเงินและภาษีเงินได้</v>
          </cell>
          <cell r="C61">
            <v>-4864944.1258916231</v>
          </cell>
          <cell r="D61">
            <v>0</v>
          </cell>
          <cell r="E61">
            <v>-4864944.1258916231</v>
          </cell>
          <cell r="F61">
            <v>0</v>
          </cell>
          <cell r="G61">
            <v>0</v>
          </cell>
          <cell r="H61">
            <v>-4864944.1258916231</v>
          </cell>
        </row>
        <row r="62">
          <cell r="A62">
            <v>505</v>
          </cell>
          <cell r="B62" t="str">
            <v>Finance costs</v>
          </cell>
          <cell r="C62">
            <v>-108351.88</v>
          </cell>
          <cell r="D62">
            <v>0</v>
          </cell>
          <cell r="E62">
            <v>-108351.88</v>
          </cell>
          <cell r="F62">
            <v>0</v>
          </cell>
          <cell r="G62">
            <v>0</v>
          </cell>
          <cell r="H62">
            <v>-108351.88</v>
          </cell>
        </row>
        <row r="63">
          <cell r="A63">
            <v>601</v>
          </cell>
          <cell r="B63" t="str">
            <v>Income tax (ค่าใช้จ่าย) รายได้ ภาษีเงินได้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>
            <v>603</v>
          </cell>
          <cell r="B64" t="str">
            <v>ผลขาดทุนจากการวัดมูลค่าเงินลงทุนเผื่อขาย - สุทธิจากภาษี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Net income (loss)</v>
          </cell>
          <cell r="C65">
            <v>-4973296.005891623</v>
          </cell>
          <cell r="D65">
            <v>0</v>
          </cell>
          <cell r="E65">
            <v>-4973296.005891623</v>
          </cell>
          <cell r="F65">
            <v>0</v>
          </cell>
          <cell r="G65">
            <v>0</v>
          </cell>
          <cell r="H65">
            <v>-4973296.005891623</v>
          </cell>
        </row>
        <row r="66">
          <cell r="A66">
            <v>0</v>
          </cell>
          <cell r="B66" t="str">
            <v>งบกำไรสะสม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700</v>
          </cell>
          <cell r="B67" t="str">
            <v>กำไร(ขาดทุน)สะสมยกมา</v>
          </cell>
          <cell r="C67">
            <v>-531323675.89999998</v>
          </cell>
          <cell r="D67">
            <v>-81858457</v>
          </cell>
          <cell r="E67">
            <v>-613182132.89999998</v>
          </cell>
          <cell r="F67">
            <v>0</v>
          </cell>
          <cell r="G67">
            <v>82000000</v>
          </cell>
          <cell r="H67">
            <v>-531182132.89999998</v>
          </cell>
        </row>
        <row r="68">
          <cell r="A68">
            <v>701</v>
          </cell>
          <cell r="B68" t="str">
            <v>ปรับ ค่าใช้จ่ายภาษีเงินได้รอตัดบัญชี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702</v>
          </cell>
          <cell r="B69" t="str">
            <v>กำไรจากการประมาณการตามหลักการคณิตศาสตร์ประกันภัย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703</v>
          </cell>
          <cell r="B70" t="str">
            <v>สำรองตามกฏหมาย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กำไรสะสมยกไป</v>
          </cell>
          <cell r="C71">
            <v>-536296971.9058916</v>
          </cell>
          <cell r="D71">
            <v>-81858457</v>
          </cell>
          <cell r="E71">
            <v>-618155428.90589166</v>
          </cell>
          <cell r="F71">
            <v>0</v>
          </cell>
          <cell r="G71">
            <v>82000000</v>
          </cell>
          <cell r="H71">
            <v>-536155428.9058916</v>
          </cell>
        </row>
        <row r="72">
          <cell r="A72">
            <v>0</v>
          </cell>
          <cell r="B72" t="str">
            <v>Check</v>
          </cell>
          <cell r="C72">
            <v>0</v>
          </cell>
          <cell r="D72">
            <v>0</v>
          </cell>
          <cell r="E72">
            <v>0</v>
          </cell>
          <cell r="F72">
            <v>191218500</v>
          </cell>
          <cell r="G72">
            <v>191218500</v>
          </cell>
          <cell r="H72">
            <v>0</v>
          </cell>
        </row>
        <row r="73">
          <cell r="A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6">
          <cell r="G76" t="str">
            <v>การเปิดเผยข้อมูล</v>
          </cell>
        </row>
        <row r="80">
          <cell r="G80" t="str">
            <v>ขาดทุนปีปัจจุบัน</v>
          </cell>
          <cell r="H80">
            <v>-4973296.005891623</v>
          </cell>
        </row>
        <row r="81">
          <cell r="G81" t="str">
            <v>รับรู้ด้อยค่าในปี2560แล้ว</v>
          </cell>
          <cell r="H81">
            <v>52144149</v>
          </cell>
        </row>
        <row r="82">
          <cell r="G82" t="str">
            <v>diff</v>
          </cell>
          <cell r="H82">
            <v>48771.78</v>
          </cell>
        </row>
        <row r="84">
          <cell r="G84" t="str">
            <v>กำไรที่ใช้ take equity</v>
          </cell>
          <cell r="H84">
            <v>47219624.77410838</v>
          </cell>
        </row>
        <row r="85">
          <cell r="H85">
            <v>22783468.953507293</v>
          </cell>
        </row>
        <row r="88">
          <cell r="G88" t="str">
            <v>ค่าเผื่อตามงบE6</v>
          </cell>
          <cell r="H88">
            <v>0</v>
          </cell>
        </row>
        <row r="89">
          <cell r="G89" t="str">
            <v>รับรู้ด้อยค่าในปี2560แล้ว</v>
          </cell>
          <cell r="H89">
            <v>-52144149</v>
          </cell>
        </row>
        <row r="90">
          <cell r="H90">
            <v>-52144149</v>
          </cell>
        </row>
      </sheetData>
      <sheetData sheetId="14"/>
      <sheetData sheetId="15"/>
      <sheetData sheetId="16">
        <row r="7">
          <cell r="D7" t="str">
            <v>Per book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7">
          <cell r="O17">
            <v>108351.88</v>
          </cell>
        </row>
      </sheetData>
      <sheetData sheetId="32"/>
      <sheetData sheetId="33"/>
      <sheetData sheetId="34"/>
      <sheetData sheetId="35">
        <row r="3">
          <cell r="B3" t="str">
            <v>Northtern Renewable Energy Co., Ltd</v>
          </cell>
        </row>
      </sheetData>
      <sheetData sheetId="36">
        <row r="11">
          <cell r="G11">
            <v>108351.88</v>
          </cell>
        </row>
      </sheetData>
      <sheetData sheetId="37"/>
      <sheetData sheetId="38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620_SUD"/>
      <sheetName val="Z810"/>
      <sheetName val="Z820"/>
      <sheetName val="H300"/>
      <sheetName val="H310"/>
      <sheetName val="Agm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 t="str">
            <v>11110-50</v>
          </cell>
        </row>
      </sheetData>
      <sheetData sheetId="12"/>
      <sheetData sheetId="13">
        <row r="2">
          <cell r="A2" t="str">
            <v>Northtern Renewable Energy Co., Ltd</v>
          </cell>
        </row>
      </sheetData>
      <sheetData sheetId="14"/>
      <sheetData sheetId="15">
        <row r="30">
          <cell r="F30">
            <v>14989457</v>
          </cell>
        </row>
      </sheetData>
      <sheetData sheetId="16">
        <row r="11">
          <cell r="G11">
            <v>4345071.96</v>
          </cell>
        </row>
        <row r="12">
          <cell r="G12">
            <v>393594.17</v>
          </cell>
        </row>
        <row r="13">
          <cell r="G13">
            <v>358337.17999999865</v>
          </cell>
        </row>
        <row r="14">
          <cell r="G14">
            <v>2509770.0299999998</v>
          </cell>
        </row>
        <row r="15">
          <cell r="G15">
            <v>1519380.53</v>
          </cell>
        </row>
        <row r="16">
          <cell r="G16">
            <v>9170000</v>
          </cell>
        </row>
        <row r="21">
          <cell r="G21">
            <v>18000000</v>
          </cell>
        </row>
        <row r="23">
          <cell r="G23">
            <v>3</v>
          </cell>
        </row>
        <row r="24">
          <cell r="G24">
            <v>70300</v>
          </cell>
        </row>
        <row r="25">
          <cell r="G25">
            <v>285190582.33410835</v>
          </cell>
        </row>
        <row r="27">
          <cell r="G27">
            <v>321557039.20410836</v>
          </cell>
        </row>
        <row r="30">
          <cell r="G30">
            <v>22522528</v>
          </cell>
        </row>
        <row r="31">
          <cell r="G31">
            <v>142806.63</v>
          </cell>
        </row>
        <row r="32">
          <cell r="G32">
            <v>7528454.8799999999</v>
          </cell>
        </row>
        <row r="33">
          <cell r="G33">
            <v>5528985.2400000002</v>
          </cell>
        </row>
        <row r="37">
          <cell r="G37">
            <v>24375.360000000001</v>
          </cell>
        </row>
        <row r="38">
          <cell r="G38">
            <v>1551861</v>
          </cell>
        </row>
        <row r="40">
          <cell r="G40">
            <v>37299011.109999999</v>
          </cell>
        </row>
        <row r="45">
          <cell r="G45">
            <v>1000000000</v>
          </cell>
        </row>
        <row r="46">
          <cell r="G46">
            <v>-179445000</v>
          </cell>
        </row>
        <row r="48">
          <cell r="G48">
            <v>-536296971.9058916</v>
          </cell>
        </row>
      </sheetData>
      <sheetData sheetId="17">
        <row r="10">
          <cell r="G10">
            <v>673829.91</v>
          </cell>
        </row>
        <row r="17">
          <cell r="G17">
            <v>731482.58</v>
          </cell>
        </row>
        <row r="19">
          <cell r="G19">
            <v>50539.31</v>
          </cell>
        </row>
        <row r="20">
          <cell r="G20">
            <v>4756752.1458916236</v>
          </cell>
        </row>
        <row r="25">
          <cell r="G25">
            <v>-108351.88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620_SUD"/>
      <sheetName val="Z810"/>
      <sheetName val="Z820"/>
      <sheetName val="H300"/>
      <sheetName val="H310"/>
      <sheetName val="Sheet1"/>
      <sheetName val="Agm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G6" t="str">
            <v>Dec 31, 2019</v>
          </cell>
        </row>
      </sheetData>
      <sheetData sheetId="12"/>
      <sheetData sheetId="13">
        <row r="16">
          <cell r="H16">
            <v>6534454.0700000003</v>
          </cell>
        </row>
        <row r="21">
          <cell r="H21">
            <v>320948911.41999996</v>
          </cell>
        </row>
        <row r="29">
          <cell r="H29">
            <v>36534262.030000001</v>
          </cell>
        </row>
        <row r="32">
          <cell r="H32">
            <v>1576236.36</v>
          </cell>
        </row>
        <row r="46">
          <cell r="H46">
            <v>327483365.49000001</v>
          </cell>
        </row>
        <row r="91">
          <cell r="O91">
            <v>-1268491.9740749765</v>
          </cell>
        </row>
      </sheetData>
      <sheetData sheetId="14"/>
      <sheetData sheetId="15"/>
      <sheetData sheetId="16">
        <row r="19">
          <cell r="K19">
            <v>41364752</v>
          </cell>
        </row>
      </sheetData>
      <sheetData sheetId="17">
        <row r="1">
          <cell r="A1">
            <v>0</v>
          </cell>
        </row>
      </sheetData>
      <sheetData sheetId="18">
        <row r="2">
          <cell r="B2" t="str">
            <v>Northtern Renewable Energy Co., Ltd</v>
          </cell>
        </row>
      </sheetData>
      <sheetData sheetId="19">
        <row r="3">
          <cell r="B3" t="str">
            <v>Northtern Renewable Energy Co., Ltd</v>
          </cell>
        </row>
      </sheetData>
      <sheetData sheetId="20"/>
      <sheetData sheetId="21"/>
      <sheetData sheetId="22">
        <row r="5">
          <cell r="B5" t="str">
            <v>As at December 31, 2019</v>
          </cell>
        </row>
      </sheetData>
      <sheetData sheetId="23"/>
      <sheetData sheetId="24"/>
      <sheetData sheetId="25">
        <row r="28">
          <cell r="H28">
            <v>1989392.9</v>
          </cell>
        </row>
      </sheetData>
      <sheetData sheetId="26">
        <row r="18">
          <cell r="E18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31">
          <cell r="G31">
            <v>5773759.7199999997</v>
          </cell>
        </row>
      </sheetData>
      <sheetData sheetId="34"/>
      <sheetData sheetId="35"/>
      <sheetData sheetId="36">
        <row r="52">
          <cell r="G52">
            <v>109347.4</v>
          </cell>
        </row>
      </sheetData>
      <sheetData sheetId="37"/>
      <sheetData sheetId="38"/>
      <sheetData sheetId="39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310.10"/>
      <sheetName val="H310.10F"/>
      <sheetName val="Z630_SUD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200"/>
      <sheetName val="F200-YE'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7">
          <cell r="H57">
            <v>662602871.73000002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75536552.370000005</v>
          </cell>
        </row>
        <row r="10">
          <cell r="F10">
            <v>3216</v>
          </cell>
        </row>
        <row r="11">
          <cell r="F11">
            <v>73556389.669999987</v>
          </cell>
        </row>
        <row r="12">
          <cell r="F12">
            <v>108486532.65000001</v>
          </cell>
        </row>
        <row r="16">
          <cell r="F16">
            <v>15637119.519999998</v>
          </cell>
        </row>
        <row r="17">
          <cell r="F17">
            <v>226204620.87575001</v>
          </cell>
        </row>
        <row r="19">
          <cell r="F19">
            <v>468952237.5799998</v>
          </cell>
        </row>
        <row r="21">
          <cell r="F21">
            <v>296425.33000000031</v>
          </cell>
        </row>
        <row r="23">
          <cell r="F23">
            <v>1411963.28</v>
          </cell>
        </row>
        <row r="29">
          <cell r="F29">
            <v>118627740.34999999</v>
          </cell>
        </row>
        <row r="42">
          <cell r="F42">
            <v>4591813</v>
          </cell>
        </row>
        <row r="43">
          <cell r="F43">
            <v>5987285.4100000001</v>
          </cell>
        </row>
        <row r="49">
          <cell r="F49">
            <v>15982476502</v>
          </cell>
        </row>
        <row r="52">
          <cell r="F52">
            <v>103688297.20999999</v>
          </cell>
        </row>
        <row r="53">
          <cell r="F53">
            <v>-13859802810.15</v>
          </cell>
        </row>
        <row r="59">
          <cell r="F59">
            <v>23949141.650000002</v>
          </cell>
        </row>
        <row r="61">
          <cell r="F61">
            <v>-1409432912.1942499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100"/>
      <sheetName val="B100.1"/>
      <sheetName val="B160"/>
      <sheetName val="B160.1"/>
      <sheetName val="B110"/>
      <sheetName val="B141"/>
      <sheetName val="B150.10"/>
      <sheetName val="B150.20"/>
      <sheetName val="B150.30"/>
      <sheetName val="B142 (2)"/>
      <sheetName val="B14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4">
          <cell r="W24">
            <v>0</v>
          </cell>
        </row>
        <row r="29">
          <cell r="N29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70.1"/>
      <sheetName val="D170.2"/>
      <sheetName val="D170.3"/>
    </sheetNames>
    <sheetDataSet>
      <sheetData sheetId="0" refreshError="1"/>
      <sheetData sheetId="1">
        <row r="15">
          <cell r="D15">
            <v>1195586.5277115623</v>
          </cell>
        </row>
        <row r="16">
          <cell r="D16">
            <v>-84434.299014562508</v>
          </cell>
        </row>
        <row r="17">
          <cell r="D17">
            <v>678760.74</v>
          </cell>
        </row>
        <row r="19">
          <cell r="D19">
            <v>-427425.42500000121</v>
          </cell>
        </row>
      </sheetData>
      <sheetData sheetId="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400"/>
      <sheetName val="E400.10"/>
      <sheetName val="E410"/>
      <sheetName val="E420.1"/>
      <sheetName val="cost center"/>
      <sheetName val="Sheet10"/>
      <sheetName val="400Days-by-Year"/>
      <sheetName val="400Days-by-Q1234"/>
      <sheetName val="400Days_Page14"/>
    </sheetNames>
    <sheetDataSet>
      <sheetData sheetId="0" refreshError="1"/>
      <sheetData sheetId="1" refreshError="1"/>
      <sheetData sheetId="2"/>
      <sheetData sheetId="3">
        <row r="17">
          <cell r="D17">
            <v>138067.12369189906</v>
          </cell>
        </row>
        <row r="18">
          <cell r="D18">
            <v>33909.930188069135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_E"/>
      <sheetName val="CFE"/>
      <sheetName val="Z840"/>
      <sheetName val="Z840a"/>
      <sheetName val="FS"/>
      <sheetName val="PL"/>
      <sheetName val="CSE"/>
      <sheetName val="Sheet1"/>
      <sheetName val="Sheet2"/>
      <sheetName val="CF"/>
      <sheetName val="TB"/>
      <sheetName val="Z830"/>
      <sheetName val="Z831"/>
      <sheetName val="Z820"/>
      <sheetName val="A1"/>
      <sheetName val="A4"/>
      <sheetName val="A47"/>
      <sheetName val="A5"/>
      <sheetName val="A6"/>
      <sheetName val="A9"/>
      <sheetName val="A10"/>
      <sheetName val="B3"/>
      <sheetName val="B301"/>
      <sheetName val="B4"/>
      <sheetName val="C1"/>
      <sheetName val="D1"/>
      <sheetName val="D2"/>
      <sheetName val="D3"/>
      <sheetName val="D4"/>
      <sheetName val="D5"/>
      <sheetName val="E1"/>
      <sheetName val="E2"/>
      <sheetName val="E3"/>
      <sheetName val="E3.1"/>
      <sheetName val="E6"/>
      <sheetName val="E6.1"/>
      <sheetName val="E623"/>
      <sheetName val="F1"/>
      <sheetName val="F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5">
          <cell r="O15">
            <v>-4837160.4747057036</v>
          </cell>
        </row>
        <row r="26">
          <cell r="G26">
            <v>253323.8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310.10"/>
      <sheetName val="H310.10F"/>
      <sheetName val="Z630_SUD"/>
      <sheetName val="Z820"/>
      <sheetName val="Z81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200"/>
      <sheetName val="F200-YE'19"/>
    </sheetNames>
    <sheetDataSet>
      <sheetData sheetId="0"/>
      <sheetData sheetId="1"/>
      <sheetData sheetId="2"/>
      <sheetData sheetId="3"/>
      <sheetData sheetId="4"/>
      <sheetData sheetId="5"/>
      <sheetData sheetId="6">
        <row r="76">
          <cell r="F76">
            <v>-229768</v>
          </cell>
        </row>
        <row r="80">
          <cell r="A80" t="str">
            <v>ผลขาดทุนจากการวัดมูลค่าเงินลงทุนเผื่อขาย - สุทธิจากภาษี</v>
          </cell>
        </row>
        <row r="83">
          <cell r="A83" t="str">
            <v>กลับรายการกำไรจากการตีราคาที่ดินและส่วนปรับปรุงที่ดิน - สุทธิจากภาษี</v>
          </cell>
        </row>
      </sheetData>
      <sheetData sheetId="7"/>
      <sheetData sheetId="8"/>
      <sheetData sheetId="9"/>
      <sheetData sheetId="10"/>
      <sheetData sheetId="11"/>
      <sheetData sheetId="12">
        <row r="10">
          <cell r="H10">
            <v>75536552.370000005</v>
          </cell>
        </row>
      </sheetData>
      <sheetData sheetId="13">
        <row r="2">
          <cell r="A2" t="str">
            <v>บริษัท ซันไทยอุตสาหกรรมถุงมือยาง จำกัด (มหาชน)</v>
          </cell>
        </row>
        <row r="12">
          <cell r="C12">
            <v>111</v>
          </cell>
          <cell r="D12" t="str">
            <v>เงินลงทุนในบริษัทร่วม - สุทธิ</v>
          </cell>
          <cell r="E12">
            <v>0</v>
          </cell>
          <cell r="F12">
            <v>111640315.02</v>
          </cell>
        </row>
        <row r="13">
          <cell r="C13">
            <v>700</v>
          </cell>
          <cell r="D13" t="str">
            <v>กำไรสะสมยกมา</v>
          </cell>
          <cell r="E13">
            <v>119348657.81</v>
          </cell>
          <cell r="F13">
            <v>0</v>
          </cell>
        </row>
        <row r="14">
          <cell r="C14">
            <v>305</v>
          </cell>
          <cell r="D14" t="str">
            <v>องค์ประกอบอื่นส่วนของผู้ถือหุ้น</v>
          </cell>
          <cell r="E14">
            <v>0</v>
          </cell>
          <cell r="F14">
            <v>7708342.79</v>
          </cell>
        </row>
        <row r="15">
          <cell r="C15">
            <v>0</v>
          </cell>
          <cell r="D15" t="str">
            <v>ปรับปรุงส่วนแบ่งกำไรยอดยกมา ณ 1/1/62</v>
          </cell>
          <cell r="E15">
            <v>0</v>
          </cell>
          <cell r="F15">
            <v>0</v>
          </cell>
        </row>
        <row r="16">
          <cell r="C16">
            <v>0</v>
          </cell>
          <cell r="D16" t="str">
            <v/>
          </cell>
          <cell r="E16">
            <v>0</v>
          </cell>
          <cell r="F16">
            <v>0</v>
          </cell>
        </row>
        <row r="17">
          <cell r="C17">
            <v>111</v>
          </cell>
          <cell r="D17" t="str">
            <v>เงินลงทุนในบริษัทร่วม - สุทธิ</v>
          </cell>
          <cell r="E17">
            <v>111640315.02</v>
          </cell>
          <cell r="F17">
            <v>0</v>
          </cell>
        </row>
        <row r="18">
          <cell r="C18">
            <v>700</v>
          </cell>
          <cell r="D18" t="str">
            <v>กำไรสะสมยกมา</v>
          </cell>
          <cell r="E18">
            <v>0</v>
          </cell>
          <cell r="F18">
            <v>111640315.02</v>
          </cell>
        </row>
        <row r="19">
          <cell r="C19">
            <v>0</v>
          </cell>
          <cell r="D19" t="str">
            <v>กลับรายการด้อยค่าเงินลงทุนในงบเฉพาะกิจการ</v>
          </cell>
          <cell r="E19">
            <v>0</v>
          </cell>
          <cell r="F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111</v>
          </cell>
          <cell r="D21" t="str">
            <v>เงินลงทุนในบริษัทร่วม - สุทธิ</v>
          </cell>
          <cell r="E21">
            <v>0</v>
          </cell>
          <cell r="F21">
            <v>144629864.10425001</v>
          </cell>
        </row>
        <row r="22">
          <cell r="C22">
            <v>510</v>
          </cell>
          <cell r="D22" t="str">
            <v>ส่วนแบ่งกำไรจากเงินลงทุนในบริษัทร่วม</v>
          </cell>
          <cell r="E22">
            <v>136921521.31425002</v>
          </cell>
          <cell r="F22">
            <v>0</v>
          </cell>
        </row>
        <row r="23">
          <cell r="C23">
            <v>305</v>
          </cell>
          <cell r="D23" t="str">
            <v>องค์ประกอบอื่นส่วนของผู้ถือหุ้น</v>
          </cell>
          <cell r="E23">
            <v>7708342.79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111</v>
          </cell>
          <cell r="D27" t="str">
            <v>เงินลงทุนในบริษัทร่วม - สุทธิ</v>
          </cell>
          <cell r="E27">
            <v>144629864.10425001</v>
          </cell>
          <cell r="F27">
            <v>0</v>
          </cell>
        </row>
        <row r="28">
          <cell r="C28">
            <v>404.1</v>
          </cell>
          <cell r="D28" t="str">
            <v>ขาดทุนจากการด้อยค่าเงินลงทุนในบริษัทร่วมฃ</v>
          </cell>
          <cell r="E28">
            <v>0</v>
          </cell>
          <cell r="F28">
            <v>144629864.10425001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 t="str">
            <v/>
          </cell>
          <cell r="E32">
            <v>0</v>
          </cell>
          <cell r="F32">
            <v>0</v>
          </cell>
        </row>
        <row r="33">
          <cell r="C33">
            <v>0</v>
          </cell>
          <cell r="D33" t="str">
            <v/>
          </cell>
          <cell r="E33">
            <v>520248701.03850007</v>
          </cell>
          <cell r="F33">
            <v>520248701.03850001</v>
          </cell>
        </row>
      </sheetData>
      <sheetData sheetId="14"/>
      <sheetData sheetId="15"/>
      <sheetData sheetId="16"/>
      <sheetData sheetId="17"/>
      <sheetData sheetId="18">
        <row r="6">
          <cell r="F6">
            <v>43830</v>
          </cell>
        </row>
      </sheetData>
      <sheetData sheetId="19">
        <row r="4">
          <cell r="A4" t="str">
            <v>As of December 31, 2019</v>
          </cell>
        </row>
        <row r="7">
          <cell r="G7">
            <v>43738</v>
          </cell>
          <cell r="H7">
            <v>43646</v>
          </cell>
          <cell r="I7">
            <v>43555</v>
          </cell>
          <cell r="J7">
            <v>43465</v>
          </cell>
          <cell r="K7">
            <v>43373</v>
          </cell>
        </row>
        <row r="9">
          <cell r="F9">
            <v>75536552.370000005</v>
          </cell>
        </row>
        <row r="10">
          <cell r="F10">
            <v>3216</v>
          </cell>
        </row>
        <row r="11">
          <cell r="F11">
            <v>73556389.669999987</v>
          </cell>
        </row>
        <row r="12">
          <cell r="F12">
            <v>108486532.65000001</v>
          </cell>
        </row>
        <row r="13">
          <cell r="F13">
            <v>0</v>
          </cell>
        </row>
        <row r="16">
          <cell r="F16">
            <v>15637119.519999998</v>
          </cell>
        </row>
        <row r="17">
          <cell r="F17">
            <v>226204620.87575001</v>
          </cell>
        </row>
        <row r="18">
          <cell r="F18">
            <v>0</v>
          </cell>
        </row>
        <row r="19">
          <cell r="F19">
            <v>468952237.5799998</v>
          </cell>
        </row>
        <row r="21">
          <cell r="F21">
            <v>296425.33000000031</v>
          </cell>
        </row>
        <row r="23">
          <cell r="F23">
            <v>1411963.28</v>
          </cell>
        </row>
        <row r="28">
          <cell r="F28">
            <v>0</v>
          </cell>
        </row>
        <row r="29">
          <cell r="F29">
            <v>118627740.34999999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9">
          <cell r="F39">
            <v>0</v>
          </cell>
        </row>
        <row r="41">
          <cell r="F41">
            <v>0</v>
          </cell>
        </row>
        <row r="42">
          <cell r="F42">
            <v>4591813</v>
          </cell>
        </row>
        <row r="43">
          <cell r="F43">
            <v>5987285.4100000001</v>
          </cell>
        </row>
        <row r="49">
          <cell r="F49">
            <v>15982476502</v>
          </cell>
        </row>
        <row r="52">
          <cell r="F52">
            <v>103688297.20999999</v>
          </cell>
        </row>
        <row r="53">
          <cell r="F53">
            <v>-13859802810.15</v>
          </cell>
        </row>
        <row r="56">
          <cell r="F56">
            <v>29936279.670000002</v>
          </cell>
        </row>
        <row r="57">
          <cell r="F57">
            <v>-5987255.9299999997</v>
          </cell>
        </row>
        <row r="58">
          <cell r="F58">
            <v>117.91</v>
          </cell>
        </row>
        <row r="60">
          <cell r="F60">
            <v>0</v>
          </cell>
        </row>
      </sheetData>
      <sheetData sheetId="20">
        <row r="9">
          <cell r="F9">
            <v>662602871.73000002</v>
          </cell>
        </row>
        <row r="10">
          <cell r="F10">
            <v>654784656.54999983</v>
          </cell>
        </row>
        <row r="12">
          <cell r="F12">
            <v>0</v>
          </cell>
        </row>
        <row r="13">
          <cell r="F13">
            <v>20000</v>
          </cell>
        </row>
        <row r="14">
          <cell r="F14">
            <v>3214626.31</v>
          </cell>
        </row>
        <row r="16">
          <cell r="F16">
            <v>14116167.43</v>
          </cell>
        </row>
        <row r="17">
          <cell r="A17" t="str">
            <v>ขาดทุนจากการด้อยค่าเงินลงทุนในบริษัทร่วมฃ</v>
          </cell>
          <cell r="F17">
            <v>144629864.10425001</v>
          </cell>
        </row>
        <row r="18">
          <cell r="A18" t="str">
            <v>ขาดทุนจากการด้อยค่าของถาวรสินทรัพย์</v>
          </cell>
          <cell r="F18">
            <v>38298114.07</v>
          </cell>
        </row>
        <row r="19">
          <cell r="F19">
            <v>811981.94</v>
          </cell>
        </row>
        <row r="20">
          <cell r="F20">
            <v>50517626.330000035</v>
          </cell>
        </row>
        <row r="23">
          <cell r="F23">
            <v>154902.34</v>
          </cell>
        </row>
      </sheetData>
      <sheetData sheetId="21">
        <row r="22">
          <cell r="K22">
            <v>-1174765841.47</v>
          </cell>
        </row>
        <row r="23">
          <cell r="B23" t="str">
            <v>กำไร(ขาดทุน)จากการประมาณการของนักคณิตศาสตร์</v>
          </cell>
          <cell r="G23">
            <v>2808744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9">
          <cell r="G29">
            <v>-7419792.9799999995</v>
          </cell>
        </row>
      </sheetData>
      <sheetData sheetId="30">
        <row r="12">
          <cell r="G12">
            <v>-53169352.850000001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D10">
            <v>0</v>
          </cell>
        </row>
      </sheetData>
      <sheetData sheetId="40"/>
      <sheetData sheetId="4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"/>
      <sheetName val="PL-E"/>
      <sheetName val="SE-E"/>
      <sheetName val="CF-E"/>
      <sheetName val="FS-T"/>
      <sheetName val="PL-T "/>
      <sheetName val="CSE-T"/>
      <sheetName val="CF-T "/>
      <sheetName val="Z840"/>
      <sheetName val="Z840a"/>
      <sheetName val="Z620_SUD"/>
      <sheetName val="Z810"/>
      <sheetName val="Z820"/>
      <sheetName val="H300"/>
      <sheetName val="H310"/>
      <sheetName val="Sheet1"/>
      <sheetName val="Agm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6">
          <cell r="H16">
            <v>6534454.0700000003</v>
          </cell>
        </row>
        <row r="91">
          <cell r="O91">
            <v>-1268491.9740749765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70.50 - FG2015"/>
      <sheetName val="C170.60 - FG2016"/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310.10"/>
      <sheetName val="Z830"/>
      <sheetName val="Z831"/>
      <sheetName val="&lt;-Support Note-&gt;"/>
      <sheetName val="Z810"/>
      <sheetName val="TB"/>
      <sheetName val="Z630_SUD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.1"/>
      <sheetName val="E6"/>
      <sheetName val="E623"/>
      <sheetName val="F1"/>
      <sheetName val="F110 "/>
      <sheetName val="F110.10"/>
      <sheetName val="เครื่องมือทาง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7">
          <cell r="H17">
            <v>473719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7">
          <cell r="I17">
            <v>473719397.73167503</v>
          </cell>
        </row>
      </sheetData>
      <sheetData sheetId="15">
        <row r="17">
          <cell r="J17">
            <v>0.48247499999999999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 t="str">
            <v>As of March 31, 2017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5">
          <cell r="G15">
            <v>482475000</v>
          </cell>
          <cell r="L15">
            <v>313600000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FW67"/>
  <sheetViews>
    <sheetView view="pageBreakPreview" topLeftCell="A88" zoomScale="130" zoomScaleNormal="100" zoomScaleSheetLayoutView="130" workbookViewId="0">
      <selection activeCell="N30" sqref="A1:N1048576"/>
    </sheetView>
  </sheetViews>
  <sheetFormatPr defaultColWidth="9" defaultRowHeight="21"/>
  <cols>
    <col min="1" max="3" width="1.28515625" style="9" customWidth="1"/>
    <col min="4" max="4" width="8.140625" style="9" customWidth="1"/>
    <col min="5" max="5" width="28.28515625" style="9" customWidth="1"/>
    <col min="6" max="6" width="8.85546875" style="5" customWidth="1"/>
    <col min="7" max="7" width="0.5703125" style="9" customWidth="1"/>
    <col min="8" max="8" width="14.7109375" style="17" customWidth="1"/>
    <col min="9" max="9" width="0.5703125" style="9" customWidth="1"/>
    <col min="10" max="10" width="14.7109375" style="9" customWidth="1"/>
    <col min="11" max="11" width="0.5703125" style="35" customWidth="1"/>
    <col min="12" max="12" width="14.7109375" style="17" customWidth="1"/>
    <col min="13" max="13" width="0.5703125" style="9" customWidth="1"/>
    <col min="14" max="14" width="14.7109375" style="9" customWidth="1"/>
    <col min="15" max="15" width="4.7109375" style="9" customWidth="1"/>
    <col min="16" max="19" width="9" style="9"/>
    <col min="20" max="20" width="8.42578125" style="9" customWidth="1"/>
    <col min="21" max="16384" width="9" style="9"/>
  </cols>
  <sheetData>
    <row r="1" spans="1:15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>
      <c r="A3" s="2" t="s">
        <v>788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5" s="4" customFormat="1">
      <c r="A5" s="2"/>
      <c r="B5" s="2"/>
      <c r="C5" s="2"/>
      <c r="D5" s="2"/>
      <c r="E5" s="2"/>
      <c r="F5" s="2"/>
      <c r="G5" s="2"/>
      <c r="H5" s="1387" t="s">
        <v>2</v>
      </c>
      <c r="I5" s="1387"/>
      <c r="J5" s="1387"/>
      <c r="K5" s="1387"/>
      <c r="L5" s="1387"/>
      <c r="M5" s="1387"/>
      <c r="N5" s="1387"/>
    </row>
    <row r="6" spans="1:15" s="4" customFormat="1">
      <c r="A6" s="5"/>
      <c r="B6" s="5"/>
      <c r="C6" s="5"/>
      <c r="D6" s="5"/>
      <c r="E6" s="5"/>
      <c r="F6" s="5"/>
      <c r="G6" s="5"/>
      <c r="H6" s="1388" t="s">
        <v>719</v>
      </c>
      <c r="I6" s="1388"/>
      <c r="J6" s="1388"/>
      <c r="K6" s="6"/>
      <c r="L6" s="1389" t="s">
        <v>720</v>
      </c>
      <c r="M6" s="1389"/>
      <c r="N6" s="1389"/>
    </row>
    <row r="7" spans="1:15" s="4" customFormat="1">
      <c r="A7" s="5"/>
      <c r="B7" s="5"/>
      <c r="C7" s="5"/>
      <c r="D7" s="5"/>
      <c r="E7" s="5"/>
      <c r="F7" s="5"/>
      <c r="G7" s="5"/>
      <c r="H7" s="7" t="s">
        <v>3</v>
      </c>
      <c r="I7" s="7"/>
      <c r="J7" s="7"/>
      <c r="K7" s="7"/>
      <c r="L7" s="7" t="s">
        <v>3</v>
      </c>
      <c r="M7" s="7"/>
      <c r="N7" s="8"/>
    </row>
    <row r="8" spans="1:15" s="4" customFormat="1">
      <c r="A8" s="5"/>
      <c r="B8" s="5"/>
      <c r="C8" s="5"/>
      <c r="D8" s="5"/>
      <c r="E8" s="5"/>
      <c r="F8" s="5"/>
      <c r="G8" s="5"/>
      <c r="H8" s="7" t="s">
        <v>4</v>
      </c>
      <c r="I8" s="7"/>
      <c r="J8" s="7" t="s">
        <v>5</v>
      </c>
      <c r="K8" s="7"/>
      <c r="L8" s="7" t="s">
        <v>4</v>
      </c>
      <c r="M8" s="7"/>
      <c r="N8" s="7" t="s">
        <v>5</v>
      </c>
    </row>
    <row r="9" spans="1:15">
      <c r="F9" s="10" t="s">
        <v>6</v>
      </c>
      <c r="G9" s="5"/>
      <c r="H9" s="13" t="s">
        <v>789</v>
      </c>
      <c r="I9" s="7"/>
      <c r="J9" s="11" t="s">
        <v>786</v>
      </c>
      <c r="K9" s="12"/>
      <c r="L9" s="13" t="str">
        <f>H9</f>
        <v>March 31, 2022</v>
      </c>
      <c r="M9" s="12"/>
      <c r="N9" s="13" t="str">
        <f>J9</f>
        <v>December 31, 2021</v>
      </c>
    </row>
    <row r="10" spans="1:15">
      <c r="A10" s="1386" t="s">
        <v>7</v>
      </c>
      <c r="B10" s="1386"/>
      <c r="C10" s="1386"/>
      <c r="D10" s="1386"/>
      <c r="E10" s="1386"/>
      <c r="F10" s="3"/>
      <c r="G10" s="5"/>
      <c r="H10" s="14"/>
      <c r="I10" s="3"/>
      <c r="J10" s="15"/>
      <c r="K10" s="16"/>
      <c r="L10" s="14"/>
      <c r="M10" s="3"/>
    </row>
    <row r="11" spans="1:15">
      <c r="A11" s="4" t="s">
        <v>8</v>
      </c>
      <c r="J11" s="3"/>
      <c r="K11" s="3"/>
      <c r="N11" s="3"/>
    </row>
    <row r="12" spans="1:15">
      <c r="B12" s="18" t="s">
        <v>9</v>
      </c>
      <c r="F12" s="5" t="str">
        <f>'[14]BS-T'!F12</f>
        <v>5, 20</v>
      </c>
      <c r="H12" s="19">
        <v>569705</v>
      </c>
      <c r="I12" s="20"/>
      <c r="J12" s="19">
        <v>538988</v>
      </c>
      <c r="K12" s="21"/>
      <c r="L12" s="19">
        <v>569106</v>
      </c>
      <c r="M12" s="20"/>
      <c r="N12" s="19">
        <v>538741</v>
      </c>
      <c r="O12" s="22"/>
    </row>
    <row r="13" spans="1:15" s="26" customFormat="1">
      <c r="A13" s="9"/>
      <c r="B13" s="23" t="s">
        <v>10</v>
      </c>
      <c r="C13" s="9"/>
      <c r="D13" s="9"/>
      <c r="E13" s="24"/>
      <c r="F13" s="5" t="str">
        <f>'[14]BS-T'!F13</f>
        <v>4, 6</v>
      </c>
      <c r="G13" s="9"/>
      <c r="H13" s="19">
        <v>84478</v>
      </c>
      <c r="I13" s="20"/>
      <c r="J13" s="19">
        <v>62918</v>
      </c>
      <c r="K13" s="21"/>
      <c r="L13" s="19">
        <v>85667</v>
      </c>
      <c r="M13" s="20"/>
      <c r="N13" s="19">
        <v>63743</v>
      </c>
      <c r="O13" s="25"/>
    </row>
    <row r="14" spans="1:15" s="26" customFormat="1">
      <c r="A14" s="9"/>
      <c r="B14" s="23" t="s">
        <v>739</v>
      </c>
      <c r="C14" s="9"/>
      <c r="D14" s="9"/>
      <c r="E14" s="24"/>
      <c r="F14" s="5">
        <f>'[14]BS-T'!F14</f>
        <v>4</v>
      </c>
      <c r="G14" s="9"/>
      <c r="H14" s="19">
        <v>0</v>
      </c>
      <c r="I14" s="20"/>
      <c r="J14" s="19">
        <v>0</v>
      </c>
      <c r="K14" s="21"/>
      <c r="L14" s="19">
        <v>4000</v>
      </c>
      <c r="M14" s="20"/>
      <c r="N14" s="19">
        <v>4000</v>
      </c>
      <c r="O14" s="25"/>
    </row>
    <row r="15" spans="1:15" s="26" customFormat="1">
      <c r="A15" s="9"/>
      <c r="B15" s="23" t="s">
        <v>11</v>
      </c>
      <c r="C15" s="9"/>
      <c r="D15" s="9"/>
      <c r="E15" s="24"/>
      <c r="F15" s="5">
        <f>'[14]BS-T'!F15</f>
        <v>7</v>
      </c>
      <c r="G15" s="9"/>
      <c r="H15" s="19">
        <v>112857</v>
      </c>
      <c r="I15" s="20"/>
      <c r="J15" s="19">
        <v>172419</v>
      </c>
      <c r="K15" s="21"/>
      <c r="L15" s="19">
        <v>113094</v>
      </c>
      <c r="M15" s="20"/>
      <c r="N15" s="19">
        <v>172419</v>
      </c>
      <c r="O15" s="25"/>
    </row>
    <row r="16" spans="1:15">
      <c r="B16" s="9" t="s">
        <v>12</v>
      </c>
      <c r="H16" s="19">
        <v>397</v>
      </c>
      <c r="I16" s="20"/>
      <c r="J16" s="19">
        <v>397</v>
      </c>
      <c r="K16" s="21"/>
      <c r="L16" s="19">
        <v>3</v>
      </c>
      <c r="M16" s="20"/>
      <c r="N16" s="19">
        <v>3</v>
      </c>
      <c r="O16" s="22"/>
    </row>
    <row r="17" spans="1:15">
      <c r="A17" s="4" t="s">
        <v>13</v>
      </c>
      <c r="B17" s="4"/>
      <c r="C17" s="4"/>
      <c r="H17" s="27">
        <f>SUM(H12:H16)</f>
        <v>767437</v>
      </c>
      <c r="I17" s="21"/>
      <c r="J17" s="27">
        <f>SUM(J12:J16)</f>
        <v>774722</v>
      </c>
      <c r="K17" s="21"/>
      <c r="L17" s="27">
        <f>SUM(L12:L16)</f>
        <v>771870</v>
      </c>
      <c r="M17" s="20"/>
      <c r="N17" s="27">
        <f>SUM(N12:N16)</f>
        <v>778906</v>
      </c>
      <c r="O17" s="22"/>
    </row>
    <row r="18" spans="1:15">
      <c r="A18" s="4" t="s">
        <v>14</v>
      </c>
      <c r="B18" s="4"/>
      <c r="C18" s="4"/>
      <c r="H18" s="28"/>
      <c r="I18" s="29"/>
      <c r="J18" s="28"/>
      <c r="K18" s="30"/>
      <c r="L18" s="28"/>
      <c r="M18" s="20"/>
      <c r="N18" s="28"/>
      <c r="O18" s="22"/>
    </row>
    <row r="19" spans="1:15">
      <c r="B19" s="9" t="s">
        <v>757</v>
      </c>
      <c r="F19" s="5">
        <f>'[14]BS-T'!F19</f>
        <v>20</v>
      </c>
      <c r="H19" s="21">
        <v>17588</v>
      </c>
      <c r="I19" s="20"/>
      <c r="J19" s="21">
        <v>33434</v>
      </c>
      <c r="K19" s="21"/>
      <c r="L19" s="21">
        <v>15887</v>
      </c>
      <c r="M19" s="20"/>
      <c r="N19" s="21">
        <v>31734</v>
      </c>
      <c r="O19" s="22"/>
    </row>
    <row r="20" spans="1:15">
      <c r="B20" s="9" t="s">
        <v>730</v>
      </c>
      <c r="F20" s="5">
        <f>'[14]BS-T'!F20</f>
        <v>8</v>
      </c>
      <c r="H20" s="21">
        <v>0</v>
      </c>
      <c r="I20" s="20"/>
      <c r="J20" s="21">
        <v>0</v>
      </c>
      <c r="K20" s="21"/>
      <c r="L20" s="21">
        <v>144593</v>
      </c>
      <c r="M20" s="20"/>
      <c r="N20" s="21">
        <v>144593</v>
      </c>
      <c r="O20" s="22"/>
    </row>
    <row r="21" spans="1:15">
      <c r="B21" s="9" t="s">
        <v>15</v>
      </c>
      <c r="F21" s="5">
        <f>'[14]BS-T'!F21</f>
        <v>9</v>
      </c>
      <c r="H21" s="21">
        <v>299375</v>
      </c>
      <c r="I21" s="21">
        <v>0</v>
      </c>
      <c r="J21" s="21">
        <v>301608</v>
      </c>
      <c r="K21" s="21">
        <v>0</v>
      </c>
      <c r="L21" s="21">
        <v>0</v>
      </c>
      <c r="M21" s="21">
        <v>0</v>
      </c>
      <c r="N21" s="21">
        <v>0</v>
      </c>
      <c r="O21" s="22"/>
    </row>
    <row r="22" spans="1:15">
      <c r="B22" s="9" t="s">
        <v>16</v>
      </c>
      <c r="F22" s="5" t="str">
        <f>'[14]BS-T'!F22</f>
        <v>4, 10</v>
      </c>
      <c r="H22" s="21">
        <v>557115</v>
      </c>
      <c r="I22" s="20"/>
      <c r="J22" s="21">
        <v>521570</v>
      </c>
      <c r="K22" s="21"/>
      <c r="L22" s="21">
        <v>557115</v>
      </c>
      <c r="M22" s="20"/>
      <c r="N22" s="21">
        <v>521570</v>
      </c>
      <c r="O22" s="22"/>
    </row>
    <row r="23" spans="1:15">
      <c r="B23" s="9" t="s">
        <v>17</v>
      </c>
      <c r="H23" s="21">
        <v>63</v>
      </c>
      <c r="I23" s="20"/>
      <c r="J23" s="21">
        <v>29</v>
      </c>
      <c r="K23" s="21"/>
      <c r="L23" s="21">
        <v>63</v>
      </c>
      <c r="M23" s="20"/>
      <c r="N23" s="21">
        <v>29</v>
      </c>
      <c r="O23" s="22"/>
    </row>
    <row r="24" spans="1:15">
      <c r="B24" s="9" t="s">
        <v>758</v>
      </c>
      <c r="F24" s="5">
        <f>'[14]BS-T'!F24</f>
        <v>11</v>
      </c>
      <c r="H24" s="21">
        <v>13345</v>
      </c>
      <c r="I24" s="20"/>
      <c r="J24" s="21">
        <v>13186</v>
      </c>
      <c r="K24" s="21"/>
      <c r="L24" s="21">
        <v>13345</v>
      </c>
      <c r="M24" s="20"/>
      <c r="N24" s="21">
        <v>13186</v>
      </c>
      <c r="O24" s="22"/>
    </row>
    <row r="25" spans="1:15">
      <c r="B25" s="9" t="s">
        <v>18</v>
      </c>
      <c r="F25" s="5">
        <f>'[14]BS-T'!F25</f>
        <v>4</v>
      </c>
      <c r="H25" s="21">
        <v>3675</v>
      </c>
      <c r="I25" s="20"/>
      <c r="J25" s="21">
        <v>1499</v>
      </c>
      <c r="K25" s="21"/>
      <c r="L25" s="21">
        <v>3590</v>
      </c>
      <c r="M25" s="20"/>
      <c r="N25" s="21">
        <v>1414</v>
      </c>
      <c r="O25" s="22"/>
    </row>
    <row r="26" spans="1:15">
      <c r="A26" s="4" t="s">
        <v>19</v>
      </c>
      <c r="B26" s="4"/>
      <c r="C26" s="4"/>
      <c r="D26" s="4"/>
      <c r="E26" s="4"/>
      <c r="H26" s="27">
        <f>SUM(H18:H25)</f>
        <v>891161</v>
      </c>
      <c r="I26" s="31"/>
      <c r="J26" s="27">
        <f>SUM(J18:J25)</f>
        <v>871326</v>
      </c>
      <c r="K26" s="19"/>
      <c r="L26" s="27">
        <f>SUM(L18:L25)</f>
        <v>734593</v>
      </c>
      <c r="M26" s="31"/>
      <c r="N26" s="27">
        <f>SUM(N18:N25)</f>
        <v>712526</v>
      </c>
      <c r="O26" s="22"/>
    </row>
    <row r="27" spans="1:15" ht="21.75" thickBot="1">
      <c r="A27" s="4" t="s">
        <v>20</v>
      </c>
      <c r="H27" s="32">
        <f>SUM(H26+H17)</f>
        <v>1658598</v>
      </c>
      <c r="I27" s="20"/>
      <c r="J27" s="32">
        <f>SUM(J26+J17)</f>
        <v>1646048</v>
      </c>
      <c r="K27" s="21"/>
      <c r="L27" s="32">
        <f>SUM(L26+L17)</f>
        <v>1506463</v>
      </c>
      <c r="M27" s="20"/>
      <c r="N27" s="32">
        <f>SUM(N26+N17)</f>
        <v>1491432</v>
      </c>
      <c r="O27" s="22"/>
    </row>
    <row r="28" spans="1:15" ht="21.75" thickTop="1">
      <c r="H28" s="33"/>
      <c r="I28" s="34"/>
      <c r="J28" s="33"/>
      <c r="L28" s="33"/>
      <c r="M28" s="34"/>
      <c r="N28" s="33"/>
    </row>
    <row r="29" spans="1:1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79" s="38" customFormat="1">
      <c r="A33" s="1" t="str">
        <f>A1</f>
        <v>SHUN THAI RUBBER GLOVES INDUSTRY PUBLIC COMPANY LIMITED AND ITS SUBSIDIARY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</row>
    <row r="34" spans="1:179" s="38" customFormat="1">
      <c r="A34" s="2" t="str">
        <f>A2</f>
        <v>STATEMENTS OF FINANCIAL POSITION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</row>
    <row r="35" spans="1:179" s="38" customFormat="1">
      <c r="A35" s="2" t="str">
        <f>A3</f>
        <v>AS AT MARCH 31, 2022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</row>
    <row r="36" spans="1:179" s="38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</row>
    <row r="37" spans="1:179" s="38" customFormat="1">
      <c r="A37" s="5"/>
      <c r="B37" s="5"/>
      <c r="C37" s="5"/>
      <c r="D37" s="5"/>
      <c r="E37" s="5"/>
      <c r="F37" s="5"/>
      <c r="G37" s="5"/>
      <c r="H37" s="1387" t="str">
        <f>H5</f>
        <v xml:space="preserve"> Unit: Thousand Baht </v>
      </c>
      <c r="I37" s="1387"/>
      <c r="J37" s="1387"/>
      <c r="K37" s="1387"/>
      <c r="L37" s="1387"/>
      <c r="M37" s="1387"/>
      <c r="N37" s="1387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</row>
    <row r="38" spans="1:179" s="38" customFormat="1">
      <c r="A38" s="5"/>
      <c r="B38" s="5"/>
      <c r="C38" s="5"/>
      <c r="D38" s="5"/>
      <c r="E38" s="5"/>
      <c r="F38" s="5"/>
      <c r="G38" s="5"/>
      <c r="H38" s="1388" t="str">
        <f>H6</f>
        <v>Consolidated Financial Statements</v>
      </c>
      <c r="I38" s="1388"/>
      <c r="J38" s="1388"/>
      <c r="K38" s="6"/>
      <c r="L38" s="1389" t="s">
        <v>720</v>
      </c>
      <c r="M38" s="1389"/>
      <c r="N38" s="138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</row>
    <row r="39" spans="1:179" s="38" customFormat="1">
      <c r="A39" s="5"/>
      <c r="B39" s="5"/>
      <c r="C39" s="5"/>
      <c r="D39" s="5"/>
      <c r="E39" s="5"/>
      <c r="F39" s="5"/>
      <c r="G39" s="5"/>
      <c r="H39" s="7" t="s">
        <v>3</v>
      </c>
      <c r="I39" s="7"/>
      <c r="J39" s="7"/>
      <c r="K39" s="7"/>
      <c r="L39" s="7" t="s">
        <v>3</v>
      </c>
      <c r="M39" s="7"/>
      <c r="N39" s="8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</row>
    <row r="40" spans="1:179" s="38" customFormat="1">
      <c r="A40" s="5"/>
      <c r="B40" s="5"/>
      <c r="C40" s="5"/>
      <c r="D40" s="5"/>
      <c r="E40" s="5"/>
      <c r="F40" s="5"/>
      <c r="G40" s="5"/>
      <c r="H40" s="5" t="s">
        <v>4</v>
      </c>
      <c r="I40" s="5"/>
      <c r="J40" s="5" t="s">
        <v>5</v>
      </c>
      <c r="K40" s="5"/>
      <c r="L40" s="5" t="s">
        <v>4</v>
      </c>
      <c r="M40" s="5"/>
      <c r="N40" s="5" t="s">
        <v>5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</row>
    <row r="41" spans="1:179">
      <c r="F41" s="10" t="s">
        <v>6</v>
      </c>
      <c r="G41" s="5"/>
      <c r="H41" s="39" t="str">
        <f>H9</f>
        <v>March 31, 2022</v>
      </c>
      <c r="I41" s="40"/>
      <c r="J41" s="39" t="str">
        <f>N41</f>
        <v>December 31, 2021</v>
      </c>
      <c r="K41" s="16"/>
      <c r="L41" s="39" t="str">
        <f>L9</f>
        <v>March 31, 2022</v>
      </c>
      <c r="M41" s="3"/>
      <c r="N41" s="39" t="str">
        <f>N9</f>
        <v>December 31, 2021</v>
      </c>
    </row>
    <row r="42" spans="1:179">
      <c r="A42" s="1386" t="s">
        <v>21</v>
      </c>
      <c r="B42" s="1386"/>
      <c r="C42" s="1386"/>
      <c r="D42" s="1386"/>
      <c r="E42" s="1386"/>
      <c r="F42" s="3"/>
      <c r="G42" s="5"/>
      <c r="H42" s="16"/>
      <c r="I42" s="3"/>
      <c r="J42" s="15"/>
      <c r="K42" s="16"/>
      <c r="L42" s="16"/>
      <c r="M42" s="3"/>
      <c r="N42" s="15"/>
    </row>
    <row r="43" spans="1:179">
      <c r="A43" s="4" t="s">
        <v>22</v>
      </c>
      <c r="H43" s="33"/>
      <c r="I43" s="41"/>
      <c r="J43" s="42"/>
      <c r="K43" s="42"/>
      <c r="L43" s="33"/>
      <c r="M43" s="41"/>
      <c r="N43" s="42"/>
    </row>
    <row r="44" spans="1:179">
      <c r="B44" s="45" t="s">
        <v>23</v>
      </c>
      <c r="E44" s="24"/>
      <c r="F44" s="5" t="str">
        <f>'[14]BS-T'!F45</f>
        <v>4, 12</v>
      </c>
      <c r="G44" s="24"/>
      <c r="H44" s="30">
        <v>155299</v>
      </c>
      <c r="I44" s="19"/>
      <c r="J44" s="30">
        <v>156091</v>
      </c>
      <c r="K44" s="43"/>
      <c r="L44" s="30">
        <v>122988</v>
      </c>
      <c r="M44" s="44"/>
      <c r="N44" s="43">
        <v>123955</v>
      </c>
    </row>
    <row r="45" spans="1:179">
      <c r="B45" s="45" t="s">
        <v>721</v>
      </c>
      <c r="E45" s="24"/>
      <c r="F45" s="5">
        <f>'[14]BS-T'!F46</f>
        <v>4</v>
      </c>
      <c r="G45" s="24"/>
      <c r="H45" s="30">
        <v>7475</v>
      </c>
      <c r="I45" s="19"/>
      <c r="J45" s="30">
        <v>7475</v>
      </c>
      <c r="K45" s="43"/>
      <c r="L45" s="30">
        <v>0</v>
      </c>
      <c r="M45" s="44"/>
      <c r="N45" s="43">
        <v>0</v>
      </c>
    </row>
    <row r="46" spans="1:179">
      <c r="B46" s="45" t="s">
        <v>752</v>
      </c>
      <c r="E46" s="24"/>
      <c r="G46" s="24"/>
      <c r="H46" s="30">
        <v>49145</v>
      </c>
      <c r="I46" s="19"/>
      <c r="J46" s="30">
        <v>45888</v>
      </c>
      <c r="K46" s="43"/>
      <c r="L46" s="30">
        <v>49145</v>
      </c>
      <c r="M46" s="44"/>
      <c r="N46" s="43">
        <v>45888</v>
      </c>
    </row>
    <row r="47" spans="1:179">
      <c r="A47" s="4" t="s">
        <v>24</v>
      </c>
      <c r="B47" s="4"/>
      <c r="C47" s="4"/>
      <c r="D47" s="4"/>
      <c r="E47" s="4"/>
      <c r="H47" s="46">
        <f>SUM(H44:H46)</f>
        <v>211919</v>
      </c>
      <c r="I47" s="30"/>
      <c r="J47" s="46">
        <f>SUM(J44:J46)</f>
        <v>209454</v>
      </c>
      <c r="K47" s="30"/>
      <c r="L47" s="46">
        <f>SUM(L44:L46)</f>
        <v>172133</v>
      </c>
      <c r="M47" s="30"/>
      <c r="N47" s="46">
        <f>SUM(N44:N46)</f>
        <v>169843</v>
      </c>
    </row>
    <row r="48" spans="1:179" ht="20.25" customHeight="1">
      <c r="A48" s="4" t="s">
        <v>25</v>
      </c>
      <c r="B48" s="4"/>
      <c r="C48" s="4"/>
      <c r="D48" s="4"/>
      <c r="E48" s="4"/>
      <c r="H48" s="30"/>
      <c r="I48" s="30"/>
      <c r="J48" s="30"/>
      <c r="K48" s="30"/>
      <c r="L48" s="30"/>
      <c r="M48" s="30"/>
      <c r="N48" s="30"/>
    </row>
    <row r="49" spans="1:14">
      <c r="B49" s="105" t="s">
        <v>26</v>
      </c>
      <c r="F49" s="5">
        <v>11</v>
      </c>
      <c r="H49" s="30">
        <v>5987</v>
      </c>
      <c r="I49" s="30"/>
      <c r="J49" s="30">
        <v>5987</v>
      </c>
      <c r="K49" s="30"/>
      <c r="L49" s="30">
        <v>5987</v>
      </c>
      <c r="M49" s="30"/>
      <c r="N49" s="30">
        <v>5987</v>
      </c>
    </row>
    <row r="50" spans="1:14">
      <c r="B50" s="105" t="s">
        <v>27</v>
      </c>
      <c r="F50" s="5">
        <f>'[14]BS-T'!F52</f>
        <v>13</v>
      </c>
      <c r="H50" s="30">
        <v>6651</v>
      </c>
      <c r="I50" s="30"/>
      <c r="J50" s="30">
        <v>6471</v>
      </c>
      <c r="K50" s="30"/>
      <c r="L50" s="30">
        <v>6651</v>
      </c>
      <c r="M50" s="30"/>
      <c r="N50" s="30">
        <v>6471</v>
      </c>
    </row>
    <row r="51" spans="1:14">
      <c r="A51" s="4" t="s">
        <v>28</v>
      </c>
      <c r="B51" s="4"/>
      <c r="C51" s="4"/>
      <c r="D51" s="4"/>
      <c r="E51" s="4"/>
      <c r="H51" s="46">
        <f>SUM(H49:H50)</f>
        <v>12638</v>
      </c>
      <c r="I51" s="30"/>
      <c r="J51" s="46">
        <f>SUM(J49:J50)</f>
        <v>12458</v>
      </c>
      <c r="K51" s="30"/>
      <c r="L51" s="46">
        <f>SUM(L49:L50)</f>
        <v>12638</v>
      </c>
      <c r="M51" s="30"/>
      <c r="N51" s="46">
        <f>SUM(N49:N50)</f>
        <v>12458</v>
      </c>
    </row>
    <row r="52" spans="1:14">
      <c r="A52" s="4" t="s">
        <v>29</v>
      </c>
      <c r="B52" s="4"/>
      <c r="C52" s="4"/>
      <c r="D52" s="4"/>
      <c r="E52" s="4"/>
      <c r="H52" s="46">
        <f>SUM(H47+H51)</f>
        <v>224557</v>
      </c>
      <c r="I52" s="30"/>
      <c r="J52" s="46">
        <f>SUM(J47+J51)</f>
        <v>221912</v>
      </c>
      <c r="K52" s="30"/>
      <c r="L52" s="46">
        <f>SUM(L47+L51)</f>
        <v>184771</v>
      </c>
      <c r="M52" s="30"/>
      <c r="N52" s="46">
        <f>SUM(N47+N51)</f>
        <v>182301</v>
      </c>
    </row>
    <row r="53" spans="1:14">
      <c r="A53" s="4" t="s">
        <v>722</v>
      </c>
      <c r="B53" s="4"/>
      <c r="C53" s="4"/>
      <c r="D53" s="4"/>
      <c r="E53" s="4"/>
      <c r="H53" s="48"/>
      <c r="I53" s="34"/>
      <c r="J53" s="48"/>
      <c r="K53" s="33"/>
      <c r="L53" s="48"/>
      <c r="M53" s="34"/>
      <c r="N53" s="48"/>
    </row>
    <row r="54" spans="1:14">
      <c r="B54" s="9" t="s">
        <v>30</v>
      </c>
      <c r="H54" s="48"/>
      <c r="I54" s="34"/>
      <c r="J54" s="48"/>
      <c r="K54" s="33"/>
      <c r="L54" s="48"/>
      <c r="M54" s="34"/>
      <c r="N54" s="49"/>
    </row>
    <row r="55" spans="1:14">
      <c r="B55" s="105"/>
      <c r="C55" s="105" t="s">
        <v>31</v>
      </c>
      <c r="D55" s="50"/>
      <c r="H55" s="48"/>
      <c r="I55" s="34"/>
      <c r="J55" s="48"/>
      <c r="K55" s="33"/>
      <c r="L55" s="48"/>
      <c r="M55" s="34"/>
      <c r="N55" s="49"/>
    </row>
    <row r="56" spans="1:14" ht="21.75" thickBot="1">
      <c r="B56" s="105"/>
      <c r="C56" s="105"/>
      <c r="D56" s="105" t="s">
        <v>777</v>
      </c>
      <c r="H56" s="51">
        <v>816930</v>
      </c>
      <c r="I56" s="52"/>
      <c r="J56" s="51">
        <v>816930</v>
      </c>
      <c r="K56" s="53"/>
      <c r="L56" s="51">
        <v>816930</v>
      </c>
      <c r="M56" s="56"/>
      <c r="N56" s="51">
        <v>816930</v>
      </c>
    </row>
    <row r="57" spans="1:14" ht="21.75" thickTop="1">
      <c r="B57" s="105"/>
      <c r="C57" s="105" t="s">
        <v>32</v>
      </c>
      <c r="D57" s="105"/>
      <c r="H57" s="54"/>
      <c r="I57" s="34"/>
      <c r="J57" s="54"/>
      <c r="K57" s="54"/>
      <c r="L57" s="54"/>
      <c r="M57" s="34"/>
      <c r="N57" s="54"/>
    </row>
    <row r="58" spans="1:14">
      <c r="C58" s="50"/>
      <c r="D58" s="105" t="s">
        <v>777</v>
      </c>
      <c r="H58" s="55">
        <v>816930</v>
      </c>
      <c r="I58" s="56"/>
      <c r="J58" s="55">
        <v>816930</v>
      </c>
      <c r="K58" s="55"/>
      <c r="L58" s="55">
        <v>816930</v>
      </c>
      <c r="M58" s="56"/>
      <c r="N58" s="55">
        <v>816930</v>
      </c>
    </row>
    <row r="59" spans="1:14">
      <c r="B59" s="105" t="s">
        <v>768</v>
      </c>
      <c r="F59" s="9"/>
      <c r="H59" s="55"/>
      <c r="I59" s="56"/>
      <c r="J59" s="55"/>
      <c r="K59" s="57"/>
      <c r="L59" s="55"/>
      <c r="M59" s="56"/>
      <c r="N59" s="56"/>
    </row>
    <row r="60" spans="1:14">
      <c r="B60" s="105"/>
      <c r="D60" s="9" t="s">
        <v>753</v>
      </c>
      <c r="H60" s="55">
        <v>75700</v>
      </c>
      <c r="I60" s="56"/>
      <c r="J60" s="55">
        <v>75000</v>
      </c>
      <c r="K60" s="57"/>
      <c r="L60" s="55">
        <v>75700</v>
      </c>
      <c r="M60" s="56"/>
      <c r="N60" s="56">
        <v>75000</v>
      </c>
    </row>
    <row r="61" spans="1:14">
      <c r="B61" s="105"/>
      <c r="D61" s="9" t="s">
        <v>754</v>
      </c>
      <c r="H61" s="55">
        <v>470953</v>
      </c>
      <c r="I61" s="56"/>
      <c r="J61" s="55">
        <v>460497</v>
      </c>
      <c r="K61" s="57"/>
      <c r="L61" s="55">
        <v>405113</v>
      </c>
      <c r="M61" s="56"/>
      <c r="N61" s="56">
        <v>393252</v>
      </c>
    </row>
    <row r="62" spans="1:14">
      <c r="B62" s="9" t="s">
        <v>33</v>
      </c>
      <c r="H62" s="58">
        <v>23949</v>
      </c>
      <c r="I62" s="56"/>
      <c r="J62" s="58">
        <v>23949</v>
      </c>
      <c r="K62" s="57"/>
      <c r="L62" s="58">
        <v>23949</v>
      </c>
      <c r="M62" s="56"/>
      <c r="N62" s="59">
        <v>23949</v>
      </c>
    </row>
    <row r="63" spans="1:14">
      <c r="A63" s="111" t="s">
        <v>34</v>
      </c>
      <c r="C63" s="4"/>
      <c r="D63" s="4"/>
      <c r="E63" s="4"/>
      <c r="H63" s="55">
        <f>SUM(H58:H62)</f>
        <v>1387532</v>
      </c>
      <c r="I63" s="61"/>
      <c r="J63" s="55">
        <f>SUM(J58:J62)</f>
        <v>1376376</v>
      </c>
      <c r="K63" s="55"/>
      <c r="L63" s="55">
        <f>SUM(L58:L62)</f>
        <v>1321692</v>
      </c>
      <c r="M63" s="61"/>
      <c r="N63" s="55">
        <f>SUM(N58:N62)</f>
        <v>1309131</v>
      </c>
    </row>
    <row r="64" spans="1:14">
      <c r="A64" s="111"/>
      <c r="B64" s="9" t="s">
        <v>35</v>
      </c>
      <c r="C64" s="4"/>
      <c r="D64" s="4"/>
      <c r="E64" s="4"/>
      <c r="H64" s="58">
        <v>46509</v>
      </c>
      <c r="I64" s="61"/>
      <c r="J64" s="58">
        <v>47760</v>
      </c>
      <c r="K64" s="55"/>
      <c r="L64" s="58">
        <v>0</v>
      </c>
      <c r="M64" s="61"/>
      <c r="N64" s="58">
        <v>0</v>
      </c>
    </row>
    <row r="65" spans="1:14">
      <c r="A65" s="111" t="s">
        <v>36</v>
      </c>
      <c r="C65" s="4"/>
      <c r="D65" s="4"/>
      <c r="E65" s="4"/>
      <c r="H65" s="55">
        <f>SUM(H63:H64)</f>
        <v>1434041</v>
      </c>
      <c r="I65" s="61"/>
      <c r="J65" s="55">
        <f>SUM(J63:J64)</f>
        <v>1424136</v>
      </c>
      <c r="K65" s="55"/>
      <c r="L65" s="55">
        <f>SUM(L63:L64)</f>
        <v>1321692</v>
      </c>
      <c r="M65" s="61"/>
      <c r="N65" s="55">
        <f>SUM(N63:N64)</f>
        <v>1309131</v>
      </c>
    </row>
    <row r="66" spans="1:14" ht="21.75" thickBot="1">
      <c r="A66" s="111" t="s">
        <v>723</v>
      </c>
      <c r="H66" s="62">
        <f>SUM(H52+H65)</f>
        <v>1658598</v>
      </c>
      <c r="I66" s="63"/>
      <c r="J66" s="62">
        <f>SUM(J52+J65)</f>
        <v>1646048</v>
      </c>
      <c r="K66" s="55"/>
      <c r="L66" s="62">
        <f>SUM(L52+L65)</f>
        <v>1506463</v>
      </c>
      <c r="M66" s="63"/>
      <c r="N66" s="62">
        <f>SUM(N52+N65)</f>
        <v>1491432</v>
      </c>
    </row>
    <row r="67" spans="1:14" ht="21.75" thickTop="1">
      <c r="A67" s="60"/>
      <c r="H67" s="55"/>
      <c r="I67" s="63"/>
      <c r="J67" s="55"/>
      <c r="K67" s="55"/>
      <c r="L67" s="55"/>
      <c r="M67" s="63"/>
      <c r="N67" s="55"/>
    </row>
  </sheetData>
  <mergeCells count="8">
    <mergeCell ref="A42:E42"/>
    <mergeCell ref="H5:N5"/>
    <mergeCell ref="H6:J6"/>
    <mergeCell ref="L6:N6"/>
    <mergeCell ref="A10:E10"/>
    <mergeCell ref="H37:N37"/>
    <mergeCell ref="H38:J38"/>
    <mergeCell ref="L38:N38"/>
  </mergeCells>
  <pageMargins left="1.14173228346457" right="0.15748031496063" top="0.78740157480314998" bottom="0.39370078740157499" header="0.196850393700787" footer="0.196850393700787"/>
  <pageSetup paperSize="9" scale="87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L44"/>
  <sheetViews>
    <sheetView view="pageBreakPreview" topLeftCell="A30" zoomScaleNormal="100" zoomScaleSheetLayoutView="100" workbookViewId="0">
      <selection activeCell="A11" sqref="A11:XFD39"/>
    </sheetView>
  </sheetViews>
  <sheetFormatPr defaultColWidth="9.140625" defaultRowHeight="21"/>
  <cols>
    <col min="1" max="2" width="2.28515625" style="9" customWidth="1"/>
    <col min="3" max="3" width="47.7109375" style="9" customWidth="1"/>
    <col min="4" max="4" width="8.85546875" style="9" customWidth="1"/>
    <col min="5" max="5" width="0.85546875" style="9" customWidth="1"/>
    <col min="6" max="6" width="13.85546875" style="9" customWidth="1"/>
    <col min="7" max="7" width="0.85546875" style="9" customWidth="1"/>
    <col min="8" max="8" width="13.85546875" style="9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4.7109375" style="9" customWidth="1"/>
    <col min="14" max="16384" width="9.140625" style="9"/>
  </cols>
  <sheetData>
    <row r="1" spans="1:12">
      <c r="A1" s="1392" t="str">
        <f>'BS-E'!A1</f>
        <v>SHUN THAI RUBBER GLOVES INDUSTRY PUBLIC COMPANY LIMITED AND ITS SUBSIDIARY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  <c r="L1" s="1392"/>
    </row>
    <row r="2" spans="1:12">
      <c r="A2" s="1392" t="s">
        <v>759</v>
      </c>
      <c r="B2" s="1386"/>
      <c r="C2" s="1386"/>
      <c r="D2" s="1386"/>
      <c r="E2" s="1386"/>
      <c r="F2" s="1386"/>
      <c r="G2" s="1386"/>
      <c r="H2" s="1386"/>
      <c r="I2" s="1386"/>
      <c r="J2" s="1386"/>
      <c r="K2" s="1386"/>
      <c r="L2" s="1386"/>
    </row>
    <row r="3" spans="1:12">
      <c r="A3" s="1393" t="s">
        <v>790</v>
      </c>
      <c r="B3" s="1393"/>
      <c r="C3" s="1393"/>
      <c r="D3" s="1393"/>
      <c r="E3" s="1393"/>
      <c r="F3" s="1393"/>
      <c r="G3" s="1393"/>
      <c r="H3" s="1393"/>
      <c r="I3" s="1393"/>
      <c r="J3" s="1393"/>
      <c r="K3" s="1393"/>
      <c r="L3" s="1393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95" customHeight="1">
      <c r="A5" s="5"/>
      <c r="B5" s="5"/>
      <c r="C5" s="5"/>
      <c r="D5" s="5"/>
      <c r="E5" s="5"/>
      <c r="F5" s="1387" t="str">
        <f>'BS-E'!H5</f>
        <v xml:space="preserve"> Unit: Thousand Baht </v>
      </c>
      <c r="G5" s="1387"/>
      <c r="H5" s="1387"/>
      <c r="I5" s="1387"/>
      <c r="J5" s="1387"/>
      <c r="K5" s="1387"/>
      <c r="L5" s="1387"/>
    </row>
    <row r="6" spans="1:12" ht="21.95" customHeight="1">
      <c r="A6" s="5"/>
      <c r="B6" s="5"/>
      <c r="C6" s="5"/>
      <c r="D6" s="5"/>
      <c r="E6" s="5"/>
      <c r="F6" s="1394" t="s">
        <v>37</v>
      </c>
      <c r="G6" s="1394"/>
      <c r="H6" s="1394"/>
      <c r="I6" s="1394"/>
      <c r="J6" s="1394"/>
      <c r="K6" s="1394"/>
      <c r="L6" s="1394"/>
    </row>
    <row r="7" spans="1:12">
      <c r="A7" s="5"/>
      <c r="B7" s="5"/>
      <c r="C7" s="5"/>
      <c r="D7" s="5"/>
      <c r="E7" s="5"/>
      <c r="F7" s="1390" t="str">
        <f>'BS-E'!H6</f>
        <v>Consolidated Financial Statements</v>
      </c>
      <c r="G7" s="1390"/>
      <c r="H7" s="1390"/>
      <c r="I7" s="38"/>
      <c r="J7" s="1391" t="s">
        <v>720</v>
      </c>
      <c r="K7" s="1391"/>
      <c r="L7" s="1391"/>
    </row>
    <row r="8" spans="1:12">
      <c r="D8" s="1264" t="s">
        <v>6</v>
      </c>
      <c r="F8" s="65">
        <v>2022</v>
      </c>
      <c r="G8" s="35"/>
      <c r="H8" s="65">
        <v>2021</v>
      </c>
      <c r="I8" s="66"/>
      <c r="J8" s="65">
        <f>F8</f>
        <v>2022</v>
      </c>
      <c r="K8" s="35"/>
      <c r="L8" s="65">
        <f>H8</f>
        <v>2021</v>
      </c>
    </row>
    <row r="9" spans="1:12">
      <c r="D9" s="3"/>
      <c r="F9" s="66"/>
      <c r="G9" s="66"/>
      <c r="H9" s="3"/>
      <c r="I9" s="16"/>
      <c r="J9" s="87"/>
      <c r="K9" s="3"/>
      <c r="L9" s="3"/>
    </row>
    <row r="10" spans="1:12">
      <c r="A10" s="9" t="s">
        <v>38</v>
      </c>
      <c r="B10" s="4"/>
      <c r="D10" s="5">
        <v>4</v>
      </c>
      <c r="F10" s="67">
        <v>271077</v>
      </c>
      <c r="G10" s="67"/>
      <c r="H10" s="67">
        <v>458074</v>
      </c>
      <c r="I10" s="68"/>
      <c r="J10" s="67">
        <v>271058</v>
      </c>
      <c r="K10" s="67"/>
      <c r="L10" s="67">
        <v>458074</v>
      </c>
    </row>
    <row r="11" spans="1:12">
      <c r="A11" s="9" t="s">
        <v>39</v>
      </c>
      <c r="D11" s="5"/>
      <c r="F11" s="67">
        <v>-241959</v>
      </c>
      <c r="G11" s="67"/>
      <c r="H11" s="67">
        <v>-231169</v>
      </c>
      <c r="I11" s="68"/>
      <c r="J11" s="67">
        <v>-242418</v>
      </c>
      <c r="K11" s="67"/>
      <c r="L11" s="67">
        <v>-231169</v>
      </c>
    </row>
    <row r="12" spans="1:12">
      <c r="A12" s="4" t="s">
        <v>43</v>
      </c>
      <c r="D12" s="5"/>
      <c r="F12" s="69">
        <f>SUM(F10:F11)</f>
        <v>29118</v>
      </c>
      <c r="G12" s="67"/>
      <c r="H12" s="69">
        <f>SUM(H10:H11)</f>
        <v>226905</v>
      </c>
      <c r="I12" s="70"/>
      <c r="J12" s="69">
        <f>SUM(J10:J11)</f>
        <v>28640</v>
      </c>
      <c r="K12" s="67"/>
      <c r="L12" s="69">
        <f>SUM(L10:L11)</f>
        <v>226905</v>
      </c>
    </row>
    <row r="13" spans="1:12">
      <c r="A13" s="9" t="s">
        <v>724</v>
      </c>
      <c r="D13" s="5">
        <f>'[14]PL-T'!D13</f>
        <v>4</v>
      </c>
      <c r="F13" s="67">
        <v>1234</v>
      </c>
      <c r="G13" s="67"/>
      <c r="H13" s="67">
        <v>1301</v>
      </c>
      <c r="I13" s="68"/>
      <c r="J13" s="67">
        <v>1302</v>
      </c>
      <c r="K13" s="67"/>
      <c r="L13" s="67">
        <v>1301</v>
      </c>
    </row>
    <row r="14" spans="1:12">
      <c r="A14" s="9" t="s">
        <v>769</v>
      </c>
      <c r="D14" s="5"/>
      <c r="E14" s="35"/>
      <c r="F14" s="67">
        <v>847</v>
      </c>
      <c r="G14" s="67"/>
      <c r="H14" s="67">
        <v>1357</v>
      </c>
      <c r="I14" s="68"/>
      <c r="J14" s="67">
        <v>847</v>
      </c>
      <c r="K14" s="67"/>
      <c r="L14" s="67">
        <v>1357</v>
      </c>
    </row>
    <row r="15" spans="1:12">
      <c r="A15" s="9" t="s">
        <v>718</v>
      </c>
      <c r="D15" s="5"/>
      <c r="E15" s="35"/>
      <c r="F15" s="67">
        <v>-3810</v>
      </c>
      <c r="G15" s="67"/>
      <c r="H15" s="67">
        <v>-4543</v>
      </c>
      <c r="I15" s="68"/>
      <c r="J15" s="67">
        <v>-3810</v>
      </c>
      <c r="K15" s="67"/>
      <c r="L15" s="67">
        <v>-4539</v>
      </c>
    </row>
    <row r="16" spans="1:12">
      <c r="A16" s="9" t="s">
        <v>40</v>
      </c>
      <c r="D16" s="5">
        <f>'[14]PL-T'!D16</f>
        <v>4</v>
      </c>
      <c r="E16" s="35"/>
      <c r="F16" s="67">
        <v>-14061</v>
      </c>
      <c r="G16" s="67"/>
      <c r="H16" s="67">
        <v>-17600</v>
      </c>
      <c r="I16" s="68"/>
      <c r="J16" s="67">
        <v>-11318</v>
      </c>
      <c r="K16" s="67"/>
      <c r="L16" s="67">
        <v>-13875</v>
      </c>
    </row>
    <row r="17" spans="1:12">
      <c r="A17" s="4" t="s">
        <v>770</v>
      </c>
      <c r="B17" s="4"/>
      <c r="C17" s="4"/>
      <c r="D17" s="76"/>
      <c r="F17" s="69">
        <f>SUM(F12:F16)</f>
        <v>13328</v>
      </c>
      <c r="G17" s="67"/>
      <c r="H17" s="69">
        <f>SUM(H12:H16)</f>
        <v>207420</v>
      </c>
      <c r="I17" s="70"/>
      <c r="J17" s="69">
        <f>SUM(J12:J16)</f>
        <v>15661</v>
      </c>
      <c r="K17" s="67"/>
      <c r="L17" s="69">
        <f>SUM(L12:L16)</f>
        <v>211149</v>
      </c>
    </row>
    <row r="18" spans="1:12">
      <c r="A18" s="9" t="s">
        <v>41</v>
      </c>
      <c r="D18" s="5">
        <v>4</v>
      </c>
      <c r="F18" s="74">
        <v>-323</v>
      </c>
      <c r="G18" s="67"/>
      <c r="H18" s="74">
        <v>-115</v>
      </c>
      <c r="I18" s="75"/>
      <c r="J18" s="1281">
        <v>0</v>
      </c>
      <c r="K18" s="67"/>
      <c r="L18" s="74">
        <v>0</v>
      </c>
    </row>
    <row r="19" spans="1:12">
      <c r="A19" s="4" t="s">
        <v>771</v>
      </c>
      <c r="B19" s="4"/>
      <c r="C19" s="4"/>
      <c r="D19" s="5"/>
      <c r="F19" s="67">
        <f>SUM(F17:F18)</f>
        <v>13005</v>
      </c>
      <c r="G19" s="67"/>
      <c r="H19" s="67">
        <f>SUM(H17:H18)</f>
        <v>207305</v>
      </c>
      <c r="I19" s="75"/>
      <c r="J19" s="67">
        <f>SUM(J17:J18)</f>
        <v>15661</v>
      </c>
      <c r="K19" s="67"/>
      <c r="L19" s="67">
        <f>SUM(L17:L18)</f>
        <v>211149</v>
      </c>
    </row>
    <row r="20" spans="1:12">
      <c r="A20" s="9" t="s">
        <v>725</v>
      </c>
      <c r="D20" s="5">
        <f>'[14]PL-T'!D20</f>
        <v>14</v>
      </c>
      <c r="F20" s="74">
        <v>-3100</v>
      </c>
      <c r="G20" s="67"/>
      <c r="H20" s="74">
        <v>-42190</v>
      </c>
      <c r="I20" s="67"/>
      <c r="J20" s="74">
        <v>-3100</v>
      </c>
      <c r="K20" s="67"/>
      <c r="L20" s="74">
        <v>-42190</v>
      </c>
    </row>
    <row r="21" spans="1:12">
      <c r="A21" s="4" t="s">
        <v>776</v>
      </c>
      <c r="D21" s="5"/>
      <c r="F21" s="69">
        <f>SUM(F19:F20)</f>
        <v>9905</v>
      </c>
      <c r="G21" s="67"/>
      <c r="H21" s="69">
        <f>SUM(H19:H20)</f>
        <v>165115</v>
      </c>
      <c r="I21" s="75"/>
      <c r="J21" s="69">
        <f>SUM(J19:J20)</f>
        <v>12561</v>
      </c>
      <c r="K21" s="67"/>
      <c r="L21" s="69">
        <f>SUM(L19:L20)</f>
        <v>168959</v>
      </c>
    </row>
    <row r="22" spans="1:12">
      <c r="A22" s="77" t="s">
        <v>726</v>
      </c>
      <c r="B22" s="36"/>
      <c r="C22" s="36"/>
      <c r="D22" s="1380"/>
      <c r="E22" s="36"/>
      <c r="F22" s="73">
        <v>0</v>
      </c>
      <c r="G22" s="36"/>
      <c r="H22" s="73">
        <v>0</v>
      </c>
      <c r="I22" s="36"/>
      <c r="J22" s="73">
        <v>0</v>
      </c>
      <c r="K22" s="36"/>
      <c r="L22" s="73">
        <v>0</v>
      </c>
    </row>
    <row r="23" spans="1:12" ht="21.75" thickBot="1">
      <c r="A23" s="4" t="s">
        <v>775</v>
      </c>
      <c r="B23" s="36"/>
      <c r="C23" s="36"/>
      <c r="D23" s="1380"/>
      <c r="E23" s="36"/>
      <c r="F23" s="79">
        <f>SUM(F21,F22)</f>
        <v>9905</v>
      </c>
      <c r="G23" s="78"/>
      <c r="H23" s="79">
        <f>SUM(H21,H22)</f>
        <v>165115</v>
      </c>
      <c r="I23" s="72"/>
      <c r="J23" s="79">
        <f>SUM(J21,J22)</f>
        <v>12561</v>
      </c>
      <c r="K23" s="72"/>
      <c r="L23" s="79">
        <f>SUM(L21,L22)</f>
        <v>168959</v>
      </c>
    </row>
    <row r="24" spans="1:12" ht="15.95" customHeight="1" thickTop="1">
      <c r="A24" s="4"/>
      <c r="B24" s="36"/>
      <c r="C24" s="36"/>
      <c r="D24" s="1380"/>
      <c r="E24" s="36"/>
      <c r="F24" s="72"/>
      <c r="G24" s="78"/>
      <c r="H24" s="72"/>
      <c r="I24" s="72"/>
      <c r="J24" s="72"/>
      <c r="K24" s="72"/>
      <c r="L24" s="72"/>
    </row>
    <row r="25" spans="1:12">
      <c r="A25" s="8" t="s">
        <v>774</v>
      </c>
      <c r="B25" s="12"/>
      <c r="C25" s="36"/>
      <c r="D25" s="1380"/>
      <c r="E25" s="36"/>
      <c r="F25" s="36"/>
      <c r="G25" s="36"/>
      <c r="H25" s="36"/>
      <c r="I25" s="36"/>
      <c r="J25" s="36"/>
      <c r="K25" s="36"/>
      <c r="L25" s="36"/>
    </row>
    <row r="26" spans="1:12">
      <c r="A26" s="8"/>
      <c r="B26" s="12" t="s">
        <v>44</v>
      </c>
      <c r="C26" s="36"/>
      <c r="D26" s="1380"/>
      <c r="E26" s="36"/>
      <c r="F26" s="67">
        <v>11156</v>
      </c>
      <c r="G26" s="73"/>
      <c r="H26" s="67">
        <v>167104</v>
      </c>
      <c r="I26" s="73"/>
      <c r="J26" s="88">
        <v>12561</v>
      </c>
      <c r="K26" s="73"/>
      <c r="L26" s="67">
        <v>168959</v>
      </c>
    </row>
    <row r="27" spans="1:12">
      <c r="A27" s="8"/>
      <c r="B27" s="12" t="s">
        <v>35</v>
      </c>
      <c r="C27" s="36"/>
      <c r="D27" s="1380"/>
      <c r="E27" s="36"/>
      <c r="F27" s="67">
        <v>-1251</v>
      </c>
      <c r="G27" s="36"/>
      <c r="H27" s="67">
        <v>-1989</v>
      </c>
      <c r="I27" s="73"/>
      <c r="J27" s="73">
        <v>0</v>
      </c>
      <c r="K27" s="73"/>
      <c r="L27" s="73">
        <v>0</v>
      </c>
    </row>
    <row r="28" spans="1:12" ht="21.75" thickBot="1">
      <c r="A28" s="36"/>
      <c r="B28" s="36"/>
      <c r="C28" s="36"/>
      <c r="D28" s="1380"/>
      <c r="E28" s="36"/>
      <c r="F28" s="89">
        <f>SUM(F26:F27)</f>
        <v>9905</v>
      </c>
      <c r="G28" s="36"/>
      <c r="H28" s="89">
        <f>SUM(H26:H27)</f>
        <v>165115</v>
      </c>
      <c r="I28" s="90"/>
      <c r="J28" s="89">
        <f>SUM(J26:J27)</f>
        <v>12561</v>
      </c>
      <c r="K28" s="90"/>
      <c r="L28" s="89">
        <f>SUM(L26:L27)</f>
        <v>168959</v>
      </c>
    </row>
    <row r="29" spans="1:12" ht="15.95" customHeight="1" thickTop="1">
      <c r="A29" s="36"/>
      <c r="B29" s="36"/>
      <c r="C29" s="36"/>
      <c r="D29" s="1380"/>
      <c r="E29" s="36"/>
      <c r="F29" s="72"/>
      <c r="G29" s="80"/>
      <c r="H29" s="72"/>
      <c r="I29" s="80"/>
      <c r="J29" s="80"/>
      <c r="K29" s="80"/>
      <c r="L29" s="80"/>
    </row>
    <row r="30" spans="1:12">
      <c r="A30" s="8" t="s">
        <v>773</v>
      </c>
      <c r="B30" s="12"/>
      <c r="C30" s="36"/>
      <c r="D30" s="1380"/>
      <c r="E30" s="36"/>
      <c r="F30" s="72"/>
      <c r="G30" s="80"/>
      <c r="H30" s="72"/>
      <c r="I30" s="80"/>
      <c r="J30" s="80"/>
      <c r="K30" s="80"/>
      <c r="L30" s="80"/>
    </row>
    <row r="31" spans="1:12">
      <c r="A31" s="8"/>
      <c r="B31" s="12" t="s">
        <v>44</v>
      </c>
      <c r="C31" s="36"/>
      <c r="D31" s="1380"/>
      <c r="E31" s="36"/>
      <c r="F31" s="72">
        <v>11156</v>
      </c>
      <c r="G31" s="80"/>
      <c r="H31" s="72">
        <v>167104</v>
      </c>
      <c r="I31" s="80"/>
      <c r="J31" s="80">
        <v>12561</v>
      </c>
      <c r="K31" s="80"/>
      <c r="L31" s="80">
        <v>168959</v>
      </c>
    </row>
    <row r="32" spans="1:12">
      <c r="A32" s="8"/>
      <c r="B32" s="12" t="s">
        <v>35</v>
      </c>
      <c r="C32" s="36"/>
      <c r="D32" s="1380"/>
      <c r="E32" s="36"/>
      <c r="F32" s="72">
        <v>-1251</v>
      </c>
      <c r="G32" s="80"/>
      <c r="H32" s="67">
        <v>-1989</v>
      </c>
      <c r="I32" s="73"/>
      <c r="J32" s="73">
        <v>0</v>
      </c>
      <c r="K32" s="73"/>
      <c r="L32" s="73">
        <v>0</v>
      </c>
    </row>
    <row r="33" spans="1:12" ht="21.75" thickBot="1">
      <c r="A33" s="36"/>
      <c r="B33" s="36"/>
      <c r="C33" s="36"/>
      <c r="D33" s="1380"/>
      <c r="E33" s="36"/>
      <c r="F33" s="89">
        <f>SUM(F31:F32)</f>
        <v>9905</v>
      </c>
      <c r="G33" s="36"/>
      <c r="H33" s="89">
        <f>SUM(H31:H32)</f>
        <v>165115</v>
      </c>
      <c r="I33" s="90"/>
      <c r="J33" s="89">
        <f>SUM(J31:J32)</f>
        <v>12561</v>
      </c>
      <c r="K33" s="90"/>
      <c r="L33" s="89">
        <f>SUM(L31:L32)</f>
        <v>168959</v>
      </c>
    </row>
    <row r="34" spans="1:12" ht="15.95" customHeight="1" thickTop="1">
      <c r="A34" s="36"/>
      <c r="B34" s="36"/>
      <c r="C34" s="36"/>
      <c r="D34" s="1380"/>
      <c r="E34" s="36"/>
      <c r="F34" s="72"/>
      <c r="G34" s="80"/>
      <c r="H34" s="72"/>
      <c r="I34" s="80"/>
      <c r="J34" s="80"/>
      <c r="K34" s="80"/>
      <c r="L34" s="80"/>
    </row>
    <row r="35" spans="1:12" ht="15.95" customHeight="1">
      <c r="A35" s="8" t="s">
        <v>772</v>
      </c>
      <c r="B35" s="36"/>
      <c r="C35" s="36"/>
      <c r="D35" s="1380"/>
      <c r="E35" s="36"/>
      <c r="F35" s="72"/>
      <c r="G35" s="80"/>
      <c r="H35" s="147"/>
      <c r="I35" s="80"/>
      <c r="J35" s="80"/>
      <c r="K35" s="80"/>
      <c r="L35" s="147"/>
    </row>
    <row r="36" spans="1:12" ht="21.75" thickBot="1">
      <c r="B36" s="36" t="s">
        <v>44</v>
      </c>
      <c r="C36" s="36"/>
      <c r="D36" s="1380">
        <f>'[14]PL-T'!D36</f>
        <v>15</v>
      </c>
      <c r="E36" s="36"/>
      <c r="F36" s="81">
        <f>F26/F38</f>
        <v>6.8280065782910272E-3</v>
      </c>
      <c r="G36" s="82"/>
      <c r="H36" s="1243">
        <f>H26/H38</f>
        <v>0.10227565536560988</v>
      </c>
      <c r="I36" s="82"/>
      <c r="J36" s="81">
        <f>J26/J38</f>
        <v>7.68793390372119E-3</v>
      </c>
      <c r="K36" s="82"/>
      <c r="L36" s="1243">
        <f>L26/L38</f>
        <v>0.10341100425434509</v>
      </c>
    </row>
    <row r="37" spans="1:12" ht="21.75" thickTop="1">
      <c r="B37" s="36"/>
      <c r="C37" s="36"/>
      <c r="D37" s="1380"/>
      <c r="E37" s="36"/>
      <c r="F37" s="80"/>
      <c r="G37" s="80"/>
      <c r="H37" s="80"/>
      <c r="I37" s="80"/>
      <c r="J37" s="80"/>
      <c r="K37" s="80"/>
      <c r="L37" s="80"/>
    </row>
    <row r="38" spans="1:12" ht="21.75" thickBot="1">
      <c r="A38" s="83" t="s">
        <v>42</v>
      </c>
      <c r="B38" s="36"/>
      <c r="C38" s="36"/>
      <c r="D38" s="1380">
        <f>'[14]PL-T'!D38</f>
        <v>15</v>
      </c>
      <c r="E38" s="36"/>
      <c r="F38" s="84">
        <v>1633859</v>
      </c>
      <c r="G38" s="80"/>
      <c r="H38" s="84">
        <v>1633859</v>
      </c>
      <c r="I38" s="80"/>
      <c r="J38" s="84">
        <v>1633859</v>
      </c>
      <c r="K38" s="80"/>
      <c r="L38" s="84">
        <v>1633859</v>
      </c>
    </row>
    <row r="39" spans="1:12" ht="21.75" thickTop="1">
      <c r="B39" s="36"/>
      <c r="C39" s="36"/>
      <c r="D39" s="37"/>
      <c r="E39" s="36"/>
      <c r="F39" s="85"/>
      <c r="G39" s="36"/>
      <c r="H39" s="85"/>
      <c r="I39" s="86"/>
      <c r="J39" s="85"/>
      <c r="K39" s="36"/>
      <c r="L39" s="85"/>
    </row>
    <row r="40" spans="1:12">
      <c r="A40" s="36"/>
      <c r="B40" s="36"/>
      <c r="C40" s="36"/>
      <c r="D40" s="37"/>
      <c r="E40" s="36"/>
      <c r="F40" s="85"/>
      <c r="G40" s="36"/>
      <c r="H40" s="85"/>
      <c r="I40" s="86"/>
      <c r="J40" s="85"/>
      <c r="K40" s="36"/>
      <c r="L40" s="85"/>
    </row>
    <row r="41" spans="1:12">
      <c r="A41" s="36"/>
      <c r="B41" s="36"/>
      <c r="C41" s="36"/>
      <c r="D41" s="37"/>
      <c r="E41" s="36"/>
      <c r="F41" s="36"/>
      <c r="G41" s="36"/>
      <c r="H41" s="36"/>
      <c r="I41" s="86"/>
      <c r="J41" s="36"/>
      <c r="K41" s="36"/>
      <c r="L41" s="36"/>
    </row>
    <row r="42" spans="1:12">
      <c r="A42" s="36"/>
      <c r="B42" s="36"/>
      <c r="C42" s="36"/>
      <c r="D42" s="37"/>
      <c r="E42" s="36"/>
      <c r="F42" s="36"/>
      <c r="G42" s="36"/>
      <c r="H42" s="36"/>
      <c r="I42" s="86"/>
      <c r="J42" s="36"/>
      <c r="K42" s="36"/>
      <c r="L42" s="36"/>
    </row>
    <row r="43" spans="1:12">
      <c r="A43" s="36"/>
      <c r="B43" s="36"/>
      <c r="C43" s="36"/>
      <c r="D43" s="37"/>
      <c r="E43" s="36"/>
      <c r="F43" s="36"/>
      <c r="G43" s="36"/>
      <c r="H43" s="36"/>
      <c r="I43" s="86"/>
      <c r="J43" s="36"/>
      <c r="K43" s="36"/>
      <c r="L43" s="36"/>
    </row>
    <row r="44" spans="1:12">
      <c r="A44" s="36"/>
      <c r="B44" s="36"/>
      <c r="C44" s="36"/>
      <c r="D44" s="37"/>
      <c r="E44" s="36"/>
      <c r="F44" s="36"/>
      <c r="G44" s="36"/>
      <c r="H44" s="36"/>
      <c r="I44" s="86"/>
      <c r="J44" s="36"/>
      <c r="K44" s="36"/>
      <c r="L44" s="36"/>
    </row>
  </sheetData>
  <mergeCells count="7">
    <mergeCell ref="F7:H7"/>
    <mergeCell ref="J7:L7"/>
    <mergeCell ref="A1:L1"/>
    <mergeCell ref="A2:L2"/>
    <mergeCell ref="A3:L3"/>
    <mergeCell ref="F5:L5"/>
    <mergeCell ref="F6:L6"/>
  </mergeCells>
  <pageMargins left="1.1811023622047201" right="0.196850393700787" top="0.78740157480314998" bottom="0.196850393700787" header="0.39370078740157499" footer="0.196850393700787"/>
  <pageSetup paperSize="9" scale="79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W30"/>
  <sheetViews>
    <sheetView view="pageBreakPreview" topLeftCell="A19" zoomScale="90" zoomScaleNormal="100" zoomScaleSheetLayoutView="90" workbookViewId="0">
      <selection sqref="A1:U1048576"/>
    </sheetView>
  </sheetViews>
  <sheetFormatPr defaultColWidth="9.140625" defaultRowHeight="21"/>
  <cols>
    <col min="1" max="1" width="2.7109375" style="9" customWidth="1"/>
    <col min="2" max="2" width="35.85546875" style="9" customWidth="1"/>
    <col min="3" max="3" width="7.28515625" style="9" customWidth="1"/>
    <col min="4" max="4" width="0.5703125" style="9" customWidth="1"/>
    <col min="5" max="5" width="15.28515625" style="9" bestFit="1" customWidth="1"/>
    <col min="6" max="6" width="0.5703125" style="9" customWidth="1"/>
    <col min="7" max="7" width="18" style="9" customWidth="1"/>
    <col min="8" max="8" width="0.5703125" style="9" customWidth="1"/>
    <col min="9" max="9" width="12.5703125" style="9" customWidth="1"/>
    <col min="10" max="10" width="1" style="9" customWidth="1"/>
    <col min="11" max="11" width="12.5703125" style="9" customWidth="1"/>
    <col min="12" max="12" width="0.5703125" style="9" customWidth="1"/>
    <col min="13" max="13" width="17.85546875" style="9" customWidth="1"/>
    <col min="14" max="14" width="0.5703125" style="9" customWidth="1"/>
    <col min="15" max="15" width="16.42578125" style="9" customWidth="1"/>
    <col min="16" max="16" width="0.5703125" style="9" customWidth="1"/>
    <col min="17" max="17" width="15.140625" style="9" customWidth="1"/>
    <col min="18" max="18" width="0.85546875" style="9" customWidth="1"/>
    <col min="19" max="19" width="14" style="9" customWidth="1"/>
    <col min="20" max="20" width="0.85546875" style="9" customWidth="1"/>
    <col min="21" max="21" width="15.28515625" style="9" customWidth="1"/>
    <col min="22" max="23" width="12.7109375" style="9" customWidth="1"/>
    <col min="24" max="16384" width="9.140625" style="9"/>
  </cols>
  <sheetData>
    <row r="1" spans="1:23">
      <c r="A1" s="1" t="str">
        <f>+'BS-E'!A1</f>
        <v>SHUN THAI RUBBER GLOVES INDUSTRY PUBLIC COMPANY LIMITED AND ITS SUBSIDIARY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3">
      <c r="A2" s="1" t="s">
        <v>45</v>
      </c>
      <c r="B2" s="2"/>
      <c r="C2" s="2"/>
      <c r="D2" s="2"/>
      <c r="E2" s="2"/>
      <c r="F2" s="2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3">
      <c r="A3" s="1" t="str">
        <f>'PL-E'!A3</f>
        <v>FOR THE THREE-MONTH PERIOD ENDED MARCH 31, 2022</v>
      </c>
      <c r="B3" s="2"/>
      <c r="C3" s="2"/>
      <c r="D3" s="2"/>
      <c r="E3" s="2"/>
      <c r="F3" s="2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3">
      <c r="A4" s="1"/>
      <c r="B4" s="2"/>
      <c r="C4" s="2"/>
      <c r="D4" s="2"/>
      <c r="E4" s="2"/>
      <c r="F4" s="2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3">
      <c r="A5" s="5"/>
      <c r="B5" s="5"/>
      <c r="C5" s="3"/>
      <c r="D5" s="35"/>
      <c r="E5" s="1387" t="str">
        <f>'PL-E'!F5</f>
        <v xml:space="preserve"> Unit: Thousand Baht </v>
      </c>
      <c r="F5" s="1387"/>
      <c r="G5" s="1387"/>
      <c r="H5" s="1387"/>
      <c r="I5" s="1387"/>
      <c r="J5" s="1387"/>
      <c r="K5" s="1387"/>
      <c r="L5" s="1387"/>
      <c r="M5" s="1387"/>
      <c r="N5" s="1387"/>
      <c r="O5" s="1387"/>
      <c r="P5" s="1387"/>
      <c r="Q5" s="1387"/>
      <c r="R5" s="1387"/>
      <c r="S5" s="1387"/>
      <c r="T5" s="1387"/>
      <c r="U5" s="1387"/>
    </row>
    <row r="6" spans="1:23">
      <c r="A6" s="5"/>
      <c r="B6" s="5"/>
      <c r="C6" s="3"/>
      <c r="D6" s="35"/>
      <c r="E6" s="1396" t="str">
        <f>'PL-E'!F7</f>
        <v>Consolidated Financial Statements</v>
      </c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6"/>
      <c r="Q6" s="1396"/>
      <c r="R6" s="1396"/>
      <c r="S6" s="1396"/>
      <c r="T6" s="1396"/>
      <c r="U6" s="1396"/>
    </row>
    <row r="7" spans="1:23">
      <c r="A7" s="5"/>
      <c r="B7" s="5"/>
      <c r="C7" s="3"/>
      <c r="D7" s="35"/>
      <c r="E7" s="1397" t="s">
        <v>37</v>
      </c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</row>
    <row r="8" spans="1:23">
      <c r="A8" s="5"/>
      <c r="B8" s="5"/>
      <c r="C8" s="3"/>
      <c r="D8" s="35"/>
      <c r="E8" s="1397" t="s">
        <v>727</v>
      </c>
      <c r="F8" s="1397"/>
      <c r="G8" s="1397"/>
      <c r="H8" s="1397"/>
      <c r="I8" s="1397"/>
      <c r="J8" s="1397"/>
      <c r="K8" s="1397"/>
      <c r="L8" s="1397"/>
      <c r="M8" s="1397"/>
      <c r="N8" s="1402"/>
      <c r="O8" s="1397"/>
      <c r="P8" s="1397"/>
      <c r="Q8" s="1397"/>
      <c r="R8" s="1242"/>
      <c r="S8" s="1242"/>
      <c r="T8" s="1241"/>
      <c r="U8" s="1241"/>
    </row>
    <row r="9" spans="1:23" ht="40.9" customHeight="1">
      <c r="E9" s="35"/>
      <c r="F9" s="3"/>
      <c r="G9" s="3"/>
      <c r="H9" s="3"/>
      <c r="I9" s="1387" t="s">
        <v>768</v>
      </c>
      <c r="J9" s="1387"/>
      <c r="K9" s="1387"/>
      <c r="L9" s="3"/>
      <c r="M9" s="1245" t="s">
        <v>33</v>
      </c>
      <c r="N9" s="1244"/>
      <c r="O9" s="1400" t="s">
        <v>728</v>
      </c>
      <c r="P9" s="3"/>
      <c r="Q9" s="1400" t="s">
        <v>735</v>
      </c>
      <c r="R9" s="3"/>
      <c r="S9" s="3"/>
      <c r="T9" s="3"/>
      <c r="U9" s="1398" t="s">
        <v>731</v>
      </c>
    </row>
    <row r="10" spans="1:23" ht="21.2" customHeight="1">
      <c r="E10" s="3"/>
      <c r="F10" s="3"/>
      <c r="G10" s="3"/>
      <c r="H10" s="3"/>
      <c r="J10" s="3"/>
      <c r="K10" s="3"/>
      <c r="L10" s="3"/>
      <c r="M10" s="3" t="s">
        <v>46</v>
      </c>
      <c r="N10" s="3"/>
      <c r="O10" s="1400"/>
      <c r="P10" s="35"/>
      <c r="Q10" s="1400"/>
      <c r="R10" s="3"/>
      <c r="S10" s="3"/>
      <c r="T10" s="3"/>
      <c r="U10" s="1398"/>
    </row>
    <row r="11" spans="1:23" ht="21.2" customHeight="1">
      <c r="E11" s="3" t="s">
        <v>47</v>
      </c>
      <c r="F11" s="3"/>
      <c r="G11" s="108" t="s">
        <v>48</v>
      </c>
      <c r="H11" s="3"/>
      <c r="I11" s="3" t="s">
        <v>760</v>
      </c>
      <c r="J11" s="3"/>
      <c r="K11" s="3"/>
      <c r="L11" s="3"/>
      <c r="M11" s="3" t="s">
        <v>49</v>
      </c>
      <c r="N11" s="3"/>
      <c r="O11" s="1400"/>
      <c r="P11" s="3"/>
      <c r="Q11" s="1400"/>
      <c r="R11" s="3"/>
      <c r="S11" s="93" t="s">
        <v>50</v>
      </c>
      <c r="T11" s="3"/>
      <c r="U11" s="1398"/>
    </row>
    <row r="12" spans="1:23">
      <c r="C12" s="10" t="s">
        <v>6</v>
      </c>
      <c r="E12" s="10" t="s">
        <v>51</v>
      </c>
      <c r="F12" s="3"/>
      <c r="G12" s="1240" t="s">
        <v>729</v>
      </c>
      <c r="H12" s="3"/>
      <c r="I12" s="1299" t="s">
        <v>756</v>
      </c>
      <c r="J12" s="3"/>
      <c r="K12" s="1298" t="s">
        <v>754</v>
      </c>
      <c r="L12" s="3"/>
      <c r="M12" s="10" t="s">
        <v>52</v>
      </c>
      <c r="N12" s="3"/>
      <c r="O12" s="1401"/>
      <c r="P12" s="3"/>
      <c r="Q12" s="1401"/>
      <c r="R12" s="3"/>
      <c r="S12" s="94" t="s">
        <v>53</v>
      </c>
      <c r="T12" s="3"/>
      <c r="U12" s="1399"/>
    </row>
    <row r="13" spans="1:23" s="100" customFormat="1" ht="21.75">
      <c r="A13" s="1376" t="s">
        <v>792</v>
      </c>
      <c r="B13" s="9"/>
      <c r="C13" s="36"/>
      <c r="D13" s="36"/>
      <c r="E13" s="96">
        <v>816930</v>
      </c>
      <c r="F13" s="96"/>
      <c r="G13" s="1378">
        <v>0</v>
      </c>
      <c r="H13" s="96"/>
      <c r="I13" s="96">
        <v>75000</v>
      </c>
      <c r="J13" s="96"/>
      <c r="K13" s="96">
        <v>460497</v>
      </c>
      <c r="L13" s="96"/>
      <c r="M13" s="96">
        <v>23949</v>
      </c>
      <c r="N13" s="96"/>
      <c r="O13" s="96">
        <v>23949</v>
      </c>
      <c r="P13" s="96"/>
      <c r="Q13" s="96">
        <v>1376376</v>
      </c>
      <c r="R13" s="96"/>
      <c r="S13" s="96">
        <v>47760</v>
      </c>
      <c r="T13" s="96"/>
      <c r="U13" s="96">
        <v>1424136</v>
      </c>
    </row>
    <row r="14" spans="1:23" s="100" customFormat="1" ht="21.75">
      <c r="A14" s="97" t="s">
        <v>795</v>
      </c>
      <c r="B14" s="9"/>
      <c r="C14" s="36"/>
      <c r="D14" s="36"/>
      <c r="E14" s="99"/>
      <c r="F14" s="99"/>
      <c r="G14" s="1378"/>
      <c r="H14" s="99"/>
      <c r="I14" s="96"/>
      <c r="J14" s="99"/>
      <c r="K14" s="99"/>
      <c r="L14" s="99"/>
      <c r="M14" s="99"/>
      <c r="N14" s="99"/>
      <c r="O14" s="99"/>
      <c r="P14" s="99"/>
      <c r="R14" s="99"/>
      <c r="S14" s="99"/>
      <c r="T14" s="99"/>
      <c r="U14" s="99"/>
    </row>
    <row r="15" spans="1:23" s="100" customFormat="1" ht="21.2" customHeight="1">
      <c r="A15" s="97"/>
      <c r="B15" s="97" t="s">
        <v>755</v>
      </c>
      <c r="C15" s="1384"/>
      <c r="D15" s="36"/>
      <c r="E15" s="1378">
        <v>0</v>
      </c>
      <c r="F15" s="99"/>
      <c r="G15" s="1378">
        <v>0</v>
      </c>
      <c r="H15" s="99"/>
      <c r="I15" s="96">
        <v>700</v>
      </c>
      <c r="J15" s="99"/>
      <c r="K15" s="96">
        <v>-700</v>
      </c>
      <c r="L15" s="99"/>
      <c r="M15" s="1378">
        <v>0</v>
      </c>
      <c r="N15" s="1378"/>
      <c r="O15" s="1378">
        <v>0</v>
      </c>
      <c r="P15" s="99"/>
      <c r="Q15" s="1378">
        <v>0</v>
      </c>
      <c r="R15" s="99"/>
      <c r="S15" s="1378">
        <v>0</v>
      </c>
      <c r="T15" s="99"/>
      <c r="U15" s="1378">
        <v>0</v>
      </c>
    </row>
    <row r="16" spans="1:23">
      <c r="B16" s="36" t="s">
        <v>796</v>
      </c>
      <c r="C16" s="5"/>
      <c r="E16" s="1378">
        <v>0</v>
      </c>
      <c r="F16" s="99"/>
      <c r="G16" s="1378">
        <v>0</v>
      </c>
      <c r="H16" s="99"/>
      <c r="I16" s="96">
        <v>0</v>
      </c>
      <c r="J16" s="99"/>
      <c r="K16" s="96">
        <v>11156</v>
      </c>
      <c r="L16" s="99"/>
      <c r="M16" s="1378">
        <v>0</v>
      </c>
      <c r="N16" s="1378"/>
      <c r="O16" s="1378">
        <v>0</v>
      </c>
      <c r="P16" s="99"/>
      <c r="Q16" s="96">
        <v>11156</v>
      </c>
      <c r="R16" s="99"/>
      <c r="S16" s="96">
        <v>-1251</v>
      </c>
      <c r="T16" s="99"/>
      <c r="U16" s="96">
        <v>9905</v>
      </c>
      <c r="V16" s="101"/>
      <c r="W16" s="101"/>
    </row>
    <row r="17" spans="1:21" ht="21.75" thickBot="1">
      <c r="A17" s="1381" t="s">
        <v>793</v>
      </c>
      <c r="C17" s="5"/>
      <c r="E17" s="98">
        <f>SUM(E13:E16)</f>
        <v>816930</v>
      </c>
      <c r="F17" s="99"/>
      <c r="G17" s="1375">
        <f>SUM(G13:G16)</f>
        <v>0</v>
      </c>
      <c r="H17" s="99"/>
      <c r="I17" s="1301">
        <f>SUM(I13:I16)</f>
        <v>75700</v>
      </c>
      <c r="J17" s="99"/>
      <c r="K17" s="1301">
        <f>SUM(K13:K16)</f>
        <v>470953</v>
      </c>
      <c r="L17" s="99"/>
      <c r="M17" s="1301">
        <f>SUM(M13:M16)</f>
        <v>23949</v>
      </c>
      <c r="N17" s="99"/>
      <c r="O17" s="1301">
        <f>SUM(O13:O16)</f>
        <v>23949</v>
      </c>
      <c r="P17" s="99"/>
      <c r="Q17" s="1301">
        <f>SUM(Q13:Q16)</f>
        <v>1387532</v>
      </c>
      <c r="R17" s="99"/>
      <c r="S17" s="1377">
        <f>SUM(S13:S16)</f>
        <v>46509</v>
      </c>
      <c r="T17" s="99"/>
      <c r="U17" s="1301">
        <f>SUM(U13:U16)</f>
        <v>1434041</v>
      </c>
    </row>
    <row r="18" spans="1:21" ht="21.75" thickTop="1">
      <c r="A18" s="95"/>
      <c r="C18" s="5"/>
      <c r="E18" s="99"/>
      <c r="F18" s="99"/>
      <c r="G18" s="1378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1">
      <c r="A19" s="1376" t="s">
        <v>766</v>
      </c>
      <c r="C19" s="5"/>
      <c r="E19" s="99">
        <v>816930</v>
      </c>
      <c r="F19" s="99"/>
      <c r="G19" s="1378">
        <v>0</v>
      </c>
      <c r="H19" s="99"/>
      <c r="I19" s="99">
        <v>13000</v>
      </c>
      <c r="J19" s="99"/>
      <c r="K19" s="99">
        <v>312433</v>
      </c>
      <c r="L19" s="99"/>
      <c r="M19" s="99">
        <v>23949</v>
      </c>
      <c r="N19" s="99"/>
      <c r="O19" s="99">
        <v>23949</v>
      </c>
      <c r="P19" s="99"/>
      <c r="Q19" s="99">
        <v>1166312</v>
      </c>
      <c r="R19" s="99"/>
      <c r="S19" s="99">
        <v>53337</v>
      </c>
      <c r="T19" s="99"/>
      <c r="U19" s="99">
        <v>1219649</v>
      </c>
    </row>
    <row r="20" spans="1:21">
      <c r="A20" s="97" t="s">
        <v>795</v>
      </c>
      <c r="B20" s="95"/>
      <c r="E20" s="99"/>
      <c r="F20" s="96"/>
      <c r="G20" s="1378"/>
      <c r="H20" s="96"/>
      <c r="I20" s="102"/>
      <c r="J20" s="96"/>
      <c r="K20" s="99"/>
      <c r="L20" s="96"/>
      <c r="M20" s="99"/>
      <c r="N20" s="96"/>
      <c r="O20" s="99"/>
      <c r="P20" s="96"/>
      <c r="Q20" s="99"/>
      <c r="R20" s="96"/>
      <c r="S20" s="102"/>
      <c r="T20" s="96"/>
      <c r="U20" s="99"/>
    </row>
    <row r="21" spans="1:21">
      <c r="A21" s="97"/>
      <c r="B21" s="97" t="s">
        <v>755</v>
      </c>
      <c r="C21" s="5"/>
      <c r="E21" s="102">
        <v>0</v>
      </c>
      <c r="F21" s="96"/>
      <c r="G21" s="1378">
        <v>0</v>
      </c>
      <c r="H21" s="96"/>
      <c r="I21" s="96">
        <v>9000</v>
      </c>
      <c r="J21" s="96"/>
      <c r="K21" s="96">
        <v>-9000</v>
      </c>
      <c r="L21" s="96"/>
      <c r="M21" s="102">
        <v>0</v>
      </c>
      <c r="N21" s="96"/>
      <c r="O21" s="102">
        <v>0</v>
      </c>
      <c r="P21" s="96"/>
      <c r="Q21" s="102">
        <v>0</v>
      </c>
      <c r="R21" s="96"/>
      <c r="S21" s="102">
        <v>0</v>
      </c>
      <c r="T21" s="96"/>
      <c r="U21" s="102">
        <v>0</v>
      </c>
    </row>
    <row r="22" spans="1:21">
      <c r="B22" s="36" t="s">
        <v>796</v>
      </c>
      <c r="E22" s="102">
        <v>0</v>
      </c>
      <c r="F22" s="96"/>
      <c r="G22" s="1378">
        <v>0</v>
      </c>
      <c r="H22" s="96"/>
      <c r="I22" s="96">
        <v>0</v>
      </c>
      <c r="J22" s="96"/>
      <c r="K22" s="96">
        <v>167104</v>
      </c>
      <c r="L22" s="96"/>
      <c r="M22" s="102">
        <v>0</v>
      </c>
      <c r="N22" s="96"/>
      <c r="O22" s="102">
        <v>0</v>
      </c>
      <c r="P22" s="96"/>
      <c r="Q22" s="96">
        <v>167104</v>
      </c>
      <c r="R22" s="96"/>
      <c r="S22" s="96">
        <v>-1989</v>
      </c>
      <c r="T22" s="96"/>
      <c r="U22" s="96">
        <v>165115</v>
      </c>
    </row>
    <row r="23" spans="1:21" s="100" customFormat="1" ht="22.5" thickBot="1">
      <c r="A23" s="1376" t="s">
        <v>791</v>
      </c>
      <c r="B23" s="9"/>
      <c r="C23" s="36"/>
      <c r="D23" s="36"/>
      <c r="E23" s="98">
        <f>SUM(E19:E22)</f>
        <v>816930</v>
      </c>
      <c r="F23" s="99">
        <f>SUM(F20:F22)</f>
        <v>0</v>
      </c>
      <c r="G23" s="1375">
        <f>SUM(G19:G22)</f>
        <v>0</v>
      </c>
      <c r="H23" s="99">
        <f>SUM(H20:H22)</f>
        <v>0</v>
      </c>
      <c r="I23" s="98">
        <f>SUM(I19:I22)</f>
        <v>22000</v>
      </c>
      <c r="J23" s="99"/>
      <c r="K23" s="98">
        <f>SUM(K19:K22)</f>
        <v>470537</v>
      </c>
      <c r="L23" s="99">
        <f>SUM(L20:L22)</f>
        <v>0</v>
      </c>
      <c r="M23" s="98">
        <f>SUM(M19:M22)</f>
        <v>23949</v>
      </c>
      <c r="N23" s="99">
        <f>SUM(N20:N22)</f>
        <v>0</v>
      </c>
      <c r="O23" s="98">
        <f>SUM(O19:O22)</f>
        <v>23949</v>
      </c>
      <c r="P23" s="99"/>
      <c r="Q23" s="98">
        <f>SUM(Q19:Q22)</f>
        <v>1333416</v>
      </c>
      <c r="R23" s="99"/>
      <c r="S23" s="98">
        <f>SUM(S19:S22)</f>
        <v>51348</v>
      </c>
      <c r="T23" s="99"/>
      <c r="U23" s="98">
        <f>SUM(U19:U22)</f>
        <v>1384764</v>
      </c>
    </row>
    <row r="24" spans="1:21" s="100" customFormat="1" ht="22.5" thickTop="1">
      <c r="A24" s="95"/>
      <c r="B24" s="9"/>
      <c r="C24" s="36"/>
      <c r="D24" s="36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R24" s="99"/>
      <c r="S24" s="99"/>
      <c r="T24" s="99"/>
      <c r="U24" s="99"/>
    </row>
    <row r="25" spans="1:21" s="100" customFormat="1" ht="21.75">
      <c r="A25" s="36"/>
      <c r="B25" s="36"/>
      <c r="C25" s="36"/>
      <c r="D25" s="36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</row>
    <row r="26" spans="1:21" s="100" customFormat="1" ht="21.75">
      <c r="A26" s="36"/>
      <c r="B26" s="36"/>
      <c r="C26" s="36"/>
      <c r="D26" s="36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</row>
    <row r="27" spans="1:21" s="100" customFormat="1" ht="21.75">
      <c r="A27" s="36"/>
      <c r="B27" s="36"/>
      <c r="C27" s="36"/>
      <c r="D27" s="36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1" s="100" customFormat="1" ht="21.75">
      <c r="A28" s="36"/>
      <c r="B28" s="36"/>
      <c r="C28" s="36"/>
      <c r="D28" s="36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1" s="100" customFormat="1" ht="21.75">
      <c r="A29" s="36"/>
      <c r="B29" s="36"/>
      <c r="C29" s="36"/>
      <c r="D29" s="36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</row>
    <row r="30" spans="1:21">
      <c r="A30" s="1395"/>
      <c r="B30" s="1395"/>
      <c r="C30" s="1395"/>
      <c r="D30" s="1395"/>
      <c r="E30" s="1395"/>
      <c r="F30" s="1395"/>
      <c r="G30" s="1395"/>
      <c r="H30" s="1395"/>
      <c r="I30" s="1395"/>
      <c r="J30" s="1395"/>
      <c r="K30" s="1395"/>
      <c r="L30" s="1395"/>
      <c r="M30" s="1395"/>
      <c r="N30" s="1395"/>
      <c r="O30" s="1395"/>
      <c r="P30" s="1395"/>
      <c r="Q30" s="1395"/>
      <c r="R30" s="1395"/>
      <c r="S30" s="1395"/>
      <c r="T30" s="1395"/>
      <c r="U30" s="1395"/>
    </row>
  </sheetData>
  <mergeCells count="9">
    <mergeCell ref="A30:U30"/>
    <mergeCell ref="E5:U5"/>
    <mergeCell ref="E6:U6"/>
    <mergeCell ref="E7:U7"/>
    <mergeCell ref="U9:U12"/>
    <mergeCell ref="Q9:Q12"/>
    <mergeCell ref="O9:O12"/>
    <mergeCell ref="E8:Q8"/>
    <mergeCell ref="I9:K9"/>
  </mergeCells>
  <printOptions horizontalCentered="1"/>
  <pageMargins left="0.59055118110236204" right="0.39370078740157499" top="0.98425196850393704" bottom="0.59055118110236204" header="0" footer="0"/>
  <pageSetup paperSize="9" scale="71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Q190"/>
  <sheetViews>
    <sheetView view="pageBreakPreview" topLeftCell="A7" zoomScale="93" zoomScaleNormal="100" zoomScaleSheetLayoutView="93" workbookViewId="0">
      <selection sqref="A1:Q1048576"/>
    </sheetView>
  </sheetViews>
  <sheetFormatPr defaultRowHeight="21.75"/>
  <cols>
    <col min="1" max="1" width="2.42578125" style="114" customWidth="1"/>
    <col min="2" max="2" width="32.42578125" style="114" customWidth="1"/>
    <col min="3" max="3" width="6.85546875" style="114" customWidth="1"/>
    <col min="4" max="4" width="0.5703125" style="114" customWidth="1"/>
    <col min="5" max="5" width="16.140625" style="114" customWidth="1"/>
    <col min="6" max="6" width="0.5703125" style="114" customWidth="1"/>
    <col min="7" max="7" width="19" style="114" customWidth="1"/>
    <col min="8" max="8" width="0.5703125" style="114" customWidth="1"/>
    <col min="9" max="9" width="12.5703125" style="114" customWidth="1"/>
    <col min="10" max="10" width="0.42578125" style="114" customWidth="1"/>
    <col min="11" max="11" width="14.42578125" style="114" customWidth="1"/>
    <col min="12" max="12" width="0.42578125" style="114" customWidth="1"/>
    <col min="13" max="13" width="21" style="114" customWidth="1"/>
    <col min="14" max="14" width="0.5703125" style="114" customWidth="1"/>
    <col min="15" max="15" width="17.85546875" style="114" customWidth="1"/>
    <col min="16" max="16" width="0.5703125" style="114" customWidth="1"/>
    <col min="17" max="17" width="15.85546875" style="116" customWidth="1"/>
    <col min="18" max="236" width="9.140625" style="114"/>
    <col min="237" max="237" width="2.42578125" style="114" customWidth="1"/>
    <col min="238" max="238" width="32.28515625" style="114" customWidth="1"/>
    <col min="239" max="239" width="5.140625" style="114" bestFit="1" customWidth="1"/>
    <col min="240" max="240" width="0.42578125" style="114" customWidth="1"/>
    <col min="241" max="241" width="14.42578125" style="114" customWidth="1"/>
    <col min="242" max="242" width="0.5703125" style="114" customWidth="1"/>
    <col min="243" max="243" width="14.42578125" style="114" customWidth="1"/>
    <col min="244" max="244" width="0.5703125" style="114" customWidth="1"/>
    <col min="245" max="245" width="14.42578125" style="114" customWidth="1"/>
    <col min="246" max="246" width="0.85546875" style="114" customWidth="1"/>
    <col min="247" max="247" width="14.42578125" style="114" customWidth="1"/>
    <col min="248" max="248" width="0.5703125" style="114" customWidth="1"/>
    <col min="249" max="249" width="14.42578125" style="114" customWidth="1"/>
    <col min="250" max="250" width="0.85546875" style="114" customWidth="1"/>
    <col min="251" max="251" width="16.85546875" style="114" bestFit="1" customWidth="1"/>
    <col min="252" max="252" width="0.5703125" style="114" customWidth="1"/>
    <col min="253" max="253" width="14.42578125" style="114" customWidth="1"/>
    <col min="254" max="254" width="13.28515625" style="114" customWidth="1"/>
    <col min="255" max="255" width="15.5703125" style="114" bestFit="1" customWidth="1"/>
    <col min="256" max="492" width="9.140625" style="114"/>
    <col min="493" max="493" width="2.42578125" style="114" customWidth="1"/>
    <col min="494" max="494" width="32.28515625" style="114" customWidth="1"/>
    <col min="495" max="495" width="5.140625" style="114" bestFit="1" customWidth="1"/>
    <col min="496" max="496" width="0.42578125" style="114" customWidth="1"/>
    <col min="497" max="497" width="14.42578125" style="114" customWidth="1"/>
    <col min="498" max="498" width="0.5703125" style="114" customWidth="1"/>
    <col min="499" max="499" width="14.42578125" style="114" customWidth="1"/>
    <col min="500" max="500" width="0.5703125" style="114" customWidth="1"/>
    <col min="501" max="501" width="14.42578125" style="114" customWidth="1"/>
    <col min="502" max="502" width="0.85546875" style="114" customWidth="1"/>
    <col min="503" max="503" width="14.42578125" style="114" customWidth="1"/>
    <col min="504" max="504" width="0.5703125" style="114" customWidth="1"/>
    <col min="505" max="505" width="14.42578125" style="114" customWidth="1"/>
    <col min="506" max="506" width="0.85546875" style="114" customWidth="1"/>
    <col min="507" max="507" width="16.85546875" style="114" bestFit="1" customWidth="1"/>
    <col min="508" max="508" width="0.5703125" style="114" customWidth="1"/>
    <col min="509" max="509" width="14.42578125" style="114" customWidth="1"/>
    <col min="510" max="510" width="13.28515625" style="114" customWidth="1"/>
    <col min="511" max="511" width="15.5703125" style="114" bestFit="1" customWidth="1"/>
    <col min="512" max="748" width="9.140625" style="114"/>
    <col min="749" max="749" width="2.42578125" style="114" customWidth="1"/>
    <col min="750" max="750" width="32.28515625" style="114" customWidth="1"/>
    <col min="751" max="751" width="5.140625" style="114" bestFit="1" customWidth="1"/>
    <col min="752" max="752" width="0.42578125" style="114" customWidth="1"/>
    <col min="753" max="753" width="14.42578125" style="114" customWidth="1"/>
    <col min="754" max="754" width="0.5703125" style="114" customWidth="1"/>
    <col min="755" max="755" width="14.42578125" style="114" customWidth="1"/>
    <col min="756" max="756" width="0.5703125" style="114" customWidth="1"/>
    <col min="757" max="757" width="14.42578125" style="114" customWidth="1"/>
    <col min="758" max="758" width="0.85546875" style="114" customWidth="1"/>
    <col min="759" max="759" width="14.42578125" style="114" customWidth="1"/>
    <col min="760" max="760" width="0.5703125" style="114" customWidth="1"/>
    <col min="761" max="761" width="14.42578125" style="114" customWidth="1"/>
    <col min="762" max="762" width="0.85546875" style="114" customWidth="1"/>
    <col min="763" max="763" width="16.85546875" style="114" bestFit="1" customWidth="1"/>
    <col min="764" max="764" width="0.5703125" style="114" customWidth="1"/>
    <col min="765" max="765" width="14.42578125" style="114" customWidth="1"/>
    <col min="766" max="766" width="13.28515625" style="114" customWidth="1"/>
    <col min="767" max="767" width="15.5703125" style="114" bestFit="1" customWidth="1"/>
    <col min="768" max="1004" width="9.140625" style="114"/>
    <col min="1005" max="1005" width="2.42578125" style="114" customWidth="1"/>
    <col min="1006" max="1006" width="32.28515625" style="114" customWidth="1"/>
    <col min="1007" max="1007" width="5.140625" style="114" bestFit="1" customWidth="1"/>
    <col min="1008" max="1008" width="0.42578125" style="114" customWidth="1"/>
    <col min="1009" max="1009" width="14.42578125" style="114" customWidth="1"/>
    <col min="1010" max="1010" width="0.5703125" style="114" customWidth="1"/>
    <col min="1011" max="1011" width="14.42578125" style="114" customWidth="1"/>
    <col min="1012" max="1012" width="0.5703125" style="114" customWidth="1"/>
    <col min="1013" max="1013" width="14.42578125" style="114" customWidth="1"/>
    <col min="1014" max="1014" width="0.85546875" style="114" customWidth="1"/>
    <col min="1015" max="1015" width="14.42578125" style="114" customWidth="1"/>
    <col min="1016" max="1016" width="0.5703125" style="114" customWidth="1"/>
    <col min="1017" max="1017" width="14.42578125" style="114" customWidth="1"/>
    <col min="1018" max="1018" width="0.85546875" style="114" customWidth="1"/>
    <col min="1019" max="1019" width="16.85546875" style="114" bestFit="1" customWidth="1"/>
    <col min="1020" max="1020" width="0.5703125" style="114" customWidth="1"/>
    <col min="1021" max="1021" width="14.42578125" style="114" customWidth="1"/>
    <col min="1022" max="1022" width="13.28515625" style="114" customWidth="1"/>
    <col min="1023" max="1023" width="15.5703125" style="114" bestFit="1" customWidth="1"/>
    <col min="1024" max="1260" width="9.140625" style="114"/>
    <col min="1261" max="1261" width="2.42578125" style="114" customWidth="1"/>
    <col min="1262" max="1262" width="32.28515625" style="114" customWidth="1"/>
    <col min="1263" max="1263" width="5.140625" style="114" bestFit="1" customWidth="1"/>
    <col min="1264" max="1264" width="0.42578125" style="114" customWidth="1"/>
    <col min="1265" max="1265" width="14.42578125" style="114" customWidth="1"/>
    <col min="1266" max="1266" width="0.5703125" style="114" customWidth="1"/>
    <col min="1267" max="1267" width="14.42578125" style="114" customWidth="1"/>
    <col min="1268" max="1268" width="0.5703125" style="114" customWidth="1"/>
    <col min="1269" max="1269" width="14.42578125" style="114" customWidth="1"/>
    <col min="1270" max="1270" width="0.85546875" style="114" customWidth="1"/>
    <col min="1271" max="1271" width="14.42578125" style="114" customWidth="1"/>
    <col min="1272" max="1272" width="0.5703125" style="114" customWidth="1"/>
    <col min="1273" max="1273" width="14.42578125" style="114" customWidth="1"/>
    <col min="1274" max="1274" width="0.85546875" style="114" customWidth="1"/>
    <col min="1275" max="1275" width="16.85546875" style="114" bestFit="1" customWidth="1"/>
    <col min="1276" max="1276" width="0.5703125" style="114" customWidth="1"/>
    <col min="1277" max="1277" width="14.42578125" style="114" customWidth="1"/>
    <col min="1278" max="1278" width="13.28515625" style="114" customWidth="1"/>
    <col min="1279" max="1279" width="15.5703125" style="114" bestFit="1" customWidth="1"/>
    <col min="1280" max="1516" width="9.140625" style="114"/>
    <col min="1517" max="1517" width="2.42578125" style="114" customWidth="1"/>
    <col min="1518" max="1518" width="32.28515625" style="114" customWidth="1"/>
    <col min="1519" max="1519" width="5.140625" style="114" bestFit="1" customWidth="1"/>
    <col min="1520" max="1520" width="0.42578125" style="114" customWidth="1"/>
    <col min="1521" max="1521" width="14.42578125" style="114" customWidth="1"/>
    <col min="1522" max="1522" width="0.5703125" style="114" customWidth="1"/>
    <col min="1523" max="1523" width="14.42578125" style="114" customWidth="1"/>
    <col min="1524" max="1524" width="0.5703125" style="114" customWidth="1"/>
    <col min="1525" max="1525" width="14.42578125" style="114" customWidth="1"/>
    <col min="1526" max="1526" width="0.85546875" style="114" customWidth="1"/>
    <col min="1527" max="1527" width="14.42578125" style="114" customWidth="1"/>
    <col min="1528" max="1528" width="0.5703125" style="114" customWidth="1"/>
    <col min="1529" max="1529" width="14.42578125" style="114" customWidth="1"/>
    <col min="1530" max="1530" width="0.85546875" style="114" customWidth="1"/>
    <col min="1531" max="1531" width="16.85546875" style="114" bestFit="1" customWidth="1"/>
    <col min="1532" max="1532" width="0.5703125" style="114" customWidth="1"/>
    <col min="1533" max="1533" width="14.42578125" style="114" customWidth="1"/>
    <col min="1534" max="1534" width="13.28515625" style="114" customWidth="1"/>
    <col min="1535" max="1535" width="15.5703125" style="114" bestFit="1" customWidth="1"/>
    <col min="1536" max="1772" width="9.140625" style="114"/>
    <col min="1773" max="1773" width="2.42578125" style="114" customWidth="1"/>
    <col min="1774" max="1774" width="32.28515625" style="114" customWidth="1"/>
    <col min="1775" max="1775" width="5.140625" style="114" bestFit="1" customWidth="1"/>
    <col min="1776" max="1776" width="0.42578125" style="114" customWidth="1"/>
    <col min="1777" max="1777" width="14.42578125" style="114" customWidth="1"/>
    <col min="1778" max="1778" width="0.5703125" style="114" customWidth="1"/>
    <col min="1779" max="1779" width="14.42578125" style="114" customWidth="1"/>
    <col min="1780" max="1780" width="0.5703125" style="114" customWidth="1"/>
    <col min="1781" max="1781" width="14.42578125" style="114" customWidth="1"/>
    <col min="1782" max="1782" width="0.85546875" style="114" customWidth="1"/>
    <col min="1783" max="1783" width="14.42578125" style="114" customWidth="1"/>
    <col min="1784" max="1784" width="0.5703125" style="114" customWidth="1"/>
    <col min="1785" max="1785" width="14.42578125" style="114" customWidth="1"/>
    <col min="1786" max="1786" width="0.85546875" style="114" customWidth="1"/>
    <col min="1787" max="1787" width="16.85546875" style="114" bestFit="1" customWidth="1"/>
    <col min="1788" max="1788" width="0.5703125" style="114" customWidth="1"/>
    <col min="1789" max="1789" width="14.42578125" style="114" customWidth="1"/>
    <col min="1790" max="1790" width="13.28515625" style="114" customWidth="1"/>
    <col min="1791" max="1791" width="15.5703125" style="114" bestFit="1" customWidth="1"/>
    <col min="1792" max="2028" width="9.140625" style="114"/>
    <col min="2029" max="2029" width="2.42578125" style="114" customWidth="1"/>
    <col min="2030" max="2030" width="32.28515625" style="114" customWidth="1"/>
    <col min="2031" max="2031" width="5.140625" style="114" bestFit="1" customWidth="1"/>
    <col min="2032" max="2032" width="0.42578125" style="114" customWidth="1"/>
    <col min="2033" max="2033" width="14.42578125" style="114" customWidth="1"/>
    <col min="2034" max="2034" width="0.5703125" style="114" customWidth="1"/>
    <col min="2035" max="2035" width="14.42578125" style="114" customWidth="1"/>
    <col min="2036" max="2036" width="0.5703125" style="114" customWidth="1"/>
    <col min="2037" max="2037" width="14.42578125" style="114" customWidth="1"/>
    <col min="2038" max="2038" width="0.85546875" style="114" customWidth="1"/>
    <col min="2039" max="2039" width="14.42578125" style="114" customWidth="1"/>
    <col min="2040" max="2040" width="0.5703125" style="114" customWidth="1"/>
    <col min="2041" max="2041" width="14.42578125" style="114" customWidth="1"/>
    <col min="2042" max="2042" width="0.85546875" style="114" customWidth="1"/>
    <col min="2043" max="2043" width="16.85546875" style="114" bestFit="1" customWidth="1"/>
    <col min="2044" max="2044" width="0.5703125" style="114" customWidth="1"/>
    <col min="2045" max="2045" width="14.42578125" style="114" customWidth="1"/>
    <col min="2046" max="2046" width="13.28515625" style="114" customWidth="1"/>
    <col min="2047" max="2047" width="15.5703125" style="114" bestFit="1" customWidth="1"/>
    <col min="2048" max="2284" width="9.140625" style="114"/>
    <col min="2285" max="2285" width="2.42578125" style="114" customWidth="1"/>
    <col min="2286" max="2286" width="32.28515625" style="114" customWidth="1"/>
    <col min="2287" max="2287" width="5.140625" style="114" bestFit="1" customWidth="1"/>
    <col min="2288" max="2288" width="0.42578125" style="114" customWidth="1"/>
    <col min="2289" max="2289" width="14.42578125" style="114" customWidth="1"/>
    <col min="2290" max="2290" width="0.5703125" style="114" customWidth="1"/>
    <col min="2291" max="2291" width="14.42578125" style="114" customWidth="1"/>
    <col min="2292" max="2292" width="0.5703125" style="114" customWidth="1"/>
    <col min="2293" max="2293" width="14.42578125" style="114" customWidth="1"/>
    <col min="2294" max="2294" width="0.85546875" style="114" customWidth="1"/>
    <col min="2295" max="2295" width="14.42578125" style="114" customWidth="1"/>
    <col min="2296" max="2296" width="0.5703125" style="114" customWidth="1"/>
    <col min="2297" max="2297" width="14.42578125" style="114" customWidth="1"/>
    <col min="2298" max="2298" width="0.85546875" style="114" customWidth="1"/>
    <col min="2299" max="2299" width="16.85546875" style="114" bestFit="1" customWidth="1"/>
    <col min="2300" max="2300" width="0.5703125" style="114" customWidth="1"/>
    <col min="2301" max="2301" width="14.42578125" style="114" customWidth="1"/>
    <col min="2302" max="2302" width="13.28515625" style="114" customWidth="1"/>
    <col min="2303" max="2303" width="15.5703125" style="114" bestFit="1" customWidth="1"/>
    <col min="2304" max="2540" width="9.140625" style="114"/>
    <col min="2541" max="2541" width="2.42578125" style="114" customWidth="1"/>
    <col min="2542" max="2542" width="32.28515625" style="114" customWidth="1"/>
    <col min="2543" max="2543" width="5.140625" style="114" bestFit="1" customWidth="1"/>
    <col min="2544" max="2544" width="0.42578125" style="114" customWidth="1"/>
    <col min="2545" max="2545" width="14.42578125" style="114" customWidth="1"/>
    <col min="2546" max="2546" width="0.5703125" style="114" customWidth="1"/>
    <col min="2547" max="2547" width="14.42578125" style="114" customWidth="1"/>
    <col min="2548" max="2548" width="0.5703125" style="114" customWidth="1"/>
    <col min="2549" max="2549" width="14.42578125" style="114" customWidth="1"/>
    <col min="2550" max="2550" width="0.85546875" style="114" customWidth="1"/>
    <col min="2551" max="2551" width="14.42578125" style="114" customWidth="1"/>
    <col min="2552" max="2552" width="0.5703125" style="114" customWidth="1"/>
    <col min="2553" max="2553" width="14.42578125" style="114" customWidth="1"/>
    <col min="2554" max="2554" width="0.85546875" style="114" customWidth="1"/>
    <col min="2555" max="2555" width="16.85546875" style="114" bestFit="1" customWidth="1"/>
    <col min="2556" max="2556" width="0.5703125" style="114" customWidth="1"/>
    <col min="2557" max="2557" width="14.42578125" style="114" customWidth="1"/>
    <col min="2558" max="2558" width="13.28515625" style="114" customWidth="1"/>
    <col min="2559" max="2559" width="15.5703125" style="114" bestFit="1" customWidth="1"/>
    <col min="2560" max="2796" width="9.140625" style="114"/>
    <col min="2797" max="2797" width="2.42578125" style="114" customWidth="1"/>
    <col min="2798" max="2798" width="32.28515625" style="114" customWidth="1"/>
    <col min="2799" max="2799" width="5.140625" style="114" bestFit="1" customWidth="1"/>
    <col min="2800" max="2800" width="0.42578125" style="114" customWidth="1"/>
    <col min="2801" max="2801" width="14.42578125" style="114" customWidth="1"/>
    <col min="2802" max="2802" width="0.5703125" style="114" customWidth="1"/>
    <col min="2803" max="2803" width="14.42578125" style="114" customWidth="1"/>
    <col min="2804" max="2804" width="0.5703125" style="114" customWidth="1"/>
    <col min="2805" max="2805" width="14.42578125" style="114" customWidth="1"/>
    <col min="2806" max="2806" width="0.85546875" style="114" customWidth="1"/>
    <col min="2807" max="2807" width="14.42578125" style="114" customWidth="1"/>
    <col min="2808" max="2808" width="0.5703125" style="114" customWidth="1"/>
    <col min="2809" max="2809" width="14.42578125" style="114" customWidth="1"/>
    <col min="2810" max="2810" width="0.85546875" style="114" customWidth="1"/>
    <col min="2811" max="2811" width="16.85546875" style="114" bestFit="1" customWidth="1"/>
    <col min="2812" max="2812" width="0.5703125" style="114" customWidth="1"/>
    <col min="2813" max="2813" width="14.42578125" style="114" customWidth="1"/>
    <col min="2814" max="2814" width="13.28515625" style="114" customWidth="1"/>
    <col min="2815" max="2815" width="15.5703125" style="114" bestFit="1" customWidth="1"/>
    <col min="2816" max="3052" width="9.140625" style="114"/>
    <col min="3053" max="3053" width="2.42578125" style="114" customWidth="1"/>
    <col min="3054" max="3054" width="32.28515625" style="114" customWidth="1"/>
    <col min="3055" max="3055" width="5.140625" style="114" bestFit="1" customWidth="1"/>
    <col min="3056" max="3056" width="0.42578125" style="114" customWidth="1"/>
    <col min="3057" max="3057" width="14.42578125" style="114" customWidth="1"/>
    <col min="3058" max="3058" width="0.5703125" style="114" customWidth="1"/>
    <col min="3059" max="3059" width="14.42578125" style="114" customWidth="1"/>
    <col min="3060" max="3060" width="0.5703125" style="114" customWidth="1"/>
    <col min="3061" max="3061" width="14.42578125" style="114" customWidth="1"/>
    <col min="3062" max="3062" width="0.85546875" style="114" customWidth="1"/>
    <col min="3063" max="3063" width="14.42578125" style="114" customWidth="1"/>
    <col min="3064" max="3064" width="0.5703125" style="114" customWidth="1"/>
    <col min="3065" max="3065" width="14.42578125" style="114" customWidth="1"/>
    <col min="3066" max="3066" width="0.85546875" style="114" customWidth="1"/>
    <col min="3067" max="3067" width="16.85546875" style="114" bestFit="1" customWidth="1"/>
    <col min="3068" max="3068" width="0.5703125" style="114" customWidth="1"/>
    <col min="3069" max="3069" width="14.42578125" style="114" customWidth="1"/>
    <col min="3070" max="3070" width="13.28515625" style="114" customWidth="1"/>
    <col min="3071" max="3071" width="15.5703125" style="114" bestFit="1" customWidth="1"/>
    <col min="3072" max="3308" width="9.140625" style="114"/>
    <col min="3309" max="3309" width="2.42578125" style="114" customWidth="1"/>
    <col min="3310" max="3310" width="32.28515625" style="114" customWidth="1"/>
    <col min="3311" max="3311" width="5.140625" style="114" bestFit="1" customWidth="1"/>
    <col min="3312" max="3312" width="0.42578125" style="114" customWidth="1"/>
    <col min="3313" max="3313" width="14.42578125" style="114" customWidth="1"/>
    <col min="3314" max="3314" width="0.5703125" style="114" customWidth="1"/>
    <col min="3315" max="3315" width="14.42578125" style="114" customWidth="1"/>
    <col min="3316" max="3316" width="0.5703125" style="114" customWidth="1"/>
    <col min="3317" max="3317" width="14.42578125" style="114" customWidth="1"/>
    <col min="3318" max="3318" width="0.85546875" style="114" customWidth="1"/>
    <col min="3319" max="3319" width="14.42578125" style="114" customWidth="1"/>
    <col min="3320" max="3320" width="0.5703125" style="114" customWidth="1"/>
    <col min="3321" max="3321" width="14.42578125" style="114" customWidth="1"/>
    <col min="3322" max="3322" width="0.85546875" style="114" customWidth="1"/>
    <col min="3323" max="3323" width="16.85546875" style="114" bestFit="1" customWidth="1"/>
    <col min="3324" max="3324" width="0.5703125" style="114" customWidth="1"/>
    <col min="3325" max="3325" width="14.42578125" style="114" customWidth="1"/>
    <col min="3326" max="3326" width="13.28515625" style="114" customWidth="1"/>
    <col min="3327" max="3327" width="15.5703125" style="114" bestFit="1" customWidth="1"/>
    <col min="3328" max="3564" width="9.140625" style="114"/>
    <col min="3565" max="3565" width="2.42578125" style="114" customWidth="1"/>
    <col min="3566" max="3566" width="32.28515625" style="114" customWidth="1"/>
    <col min="3567" max="3567" width="5.140625" style="114" bestFit="1" customWidth="1"/>
    <col min="3568" max="3568" width="0.42578125" style="114" customWidth="1"/>
    <col min="3569" max="3569" width="14.42578125" style="114" customWidth="1"/>
    <col min="3570" max="3570" width="0.5703125" style="114" customWidth="1"/>
    <col min="3571" max="3571" width="14.42578125" style="114" customWidth="1"/>
    <col min="3572" max="3572" width="0.5703125" style="114" customWidth="1"/>
    <col min="3573" max="3573" width="14.42578125" style="114" customWidth="1"/>
    <col min="3574" max="3574" width="0.85546875" style="114" customWidth="1"/>
    <col min="3575" max="3575" width="14.42578125" style="114" customWidth="1"/>
    <col min="3576" max="3576" width="0.5703125" style="114" customWidth="1"/>
    <col min="3577" max="3577" width="14.42578125" style="114" customWidth="1"/>
    <col min="3578" max="3578" width="0.85546875" style="114" customWidth="1"/>
    <col min="3579" max="3579" width="16.85546875" style="114" bestFit="1" customWidth="1"/>
    <col min="3580" max="3580" width="0.5703125" style="114" customWidth="1"/>
    <col min="3581" max="3581" width="14.42578125" style="114" customWidth="1"/>
    <col min="3582" max="3582" width="13.28515625" style="114" customWidth="1"/>
    <col min="3583" max="3583" width="15.5703125" style="114" bestFit="1" customWidth="1"/>
    <col min="3584" max="3820" width="9.140625" style="114"/>
    <col min="3821" max="3821" width="2.42578125" style="114" customWidth="1"/>
    <col min="3822" max="3822" width="32.28515625" style="114" customWidth="1"/>
    <col min="3823" max="3823" width="5.140625" style="114" bestFit="1" customWidth="1"/>
    <col min="3824" max="3824" width="0.42578125" style="114" customWidth="1"/>
    <col min="3825" max="3825" width="14.42578125" style="114" customWidth="1"/>
    <col min="3826" max="3826" width="0.5703125" style="114" customWidth="1"/>
    <col min="3827" max="3827" width="14.42578125" style="114" customWidth="1"/>
    <col min="3828" max="3828" width="0.5703125" style="114" customWidth="1"/>
    <col min="3829" max="3829" width="14.42578125" style="114" customWidth="1"/>
    <col min="3830" max="3830" width="0.85546875" style="114" customWidth="1"/>
    <col min="3831" max="3831" width="14.42578125" style="114" customWidth="1"/>
    <col min="3832" max="3832" width="0.5703125" style="114" customWidth="1"/>
    <col min="3833" max="3833" width="14.42578125" style="114" customWidth="1"/>
    <col min="3834" max="3834" width="0.85546875" style="114" customWidth="1"/>
    <col min="3835" max="3835" width="16.85546875" style="114" bestFit="1" customWidth="1"/>
    <col min="3836" max="3836" width="0.5703125" style="114" customWidth="1"/>
    <col min="3837" max="3837" width="14.42578125" style="114" customWidth="1"/>
    <col min="3838" max="3838" width="13.28515625" style="114" customWidth="1"/>
    <col min="3839" max="3839" width="15.5703125" style="114" bestFit="1" customWidth="1"/>
    <col min="3840" max="4076" width="9.140625" style="114"/>
    <col min="4077" max="4077" width="2.42578125" style="114" customWidth="1"/>
    <col min="4078" max="4078" width="32.28515625" style="114" customWidth="1"/>
    <col min="4079" max="4079" width="5.140625" style="114" bestFit="1" customWidth="1"/>
    <col min="4080" max="4080" width="0.42578125" style="114" customWidth="1"/>
    <col min="4081" max="4081" width="14.42578125" style="114" customWidth="1"/>
    <col min="4082" max="4082" width="0.5703125" style="114" customWidth="1"/>
    <col min="4083" max="4083" width="14.42578125" style="114" customWidth="1"/>
    <col min="4084" max="4084" width="0.5703125" style="114" customWidth="1"/>
    <col min="4085" max="4085" width="14.42578125" style="114" customWidth="1"/>
    <col min="4086" max="4086" width="0.85546875" style="114" customWidth="1"/>
    <col min="4087" max="4087" width="14.42578125" style="114" customWidth="1"/>
    <col min="4088" max="4088" width="0.5703125" style="114" customWidth="1"/>
    <col min="4089" max="4089" width="14.42578125" style="114" customWidth="1"/>
    <col min="4090" max="4090" width="0.85546875" style="114" customWidth="1"/>
    <col min="4091" max="4091" width="16.85546875" style="114" bestFit="1" customWidth="1"/>
    <col min="4092" max="4092" width="0.5703125" style="114" customWidth="1"/>
    <col min="4093" max="4093" width="14.42578125" style="114" customWidth="1"/>
    <col min="4094" max="4094" width="13.28515625" style="114" customWidth="1"/>
    <col min="4095" max="4095" width="15.5703125" style="114" bestFit="1" customWidth="1"/>
    <col min="4096" max="4332" width="9.140625" style="114"/>
    <col min="4333" max="4333" width="2.42578125" style="114" customWidth="1"/>
    <col min="4334" max="4334" width="32.28515625" style="114" customWidth="1"/>
    <col min="4335" max="4335" width="5.140625" style="114" bestFit="1" customWidth="1"/>
    <col min="4336" max="4336" width="0.42578125" style="114" customWidth="1"/>
    <col min="4337" max="4337" width="14.42578125" style="114" customWidth="1"/>
    <col min="4338" max="4338" width="0.5703125" style="114" customWidth="1"/>
    <col min="4339" max="4339" width="14.42578125" style="114" customWidth="1"/>
    <col min="4340" max="4340" width="0.5703125" style="114" customWidth="1"/>
    <col min="4341" max="4341" width="14.42578125" style="114" customWidth="1"/>
    <col min="4342" max="4342" width="0.85546875" style="114" customWidth="1"/>
    <col min="4343" max="4343" width="14.42578125" style="114" customWidth="1"/>
    <col min="4344" max="4344" width="0.5703125" style="114" customWidth="1"/>
    <col min="4345" max="4345" width="14.42578125" style="114" customWidth="1"/>
    <col min="4346" max="4346" width="0.85546875" style="114" customWidth="1"/>
    <col min="4347" max="4347" width="16.85546875" style="114" bestFit="1" customWidth="1"/>
    <col min="4348" max="4348" width="0.5703125" style="114" customWidth="1"/>
    <col min="4349" max="4349" width="14.42578125" style="114" customWidth="1"/>
    <col min="4350" max="4350" width="13.28515625" style="114" customWidth="1"/>
    <col min="4351" max="4351" width="15.5703125" style="114" bestFit="1" customWidth="1"/>
    <col min="4352" max="4588" width="9.140625" style="114"/>
    <col min="4589" max="4589" width="2.42578125" style="114" customWidth="1"/>
    <col min="4590" max="4590" width="32.28515625" style="114" customWidth="1"/>
    <col min="4591" max="4591" width="5.140625" style="114" bestFit="1" customWidth="1"/>
    <col min="4592" max="4592" width="0.42578125" style="114" customWidth="1"/>
    <col min="4593" max="4593" width="14.42578125" style="114" customWidth="1"/>
    <col min="4594" max="4594" width="0.5703125" style="114" customWidth="1"/>
    <col min="4595" max="4595" width="14.42578125" style="114" customWidth="1"/>
    <col min="4596" max="4596" width="0.5703125" style="114" customWidth="1"/>
    <col min="4597" max="4597" width="14.42578125" style="114" customWidth="1"/>
    <col min="4598" max="4598" width="0.85546875" style="114" customWidth="1"/>
    <col min="4599" max="4599" width="14.42578125" style="114" customWidth="1"/>
    <col min="4600" max="4600" width="0.5703125" style="114" customWidth="1"/>
    <col min="4601" max="4601" width="14.42578125" style="114" customWidth="1"/>
    <col min="4602" max="4602" width="0.85546875" style="114" customWidth="1"/>
    <col min="4603" max="4603" width="16.85546875" style="114" bestFit="1" customWidth="1"/>
    <col min="4604" max="4604" width="0.5703125" style="114" customWidth="1"/>
    <col min="4605" max="4605" width="14.42578125" style="114" customWidth="1"/>
    <col min="4606" max="4606" width="13.28515625" style="114" customWidth="1"/>
    <col min="4607" max="4607" width="15.5703125" style="114" bestFit="1" customWidth="1"/>
    <col min="4608" max="4844" width="9.140625" style="114"/>
    <col min="4845" max="4845" width="2.42578125" style="114" customWidth="1"/>
    <col min="4846" max="4846" width="32.28515625" style="114" customWidth="1"/>
    <col min="4847" max="4847" width="5.140625" style="114" bestFit="1" customWidth="1"/>
    <col min="4848" max="4848" width="0.42578125" style="114" customWidth="1"/>
    <col min="4849" max="4849" width="14.42578125" style="114" customWidth="1"/>
    <col min="4850" max="4850" width="0.5703125" style="114" customWidth="1"/>
    <col min="4851" max="4851" width="14.42578125" style="114" customWidth="1"/>
    <col min="4852" max="4852" width="0.5703125" style="114" customWidth="1"/>
    <col min="4853" max="4853" width="14.42578125" style="114" customWidth="1"/>
    <col min="4854" max="4854" width="0.85546875" style="114" customWidth="1"/>
    <col min="4855" max="4855" width="14.42578125" style="114" customWidth="1"/>
    <col min="4856" max="4856" width="0.5703125" style="114" customWidth="1"/>
    <col min="4857" max="4857" width="14.42578125" style="114" customWidth="1"/>
    <col min="4858" max="4858" width="0.85546875" style="114" customWidth="1"/>
    <col min="4859" max="4859" width="16.85546875" style="114" bestFit="1" customWidth="1"/>
    <col min="4860" max="4860" width="0.5703125" style="114" customWidth="1"/>
    <col min="4861" max="4861" width="14.42578125" style="114" customWidth="1"/>
    <col min="4862" max="4862" width="13.28515625" style="114" customWidth="1"/>
    <col min="4863" max="4863" width="15.5703125" style="114" bestFit="1" customWidth="1"/>
    <col min="4864" max="5100" width="9.140625" style="114"/>
    <col min="5101" max="5101" width="2.42578125" style="114" customWidth="1"/>
    <col min="5102" max="5102" width="32.28515625" style="114" customWidth="1"/>
    <col min="5103" max="5103" width="5.140625" style="114" bestFit="1" customWidth="1"/>
    <col min="5104" max="5104" width="0.42578125" style="114" customWidth="1"/>
    <col min="5105" max="5105" width="14.42578125" style="114" customWidth="1"/>
    <col min="5106" max="5106" width="0.5703125" style="114" customWidth="1"/>
    <col min="5107" max="5107" width="14.42578125" style="114" customWidth="1"/>
    <col min="5108" max="5108" width="0.5703125" style="114" customWidth="1"/>
    <col min="5109" max="5109" width="14.42578125" style="114" customWidth="1"/>
    <col min="5110" max="5110" width="0.85546875" style="114" customWidth="1"/>
    <col min="5111" max="5111" width="14.42578125" style="114" customWidth="1"/>
    <col min="5112" max="5112" width="0.5703125" style="114" customWidth="1"/>
    <col min="5113" max="5113" width="14.42578125" style="114" customWidth="1"/>
    <col min="5114" max="5114" width="0.85546875" style="114" customWidth="1"/>
    <col min="5115" max="5115" width="16.85546875" style="114" bestFit="1" customWidth="1"/>
    <col min="5116" max="5116" width="0.5703125" style="114" customWidth="1"/>
    <col min="5117" max="5117" width="14.42578125" style="114" customWidth="1"/>
    <col min="5118" max="5118" width="13.28515625" style="114" customWidth="1"/>
    <col min="5119" max="5119" width="15.5703125" style="114" bestFit="1" customWidth="1"/>
    <col min="5120" max="5356" width="9.140625" style="114"/>
    <col min="5357" max="5357" width="2.42578125" style="114" customWidth="1"/>
    <col min="5358" max="5358" width="32.28515625" style="114" customWidth="1"/>
    <col min="5359" max="5359" width="5.140625" style="114" bestFit="1" customWidth="1"/>
    <col min="5360" max="5360" width="0.42578125" style="114" customWidth="1"/>
    <col min="5361" max="5361" width="14.42578125" style="114" customWidth="1"/>
    <col min="5362" max="5362" width="0.5703125" style="114" customWidth="1"/>
    <col min="5363" max="5363" width="14.42578125" style="114" customWidth="1"/>
    <col min="5364" max="5364" width="0.5703125" style="114" customWidth="1"/>
    <col min="5365" max="5365" width="14.42578125" style="114" customWidth="1"/>
    <col min="5366" max="5366" width="0.85546875" style="114" customWidth="1"/>
    <col min="5367" max="5367" width="14.42578125" style="114" customWidth="1"/>
    <col min="5368" max="5368" width="0.5703125" style="114" customWidth="1"/>
    <col min="5369" max="5369" width="14.42578125" style="114" customWidth="1"/>
    <col min="5370" max="5370" width="0.85546875" style="114" customWidth="1"/>
    <col min="5371" max="5371" width="16.85546875" style="114" bestFit="1" customWidth="1"/>
    <col min="5372" max="5372" width="0.5703125" style="114" customWidth="1"/>
    <col min="5373" max="5373" width="14.42578125" style="114" customWidth="1"/>
    <col min="5374" max="5374" width="13.28515625" style="114" customWidth="1"/>
    <col min="5375" max="5375" width="15.5703125" style="114" bestFit="1" customWidth="1"/>
    <col min="5376" max="5612" width="9.140625" style="114"/>
    <col min="5613" max="5613" width="2.42578125" style="114" customWidth="1"/>
    <col min="5614" max="5614" width="32.28515625" style="114" customWidth="1"/>
    <col min="5615" max="5615" width="5.140625" style="114" bestFit="1" customWidth="1"/>
    <col min="5616" max="5616" width="0.42578125" style="114" customWidth="1"/>
    <col min="5617" max="5617" width="14.42578125" style="114" customWidth="1"/>
    <col min="5618" max="5618" width="0.5703125" style="114" customWidth="1"/>
    <col min="5619" max="5619" width="14.42578125" style="114" customWidth="1"/>
    <col min="5620" max="5620" width="0.5703125" style="114" customWidth="1"/>
    <col min="5621" max="5621" width="14.42578125" style="114" customWidth="1"/>
    <col min="5622" max="5622" width="0.85546875" style="114" customWidth="1"/>
    <col min="5623" max="5623" width="14.42578125" style="114" customWidth="1"/>
    <col min="5624" max="5624" width="0.5703125" style="114" customWidth="1"/>
    <col min="5625" max="5625" width="14.42578125" style="114" customWidth="1"/>
    <col min="5626" max="5626" width="0.85546875" style="114" customWidth="1"/>
    <col min="5627" max="5627" width="16.85546875" style="114" bestFit="1" customWidth="1"/>
    <col min="5628" max="5628" width="0.5703125" style="114" customWidth="1"/>
    <col min="5629" max="5629" width="14.42578125" style="114" customWidth="1"/>
    <col min="5630" max="5630" width="13.28515625" style="114" customWidth="1"/>
    <col min="5631" max="5631" width="15.5703125" style="114" bestFit="1" customWidth="1"/>
    <col min="5632" max="5868" width="9.140625" style="114"/>
    <col min="5869" max="5869" width="2.42578125" style="114" customWidth="1"/>
    <col min="5870" max="5870" width="32.28515625" style="114" customWidth="1"/>
    <col min="5871" max="5871" width="5.140625" style="114" bestFit="1" customWidth="1"/>
    <col min="5872" max="5872" width="0.42578125" style="114" customWidth="1"/>
    <col min="5873" max="5873" width="14.42578125" style="114" customWidth="1"/>
    <col min="5874" max="5874" width="0.5703125" style="114" customWidth="1"/>
    <col min="5875" max="5875" width="14.42578125" style="114" customWidth="1"/>
    <col min="5876" max="5876" width="0.5703125" style="114" customWidth="1"/>
    <col min="5877" max="5877" width="14.42578125" style="114" customWidth="1"/>
    <col min="5878" max="5878" width="0.85546875" style="114" customWidth="1"/>
    <col min="5879" max="5879" width="14.42578125" style="114" customWidth="1"/>
    <col min="5880" max="5880" width="0.5703125" style="114" customWidth="1"/>
    <col min="5881" max="5881" width="14.42578125" style="114" customWidth="1"/>
    <col min="5882" max="5882" width="0.85546875" style="114" customWidth="1"/>
    <col min="5883" max="5883" width="16.85546875" style="114" bestFit="1" customWidth="1"/>
    <col min="5884" max="5884" width="0.5703125" style="114" customWidth="1"/>
    <col min="5885" max="5885" width="14.42578125" style="114" customWidth="1"/>
    <col min="5886" max="5886" width="13.28515625" style="114" customWidth="1"/>
    <col min="5887" max="5887" width="15.5703125" style="114" bestFit="1" customWidth="1"/>
    <col min="5888" max="6124" width="9.140625" style="114"/>
    <col min="6125" max="6125" width="2.42578125" style="114" customWidth="1"/>
    <col min="6126" max="6126" width="32.28515625" style="114" customWidth="1"/>
    <col min="6127" max="6127" width="5.140625" style="114" bestFit="1" customWidth="1"/>
    <col min="6128" max="6128" width="0.42578125" style="114" customWidth="1"/>
    <col min="6129" max="6129" width="14.42578125" style="114" customWidth="1"/>
    <col min="6130" max="6130" width="0.5703125" style="114" customWidth="1"/>
    <col min="6131" max="6131" width="14.42578125" style="114" customWidth="1"/>
    <col min="6132" max="6132" width="0.5703125" style="114" customWidth="1"/>
    <col min="6133" max="6133" width="14.42578125" style="114" customWidth="1"/>
    <col min="6134" max="6134" width="0.85546875" style="114" customWidth="1"/>
    <col min="6135" max="6135" width="14.42578125" style="114" customWidth="1"/>
    <col min="6136" max="6136" width="0.5703125" style="114" customWidth="1"/>
    <col min="6137" max="6137" width="14.42578125" style="114" customWidth="1"/>
    <col min="6138" max="6138" width="0.85546875" style="114" customWidth="1"/>
    <col min="6139" max="6139" width="16.85546875" style="114" bestFit="1" customWidth="1"/>
    <col min="6140" max="6140" width="0.5703125" style="114" customWidth="1"/>
    <col min="6141" max="6141" width="14.42578125" style="114" customWidth="1"/>
    <col min="6142" max="6142" width="13.28515625" style="114" customWidth="1"/>
    <col min="6143" max="6143" width="15.5703125" style="114" bestFit="1" customWidth="1"/>
    <col min="6144" max="6380" width="9.140625" style="114"/>
    <col min="6381" max="6381" width="2.42578125" style="114" customWidth="1"/>
    <col min="6382" max="6382" width="32.28515625" style="114" customWidth="1"/>
    <col min="6383" max="6383" width="5.140625" style="114" bestFit="1" customWidth="1"/>
    <col min="6384" max="6384" width="0.42578125" style="114" customWidth="1"/>
    <col min="6385" max="6385" width="14.42578125" style="114" customWidth="1"/>
    <col min="6386" max="6386" width="0.5703125" style="114" customWidth="1"/>
    <col min="6387" max="6387" width="14.42578125" style="114" customWidth="1"/>
    <col min="6388" max="6388" width="0.5703125" style="114" customWidth="1"/>
    <col min="6389" max="6389" width="14.42578125" style="114" customWidth="1"/>
    <col min="6390" max="6390" width="0.85546875" style="114" customWidth="1"/>
    <col min="6391" max="6391" width="14.42578125" style="114" customWidth="1"/>
    <col min="6392" max="6392" width="0.5703125" style="114" customWidth="1"/>
    <col min="6393" max="6393" width="14.42578125" style="114" customWidth="1"/>
    <col min="6394" max="6394" width="0.85546875" style="114" customWidth="1"/>
    <col min="6395" max="6395" width="16.85546875" style="114" bestFit="1" customWidth="1"/>
    <col min="6396" max="6396" width="0.5703125" style="114" customWidth="1"/>
    <col min="6397" max="6397" width="14.42578125" style="114" customWidth="1"/>
    <col min="6398" max="6398" width="13.28515625" style="114" customWidth="1"/>
    <col min="6399" max="6399" width="15.5703125" style="114" bestFit="1" customWidth="1"/>
    <col min="6400" max="6636" width="9.140625" style="114"/>
    <col min="6637" max="6637" width="2.42578125" style="114" customWidth="1"/>
    <col min="6638" max="6638" width="32.28515625" style="114" customWidth="1"/>
    <col min="6639" max="6639" width="5.140625" style="114" bestFit="1" customWidth="1"/>
    <col min="6640" max="6640" width="0.42578125" style="114" customWidth="1"/>
    <col min="6641" max="6641" width="14.42578125" style="114" customWidth="1"/>
    <col min="6642" max="6642" width="0.5703125" style="114" customWidth="1"/>
    <col min="6643" max="6643" width="14.42578125" style="114" customWidth="1"/>
    <col min="6644" max="6644" width="0.5703125" style="114" customWidth="1"/>
    <col min="6645" max="6645" width="14.42578125" style="114" customWidth="1"/>
    <col min="6646" max="6646" width="0.85546875" style="114" customWidth="1"/>
    <col min="6647" max="6647" width="14.42578125" style="114" customWidth="1"/>
    <col min="6648" max="6648" width="0.5703125" style="114" customWidth="1"/>
    <col min="6649" max="6649" width="14.42578125" style="114" customWidth="1"/>
    <col min="6650" max="6650" width="0.85546875" style="114" customWidth="1"/>
    <col min="6651" max="6651" width="16.85546875" style="114" bestFit="1" customWidth="1"/>
    <col min="6652" max="6652" width="0.5703125" style="114" customWidth="1"/>
    <col min="6653" max="6653" width="14.42578125" style="114" customWidth="1"/>
    <col min="6654" max="6654" width="13.28515625" style="114" customWidth="1"/>
    <col min="6655" max="6655" width="15.5703125" style="114" bestFit="1" customWidth="1"/>
    <col min="6656" max="6892" width="9.140625" style="114"/>
    <col min="6893" max="6893" width="2.42578125" style="114" customWidth="1"/>
    <col min="6894" max="6894" width="32.28515625" style="114" customWidth="1"/>
    <col min="6895" max="6895" width="5.140625" style="114" bestFit="1" customWidth="1"/>
    <col min="6896" max="6896" width="0.42578125" style="114" customWidth="1"/>
    <col min="6897" max="6897" width="14.42578125" style="114" customWidth="1"/>
    <col min="6898" max="6898" width="0.5703125" style="114" customWidth="1"/>
    <col min="6899" max="6899" width="14.42578125" style="114" customWidth="1"/>
    <col min="6900" max="6900" width="0.5703125" style="114" customWidth="1"/>
    <col min="6901" max="6901" width="14.42578125" style="114" customWidth="1"/>
    <col min="6902" max="6902" width="0.85546875" style="114" customWidth="1"/>
    <col min="6903" max="6903" width="14.42578125" style="114" customWidth="1"/>
    <col min="6904" max="6904" width="0.5703125" style="114" customWidth="1"/>
    <col min="6905" max="6905" width="14.42578125" style="114" customWidth="1"/>
    <col min="6906" max="6906" width="0.85546875" style="114" customWidth="1"/>
    <col min="6907" max="6907" width="16.85546875" style="114" bestFit="1" customWidth="1"/>
    <col min="6908" max="6908" width="0.5703125" style="114" customWidth="1"/>
    <col min="6909" max="6909" width="14.42578125" style="114" customWidth="1"/>
    <col min="6910" max="6910" width="13.28515625" style="114" customWidth="1"/>
    <col min="6911" max="6911" width="15.5703125" style="114" bestFit="1" customWidth="1"/>
    <col min="6912" max="7148" width="9.140625" style="114"/>
    <col min="7149" max="7149" width="2.42578125" style="114" customWidth="1"/>
    <col min="7150" max="7150" width="32.28515625" style="114" customWidth="1"/>
    <col min="7151" max="7151" width="5.140625" style="114" bestFit="1" customWidth="1"/>
    <col min="7152" max="7152" width="0.42578125" style="114" customWidth="1"/>
    <col min="7153" max="7153" width="14.42578125" style="114" customWidth="1"/>
    <col min="7154" max="7154" width="0.5703125" style="114" customWidth="1"/>
    <col min="7155" max="7155" width="14.42578125" style="114" customWidth="1"/>
    <col min="7156" max="7156" width="0.5703125" style="114" customWidth="1"/>
    <col min="7157" max="7157" width="14.42578125" style="114" customWidth="1"/>
    <col min="7158" max="7158" width="0.85546875" style="114" customWidth="1"/>
    <col min="7159" max="7159" width="14.42578125" style="114" customWidth="1"/>
    <col min="7160" max="7160" width="0.5703125" style="114" customWidth="1"/>
    <col min="7161" max="7161" width="14.42578125" style="114" customWidth="1"/>
    <col min="7162" max="7162" width="0.85546875" style="114" customWidth="1"/>
    <col min="7163" max="7163" width="16.85546875" style="114" bestFit="1" customWidth="1"/>
    <col min="7164" max="7164" width="0.5703125" style="114" customWidth="1"/>
    <col min="7165" max="7165" width="14.42578125" style="114" customWidth="1"/>
    <col min="7166" max="7166" width="13.28515625" style="114" customWidth="1"/>
    <col min="7167" max="7167" width="15.5703125" style="114" bestFit="1" customWidth="1"/>
    <col min="7168" max="7404" width="9.140625" style="114"/>
    <col min="7405" max="7405" width="2.42578125" style="114" customWidth="1"/>
    <col min="7406" max="7406" width="32.28515625" style="114" customWidth="1"/>
    <col min="7407" max="7407" width="5.140625" style="114" bestFit="1" customWidth="1"/>
    <col min="7408" max="7408" width="0.42578125" style="114" customWidth="1"/>
    <col min="7409" max="7409" width="14.42578125" style="114" customWidth="1"/>
    <col min="7410" max="7410" width="0.5703125" style="114" customWidth="1"/>
    <col min="7411" max="7411" width="14.42578125" style="114" customWidth="1"/>
    <col min="7412" max="7412" width="0.5703125" style="114" customWidth="1"/>
    <col min="7413" max="7413" width="14.42578125" style="114" customWidth="1"/>
    <col min="7414" max="7414" width="0.85546875" style="114" customWidth="1"/>
    <col min="7415" max="7415" width="14.42578125" style="114" customWidth="1"/>
    <col min="7416" max="7416" width="0.5703125" style="114" customWidth="1"/>
    <col min="7417" max="7417" width="14.42578125" style="114" customWidth="1"/>
    <col min="7418" max="7418" width="0.85546875" style="114" customWidth="1"/>
    <col min="7419" max="7419" width="16.85546875" style="114" bestFit="1" customWidth="1"/>
    <col min="7420" max="7420" width="0.5703125" style="114" customWidth="1"/>
    <col min="7421" max="7421" width="14.42578125" style="114" customWidth="1"/>
    <col min="7422" max="7422" width="13.28515625" style="114" customWidth="1"/>
    <col min="7423" max="7423" width="15.5703125" style="114" bestFit="1" customWidth="1"/>
    <col min="7424" max="7660" width="9.140625" style="114"/>
    <col min="7661" max="7661" width="2.42578125" style="114" customWidth="1"/>
    <col min="7662" max="7662" width="32.28515625" style="114" customWidth="1"/>
    <col min="7663" max="7663" width="5.140625" style="114" bestFit="1" customWidth="1"/>
    <col min="7664" max="7664" width="0.42578125" style="114" customWidth="1"/>
    <col min="7665" max="7665" width="14.42578125" style="114" customWidth="1"/>
    <col min="7666" max="7666" width="0.5703125" style="114" customWidth="1"/>
    <col min="7667" max="7667" width="14.42578125" style="114" customWidth="1"/>
    <col min="7668" max="7668" width="0.5703125" style="114" customWidth="1"/>
    <col min="7669" max="7669" width="14.42578125" style="114" customWidth="1"/>
    <col min="7670" max="7670" width="0.85546875" style="114" customWidth="1"/>
    <col min="7671" max="7671" width="14.42578125" style="114" customWidth="1"/>
    <col min="7672" max="7672" width="0.5703125" style="114" customWidth="1"/>
    <col min="7673" max="7673" width="14.42578125" style="114" customWidth="1"/>
    <col min="7674" max="7674" width="0.85546875" style="114" customWidth="1"/>
    <col min="7675" max="7675" width="16.85546875" style="114" bestFit="1" customWidth="1"/>
    <col min="7676" max="7676" width="0.5703125" style="114" customWidth="1"/>
    <col min="7677" max="7677" width="14.42578125" style="114" customWidth="1"/>
    <col min="7678" max="7678" width="13.28515625" style="114" customWidth="1"/>
    <col min="7679" max="7679" width="15.5703125" style="114" bestFit="1" customWidth="1"/>
    <col min="7680" max="7916" width="9.140625" style="114"/>
    <col min="7917" max="7917" width="2.42578125" style="114" customWidth="1"/>
    <col min="7918" max="7918" width="32.28515625" style="114" customWidth="1"/>
    <col min="7919" max="7919" width="5.140625" style="114" bestFit="1" customWidth="1"/>
    <col min="7920" max="7920" width="0.42578125" style="114" customWidth="1"/>
    <col min="7921" max="7921" width="14.42578125" style="114" customWidth="1"/>
    <col min="7922" max="7922" width="0.5703125" style="114" customWidth="1"/>
    <col min="7923" max="7923" width="14.42578125" style="114" customWidth="1"/>
    <col min="7924" max="7924" width="0.5703125" style="114" customWidth="1"/>
    <col min="7925" max="7925" width="14.42578125" style="114" customWidth="1"/>
    <col min="7926" max="7926" width="0.85546875" style="114" customWidth="1"/>
    <col min="7927" max="7927" width="14.42578125" style="114" customWidth="1"/>
    <col min="7928" max="7928" width="0.5703125" style="114" customWidth="1"/>
    <col min="7929" max="7929" width="14.42578125" style="114" customWidth="1"/>
    <col min="7930" max="7930" width="0.85546875" style="114" customWidth="1"/>
    <col min="7931" max="7931" width="16.85546875" style="114" bestFit="1" customWidth="1"/>
    <col min="7932" max="7932" width="0.5703125" style="114" customWidth="1"/>
    <col min="7933" max="7933" width="14.42578125" style="114" customWidth="1"/>
    <col min="7934" max="7934" width="13.28515625" style="114" customWidth="1"/>
    <col min="7935" max="7935" width="15.5703125" style="114" bestFit="1" customWidth="1"/>
    <col min="7936" max="8172" width="9.140625" style="114"/>
    <col min="8173" max="8173" width="2.42578125" style="114" customWidth="1"/>
    <col min="8174" max="8174" width="32.28515625" style="114" customWidth="1"/>
    <col min="8175" max="8175" width="5.140625" style="114" bestFit="1" customWidth="1"/>
    <col min="8176" max="8176" width="0.42578125" style="114" customWidth="1"/>
    <col min="8177" max="8177" width="14.42578125" style="114" customWidth="1"/>
    <col min="8178" max="8178" width="0.5703125" style="114" customWidth="1"/>
    <col min="8179" max="8179" width="14.42578125" style="114" customWidth="1"/>
    <col min="8180" max="8180" width="0.5703125" style="114" customWidth="1"/>
    <col min="8181" max="8181" width="14.42578125" style="114" customWidth="1"/>
    <col min="8182" max="8182" width="0.85546875" style="114" customWidth="1"/>
    <col min="8183" max="8183" width="14.42578125" style="114" customWidth="1"/>
    <col min="8184" max="8184" width="0.5703125" style="114" customWidth="1"/>
    <col min="8185" max="8185" width="14.42578125" style="114" customWidth="1"/>
    <col min="8186" max="8186" width="0.85546875" style="114" customWidth="1"/>
    <col min="8187" max="8187" width="16.85546875" style="114" bestFit="1" customWidth="1"/>
    <col min="8188" max="8188" width="0.5703125" style="114" customWidth="1"/>
    <col min="8189" max="8189" width="14.42578125" style="114" customWidth="1"/>
    <col min="8190" max="8190" width="13.28515625" style="114" customWidth="1"/>
    <col min="8191" max="8191" width="15.5703125" style="114" bestFit="1" customWidth="1"/>
    <col min="8192" max="8428" width="9.140625" style="114"/>
    <col min="8429" max="8429" width="2.42578125" style="114" customWidth="1"/>
    <col min="8430" max="8430" width="32.28515625" style="114" customWidth="1"/>
    <col min="8431" max="8431" width="5.140625" style="114" bestFit="1" customWidth="1"/>
    <col min="8432" max="8432" width="0.42578125" style="114" customWidth="1"/>
    <col min="8433" max="8433" width="14.42578125" style="114" customWidth="1"/>
    <col min="8434" max="8434" width="0.5703125" style="114" customWidth="1"/>
    <col min="8435" max="8435" width="14.42578125" style="114" customWidth="1"/>
    <col min="8436" max="8436" width="0.5703125" style="114" customWidth="1"/>
    <col min="8437" max="8437" width="14.42578125" style="114" customWidth="1"/>
    <col min="8438" max="8438" width="0.85546875" style="114" customWidth="1"/>
    <col min="8439" max="8439" width="14.42578125" style="114" customWidth="1"/>
    <col min="8440" max="8440" width="0.5703125" style="114" customWidth="1"/>
    <col min="8441" max="8441" width="14.42578125" style="114" customWidth="1"/>
    <col min="8442" max="8442" width="0.85546875" style="114" customWidth="1"/>
    <col min="8443" max="8443" width="16.85546875" style="114" bestFit="1" customWidth="1"/>
    <col min="8444" max="8444" width="0.5703125" style="114" customWidth="1"/>
    <col min="8445" max="8445" width="14.42578125" style="114" customWidth="1"/>
    <col min="8446" max="8446" width="13.28515625" style="114" customWidth="1"/>
    <col min="8447" max="8447" width="15.5703125" style="114" bestFit="1" customWidth="1"/>
    <col min="8448" max="8684" width="9.140625" style="114"/>
    <col min="8685" max="8685" width="2.42578125" style="114" customWidth="1"/>
    <col min="8686" max="8686" width="32.28515625" style="114" customWidth="1"/>
    <col min="8687" max="8687" width="5.140625" style="114" bestFit="1" customWidth="1"/>
    <col min="8688" max="8688" width="0.42578125" style="114" customWidth="1"/>
    <col min="8689" max="8689" width="14.42578125" style="114" customWidth="1"/>
    <col min="8690" max="8690" width="0.5703125" style="114" customWidth="1"/>
    <col min="8691" max="8691" width="14.42578125" style="114" customWidth="1"/>
    <col min="8692" max="8692" width="0.5703125" style="114" customWidth="1"/>
    <col min="8693" max="8693" width="14.42578125" style="114" customWidth="1"/>
    <col min="8694" max="8694" width="0.85546875" style="114" customWidth="1"/>
    <col min="8695" max="8695" width="14.42578125" style="114" customWidth="1"/>
    <col min="8696" max="8696" width="0.5703125" style="114" customWidth="1"/>
    <col min="8697" max="8697" width="14.42578125" style="114" customWidth="1"/>
    <col min="8698" max="8698" width="0.85546875" style="114" customWidth="1"/>
    <col min="8699" max="8699" width="16.85546875" style="114" bestFit="1" customWidth="1"/>
    <col min="8700" max="8700" width="0.5703125" style="114" customWidth="1"/>
    <col min="8701" max="8701" width="14.42578125" style="114" customWidth="1"/>
    <col min="8702" max="8702" width="13.28515625" style="114" customWidth="1"/>
    <col min="8703" max="8703" width="15.5703125" style="114" bestFit="1" customWidth="1"/>
    <col min="8704" max="8940" width="9.140625" style="114"/>
    <col min="8941" max="8941" width="2.42578125" style="114" customWidth="1"/>
    <col min="8942" max="8942" width="32.28515625" style="114" customWidth="1"/>
    <col min="8943" max="8943" width="5.140625" style="114" bestFit="1" customWidth="1"/>
    <col min="8944" max="8944" width="0.42578125" style="114" customWidth="1"/>
    <col min="8945" max="8945" width="14.42578125" style="114" customWidth="1"/>
    <col min="8946" max="8946" width="0.5703125" style="114" customWidth="1"/>
    <col min="8947" max="8947" width="14.42578125" style="114" customWidth="1"/>
    <col min="8948" max="8948" width="0.5703125" style="114" customWidth="1"/>
    <col min="8949" max="8949" width="14.42578125" style="114" customWidth="1"/>
    <col min="8950" max="8950" width="0.85546875" style="114" customWidth="1"/>
    <col min="8951" max="8951" width="14.42578125" style="114" customWidth="1"/>
    <col min="8952" max="8952" width="0.5703125" style="114" customWidth="1"/>
    <col min="8953" max="8953" width="14.42578125" style="114" customWidth="1"/>
    <col min="8954" max="8954" width="0.85546875" style="114" customWidth="1"/>
    <col min="8955" max="8955" width="16.85546875" style="114" bestFit="1" customWidth="1"/>
    <col min="8956" max="8956" width="0.5703125" style="114" customWidth="1"/>
    <col min="8957" max="8957" width="14.42578125" style="114" customWidth="1"/>
    <col min="8958" max="8958" width="13.28515625" style="114" customWidth="1"/>
    <col min="8959" max="8959" width="15.5703125" style="114" bestFit="1" customWidth="1"/>
    <col min="8960" max="9196" width="9.140625" style="114"/>
    <col min="9197" max="9197" width="2.42578125" style="114" customWidth="1"/>
    <col min="9198" max="9198" width="32.28515625" style="114" customWidth="1"/>
    <col min="9199" max="9199" width="5.140625" style="114" bestFit="1" customWidth="1"/>
    <col min="9200" max="9200" width="0.42578125" style="114" customWidth="1"/>
    <col min="9201" max="9201" width="14.42578125" style="114" customWidth="1"/>
    <col min="9202" max="9202" width="0.5703125" style="114" customWidth="1"/>
    <col min="9203" max="9203" width="14.42578125" style="114" customWidth="1"/>
    <col min="9204" max="9204" width="0.5703125" style="114" customWidth="1"/>
    <col min="9205" max="9205" width="14.42578125" style="114" customWidth="1"/>
    <col min="9206" max="9206" width="0.85546875" style="114" customWidth="1"/>
    <col min="9207" max="9207" width="14.42578125" style="114" customWidth="1"/>
    <col min="9208" max="9208" width="0.5703125" style="114" customWidth="1"/>
    <col min="9209" max="9209" width="14.42578125" style="114" customWidth="1"/>
    <col min="9210" max="9210" width="0.85546875" style="114" customWidth="1"/>
    <col min="9211" max="9211" width="16.85546875" style="114" bestFit="1" customWidth="1"/>
    <col min="9212" max="9212" width="0.5703125" style="114" customWidth="1"/>
    <col min="9213" max="9213" width="14.42578125" style="114" customWidth="1"/>
    <col min="9214" max="9214" width="13.28515625" style="114" customWidth="1"/>
    <col min="9215" max="9215" width="15.5703125" style="114" bestFit="1" customWidth="1"/>
    <col min="9216" max="9452" width="9.140625" style="114"/>
    <col min="9453" max="9453" width="2.42578125" style="114" customWidth="1"/>
    <col min="9454" max="9454" width="32.28515625" style="114" customWidth="1"/>
    <col min="9455" max="9455" width="5.140625" style="114" bestFit="1" customWidth="1"/>
    <col min="9456" max="9456" width="0.42578125" style="114" customWidth="1"/>
    <col min="9457" max="9457" width="14.42578125" style="114" customWidth="1"/>
    <col min="9458" max="9458" width="0.5703125" style="114" customWidth="1"/>
    <col min="9459" max="9459" width="14.42578125" style="114" customWidth="1"/>
    <col min="9460" max="9460" width="0.5703125" style="114" customWidth="1"/>
    <col min="9461" max="9461" width="14.42578125" style="114" customWidth="1"/>
    <col min="9462" max="9462" width="0.85546875" style="114" customWidth="1"/>
    <col min="9463" max="9463" width="14.42578125" style="114" customWidth="1"/>
    <col min="9464" max="9464" width="0.5703125" style="114" customWidth="1"/>
    <col min="9465" max="9465" width="14.42578125" style="114" customWidth="1"/>
    <col min="9466" max="9466" width="0.85546875" style="114" customWidth="1"/>
    <col min="9467" max="9467" width="16.85546875" style="114" bestFit="1" customWidth="1"/>
    <col min="9468" max="9468" width="0.5703125" style="114" customWidth="1"/>
    <col min="9469" max="9469" width="14.42578125" style="114" customWidth="1"/>
    <col min="9470" max="9470" width="13.28515625" style="114" customWidth="1"/>
    <col min="9471" max="9471" width="15.5703125" style="114" bestFit="1" customWidth="1"/>
    <col min="9472" max="9708" width="9.140625" style="114"/>
    <col min="9709" max="9709" width="2.42578125" style="114" customWidth="1"/>
    <col min="9710" max="9710" width="32.28515625" style="114" customWidth="1"/>
    <col min="9711" max="9711" width="5.140625" style="114" bestFit="1" customWidth="1"/>
    <col min="9712" max="9712" width="0.42578125" style="114" customWidth="1"/>
    <col min="9713" max="9713" width="14.42578125" style="114" customWidth="1"/>
    <col min="9714" max="9714" width="0.5703125" style="114" customWidth="1"/>
    <col min="9715" max="9715" width="14.42578125" style="114" customWidth="1"/>
    <col min="9716" max="9716" width="0.5703125" style="114" customWidth="1"/>
    <col min="9717" max="9717" width="14.42578125" style="114" customWidth="1"/>
    <col min="9718" max="9718" width="0.85546875" style="114" customWidth="1"/>
    <col min="9719" max="9719" width="14.42578125" style="114" customWidth="1"/>
    <col min="9720" max="9720" width="0.5703125" style="114" customWidth="1"/>
    <col min="9721" max="9721" width="14.42578125" style="114" customWidth="1"/>
    <col min="9722" max="9722" width="0.85546875" style="114" customWidth="1"/>
    <col min="9723" max="9723" width="16.85546875" style="114" bestFit="1" customWidth="1"/>
    <col min="9724" max="9724" width="0.5703125" style="114" customWidth="1"/>
    <col min="9725" max="9725" width="14.42578125" style="114" customWidth="1"/>
    <col min="9726" max="9726" width="13.28515625" style="114" customWidth="1"/>
    <col min="9727" max="9727" width="15.5703125" style="114" bestFit="1" customWidth="1"/>
    <col min="9728" max="9964" width="9.140625" style="114"/>
    <col min="9965" max="9965" width="2.42578125" style="114" customWidth="1"/>
    <col min="9966" max="9966" width="32.28515625" style="114" customWidth="1"/>
    <col min="9967" max="9967" width="5.140625" style="114" bestFit="1" customWidth="1"/>
    <col min="9968" max="9968" width="0.42578125" style="114" customWidth="1"/>
    <col min="9969" max="9969" width="14.42578125" style="114" customWidth="1"/>
    <col min="9970" max="9970" width="0.5703125" style="114" customWidth="1"/>
    <col min="9971" max="9971" width="14.42578125" style="114" customWidth="1"/>
    <col min="9972" max="9972" width="0.5703125" style="114" customWidth="1"/>
    <col min="9973" max="9973" width="14.42578125" style="114" customWidth="1"/>
    <col min="9974" max="9974" width="0.85546875" style="114" customWidth="1"/>
    <col min="9975" max="9975" width="14.42578125" style="114" customWidth="1"/>
    <col min="9976" max="9976" width="0.5703125" style="114" customWidth="1"/>
    <col min="9977" max="9977" width="14.42578125" style="114" customWidth="1"/>
    <col min="9978" max="9978" width="0.85546875" style="114" customWidth="1"/>
    <col min="9979" max="9979" width="16.85546875" style="114" bestFit="1" customWidth="1"/>
    <col min="9980" max="9980" width="0.5703125" style="114" customWidth="1"/>
    <col min="9981" max="9981" width="14.42578125" style="114" customWidth="1"/>
    <col min="9982" max="9982" width="13.28515625" style="114" customWidth="1"/>
    <col min="9983" max="9983" width="15.5703125" style="114" bestFit="1" customWidth="1"/>
    <col min="9984" max="10220" width="9.140625" style="114"/>
    <col min="10221" max="10221" width="2.42578125" style="114" customWidth="1"/>
    <col min="10222" max="10222" width="32.28515625" style="114" customWidth="1"/>
    <col min="10223" max="10223" width="5.140625" style="114" bestFit="1" customWidth="1"/>
    <col min="10224" max="10224" width="0.42578125" style="114" customWidth="1"/>
    <col min="10225" max="10225" width="14.42578125" style="114" customWidth="1"/>
    <col min="10226" max="10226" width="0.5703125" style="114" customWidth="1"/>
    <col min="10227" max="10227" width="14.42578125" style="114" customWidth="1"/>
    <col min="10228" max="10228" width="0.5703125" style="114" customWidth="1"/>
    <col min="10229" max="10229" width="14.42578125" style="114" customWidth="1"/>
    <col min="10230" max="10230" width="0.85546875" style="114" customWidth="1"/>
    <col min="10231" max="10231" width="14.42578125" style="114" customWidth="1"/>
    <col min="10232" max="10232" width="0.5703125" style="114" customWidth="1"/>
    <col min="10233" max="10233" width="14.42578125" style="114" customWidth="1"/>
    <col min="10234" max="10234" width="0.85546875" style="114" customWidth="1"/>
    <col min="10235" max="10235" width="16.85546875" style="114" bestFit="1" customWidth="1"/>
    <col min="10236" max="10236" width="0.5703125" style="114" customWidth="1"/>
    <col min="10237" max="10237" width="14.42578125" style="114" customWidth="1"/>
    <col min="10238" max="10238" width="13.28515625" style="114" customWidth="1"/>
    <col min="10239" max="10239" width="15.5703125" style="114" bestFit="1" customWidth="1"/>
    <col min="10240" max="10476" width="9.140625" style="114"/>
    <col min="10477" max="10477" width="2.42578125" style="114" customWidth="1"/>
    <col min="10478" max="10478" width="32.28515625" style="114" customWidth="1"/>
    <col min="10479" max="10479" width="5.140625" style="114" bestFit="1" customWidth="1"/>
    <col min="10480" max="10480" width="0.42578125" style="114" customWidth="1"/>
    <col min="10481" max="10481" width="14.42578125" style="114" customWidth="1"/>
    <col min="10482" max="10482" width="0.5703125" style="114" customWidth="1"/>
    <col min="10483" max="10483" width="14.42578125" style="114" customWidth="1"/>
    <col min="10484" max="10484" width="0.5703125" style="114" customWidth="1"/>
    <col min="10485" max="10485" width="14.42578125" style="114" customWidth="1"/>
    <col min="10486" max="10486" width="0.85546875" style="114" customWidth="1"/>
    <col min="10487" max="10487" width="14.42578125" style="114" customWidth="1"/>
    <col min="10488" max="10488" width="0.5703125" style="114" customWidth="1"/>
    <col min="10489" max="10489" width="14.42578125" style="114" customWidth="1"/>
    <col min="10490" max="10490" width="0.85546875" style="114" customWidth="1"/>
    <col min="10491" max="10491" width="16.85546875" style="114" bestFit="1" customWidth="1"/>
    <col min="10492" max="10492" width="0.5703125" style="114" customWidth="1"/>
    <col min="10493" max="10493" width="14.42578125" style="114" customWidth="1"/>
    <col min="10494" max="10494" width="13.28515625" style="114" customWidth="1"/>
    <col min="10495" max="10495" width="15.5703125" style="114" bestFit="1" customWidth="1"/>
    <col min="10496" max="10732" width="9.140625" style="114"/>
    <col min="10733" max="10733" width="2.42578125" style="114" customWidth="1"/>
    <col min="10734" max="10734" width="32.28515625" style="114" customWidth="1"/>
    <col min="10735" max="10735" width="5.140625" style="114" bestFit="1" customWidth="1"/>
    <col min="10736" max="10736" width="0.42578125" style="114" customWidth="1"/>
    <col min="10737" max="10737" width="14.42578125" style="114" customWidth="1"/>
    <col min="10738" max="10738" width="0.5703125" style="114" customWidth="1"/>
    <col min="10739" max="10739" width="14.42578125" style="114" customWidth="1"/>
    <col min="10740" max="10740" width="0.5703125" style="114" customWidth="1"/>
    <col min="10741" max="10741" width="14.42578125" style="114" customWidth="1"/>
    <col min="10742" max="10742" width="0.85546875" style="114" customWidth="1"/>
    <col min="10743" max="10743" width="14.42578125" style="114" customWidth="1"/>
    <col min="10744" max="10744" width="0.5703125" style="114" customWidth="1"/>
    <col min="10745" max="10745" width="14.42578125" style="114" customWidth="1"/>
    <col min="10746" max="10746" width="0.85546875" style="114" customWidth="1"/>
    <col min="10747" max="10747" width="16.85546875" style="114" bestFit="1" customWidth="1"/>
    <col min="10748" max="10748" width="0.5703125" style="114" customWidth="1"/>
    <col min="10749" max="10749" width="14.42578125" style="114" customWidth="1"/>
    <col min="10750" max="10750" width="13.28515625" style="114" customWidth="1"/>
    <col min="10751" max="10751" width="15.5703125" style="114" bestFit="1" customWidth="1"/>
    <col min="10752" max="10988" width="9.140625" style="114"/>
    <col min="10989" max="10989" width="2.42578125" style="114" customWidth="1"/>
    <col min="10990" max="10990" width="32.28515625" style="114" customWidth="1"/>
    <col min="10991" max="10991" width="5.140625" style="114" bestFit="1" customWidth="1"/>
    <col min="10992" max="10992" width="0.42578125" style="114" customWidth="1"/>
    <col min="10993" max="10993" width="14.42578125" style="114" customWidth="1"/>
    <col min="10994" max="10994" width="0.5703125" style="114" customWidth="1"/>
    <col min="10995" max="10995" width="14.42578125" style="114" customWidth="1"/>
    <col min="10996" max="10996" width="0.5703125" style="114" customWidth="1"/>
    <col min="10997" max="10997" width="14.42578125" style="114" customWidth="1"/>
    <col min="10998" max="10998" width="0.85546875" style="114" customWidth="1"/>
    <col min="10999" max="10999" width="14.42578125" style="114" customWidth="1"/>
    <col min="11000" max="11000" width="0.5703125" style="114" customWidth="1"/>
    <col min="11001" max="11001" width="14.42578125" style="114" customWidth="1"/>
    <col min="11002" max="11002" width="0.85546875" style="114" customWidth="1"/>
    <col min="11003" max="11003" width="16.85546875" style="114" bestFit="1" customWidth="1"/>
    <col min="11004" max="11004" width="0.5703125" style="114" customWidth="1"/>
    <col min="11005" max="11005" width="14.42578125" style="114" customWidth="1"/>
    <col min="11006" max="11006" width="13.28515625" style="114" customWidth="1"/>
    <col min="11007" max="11007" width="15.5703125" style="114" bestFit="1" customWidth="1"/>
    <col min="11008" max="11244" width="9.140625" style="114"/>
    <col min="11245" max="11245" width="2.42578125" style="114" customWidth="1"/>
    <col min="11246" max="11246" width="32.28515625" style="114" customWidth="1"/>
    <col min="11247" max="11247" width="5.140625" style="114" bestFit="1" customWidth="1"/>
    <col min="11248" max="11248" width="0.42578125" style="114" customWidth="1"/>
    <col min="11249" max="11249" width="14.42578125" style="114" customWidth="1"/>
    <col min="11250" max="11250" width="0.5703125" style="114" customWidth="1"/>
    <col min="11251" max="11251" width="14.42578125" style="114" customWidth="1"/>
    <col min="11252" max="11252" width="0.5703125" style="114" customWidth="1"/>
    <col min="11253" max="11253" width="14.42578125" style="114" customWidth="1"/>
    <col min="11254" max="11254" width="0.85546875" style="114" customWidth="1"/>
    <col min="11255" max="11255" width="14.42578125" style="114" customWidth="1"/>
    <col min="11256" max="11256" width="0.5703125" style="114" customWidth="1"/>
    <col min="11257" max="11257" width="14.42578125" style="114" customWidth="1"/>
    <col min="11258" max="11258" width="0.85546875" style="114" customWidth="1"/>
    <col min="11259" max="11259" width="16.85546875" style="114" bestFit="1" customWidth="1"/>
    <col min="11260" max="11260" width="0.5703125" style="114" customWidth="1"/>
    <col min="11261" max="11261" width="14.42578125" style="114" customWidth="1"/>
    <col min="11262" max="11262" width="13.28515625" style="114" customWidth="1"/>
    <col min="11263" max="11263" width="15.5703125" style="114" bestFit="1" customWidth="1"/>
    <col min="11264" max="11500" width="9.140625" style="114"/>
    <col min="11501" max="11501" width="2.42578125" style="114" customWidth="1"/>
    <col min="11502" max="11502" width="32.28515625" style="114" customWidth="1"/>
    <col min="11503" max="11503" width="5.140625" style="114" bestFit="1" customWidth="1"/>
    <col min="11504" max="11504" width="0.42578125" style="114" customWidth="1"/>
    <col min="11505" max="11505" width="14.42578125" style="114" customWidth="1"/>
    <col min="11506" max="11506" width="0.5703125" style="114" customWidth="1"/>
    <col min="11507" max="11507" width="14.42578125" style="114" customWidth="1"/>
    <col min="11508" max="11508" width="0.5703125" style="114" customWidth="1"/>
    <col min="11509" max="11509" width="14.42578125" style="114" customWidth="1"/>
    <col min="11510" max="11510" width="0.85546875" style="114" customWidth="1"/>
    <col min="11511" max="11511" width="14.42578125" style="114" customWidth="1"/>
    <col min="11512" max="11512" width="0.5703125" style="114" customWidth="1"/>
    <col min="11513" max="11513" width="14.42578125" style="114" customWidth="1"/>
    <col min="11514" max="11514" width="0.85546875" style="114" customWidth="1"/>
    <col min="11515" max="11515" width="16.85546875" style="114" bestFit="1" customWidth="1"/>
    <col min="11516" max="11516" width="0.5703125" style="114" customWidth="1"/>
    <col min="11517" max="11517" width="14.42578125" style="114" customWidth="1"/>
    <col min="11518" max="11518" width="13.28515625" style="114" customWidth="1"/>
    <col min="11519" max="11519" width="15.5703125" style="114" bestFit="1" customWidth="1"/>
    <col min="11520" max="11756" width="9.140625" style="114"/>
    <col min="11757" max="11757" width="2.42578125" style="114" customWidth="1"/>
    <col min="11758" max="11758" width="32.28515625" style="114" customWidth="1"/>
    <col min="11759" max="11759" width="5.140625" style="114" bestFit="1" customWidth="1"/>
    <col min="11760" max="11760" width="0.42578125" style="114" customWidth="1"/>
    <col min="11761" max="11761" width="14.42578125" style="114" customWidth="1"/>
    <col min="11762" max="11762" width="0.5703125" style="114" customWidth="1"/>
    <col min="11763" max="11763" width="14.42578125" style="114" customWidth="1"/>
    <col min="11764" max="11764" width="0.5703125" style="114" customWidth="1"/>
    <col min="11765" max="11765" width="14.42578125" style="114" customWidth="1"/>
    <col min="11766" max="11766" width="0.85546875" style="114" customWidth="1"/>
    <col min="11767" max="11767" width="14.42578125" style="114" customWidth="1"/>
    <col min="11768" max="11768" width="0.5703125" style="114" customWidth="1"/>
    <col min="11769" max="11769" width="14.42578125" style="114" customWidth="1"/>
    <col min="11770" max="11770" width="0.85546875" style="114" customWidth="1"/>
    <col min="11771" max="11771" width="16.85546875" style="114" bestFit="1" customWidth="1"/>
    <col min="11772" max="11772" width="0.5703125" style="114" customWidth="1"/>
    <col min="11773" max="11773" width="14.42578125" style="114" customWidth="1"/>
    <col min="11774" max="11774" width="13.28515625" style="114" customWidth="1"/>
    <col min="11775" max="11775" width="15.5703125" style="114" bestFit="1" customWidth="1"/>
    <col min="11776" max="12012" width="9.140625" style="114"/>
    <col min="12013" max="12013" width="2.42578125" style="114" customWidth="1"/>
    <col min="12014" max="12014" width="32.28515625" style="114" customWidth="1"/>
    <col min="12015" max="12015" width="5.140625" style="114" bestFit="1" customWidth="1"/>
    <col min="12016" max="12016" width="0.42578125" style="114" customWidth="1"/>
    <col min="12017" max="12017" width="14.42578125" style="114" customWidth="1"/>
    <col min="12018" max="12018" width="0.5703125" style="114" customWidth="1"/>
    <col min="12019" max="12019" width="14.42578125" style="114" customWidth="1"/>
    <col min="12020" max="12020" width="0.5703125" style="114" customWidth="1"/>
    <col min="12021" max="12021" width="14.42578125" style="114" customWidth="1"/>
    <col min="12022" max="12022" width="0.85546875" style="114" customWidth="1"/>
    <col min="12023" max="12023" width="14.42578125" style="114" customWidth="1"/>
    <col min="12024" max="12024" width="0.5703125" style="114" customWidth="1"/>
    <col min="12025" max="12025" width="14.42578125" style="114" customWidth="1"/>
    <col min="12026" max="12026" width="0.85546875" style="114" customWidth="1"/>
    <col min="12027" max="12027" width="16.85546875" style="114" bestFit="1" customWidth="1"/>
    <col min="12028" max="12028" width="0.5703125" style="114" customWidth="1"/>
    <col min="12029" max="12029" width="14.42578125" style="114" customWidth="1"/>
    <col min="12030" max="12030" width="13.28515625" style="114" customWidth="1"/>
    <col min="12031" max="12031" width="15.5703125" style="114" bestFit="1" customWidth="1"/>
    <col min="12032" max="12268" width="9.140625" style="114"/>
    <col min="12269" max="12269" width="2.42578125" style="114" customWidth="1"/>
    <col min="12270" max="12270" width="32.28515625" style="114" customWidth="1"/>
    <col min="12271" max="12271" width="5.140625" style="114" bestFit="1" customWidth="1"/>
    <col min="12272" max="12272" width="0.42578125" style="114" customWidth="1"/>
    <col min="12273" max="12273" width="14.42578125" style="114" customWidth="1"/>
    <col min="12274" max="12274" width="0.5703125" style="114" customWidth="1"/>
    <col min="12275" max="12275" width="14.42578125" style="114" customWidth="1"/>
    <col min="12276" max="12276" width="0.5703125" style="114" customWidth="1"/>
    <col min="12277" max="12277" width="14.42578125" style="114" customWidth="1"/>
    <col min="12278" max="12278" width="0.85546875" style="114" customWidth="1"/>
    <col min="12279" max="12279" width="14.42578125" style="114" customWidth="1"/>
    <col min="12280" max="12280" width="0.5703125" style="114" customWidth="1"/>
    <col min="12281" max="12281" width="14.42578125" style="114" customWidth="1"/>
    <col min="12282" max="12282" width="0.85546875" style="114" customWidth="1"/>
    <col min="12283" max="12283" width="16.85546875" style="114" bestFit="1" customWidth="1"/>
    <col min="12284" max="12284" width="0.5703125" style="114" customWidth="1"/>
    <col min="12285" max="12285" width="14.42578125" style="114" customWidth="1"/>
    <col min="12286" max="12286" width="13.28515625" style="114" customWidth="1"/>
    <col min="12287" max="12287" width="15.5703125" style="114" bestFit="1" customWidth="1"/>
    <col min="12288" max="12524" width="9.140625" style="114"/>
    <col min="12525" max="12525" width="2.42578125" style="114" customWidth="1"/>
    <col min="12526" max="12526" width="32.28515625" style="114" customWidth="1"/>
    <col min="12527" max="12527" width="5.140625" style="114" bestFit="1" customWidth="1"/>
    <col min="12528" max="12528" width="0.42578125" style="114" customWidth="1"/>
    <col min="12529" max="12529" width="14.42578125" style="114" customWidth="1"/>
    <col min="12530" max="12530" width="0.5703125" style="114" customWidth="1"/>
    <col min="12531" max="12531" width="14.42578125" style="114" customWidth="1"/>
    <col min="12532" max="12532" width="0.5703125" style="114" customWidth="1"/>
    <col min="12533" max="12533" width="14.42578125" style="114" customWidth="1"/>
    <col min="12534" max="12534" width="0.85546875" style="114" customWidth="1"/>
    <col min="12535" max="12535" width="14.42578125" style="114" customWidth="1"/>
    <col min="12536" max="12536" width="0.5703125" style="114" customWidth="1"/>
    <col min="12537" max="12537" width="14.42578125" style="114" customWidth="1"/>
    <col min="12538" max="12538" width="0.85546875" style="114" customWidth="1"/>
    <col min="12539" max="12539" width="16.85546875" style="114" bestFit="1" customWidth="1"/>
    <col min="12540" max="12540" width="0.5703125" style="114" customWidth="1"/>
    <col min="12541" max="12541" width="14.42578125" style="114" customWidth="1"/>
    <col min="12542" max="12542" width="13.28515625" style="114" customWidth="1"/>
    <col min="12543" max="12543" width="15.5703125" style="114" bestFit="1" customWidth="1"/>
    <col min="12544" max="12780" width="9.140625" style="114"/>
    <col min="12781" max="12781" width="2.42578125" style="114" customWidth="1"/>
    <col min="12782" max="12782" width="32.28515625" style="114" customWidth="1"/>
    <col min="12783" max="12783" width="5.140625" style="114" bestFit="1" customWidth="1"/>
    <col min="12784" max="12784" width="0.42578125" style="114" customWidth="1"/>
    <col min="12785" max="12785" width="14.42578125" style="114" customWidth="1"/>
    <col min="12786" max="12786" width="0.5703125" style="114" customWidth="1"/>
    <col min="12787" max="12787" width="14.42578125" style="114" customWidth="1"/>
    <col min="12788" max="12788" width="0.5703125" style="114" customWidth="1"/>
    <col min="12789" max="12789" width="14.42578125" style="114" customWidth="1"/>
    <col min="12790" max="12790" width="0.85546875" style="114" customWidth="1"/>
    <col min="12791" max="12791" width="14.42578125" style="114" customWidth="1"/>
    <col min="12792" max="12792" width="0.5703125" style="114" customWidth="1"/>
    <col min="12793" max="12793" width="14.42578125" style="114" customWidth="1"/>
    <col min="12794" max="12794" width="0.85546875" style="114" customWidth="1"/>
    <col min="12795" max="12795" width="16.85546875" style="114" bestFit="1" customWidth="1"/>
    <col min="12796" max="12796" width="0.5703125" style="114" customWidth="1"/>
    <col min="12797" max="12797" width="14.42578125" style="114" customWidth="1"/>
    <col min="12798" max="12798" width="13.28515625" style="114" customWidth="1"/>
    <col min="12799" max="12799" width="15.5703125" style="114" bestFit="1" customWidth="1"/>
    <col min="12800" max="13036" width="9.140625" style="114"/>
    <col min="13037" max="13037" width="2.42578125" style="114" customWidth="1"/>
    <col min="13038" max="13038" width="32.28515625" style="114" customWidth="1"/>
    <col min="13039" max="13039" width="5.140625" style="114" bestFit="1" customWidth="1"/>
    <col min="13040" max="13040" width="0.42578125" style="114" customWidth="1"/>
    <col min="13041" max="13041" width="14.42578125" style="114" customWidth="1"/>
    <col min="13042" max="13042" width="0.5703125" style="114" customWidth="1"/>
    <col min="13043" max="13043" width="14.42578125" style="114" customWidth="1"/>
    <col min="13044" max="13044" width="0.5703125" style="114" customWidth="1"/>
    <col min="13045" max="13045" width="14.42578125" style="114" customWidth="1"/>
    <col min="13046" max="13046" width="0.85546875" style="114" customWidth="1"/>
    <col min="13047" max="13047" width="14.42578125" style="114" customWidth="1"/>
    <col min="13048" max="13048" width="0.5703125" style="114" customWidth="1"/>
    <col min="13049" max="13049" width="14.42578125" style="114" customWidth="1"/>
    <col min="13050" max="13050" width="0.85546875" style="114" customWidth="1"/>
    <col min="13051" max="13051" width="16.85546875" style="114" bestFit="1" customWidth="1"/>
    <col min="13052" max="13052" width="0.5703125" style="114" customWidth="1"/>
    <col min="13053" max="13053" width="14.42578125" style="114" customWidth="1"/>
    <col min="13054" max="13054" width="13.28515625" style="114" customWidth="1"/>
    <col min="13055" max="13055" width="15.5703125" style="114" bestFit="1" customWidth="1"/>
    <col min="13056" max="13292" width="9.140625" style="114"/>
    <col min="13293" max="13293" width="2.42578125" style="114" customWidth="1"/>
    <col min="13294" max="13294" width="32.28515625" style="114" customWidth="1"/>
    <col min="13295" max="13295" width="5.140625" style="114" bestFit="1" customWidth="1"/>
    <col min="13296" max="13296" width="0.42578125" style="114" customWidth="1"/>
    <col min="13297" max="13297" width="14.42578125" style="114" customWidth="1"/>
    <col min="13298" max="13298" width="0.5703125" style="114" customWidth="1"/>
    <col min="13299" max="13299" width="14.42578125" style="114" customWidth="1"/>
    <col min="13300" max="13300" width="0.5703125" style="114" customWidth="1"/>
    <col min="13301" max="13301" width="14.42578125" style="114" customWidth="1"/>
    <col min="13302" max="13302" width="0.85546875" style="114" customWidth="1"/>
    <col min="13303" max="13303" width="14.42578125" style="114" customWidth="1"/>
    <col min="13304" max="13304" width="0.5703125" style="114" customWidth="1"/>
    <col min="13305" max="13305" width="14.42578125" style="114" customWidth="1"/>
    <col min="13306" max="13306" width="0.85546875" style="114" customWidth="1"/>
    <col min="13307" max="13307" width="16.85546875" style="114" bestFit="1" customWidth="1"/>
    <col min="13308" max="13308" width="0.5703125" style="114" customWidth="1"/>
    <col min="13309" max="13309" width="14.42578125" style="114" customWidth="1"/>
    <col min="13310" max="13310" width="13.28515625" style="114" customWidth="1"/>
    <col min="13311" max="13311" width="15.5703125" style="114" bestFit="1" customWidth="1"/>
    <col min="13312" max="13548" width="9.140625" style="114"/>
    <col min="13549" max="13549" width="2.42578125" style="114" customWidth="1"/>
    <col min="13550" max="13550" width="32.28515625" style="114" customWidth="1"/>
    <col min="13551" max="13551" width="5.140625" style="114" bestFit="1" customWidth="1"/>
    <col min="13552" max="13552" width="0.42578125" style="114" customWidth="1"/>
    <col min="13553" max="13553" width="14.42578125" style="114" customWidth="1"/>
    <col min="13554" max="13554" width="0.5703125" style="114" customWidth="1"/>
    <col min="13555" max="13555" width="14.42578125" style="114" customWidth="1"/>
    <col min="13556" max="13556" width="0.5703125" style="114" customWidth="1"/>
    <col min="13557" max="13557" width="14.42578125" style="114" customWidth="1"/>
    <col min="13558" max="13558" width="0.85546875" style="114" customWidth="1"/>
    <col min="13559" max="13559" width="14.42578125" style="114" customWidth="1"/>
    <col min="13560" max="13560" width="0.5703125" style="114" customWidth="1"/>
    <col min="13561" max="13561" width="14.42578125" style="114" customWidth="1"/>
    <col min="13562" max="13562" width="0.85546875" style="114" customWidth="1"/>
    <col min="13563" max="13563" width="16.85546875" style="114" bestFit="1" customWidth="1"/>
    <col min="13564" max="13564" width="0.5703125" style="114" customWidth="1"/>
    <col min="13565" max="13565" width="14.42578125" style="114" customWidth="1"/>
    <col min="13566" max="13566" width="13.28515625" style="114" customWidth="1"/>
    <col min="13567" max="13567" width="15.5703125" style="114" bestFit="1" customWidth="1"/>
    <col min="13568" max="13804" width="9.140625" style="114"/>
    <col min="13805" max="13805" width="2.42578125" style="114" customWidth="1"/>
    <col min="13806" max="13806" width="32.28515625" style="114" customWidth="1"/>
    <col min="13807" max="13807" width="5.140625" style="114" bestFit="1" customWidth="1"/>
    <col min="13808" max="13808" width="0.42578125" style="114" customWidth="1"/>
    <col min="13809" max="13809" width="14.42578125" style="114" customWidth="1"/>
    <col min="13810" max="13810" width="0.5703125" style="114" customWidth="1"/>
    <col min="13811" max="13811" width="14.42578125" style="114" customWidth="1"/>
    <col min="13812" max="13812" width="0.5703125" style="114" customWidth="1"/>
    <col min="13813" max="13813" width="14.42578125" style="114" customWidth="1"/>
    <col min="13814" max="13814" width="0.85546875" style="114" customWidth="1"/>
    <col min="13815" max="13815" width="14.42578125" style="114" customWidth="1"/>
    <col min="13816" max="13816" width="0.5703125" style="114" customWidth="1"/>
    <col min="13817" max="13817" width="14.42578125" style="114" customWidth="1"/>
    <col min="13818" max="13818" width="0.85546875" style="114" customWidth="1"/>
    <col min="13819" max="13819" width="16.85546875" style="114" bestFit="1" customWidth="1"/>
    <col min="13820" max="13820" width="0.5703125" style="114" customWidth="1"/>
    <col min="13821" max="13821" width="14.42578125" style="114" customWidth="1"/>
    <col min="13822" max="13822" width="13.28515625" style="114" customWidth="1"/>
    <col min="13823" max="13823" width="15.5703125" style="114" bestFit="1" customWidth="1"/>
    <col min="13824" max="14060" width="9.140625" style="114"/>
    <col min="14061" max="14061" width="2.42578125" style="114" customWidth="1"/>
    <col min="14062" max="14062" width="32.28515625" style="114" customWidth="1"/>
    <col min="14063" max="14063" width="5.140625" style="114" bestFit="1" customWidth="1"/>
    <col min="14064" max="14064" width="0.42578125" style="114" customWidth="1"/>
    <col min="14065" max="14065" width="14.42578125" style="114" customWidth="1"/>
    <col min="14066" max="14066" width="0.5703125" style="114" customWidth="1"/>
    <col min="14067" max="14067" width="14.42578125" style="114" customWidth="1"/>
    <col min="14068" max="14068" width="0.5703125" style="114" customWidth="1"/>
    <col min="14069" max="14069" width="14.42578125" style="114" customWidth="1"/>
    <col min="14070" max="14070" width="0.85546875" style="114" customWidth="1"/>
    <col min="14071" max="14071" width="14.42578125" style="114" customWidth="1"/>
    <col min="14072" max="14072" width="0.5703125" style="114" customWidth="1"/>
    <col min="14073" max="14073" width="14.42578125" style="114" customWidth="1"/>
    <col min="14074" max="14074" width="0.85546875" style="114" customWidth="1"/>
    <col min="14075" max="14075" width="16.85546875" style="114" bestFit="1" customWidth="1"/>
    <col min="14076" max="14076" width="0.5703125" style="114" customWidth="1"/>
    <col min="14077" max="14077" width="14.42578125" style="114" customWidth="1"/>
    <col min="14078" max="14078" width="13.28515625" style="114" customWidth="1"/>
    <col min="14079" max="14079" width="15.5703125" style="114" bestFit="1" customWidth="1"/>
    <col min="14080" max="14316" width="9.140625" style="114"/>
    <col min="14317" max="14317" width="2.42578125" style="114" customWidth="1"/>
    <col min="14318" max="14318" width="32.28515625" style="114" customWidth="1"/>
    <col min="14319" max="14319" width="5.140625" style="114" bestFit="1" customWidth="1"/>
    <col min="14320" max="14320" width="0.42578125" style="114" customWidth="1"/>
    <col min="14321" max="14321" width="14.42578125" style="114" customWidth="1"/>
    <col min="14322" max="14322" width="0.5703125" style="114" customWidth="1"/>
    <col min="14323" max="14323" width="14.42578125" style="114" customWidth="1"/>
    <col min="14324" max="14324" width="0.5703125" style="114" customWidth="1"/>
    <col min="14325" max="14325" width="14.42578125" style="114" customWidth="1"/>
    <col min="14326" max="14326" width="0.85546875" style="114" customWidth="1"/>
    <col min="14327" max="14327" width="14.42578125" style="114" customWidth="1"/>
    <col min="14328" max="14328" width="0.5703125" style="114" customWidth="1"/>
    <col min="14329" max="14329" width="14.42578125" style="114" customWidth="1"/>
    <col min="14330" max="14330" width="0.85546875" style="114" customWidth="1"/>
    <col min="14331" max="14331" width="16.85546875" style="114" bestFit="1" customWidth="1"/>
    <col min="14332" max="14332" width="0.5703125" style="114" customWidth="1"/>
    <col min="14333" max="14333" width="14.42578125" style="114" customWidth="1"/>
    <col min="14334" max="14334" width="13.28515625" style="114" customWidth="1"/>
    <col min="14335" max="14335" width="15.5703125" style="114" bestFit="1" customWidth="1"/>
    <col min="14336" max="14572" width="9.140625" style="114"/>
    <col min="14573" max="14573" width="2.42578125" style="114" customWidth="1"/>
    <col min="14574" max="14574" width="32.28515625" style="114" customWidth="1"/>
    <col min="14575" max="14575" width="5.140625" style="114" bestFit="1" customWidth="1"/>
    <col min="14576" max="14576" width="0.42578125" style="114" customWidth="1"/>
    <col min="14577" max="14577" width="14.42578125" style="114" customWidth="1"/>
    <col min="14578" max="14578" width="0.5703125" style="114" customWidth="1"/>
    <col min="14579" max="14579" width="14.42578125" style="114" customWidth="1"/>
    <col min="14580" max="14580" width="0.5703125" style="114" customWidth="1"/>
    <col min="14581" max="14581" width="14.42578125" style="114" customWidth="1"/>
    <col min="14582" max="14582" width="0.85546875" style="114" customWidth="1"/>
    <col min="14583" max="14583" width="14.42578125" style="114" customWidth="1"/>
    <col min="14584" max="14584" width="0.5703125" style="114" customWidth="1"/>
    <col min="14585" max="14585" width="14.42578125" style="114" customWidth="1"/>
    <col min="14586" max="14586" width="0.85546875" style="114" customWidth="1"/>
    <col min="14587" max="14587" width="16.85546875" style="114" bestFit="1" customWidth="1"/>
    <col min="14588" max="14588" width="0.5703125" style="114" customWidth="1"/>
    <col min="14589" max="14589" width="14.42578125" style="114" customWidth="1"/>
    <col min="14590" max="14590" width="13.28515625" style="114" customWidth="1"/>
    <col min="14591" max="14591" width="15.5703125" style="114" bestFit="1" customWidth="1"/>
    <col min="14592" max="14828" width="9.140625" style="114"/>
    <col min="14829" max="14829" width="2.42578125" style="114" customWidth="1"/>
    <col min="14830" max="14830" width="32.28515625" style="114" customWidth="1"/>
    <col min="14831" max="14831" width="5.140625" style="114" bestFit="1" customWidth="1"/>
    <col min="14832" max="14832" width="0.42578125" style="114" customWidth="1"/>
    <col min="14833" max="14833" width="14.42578125" style="114" customWidth="1"/>
    <col min="14834" max="14834" width="0.5703125" style="114" customWidth="1"/>
    <col min="14835" max="14835" width="14.42578125" style="114" customWidth="1"/>
    <col min="14836" max="14836" width="0.5703125" style="114" customWidth="1"/>
    <col min="14837" max="14837" width="14.42578125" style="114" customWidth="1"/>
    <col min="14838" max="14838" width="0.85546875" style="114" customWidth="1"/>
    <col min="14839" max="14839" width="14.42578125" style="114" customWidth="1"/>
    <col min="14840" max="14840" width="0.5703125" style="114" customWidth="1"/>
    <col min="14841" max="14841" width="14.42578125" style="114" customWidth="1"/>
    <col min="14842" max="14842" width="0.85546875" style="114" customWidth="1"/>
    <col min="14843" max="14843" width="16.85546875" style="114" bestFit="1" customWidth="1"/>
    <col min="14844" max="14844" width="0.5703125" style="114" customWidth="1"/>
    <col min="14845" max="14845" width="14.42578125" style="114" customWidth="1"/>
    <col min="14846" max="14846" width="13.28515625" style="114" customWidth="1"/>
    <col min="14847" max="14847" width="15.5703125" style="114" bestFit="1" customWidth="1"/>
    <col min="14848" max="15084" width="9.140625" style="114"/>
    <col min="15085" max="15085" width="2.42578125" style="114" customWidth="1"/>
    <col min="15086" max="15086" width="32.28515625" style="114" customWidth="1"/>
    <col min="15087" max="15087" width="5.140625" style="114" bestFit="1" customWidth="1"/>
    <col min="15088" max="15088" width="0.42578125" style="114" customWidth="1"/>
    <col min="15089" max="15089" width="14.42578125" style="114" customWidth="1"/>
    <col min="15090" max="15090" width="0.5703125" style="114" customWidth="1"/>
    <col min="15091" max="15091" width="14.42578125" style="114" customWidth="1"/>
    <col min="15092" max="15092" width="0.5703125" style="114" customWidth="1"/>
    <col min="15093" max="15093" width="14.42578125" style="114" customWidth="1"/>
    <col min="15094" max="15094" width="0.85546875" style="114" customWidth="1"/>
    <col min="15095" max="15095" width="14.42578125" style="114" customWidth="1"/>
    <col min="15096" max="15096" width="0.5703125" style="114" customWidth="1"/>
    <col min="15097" max="15097" width="14.42578125" style="114" customWidth="1"/>
    <col min="15098" max="15098" width="0.85546875" style="114" customWidth="1"/>
    <col min="15099" max="15099" width="16.85546875" style="114" bestFit="1" customWidth="1"/>
    <col min="15100" max="15100" width="0.5703125" style="114" customWidth="1"/>
    <col min="15101" max="15101" width="14.42578125" style="114" customWidth="1"/>
    <col min="15102" max="15102" width="13.28515625" style="114" customWidth="1"/>
    <col min="15103" max="15103" width="15.5703125" style="114" bestFit="1" customWidth="1"/>
    <col min="15104" max="15340" width="9.140625" style="114"/>
    <col min="15341" max="15341" width="2.42578125" style="114" customWidth="1"/>
    <col min="15342" max="15342" width="32.28515625" style="114" customWidth="1"/>
    <col min="15343" max="15343" width="5.140625" style="114" bestFit="1" customWidth="1"/>
    <col min="15344" max="15344" width="0.42578125" style="114" customWidth="1"/>
    <col min="15345" max="15345" width="14.42578125" style="114" customWidth="1"/>
    <col min="15346" max="15346" width="0.5703125" style="114" customWidth="1"/>
    <col min="15347" max="15347" width="14.42578125" style="114" customWidth="1"/>
    <col min="15348" max="15348" width="0.5703125" style="114" customWidth="1"/>
    <col min="15349" max="15349" width="14.42578125" style="114" customWidth="1"/>
    <col min="15350" max="15350" width="0.85546875" style="114" customWidth="1"/>
    <col min="15351" max="15351" width="14.42578125" style="114" customWidth="1"/>
    <col min="15352" max="15352" width="0.5703125" style="114" customWidth="1"/>
    <col min="15353" max="15353" width="14.42578125" style="114" customWidth="1"/>
    <col min="15354" max="15354" width="0.85546875" style="114" customWidth="1"/>
    <col min="15355" max="15355" width="16.85546875" style="114" bestFit="1" customWidth="1"/>
    <col min="15356" max="15356" width="0.5703125" style="114" customWidth="1"/>
    <col min="15357" max="15357" width="14.42578125" style="114" customWidth="1"/>
    <col min="15358" max="15358" width="13.28515625" style="114" customWidth="1"/>
    <col min="15359" max="15359" width="15.5703125" style="114" bestFit="1" customWidth="1"/>
    <col min="15360" max="15596" width="9.140625" style="114"/>
    <col min="15597" max="15597" width="2.42578125" style="114" customWidth="1"/>
    <col min="15598" max="15598" width="32.28515625" style="114" customWidth="1"/>
    <col min="15599" max="15599" width="5.140625" style="114" bestFit="1" customWidth="1"/>
    <col min="15600" max="15600" width="0.42578125" style="114" customWidth="1"/>
    <col min="15601" max="15601" width="14.42578125" style="114" customWidth="1"/>
    <col min="15602" max="15602" width="0.5703125" style="114" customWidth="1"/>
    <col min="15603" max="15603" width="14.42578125" style="114" customWidth="1"/>
    <col min="15604" max="15604" width="0.5703125" style="114" customWidth="1"/>
    <col min="15605" max="15605" width="14.42578125" style="114" customWidth="1"/>
    <col min="15606" max="15606" width="0.85546875" style="114" customWidth="1"/>
    <col min="15607" max="15607" width="14.42578125" style="114" customWidth="1"/>
    <col min="15608" max="15608" width="0.5703125" style="114" customWidth="1"/>
    <col min="15609" max="15609" width="14.42578125" style="114" customWidth="1"/>
    <col min="15610" max="15610" width="0.85546875" style="114" customWidth="1"/>
    <col min="15611" max="15611" width="16.85546875" style="114" bestFit="1" customWidth="1"/>
    <col min="15612" max="15612" width="0.5703125" style="114" customWidth="1"/>
    <col min="15613" max="15613" width="14.42578125" style="114" customWidth="1"/>
    <col min="15614" max="15614" width="13.28515625" style="114" customWidth="1"/>
    <col min="15615" max="15615" width="15.5703125" style="114" bestFit="1" customWidth="1"/>
    <col min="15616" max="15852" width="9.140625" style="114"/>
    <col min="15853" max="15853" width="2.42578125" style="114" customWidth="1"/>
    <col min="15854" max="15854" width="32.28515625" style="114" customWidth="1"/>
    <col min="15855" max="15855" width="5.140625" style="114" bestFit="1" customWidth="1"/>
    <col min="15856" max="15856" width="0.42578125" style="114" customWidth="1"/>
    <col min="15857" max="15857" width="14.42578125" style="114" customWidth="1"/>
    <col min="15858" max="15858" width="0.5703125" style="114" customWidth="1"/>
    <col min="15859" max="15859" width="14.42578125" style="114" customWidth="1"/>
    <col min="15860" max="15860" width="0.5703125" style="114" customWidth="1"/>
    <col min="15861" max="15861" width="14.42578125" style="114" customWidth="1"/>
    <col min="15862" max="15862" width="0.85546875" style="114" customWidth="1"/>
    <col min="15863" max="15863" width="14.42578125" style="114" customWidth="1"/>
    <col min="15864" max="15864" width="0.5703125" style="114" customWidth="1"/>
    <col min="15865" max="15865" width="14.42578125" style="114" customWidth="1"/>
    <col min="15866" max="15866" width="0.85546875" style="114" customWidth="1"/>
    <col min="15867" max="15867" width="16.85546875" style="114" bestFit="1" customWidth="1"/>
    <col min="15868" max="15868" width="0.5703125" style="114" customWidth="1"/>
    <col min="15869" max="15869" width="14.42578125" style="114" customWidth="1"/>
    <col min="15870" max="15870" width="13.28515625" style="114" customWidth="1"/>
    <col min="15871" max="15871" width="15.5703125" style="114" bestFit="1" customWidth="1"/>
    <col min="15872" max="16108" width="9.140625" style="114"/>
    <col min="16109" max="16109" width="2.42578125" style="114" customWidth="1"/>
    <col min="16110" max="16110" width="32.28515625" style="114" customWidth="1"/>
    <col min="16111" max="16111" width="5.140625" style="114" bestFit="1" customWidth="1"/>
    <col min="16112" max="16112" width="0.42578125" style="114" customWidth="1"/>
    <col min="16113" max="16113" width="14.42578125" style="114" customWidth="1"/>
    <col min="16114" max="16114" width="0.5703125" style="114" customWidth="1"/>
    <col min="16115" max="16115" width="14.42578125" style="114" customWidth="1"/>
    <col min="16116" max="16116" width="0.5703125" style="114" customWidth="1"/>
    <col min="16117" max="16117" width="14.42578125" style="114" customWidth="1"/>
    <col min="16118" max="16118" width="0.85546875" style="114" customWidth="1"/>
    <col min="16119" max="16119" width="14.42578125" style="114" customWidth="1"/>
    <col min="16120" max="16120" width="0.5703125" style="114" customWidth="1"/>
    <col min="16121" max="16121" width="14.42578125" style="114" customWidth="1"/>
    <col min="16122" max="16122" width="0.85546875" style="114" customWidth="1"/>
    <col min="16123" max="16123" width="16.85546875" style="114" bestFit="1" customWidth="1"/>
    <col min="16124" max="16124" width="0.5703125" style="114" customWidth="1"/>
    <col min="16125" max="16125" width="14.42578125" style="114" customWidth="1"/>
    <col min="16126" max="16126" width="13.28515625" style="114" customWidth="1"/>
    <col min="16127" max="16127" width="15.5703125" style="114" bestFit="1" customWidth="1"/>
    <col min="16128" max="16384" width="9.140625" style="114"/>
  </cols>
  <sheetData>
    <row r="1" spans="1:17" s="105" customFormat="1" ht="21">
      <c r="A1" s="104" t="str">
        <f>+'BS-E'!A1</f>
        <v>SHUN THAI RUBBER GLOVES INDUSTRY PUBLIC COMPANY LIMITED AND ITS SUBSIDIARY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s="105" customFormat="1" ht="21">
      <c r="A2" s="106" t="s">
        <v>45</v>
      </c>
      <c r="B2" s="106"/>
      <c r="C2" s="106"/>
      <c r="D2" s="106"/>
      <c r="E2" s="106"/>
      <c r="F2" s="106"/>
      <c r="G2" s="104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s="105" customFormat="1" ht="21">
      <c r="A3" s="106" t="str">
        <f>'PL-E'!A3</f>
        <v>FOR THE THREE-MONTH PERIOD ENDED MARCH 31, 2022</v>
      </c>
      <c r="B3" s="106"/>
      <c r="C3" s="106"/>
      <c r="D3" s="106"/>
      <c r="E3" s="106"/>
      <c r="F3" s="106"/>
      <c r="G3" s="104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s="105" customFormat="1" ht="21">
      <c r="A4" s="106"/>
      <c r="B4" s="106"/>
      <c r="C4" s="106"/>
      <c r="D4" s="106"/>
      <c r="E4" s="106"/>
      <c r="F4" s="106"/>
      <c r="G4" s="104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105" customFormat="1" ht="25.5" customHeight="1">
      <c r="A5" s="107"/>
      <c r="B5" s="108"/>
      <c r="C5" s="108"/>
      <c r="D5" s="108"/>
      <c r="E5" s="1403" t="s">
        <v>2</v>
      </c>
      <c r="F5" s="1403"/>
      <c r="G5" s="1403"/>
      <c r="H5" s="1403"/>
      <c r="I5" s="1403"/>
      <c r="J5" s="1403"/>
      <c r="K5" s="1403"/>
      <c r="L5" s="1403"/>
      <c r="M5" s="1403"/>
      <c r="N5" s="1403"/>
      <c r="O5" s="1403"/>
      <c r="P5" s="1403"/>
      <c r="Q5" s="1403"/>
    </row>
    <row r="6" spans="1:17" s="105" customFormat="1" ht="21">
      <c r="A6" s="107"/>
      <c r="B6" s="108"/>
      <c r="C6" s="108"/>
      <c r="D6" s="108"/>
      <c r="E6" s="1404" t="str">
        <f>'PL-E'!J7</f>
        <v>Separate Financial Statements</v>
      </c>
      <c r="F6" s="1405"/>
      <c r="G6" s="1405"/>
      <c r="H6" s="1405"/>
      <c r="I6" s="1405"/>
      <c r="J6" s="1405"/>
      <c r="K6" s="1405"/>
      <c r="L6" s="1405"/>
      <c r="M6" s="1405"/>
      <c r="N6" s="1405"/>
      <c r="O6" s="1405"/>
      <c r="P6" s="1405"/>
      <c r="Q6" s="1405"/>
    </row>
    <row r="7" spans="1:17" s="105" customFormat="1" ht="21">
      <c r="A7" s="107"/>
      <c r="B7" s="108"/>
      <c r="C7" s="108"/>
      <c r="D7" s="108"/>
      <c r="E7" s="1404" t="s">
        <v>37</v>
      </c>
      <c r="F7" s="1404"/>
      <c r="G7" s="1404"/>
      <c r="H7" s="1404"/>
      <c r="I7" s="1404"/>
      <c r="J7" s="1404"/>
      <c r="K7" s="1404"/>
      <c r="L7" s="1404"/>
      <c r="M7" s="1404"/>
      <c r="N7" s="1404"/>
      <c r="O7" s="1404"/>
      <c r="P7" s="1404"/>
      <c r="Q7" s="1404"/>
    </row>
    <row r="8" spans="1:17" s="105" customFormat="1" ht="39.6" customHeight="1">
      <c r="A8" s="108"/>
      <c r="B8" s="108"/>
      <c r="C8" s="108"/>
      <c r="D8" s="108"/>
      <c r="E8" s="92"/>
      <c r="F8" s="92"/>
      <c r="G8" s="92"/>
      <c r="H8" s="92"/>
      <c r="I8" s="1394" t="s">
        <v>768</v>
      </c>
      <c r="J8" s="1394"/>
      <c r="K8" s="1394"/>
      <c r="L8" s="92"/>
      <c r="M8" s="1385" t="s">
        <v>33</v>
      </c>
      <c r="N8" s="1351"/>
      <c r="O8" s="92"/>
      <c r="P8" s="92"/>
    </row>
    <row r="9" spans="1:17" s="105" customFormat="1" ht="21">
      <c r="E9" s="92" t="s">
        <v>47</v>
      </c>
      <c r="F9" s="92"/>
      <c r="G9" s="108" t="s">
        <v>48</v>
      </c>
      <c r="H9" s="109"/>
      <c r="I9" s="3" t="s">
        <v>761</v>
      </c>
      <c r="J9" s="3"/>
      <c r="K9" s="3"/>
      <c r="M9" s="92" t="s">
        <v>54</v>
      </c>
      <c r="N9" s="92"/>
      <c r="O9" s="92" t="s">
        <v>55</v>
      </c>
      <c r="P9" s="92"/>
      <c r="Q9" s="92" t="s">
        <v>56</v>
      </c>
    </row>
    <row r="10" spans="1:17" s="105" customFormat="1" ht="21">
      <c r="C10" s="1353" t="s">
        <v>6</v>
      </c>
      <c r="E10" s="110" t="s">
        <v>51</v>
      </c>
      <c r="F10" s="92"/>
      <c r="G10" s="110" t="s">
        <v>729</v>
      </c>
      <c r="H10" s="92"/>
      <c r="I10" s="1299" t="s">
        <v>756</v>
      </c>
      <c r="J10" s="3"/>
      <c r="K10" s="1298" t="s">
        <v>754</v>
      </c>
      <c r="L10" s="92"/>
      <c r="M10" s="110" t="s">
        <v>57</v>
      </c>
      <c r="N10" s="92"/>
      <c r="O10" s="110" t="s">
        <v>58</v>
      </c>
      <c r="P10" s="108"/>
      <c r="Q10" s="110" t="s">
        <v>722</v>
      </c>
    </row>
    <row r="11" spans="1:17">
      <c r="A11" s="95" t="s">
        <v>792</v>
      </c>
      <c r="B11" s="105"/>
      <c r="C11" s="1352"/>
      <c r="E11" s="112">
        <v>816930</v>
      </c>
      <c r="F11" s="112"/>
      <c r="G11" s="112">
        <v>0</v>
      </c>
      <c r="H11" s="112"/>
      <c r="I11" s="112">
        <v>75000</v>
      </c>
      <c r="J11" s="112"/>
      <c r="K11" s="112">
        <v>393252</v>
      </c>
      <c r="L11" s="112"/>
      <c r="M11" s="112">
        <v>23949</v>
      </c>
      <c r="N11" s="112"/>
      <c r="O11" s="112">
        <v>23949</v>
      </c>
      <c r="P11" s="112"/>
      <c r="Q11" s="112">
        <v>1309131</v>
      </c>
    </row>
    <row r="12" spans="1:17">
      <c r="A12" s="97" t="str">
        <f>'EQ-E Conso'!A14</f>
        <v>Changes in shareholders' equity for the period:</v>
      </c>
      <c r="B12" s="105"/>
      <c r="C12" s="1352"/>
      <c r="E12" s="112"/>
      <c r="F12" s="112"/>
      <c r="G12" s="103"/>
      <c r="H12" s="112"/>
      <c r="I12" s="112"/>
      <c r="J12" s="112"/>
      <c r="K12" s="112"/>
      <c r="L12" s="112"/>
      <c r="M12" s="112"/>
      <c r="N12" s="112"/>
      <c r="O12" s="112"/>
      <c r="P12" s="112"/>
      <c r="Q12" s="112"/>
    </row>
    <row r="13" spans="1:17">
      <c r="A13" s="97"/>
      <c r="B13" s="97" t="s">
        <v>755</v>
      </c>
      <c r="C13" s="1282"/>
      <c r="E13" s="112">
        <v>0</v>
      </c>
      <c r="F13" s="112"/>
      <c r="G13" s="112">
        <v>0</v>
      </c>
      <c r="H13" s="112"/>
      <c r="I13" s="112">
        <v>700</v>
      </c>
      <c r="J13" s="112"/>
      <c r="K13" s="112">
        <v>-700</v>
      </c>
      <c r="L13" s="112"/>
      <c r="M13" s="112">
        <v>0</v>
      </c>
      <c r="N13" s="112"/>
      <c r="O13" s="112">
        <v>0</v>
      </c>
      <c r="P13" s="112"/>
      <c r="Q13" s="112">
        <v>0</v>
      </c>
    </row>
    <row r="14" spans="1:17" s="105" customFormat="1" ht="21">
      <c r="B14" s="36" t="str">
        <f>'EQ-E Conso'!B16</f>
        <v>Total comprehensive income for the period</v>
      </c>
      <c r="C14" s="108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12561</v>
      </c>
      <c r="L14" s="112"/>
      <c r="M14" s="112">
        <v>0</v>
      </c>
      <c r="N14" s="112"/>
      <c r="O14" s="112">
        <v>0</v>
      </c>
      <c r="P14" s="112"/>
      <c r="Q14" s="112">
        <v>12561</v>
      </c>
    </row>
    <row r="15" spans="1:17" s="105" customFormat="1" thickBot="1">
      <c r="A15" s="1376" t="s">
        <v>793</v>
      </c>
      <c r="C15" s="108"/>
      <c r="E15" s="115">
        <f>SUM(E11:E14)</f>
        <v>816930</v>
      </c>
      <c r="F15" s="113"/>
      <c r="G15" s="115">
        <f>SUM(G11:G14)</f>
        <v>0</v>
      </c>
      <c r="H15" s="113"/>
      <c r="I15" s="115">
        <f>SUM(I11:I14)</f>
        <v>75700</v>
      </c>
      <c r="J15" s="113"/>
      <c r="K15" s="115">
        <f>SUM(K11:K14)</f>
        <v>405113</v>
      </c>
      <c r="L15" s="113"/>
      <c r="M15" s="115">
        <f>SUM(M11:M14)</f>
        <v>23949</v>
      </c>
      <c r="N15" s="113"/>
      <c r="O15" s="115">
        <f>SUM(O11:O14)</f>
        <v>23949</v>
      </c>
      <c r="P15" s="113"/>
      <c r="Q15" s="115">
        <f>SUM(Q11:Q14)</f>
        <v>1321692</v>
      </c>
    </row>
    <row r="16" spans="1:17" s="105" customFormat="1" thickTop="1">
      <c r="A16" s="95"/>
      <c r="C16" s="108"/>
      <c r="E16" s="112"/>
      <c r="F16" s="113"/>
      <c r="G16" s="112"/>
      <c r="H16" s="113"/>
      <c r="I16" s="112"/>
      <c r="J16" s="113"/>
      <c r="K16" s="112"/>
      <c r="L16" s="113"/>
      <c r="M16" s="112"/>
      <c r="N16" s="113"/>
      <c r="O16" s="112"/>
      <c r="P16" s="113"/>
      <c r="Q16" s="112"/>
    </row>
    <row r="17" spans="1:17" s="105" customFormat="1" ht="21">
      <c r="A17" s="1376" t="s">
        <v>766</v>
      </c>
      <c r="C17" s="108"/>
      <c r="E17" s="112">
        <v>816930</v>
      </c>
      <c r="F17" s="113"/>
      <c r="G17" s="112">
        <v>0</v>
      </c>
      <c r="H17" s="113"/>
      <c r="I17" s="112">
        <v>13000</v>
      </c>
      <c r="J17" s="113"/>
      <c r="K17" s="112">
        <v>239987</v>
      </c>
      <c r="L17" s="113"/>
      <c r="M17" s="112">
        <v>23949</v>
      </c>
      <c r="N17" s="113"/>
      <c r="O17" s="112">
        <v>23949</v>
      </c>
      <c r="P17" s="113"/>
      <c r="Q17" s="112">
        <v>1093866</v>
      </c>
    </row>
    <row r="18" spans="1:17">
      <c r="A18" s="97" t="s">
        <v>795</v>
      </c>
      <c r="E18" s="112"/>
      <c r="F18" s="112"/>
      <c r="G18" s="112"/>
      <c r="H18" s="112"/>
      <c r="I18" s="103"/>
      <c r="J18" s="112"/>
      <c r="K18" s="112"/>
      <c r="L18" s="112"/>
      <c r="M18" s="112"/>
      <c r="N18" s="112"/>
      <c r="O18" s="112"/>
      <c r="P18" s="112"/>
      <c r="Q18" s="112"/>
    </row>
    <row r="19" spans="1:17">
      <c r="A19" s="97"/>
      <c r="B19" s="97" t="s">
        <v>755</v>
      </c>
      <c r="C19" s="1282"/>
      <c r="E19" s="103">
        <v>0</v>
      </c>
      <c r="F19" s="112"/>
      <c r="G19" s="103">
        <v>0</v>
      </c>
      <c r="H19" s="112"/>
      <c r="I19" s="112">
        <v>9000</v>
      </c>
      <c r="J19" s="112"/>
      <c r="K19" s="112">
        <v>-9000</v>
      </c>
      <c r="L19" s="112"/>
      <c r="M19" s="103">
        <v>0</v>
      </c>
      <c r="N19" s="112"/>
      <c r="O19" s="112">
        <v>0</v>
      </c>
      <c r="P19" s="112"/>
      <c r="Q19" s="103">
        <v>0</v>
      </c>
    </row>
    <row r="20" spans="1:17">
      <c r="B20" s="36" t="s">
        <v>796</v>
      </c>
      <c r="E20" s="103">
        <v>0</v>
      </c>
      <c r="F20" s="112"/>
      <c r="G20" s="103">
        <v>0</v>
      </c>
      <c r="H20" s="112"/>
      <c r="I20" s="112">
        <v>0</v>
      </c>
      <c r="J20" s="112"/>
      <c r="K20" s="112">
        <v>168959</v>
      </c>
      <c r="L20" s="112"/>
      <c r="M20" s="103">
        <v>0</v>
      </c>
      <c r="N20" s="112"/>
      <c r="O20" s="112">
        <v>0</v>
      </c>
      <c r="P20" s="112"/>
      <c r="Q20" s="112">
        <v>168959</v>
      </c>
    </row>
    <row r="21" spans="1:17" s="105" customFormat="1" thickBot="1">
      <c r="A21" s="1376" t="s">
        <v>791</v>
      </c>
      <c r="C21" s="108"/>
      <c r="E21" s="115">
        <f>SUM(E17:E20)</f>
        <v>816930</v>
      </c>
      <c r="F21" s="113">
        <f>SUM(F18:F20)</f>
        <v>0</v>
      </c>
      <c r="G21" s="115">
        <f>SUM(G17:G20)</f>
        <v>0</v>
      </c>
      <c r="H21" s="113">
        <f>SUM(H18:H20)</f>
        <v>0</v>
      </c>
      <c r="I21" s="115">
        <f>SUM(I17:I20)</f>
        <v>22000</v>
      </c>
      <c r="J21" s="113">
        <f>SUM(J18:J20)</f>
        <v>0</v>
      </c>
      <c r="K21" s="115">
        <f>SUM(K17:K20)</f>
        <v>399946</v>
      </c>
      <c r="L21" s="113"/>
      <c r="M21" s="115">
        <f>SUM(M17:M20)</f>
        <v>23949</v>
      </c>
      <c r="N21" s="113">
        <f>SUM(N18:N20)</f>
        <v>0</v>
      </c>
      <c r="O21" s="115">
        <f>SUM(O17:O20)</f>
        <v>23949</v>
      </c>
      <c r="P21" s="113">
        <f>SUM(P18:P20)</f>
        <v>0</v>
      </c>
      <c r="Q21" s="115">
        <f>SUM(Q17:Q20)</f>
        <v>1262825</v>
      </c>
    </row>
    <row r="22" spans="1:17" ht="22.5" thickTop="1">
      <c r="A22" s="95"/>
      <c r="B22" s="97"/>
      <c r="E22" s="112"/>
      <c r="F22" s="113"/>
      <c r="G22" s="112"/>
      <c r="H22" s="113"/>
      <c r="I22" s="112"/>
      <c r="J22" s="113"/>
      <c r="K22" s="113"/>
      <c r="L22" s="113"/>
      <c r="M22" s="112"/>
      <c r="N22" s="113"/>
      <c r="O22" s="112"/>
      <c r="P22" s="113"/>
      <c r="Q22" s="112"/>
    </row>
    <row r="189" spans="1:16" s="116" customFormat="1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>
        <f>SUM(N18:N187)</f>
        <v>0</v>
      </c>
      <c r="O189" s="114"/>
      <c r="P189" s="114">
        <f>SUM(P18:P187)</f>
        <v>0</v>
      </c>
    </row>
    <row r="190" spans="1:16" s="116" customFormat="1">
      <c r="A190" s="11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7" t="e">
        <f>H187-#REF!</f>
        <v>#REF!</v>
      </c>
      <c r="O190" s="114"/>
      <c r="P190" s="117" t="e">
        <f>N187-#REF!</f>
        <v>#REF!</v>
      </c>
    </row>
  </sheetData>
  <mergeCells count="4">
    <mergeCell ref="E5:Q5"/>
    <mergeCell ref="E6:Q6"/>
    <mergeCell ref="E7:Q7"/>
    <mergeCell ref="I8:K8"/>
  </mergeCells>
  <printOptions horizontalCentered="1"/>
  <pageMargins left="0.59055118110236204" right="0.59055118110236204" top="0.98425196850393704" bottom="0.59055118110236204" header="0" footer="0"/>
  <pageSetup paperSize="9" scale="79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M127"/>
  <sheetViews>
    <sheetView tabSelected="1" view="pageBreakPreview" topLeftCell="A61" zoomScaleNormal="100" zoomScaleSheetLayoutView="100" workbookViewId="0">
      <selection activeCell="M4" sqref="A1:M1048576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34" style="9" customWidth="1"/>
    <col min="6" max="6" width="0.7109375" style="9" customWidth="1"/>
    <col min="7" max="7" width="13.85546875" style="17" customWidth="1"/>
    <col min="8" max="8" width="0.7109375" style="9" customWidth="1"/>
    <col min="9" max="9" width="13.85546875" style="9" customWidth="1"/>
    <col min="10" max="10" width="0.7109375" style="35" customWidth="1"/>
    <col min="11" max="11" width="13.85546875" style="17" customWidth="1"/>
    <col min="12" max="12" width="0.7109375" style="9" customWidth="1"/>
    <col min="13" max="13" width="13.85546875" style="9" customWidth="1"/>
    <col min="14" max="16384" width="9" style="9"/>
  </cols>
  <sheetData>
    <row r="1" spans="1:13">
      <c r="A1" s="1392" t="str">
        <f>+'BS-E'!A1</f>
        <v>SHUN THAI RUBBER GLOVES INDUSTRY PUBLIC COMPANY LIMITED AND ITS SUBSIDIARY</v>
      </c>
      <c r="B1" s="1386"/>
      <c r="C1" s="1386"/>
      <c r="D1" s="1386"/>
      <c r="E1" s="1386"/>
      <c r="F1" s="1386"/>
      <c r="G1" s="1386"/>
      <c r="H1" s="1386"/>
      <c r="I1" s="1386"/>
      <c r="J1" s="1386"/>
      <c r="K1" s="1386"/>
      <c r="L1" s="1386"/>
      <c r="M1" s="1386"/>
    </row>
    <row r="2" spans="1:13">
      <c r="A2" s="1386" t="s">
        <v>59</v>
      </c>
      <c r="B2" s="1386"/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</row>
    <row r="3" spans="1:13">
      <c r="A3" s="1392" t="str">
        <f>'EQ-E Conso'!A3</f>
        <v>FOR THE THREE-MONTH PERIOD ENDED MARCH 31, 2022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</row>
    <row r="4" spans="1:13">
      <c r="A4" s="118"/>
      <c r="B4" s="118"/>
      <c r="C4" s="118"/>
      <c r="D4" s="118"/>
      <c r="E4" s="118"/>
      <c r="F4" s="118"/>
      <c r="G4" s="1382"/>
      <c r="H4" s="118"/>
      <c r="I4" s="118"/>
      <c r="J4" s="118"/>
      <c r="K4" s="1382"/>
      <c r="L4" s="118"/>
      <c r="M4" s="118"/>
    </row>
    <row r="5" spans="1:13">
      <c r="A5" s="5"/>
      <c r="B5" s="5"/>
      <c r="C5" s="5"/>
      <c r="D5" s="5"/>
      <c r="E5" s="5"/>
      <c r="F5" s="5"/>
      <c r="G5" s="1387" t="str">
        <f>'EQ-E'!E5</f>
        <v xml:space="preserve"> Unit: Thousand Baht </v>
      </c>
      <c r="H5" s="1387"/>
      <c r="I5" s="1387"/>
      <c r="J5" s="1387"/>
      <c r="K5" s="1387"/>
      <c r="L5" s="1387"/>
      <c r="M5" s="1387"/>
    </row>
    <row r="6" spans="1:13">
      <c r="A6" s="5"/>
      <c r="B6" s="5"/>
      <c r="C6" s="5"/>
      <c r="D6" s="5"/>
      <c r="E6" s="5"/>
      <c r="F6" s="5"/>
      <c r="G6" s="1394" t="s">
        <v>37</v>
      </c>
      <c r="H6" s="1394"/>
      <c r="I6" s="1394"/>
      <c r="J6" s="1394"/>
      <c r="K6" s="1394"/>
      <c r="L6" s="1394"/>
      <c r="M6" s="1394"/>
    </row>
    <row r="7" spans="1:13">
      <c r="A7" s="5"/>
      <c r="B7" s="5"/>
      <c r="C7" s="5"/>
      <c r="D7" s="5"/>
      <c r="E7" s="5"/>
      <c r="F7" s="5"/>
      <c r="G7" s="1388" t="str">
        <f>'PL-E'!F7</f>
        <v>Consolidated Financial Statements</v>
      </c>
      <c r="H7" s="1388"/>
      <c r="I7" s="1388"/>
      <c r="J7" s="3"/>
      <c r="K7" s="1387" t="s">
        <v>720</v>
      </c>
      <c r="L7" s="1387"/>
      <c r="M7" s="1387"/>
    </row>
    <row r="8" spans="1:13">
      <c r="G8" s="65">
        <f>+'PL-E'!F8</f>
        <v>2022</v>
      </c>
      <c r="H8" s="35"/>
      <c r="I8" s="65">
        <f>+'PL-E'!H8</f>
        <v>2021</v>
      </c>
      <c r="J8" s="66"/>
      <c r="K8" s="65">
        <f>+'PL-E'!J8</f>
        <v>2022</v>
      </c>
      <c r="L8" s="35"/>
      <c r="M8" s="65">
        <f>+'PL-E'!L8</f>
        <v>2021</v>
      </c>
    </row>
    <row r="9" spans="1:13">
      <c r="A9" s="119" t="s">
        <v>60</v>
      </c>
      <c r="B9" s="120"/>
      <c r="C9" s="120"/>
      <c r="D9" s="121"/>
      <c r="H9" s="122"/>
      <c r="I9" s="122"/>
      <c r="J9" s="123"/>
      <c r="L9" s="124"/>
      <c r="M9" s="122"/>
    </row>
    <row r="10" spans="1:13">
      <c r="B10" s="105" t="s">
        <v>798</v>
      </c>
      <c r="C10" s="120"/>
      <c r="D10" s="121"/>
      <c r="G10" s="55">
        <v>9905</v>
      </c>
      <c r="H10" s="54"/>
      <c r="I10" s="55">
        <v>165115</v>
      </c>
      <c r="J10" s="125"/>
      <c r="K10" s="55">
        <v>12561</v>
      </c>
      <c r="L10" s="55"/>
      <c r="M10" s="55">
        <v>168959</v>
      </c>
    </row>
    <row r="11" spans="1:13">
      <c r="B11" s="120" t="s">
        <v>804</v>
      </c>
      <c r="C11" s="120"/>
      <c r="D11" s="121"/>
      <c r="G11" s="55"/>
      <c r="H11" s="54"/>
      <c r="I11" s="54"/>
      <c r="J11" s="125"/>
      <c r="K11" s="55"/>
      <c r="L11" s="55"/>
      <c r="M11" s="55"/>
    </row>
    <row r="12" spans="1:13">
      <c r="A12" s="120"/>
      <c r="B12" s="121"/>
      <c r="C12" s="121" t="s">
        <v>736</v>
      </c>
      <c r="D12" s="121"/>
      <c r="G12" s="55"/>
      <c r="H12" s="48"/>
      <c r="I12" s="48"/>
      <c r="J12" s="125"/>
      <c r="K12" s="55"/>
      <c r="L12" s="55"/>
      <c r="M12" s="55"/>
    </row>
    <row r="13" spans="1:13">
      <c r="A13" s="120"/>
      <c r="B13" s="121"/>
      <c r="C13" s="121"/>
      <c r="D13" s="121" t="s">
        <v>725</v>
      </c>
      <c r="G13" s="55">
        <v>3100</v>
      </c>
      <c r="H13" s="48"/>
      <c r="I13" s="61">
        <v>42190</v>
      </c>
      <c r="J13" s="125"/>
      <c r="K13" s="55">
        <v>3100</v>
      </c>
      <c r="L13" s="55"/>
      <c r="M13" s="55">
        <v>42190</v>
      </c>
    </row>
    <row r="14" spans="1:13">
      <c r="A14" s="105"/>
      <c r="B14" s="105"/>
      <c r="C14" s="105"/>
      <c r="D14" s="47" t="s">
        <v>61</v>
      </c>
      <c r="G14" s="55">
        <v>17364</v>
      </c>
      <c r="H14" s="54"/>
      <c r="I14" s="55">
        <v>16731</v>
      </c>
      <c r="J14" s="125"/>
      <c r="K14" s="55">
        <v>15725</v>
      </c>
      <c r="L14" s="55"/>
      <c r="M14" s="55">
        <v>14358</v>
      </c>
    </row>
    <row r="15" spans="1:13">
      <c r="A15" s="105"/>
      <c r="B15" s="105"/>
      <c r="C15" s="105"/>
      <c r="D15" s="120" t="s">
        <v>801</v>
      </c>
      <c r="G15" s="55">
        <v>292</v>
      </c>
      <c r="H15" s="54"/>
      <c r="I15" s="55">
        <v>0</v>
      </c>
      <c r="J15" s="125"/>
      <c r="K15" s="55">
        <v>0</v>
      </c>
      <c r="L15" s="55"/>
      <c r="M15" s="55">
        <v>0</v>
      </c>
    </row>
    <row r="16" spans="1:13">
      <c r="A16" s="105"/>
      <c r="B16" s="105"/>
      <c r="C16" s="105"/>
      <c r="D16" s="105" t="s">
        <v>782</v>
      </c>
      <c r="G16" s="55">
        <v>-1168</v>
      </c>
      <c r="H16" s="54"/>
      <c r="I16" s="55">
        <v>-154</v>
      </c>
      <c r="J16" s="125"/>
      <c r="K16" s="55">
        <v>1084</v>
      </c>
      <c r="L16" s="55"/>
      <c r="M16" s="55">
        <v>-154</v>
      </c>
    </row>
    <row r="17" spans="1:13">
      <c r="A17" s="105"/>
      <c r="B17" s="105"/>
      <c r="C17" s="105"/>
      <c r="D17" s="120" t="s">
        <v>794</v>
      </c>
      <c r="G17" s="55">
        <v>-253</v>
      </c>
      <c r="H17" s="54"/>
      <c r="I17" s="55">
        <v>44</v>
      </c>
      <c r="J17" s="125"/>
      <c r="K17" s="55">
        <v>-253</v>
      </c>
      <c r="L17" s="55"/>
      <c r="M17" s="55">
        <v>44</v>
      </c>
    </row>
    <row r="18" spans="1:13">
      <c r="A18" s="105"/>
      <c r="B18" s="105"/>
      <c r="C18" s="105"/>
      <c r="D18" s="120" t="s">
        <v>802</v>
      </c>
      <c r="G18" s="55">
        <v>594</v>
      </c>
      <c r="H18" s="54"/>
      <c r="I18" s="55">
        <v>0</v>
      </c>
      <c r="J18" s="125"/>
      <c r="K18" s="55">
        <v>0</v>
      </c>
      <c r="L18" s="55"/>
      <c r="M18" s="55">
        <v>0</v>
      </c>
    </row>
    <row r="19" spans="1:13" ht="20.25" customHeight="1">
      <c r="A19" s="105"/>
      <c r="B19" s="105"/>
      <c r="C19" s="105"/>
      <c r="D19" s="120" t="s">
        <v>805</v>
      </c>
      <c r="G19" s="55">
        <v>181</v>
      </c>
      <c r="H19" s="54"/>
      <c r="I19" s="55">
        <v>176</v>
      </c>
      <c r="J19" s="125"/>
      <c r="K19" s="55">
        <v>181</v>
      </c>
      <c r="L19" s="55"/>
      <c r="M19" s="55">
        <v>176</v>
      </c>
    </row>
    <row r="20" spans="1:13">
      <c r="A20" s="105"/>
      <c r="B20" s="105"/>
      <c r="C20" s="105"/>
      <c r="D20" s="120" t="s">
        <v>799</v>
      </c>
      <c r="G20" s="55">
        <v>-1652</v>
      </c>
      <c r="H20" s="54"/>
      <c r="I20" s="55">
        <v>4386</v>
      </c>
      <c r="J20" s="125"/>
      <c r="K20" s="55">
        <v>-1652</v>
      </c>
      <c r="L20" s="55"/>
      <c r="M20" s="55">
        <v>4386</v>
      </c>
    </row>
    <row r="21" spans="1:13">
      <c r="A21" s="105"/>
      <c r="B21" s="105"/>
      <c r="C21" s="105"/>
      <c r="D21" s="120" t="s">
        <v>800</v>
      </c>
      <c r="G21" s="55">
        <v>0</v>
      </c>
      <c r="H21" s="54"/>
      <c r="I21" s="55">
        <v>94</v>
      </c>
      <c r="J21" s="125"/>
      <c r="K21" s="55">
        <v>0</v>
      </c>
      <c r="L21" s="55"/>
      <c r="M21" s="55">
        <v>94</v>
      </c>
    </row>
    <row r="22" spans="1:13">
      <c r="A22" s="105"/>
      <c r="B22" s="105"/>
      <c r="C22" s="105"/>
      <c r="D22" s="47" t="s">
        <v>732</v>
      </c>
      <c r="G22" s="55">
        <v>-5</v>
      </c>
      <c r="H22" s="54"/>
      <c r="I22" s="55">
        <v>-11</v>
      </c>
      <c r="J22" s="125"/>
      <c r="K22" s="55">
        <v>-72</v>
      </c>
      <c r="L22" s="55"/>
      <c r="M22" s="55">
        <v>-11</v>
      </c>
    </row>
    <row r="23" spans="1:13">
      <c r="A23" s="105"/>
      <c r="B23" s="105"/>
      <c r="C23" s="105"/>
      <c r="D23" s="105" t="s">
        <v>41</v>
      </c>
      <c r="G23" s="58">
        <v>323</v>
      </c>
      <c r="H23" s="54"/>
      <c r="I23" s="58">
        <v>115</v>
      </c>
      <c r="J23" s="125"/>
      <c r="K23" s="58">
        <v>0</v>
      </c>
      <c r="L23" s="55"/>
      <c r="M23" s="58">
        <v>0</v>
      </c>
    </row>
    <row r="24" spans="1:13">
      <c r="A24" s="105"/>
      <c r="B24" s="105" t="s">
        <v>62</v>
      </c>
      <c r="C24" s="105"/>
      <c r="D24" s="120"/>
      <c r="G24" s="55"/>
      <c r="H24" s="54"/>
      <c r="I24" s="54"/>
      <c r="J24" s="125"/>
      <c r="K24" s="55"/>
      <c r="L24" s="55"/>
      <c r="M24" s="55"/>
    </row>
    <row r="25" spans="1:13">
      <c r="A25" s="105"/>
      <c r="B25" s="105"/>
      <c r="C25" s="105" t="s">
        <v>63</v>
      </c>
      <c r="D25" s="120"/>
      <c r="G25" s="55">
        <v>28681</v>
      </c>
      <c r="H25" s="54"/>
      <c r="I25" s="55">
        <v>228686</v>
      </c>
      <c r="J25" s="125"/>
      <c r="K25" s="55">
        <v>30674</v>
      </c>
      <c r="L25" s="55"/>
      <c r="M25" s="55">
        <v>230042</v>
      </c>
    </row>
    <row r="26" spans="1:13">
      <c r="A26" s="105"/>
      <c r="B26" s="120" t="s">
        <v>64</v>
      </c>
      <c r="C26" s="105"/>
      <c r="D26" s="105"/>
      <c r="G26" s="55"/>
      <c r="H26" s="54"/>
      <c r="I26" s="55"/>
      <c r="J26" s="125"/>
      <c r="K26" s="55"/>
      <c r="L26" s="55"/>
      <c r="M26" s="55"/>
    </row>
    <row r="27" spans="1:13">
      <c r="A27" s="105"/>
      <c r="B27" s="105"/>
      <c r="C27" s="105"/>
      <c r="D27" s="105" t="s">
        <v>65</v>
      </c>
      <c r="G27" s="55">
        <v>-20300</v>
      </c>
      <c r="H27" s="54"/>
      <c r="I27" s="55">
        <v>-57805</v>
      </c>
      <c r="J27" s="125"/>
      <c r="K27" s="55">
        <v>-20305</v>
      </c>
      <c r="L27" s="55"/>
      <c r="M27" s="55">
        <v>-58668</v>
      </c>
    </row>
    <row r="28" spans="1:13">
      <c r="A28" s="105"/>
      <c r="B28" s="105"/>
      <c r="C28" s="105"/>
      <c r="D28" s="105" t="s">
        <v>66</v>
      </c>
      <c r="G28" s="55">
        <v>60729</v>
      </c>
      <c r="H28" s="54"/>
      <c r="I28" s="55">
        <v>-10526</v>
      </c>
      <c r="J28" s="125"/>
      <c r="K28" s="55">
        <v>58241</v>
      </c>
      <c r="L28" s="55"/>
      <c r="M28" s="55">
        <v>-10526</v>
      </c>
    </row>
    <row r="29" spans="1:13">
      <c r="A29" s="105"/>
      <c r="B29" s="105"/>
      <c r="C29" s="105"/>
      <c r="D29" s="105" t="s">
        <v>18</v>
      </c>
      <c r="G29" s="55">
        <v>7</v>
      </c>
      <c r="H29" s="54"/>
      <c r="I29" s="55">
        <v>-1020</v>
      </c>
      <c r="J29" s="125"/>
      <c r="K29" s="55">
        <v>7</v>
      </c>
      <c r="L29" s="55"/>
      <c r="M29" s="55">
        <v>-1020</v>
      </c>
    </row>
    <row r="30" spans="1:13">
      <c r="A30" s="105"/>
      <c r="B30" s="126" t="s">
        <v>778</v>
      </c>
      <c r="C30" s="105"/>
      <c r="D30" s="105"/>
      <c r="G30" s="55"/>
      <c r="H30" s="54"/>
      <c r="I30" s="55"/>
      <c r="J30" s="125"/>
      <c r="K30" s="55"/>
      <c r="L30" s="55"/>
      <c r="M30" s="55"/>
    </row>
    <row r="31" spans="1:13">
      <c r="A31" s="105"/>
      <c r="B31" s="105"/>
      <c r="C31" s="105"/>
      <c r="D31" s="127" t="s">
        <v>23</v>
      </c>
      <c r="G31" s="58">
        <v>-9878</v>
      </c>
      <c r="H31" s="54"/>
      <c r="I31" s="58">
        <v>-3553</v>
      </c>
      <c r="J31" s="125"/>
      <c r="K31" s="58">
        <v>-9730</v>
      </c>
      <c r="L31" s="55"/>
      <c r="M31" s="58">
        <v>-3601</v>
      </c>
    </row>
    <row r="32" spans="1:13">
      <c r="A32" s="105"/>
      <c r="B32" s="128" t="s">
        <v>779</v>
      </c>
      <c r="C32" s="105"/>
      <c r="D32" s="105"/>
      <c r="G32" s="129">
        <f>SUM(G25:G31)</f>
        <v>59239</v>
      </c>
      <c r="H32" s="34"/>
      <c r="I32" s="55">
        <f>SUM(I25:I31)</f>
        <v>155782</v>
      </c>
      <c r="J32" s="130"/>
      <c r="K32" s="129">
        <f>SUM(K25:K31)</f>
        <v>58887</v>
      </c>
      <c r="L32" s="55"/>
      <c r="M32" s="129">
        <f>SUM(M25:M31)</f>
        <v>156227</v>
      </c>
    </row>
    <row r="33" spans="1:13">
      <c r="A33" s="105"/>
      <c r="B33" s="131"/>
      <c r="C33" s="105"/>
      <c r="D33" s="105" t="s">
        <v>67</v>
      </c>
      <c r="G33" s="55">
        <v>-1.4910000000000001</v>
      </c>
      <c r="H33" s="34"/>
      <c r="I33" s="58">
        <v>0</v>
      </c>
      <c r="J33" s="130"/>
      <c r="K33" s="55">
        <v>-1</v>
      </c>
      <c r="L33" s="55"/>
      <c r="M33" s="55">
        <v>0</v>
      </c>
    </row>
    <row r="34" spans="1:13">
      <c r="A34" s="132" t="s">
        <v>780</v>
      </c>
      <c r="B34" s="131"/>
      <c r="C34" s="131"/>
      <c r="D34" s="105"/>
      <c r="G34" s="133">
        <f>SUM(G32:G33)</f>
        <v>59237.508999999998</v>
      </c>
      <c r="H34" s="34"/>
      <c r="I34" s="133">
        <f>SUM(I32:I33)</f>
        <v>155782</v>
      </c>
      <c r="J34" s="130"/>
      <c r="K34" s="133">
        <f>SUM(K32:K33)</f>
        <v>58886</v>
      </c>
      <c r="L34" s="134"/>
      <c r="M34" s="133">
        <f>SUM(M32:M33)</f>
        <v>156227</v>
      </c>
    </row>
    <row r="35" spans="1:13">
      <c r="A35" s="132"/>
      <c r="B35" s="131"/>
      <c r="C35" s="131"/>
      <c r="D35" s="105"/>
      <c r="G35" s="55"/>
      <c r="H35" s="34"/>
      <c r="I35" s="55"/>
      <c r="J35" s="130"/>
      <c r="K35" s="55"/>
      <c r="L35" s="134"/>
      <c r="M35" s="55"/>
    </row>
    <row r="36" spans="1:13">
      <c r="A36" s="132"/>
      <c r="B36" s="131"/>
      <c r="C36" s="131"/>
      <c r="D36" s="105"/>
      <c r="G36" s="55"/>
      <c r="H36" s="34"/>
      <c r="I36" s="55"/>
      <c r="J36" s="130"/>
      <c r="K36" s="55"/>
      <c r="L36" s="134"/>
      <c r="M36" s="55"/>
    </row>
    <row r="37" spans="1:13">
      <c r="A37" s="132"/>
      <c r="B37" s="131"/>
      <c r="C37" s="131"/>
      <c r="D37" s="105"/>
      <c r="G37" s="55"/>
      <c r="H37" s="34"/>
      <c r="I37" s="55"/>
      <c r="J37" s="130"/>
      <c r="K37" s="55"/>
      <c r="L37" s="134"/>
      <c r="M37" s="55"/>
    </row>
    <row r="38" spans="1:13">
      <c r="A38" s="132"/>
      <c r="B38" s="131"/>
      <c r="C38" s="131"/>
      <c r="D38" s="105"/>
      <c r="G38" s="55"/>
      <c r="H38" s="34"/>
      <c r="I38" s="55"/>
      <c r="J38" s="130"/>
      <c r="K38" s="55"/>
      <c r="L38" s="134"/>
      <c r="M38" s="55"/>
    </row>
    <row r="39" spans="1:13">
      <c r="A39" s="37"/>
      <c r="B39" s="37"/>
      <c r="C39" s="37"/>
      <c r="D39" s="37"/>
      <c r="E39" s="37"/>
      <c r="F39" s="37"/>
      <c r="G39" s="1383"/>
      <c r="H39" s="37"/>
      <c r="I39" s="37"/>
      <c r="J39" s="37"/>
      <c r="K39" s="1383"/>
      <c r="L39" s="37"/>
      <c r="M39" s="37"/>
    </row>
    <row r="40" spans="1:13">
      <c r="A40" s="1406" t="str">
        <f>A1</f>
        <v>SHUN THAI RUBBER GLOVES INDUSTRY PUBLIC COMPANY LIMITED AND ITS SUBSIDIARY</v>
      </c>
      <c r="B40" s="1407"/>
      <c r="C40" s="1407"/>
      <c r="D40" s="1407"/>
      <c r="E40" s="1407"/>
      <c r="F40" s="1407"/>
      <c r="G40" s="1407"/>
      <c r="H40" s="1407"/>
      <c r="I40" s="1407"/>
      <c r="J40" s="1407"/>
      <c r="K40" s="1407"/>
      <c r="L40" s="1407"/>
      <c r="M40" s="1407"/>
    </row>
    <row r="41" spans="1:13">
      <c r="A41" s="1386" t="s">
        <v>59</v>
      </c>
      <c r="B41" s="1386"/>
      <c r="C41" s="1386"/>
      <c r="D41" s="1386"/>
      <c r="E41" s="1386"/>
      <c r="F41" s="1386"/>
      <c r="G41" s="1386"/>
      <c r="H41" s="1386"/>
      <c r="I41" s="1386"/>
      <c r="J41" s="1386"/>
      <c r="K41" s="1386"/>
      <c r="L41" s="1386"/>
      <c r="M41" s="1386"/>
    </row>
    <row r="42" spans="1:13">
      <c r="A42" s="1392" t="str">
        <f>A3</f>
        <v>FOR THE THREE-MONTH PERIOD ENDED MARCH 31, 2022</v>
      </c>
      <c r="B42" s="1386"/>
      <c r="C42" s="1386"/>
      <c r="D42" s="1386"/>
      <c r="E42" s="1386"/>
      <c r="F42" s="1386"/>
      <c r="G42" s="1386"/>
      <c r="H42" s="1386"/>
      <c r="I42" s="1386"/>
      <c r="J42" s="1386"/>
      <c r="K42" s="1386"/>
      <c r="L42" s="1386"/>
      <c r="M42" s="1386"/>
    </row>
    <row r="43" spans="1:13">
      <c r="A43" s="5"/>
      <c r="B43" s="5"/>
      <c r="C43" s="5"/>
      <c r="D43" s="5"/>
      <c r="E43" s="5"/>
      <c r="F43" s="5"/>
      <c r="G43" s="5"/>
      <c r="H43" s="5"/>
      <c r="I43" s="5"/>
      <c r="J43" s="3"/>
      <c r="K43" s="5"/>
      <c r="L43" s="5"/>
      <c r="M43" s="5"/>
    </row>
    <row r="44" spans="1:13">
      <c r="A44" s="5"/>
      <c r="B44" s="5"/>
      <c r="C44" s="5"/>
      <c r="D44" s="5"/>
      <c r="E44" s="5"/>
      <c r="F44" s="5"/>
      <c r="G44" s="1387" t="str">
        <f>'EQ-E'!E5</f>
        <v xml:space="preserve"> Unit: Thousand Baht </v>
      </c>
      <c r="H44" s="1387"/>
      <c r="I44" s="1387"/>
      <c r="J44" s="1387"/>
      <c r="K44" s="1387"/>
      <c r="L44" s="1387"/>
      <c r="M44" s="1387"/>
    </row>
    <row r="45" spans="1:13">
      <c r="A45" s="5"/>
      <c r="B45" s="5"/>
      <c r="C45" s="5"/>
      <c r="D45" s="5"/>
      <c r="E45" s="5"/>
      <c r="F45" s="5"/>
      <c r="G45" s="1394" t="s">
        <v>37</v>
      </c>
      <c r="H45" s="1394"/>
      <c r="I45" s="1394"/>
      <c r="J45" s="1394"/>
      <c r="K45" s="1394"/>
      <c r="L45" s="1394"/>
      <c r="M45" s="1394"/>
    </row>
    <row r="46" spans="1:13">
      <c r="A46" s="5"/>
      <c r="B46" s="5"/>
      <c r="C46" s="5"/>
      <c r="D46" s="5"/>
      <c r="E46" s="5"/>
      <c r="F46" s="5"/>
      <c r="G46" s="1388" t="str">
        <f>G7</f>
        <v>Consolidated Financial Statements</v>
      </c>
      <c r="H46" s="1388"/>
      <c r="I46" s="1388"/>
      <c r="J46" s="3"/>
      <c r="K46" s="1387" t="s">
        <v>720</v>
      </c>
      <c r="L46" s="1387"/>
      <c r="M46" s="1387"/>
    </row>
    <row r="47" spans="1:13">
      <c r="G47" s="135">
        <f>G8</f>
        <v>2022</v>
      </c>
      <c r="H47" s="35"/>
      <c r="I47" s="136">
        <f>I8</f>
        <v>2021</v>
      </c>
      <c r="J47" s="66"/>
      <c r="K47" s="135">
        <f>K8</f>
        <v>2022</v>
      </c>
      <c r="M47" s="136">
        <f>M8</f>
        <v>2021</v>
      </c>
    </row>
    <row r="48" spans="1:13">
      <c r="A48" s="111" t="s">
        <v>68</v>
      </c>
      <c r="B48" s="105"/>
      <c r="C48" s="105"/>
      <c r="D48" s="105"/>
      <c r="G48" s="1379"/>
      <c r="H48" s="138"/>
      <c r="I48" s="138"/>
      <c r="J48" s="125"/>
      <c r="K48" s="1379"/>
      <c r="L48" s="105"/>
      <c r="M48" s="105"/>
    </row>
    <row r="49" spans="1:13">
      <c r="A49" s="105"/>
      <c r="B49" s="105" t="s">
        <v>787</v>
      </c>
      <c r="C49" s="105"/>
      <c r="D49" s="105"/>
      <c r="G49" s="55">
        <v>15846</v>
      </c>
      <c r="H49" s="54"/>
      <c r="I49" s="55">
        <v>-15176</v>
      </c>
      <c r="J49" s="54"/>
      <c r="K49" s="55">
        <v>15846</v>
      </c>
      <c r="L49" s="55"/>
      <c r="M49" s="55">
        <v>-15176</v>
      </c>
    </row>
    <row r="50" spans="1:13">
      <c r="A50" s="105"/>
      <c r="B50" s="105" t="s">
        <v>72</v>
      </c>
      <c r="C50" s="105"/>
      <c r="D50" s="105"/>
      <c r="G50" s="55">
        <v>-42598</v>
      </c>
      <c r="H50" s="54"/>
      <c r="I50" s="55">
        <v>-3778</v>
      </c>
      <c r="J50" s="54"/>
      <c r="K50" s="55">
        <v>-42598</v>
      </c>
      <c r="L50" s="55"/>
      <c r="M50" s="55">
        <v>-3778</v>
      </c>
    </row>
    <row r="51" spans="1:13">
      <c r="A51" s="105"/>
      <c r="B51" s="105" t="s">
        <v>803</v>
      </c>
      <c r="C51" s="105"/>
      <c r="D51" s="105"/>
      <c r="G51" s="55">
        <v>-2184</v>
      </c>
      <c r="H51" s="54"/>
      <c r="I51" s="55">
        <v>0</v>
      </c>
      <c r="J51" s="54"/>
      <c r="K51" s="55">
        <v>-2184</v>
      </c>
      <c r="L51" s="55"/>
      <c r="M51" s="55">
        <v>0</v>
      </c>
    </row>
    <row r="52" spans="1:13">
      <c r="A52" s="105"/>
      <c r="B52" s="105" t="s">
        <v>737</v>
      </c>
      <c r="C52" s="105"/>
      <c r="D52" s="105"/>
      <c r="G52" s="55">
        <v>410</v>
      </c>
      <c r="H52" s="54"/>
      <c r="I52" s="55">
        <v>76</v>
      </c>
      <c r="J52" s="54"/>
      <c r="K52" s="55">
        <v>410</v>
      </c>
      <c r="L52" s="55"/>
      <c r="M52" s="55">
        <v>76</v>
      </c>
    </row>
    <row r="53" spans="1:13">
      <c r="A53" s="105"/>
      <c r="B53" s="105" t="s">
        <v>733</v>
      </c>
      <c r="C53" s="105"/>
      <c r="D53" s="105"/>
      <c r="G53" s="55">
        <v>5</v>
      </c>
      <c r="H53" s="54"/>
      <c r="I53" s="55">
        <v>11</v>
      </c>
      <c r="J53" s="54"/>
      <c r="K53" s="55">
        <v>4</v>
      </c>
      <c r="L53" s="55"/>
      <c r="M53" s="55">
        <v>11</v>
      </c>
    </row>
    <row r="54" spans="1:13">
      <c r="A54" s="119" t="s">
        <v>75</v>
      </c>
      <c r="B54" s="105"/>
      <c r="C54" s="105"/>
      <c r="D54" s="105"/>
      <c r="G54" s="133">
        <f>SUM(G49:G53)</f>
        <v>-28521</v>
      </c>
      <c r="H54" s="54"/>
      <c r="I54" s="133">
        <f>SUM(I49:I53)</f>
        <v>-18867</v>
      </c>
      <c r="J54" s="54"/>
      <c r="K54" s="133">
        <f>SUM(K49:K53)</f>
        <v>-28522</v>
      </c>
      <c r="L54" s="139"/>
      <c r="M54" s="133">
        <f>SUM(M49:M53)</f>
        <v>-18867</v>
      </c>
    </row>
    <row r="55" spans="1:13">
      <c r="A55" s="140" t="s">
        <v>76</v>
      </c>
      <c r="B55" s="105"/>
      <c r="C55" s="105"/>
      <c r="D55" s="105"/>
      <c r="G55" s="55"/>
      <c r="H55" s="54"/>
      <c r="I55" s="54"/>
      <c r="J55" s="54"/>
      <c r="K55" s="55"/>
      <c r="L55" s="139"/>
      <c r="M55" s="55"/>
    </row>
    <row r="56" spans="1:13">
      <c r="A56" s="140"/>
      <c r="B56" s="47" t="s">
        <v>734</v>
      </c>
      <c r="C56" s="47"/>
      <c r="D56" s="105"/>
      <c r="E56" s="4"/>
      <c r="G56" s="55">
        <v>0</v>
      </c>
      <c r="H56" s="54"/>
      <c r="I56" s="55">
        <v>-26</v>
      </c>
      <c r="J56" s="54"/>
      <c r="K56" s="55">
        <v>0</v>
      </c>
      <c r="L56" s="139"/>
      <c r="M56" s="55">
        <v>0</v>
      </c>
    </row>
    <row r="57" spans="1:13">
      <c r="A57" s="119" t="s">
        <v>797</v>
      </c>
      <c r="B57" s="141"/>
      <c r="C57" s="105"/>
      <c r="D57" s="105"/>
      <c r="G57" s="133">
        <f>SUM(G56:G56)</f>
        <v>0</v>
      </c>
      <c r="H57" s="54"/>
      <c r="I57" s="133">
        <f>SUM(I56:I56)</f>
        <v>-26</v>
      </c>
      <c r="J57" s="54"/>
      <c r="K57" s="133">
        <f>SUM(K56:K56)</f>
        <v>0</v>
      </c>
      <c r="L57" s="139"/>
      <c r="M57" s="133">
        <f>SUM(M56:M56)</f>
        <v>0</v>
      </c>
    </row>
    <row r="58" spans="1:13">
      <c r="A58" s="111" t="s">
        <v>781</v>
      </c>
      <c r="B58" s="105"/>
      <c r="C58" s="105"/>
      <c r="D58" s="105"/>
      <c r="G58" s="55">
        <f>SUM(G34,G54,G57)</f>
        <v>30716.508999999998</v>
      </c>
      <c r="H58" s="142"/>
      <c r="I58" s="55">
        <v>136889</v>
      </c>
      <c r="J58" s="142"/>
      <c r="K58" s="55">
        <f>SUM(K34,K54,K57)</f>
        <v>30364</v>
      </c>
      <c r="L58" s="56"/>
      <c r="M58" s="55">
        <f>SUM(M34,M54,M57)</f>
        <v>137360</v>
      </c>
    </row>
    <row r="59" spans="1:13">
      <c r="A59" s="119" t="s">
        <v>807</v>
      </c>
      <c r="B59" s="105"/>
      <c r="C59" s="105"/>
      <c r="D59" s="105"/>
      <c r="G59" s="55">
        <v>538988</v>
      </c>
      <c r="H59" s="54"/>
      <c r="I59" s="55">
        <v>472277</v>
      </c>
      <c r="J59" s="54"/>
      <c r="K59" s="55">
        <v>538741</v>
      </c>
      <c r="L59" s="139"/>
      <c r="M59" s="55">
        <v>468775</v>
      </c>
    </row>
    <row r="60" spans="1:13" ht="21.75" thickBot="1">
      <c r="A60" s="119" t="s">
        <v>808</v>
      </c>
      <c r="B60" s="105"/>
      <c r="C60" s="105"/>
      <c r="D60" s="105"/>
      <c r="G60" s="143">
        <f>SUM(G58:G59)</f>
        <v>569704.50899999996</v>
      </c>
      <c r="H60" s="142"/>
      <c r="I60" s="143">
        <f>SUM(I58:I59)</f>
        <v>609166</v>
      </c>
      <c r="J60" s="142"/>
      <c r="K60" s="143">
        <f>SUM(K58:K59)</f>
        <v>569105</v>
      </c>
      <c r="L60" s="56"/>
      <c r="M60" s="62">
        <f>SUM(M58:M59)</f>
        <v>606135</v>
      </c>
    </row>
    <row r="61" spans="1:13" ht="21.75" thickTop="1">
      <c r="A61" s="131"/>
      <c r="B61" s="105"/>
      <c r="C61" s="105"/>
      <c r="D61" s="105"/>
      <c r="G61" s="55"/>
      <c r="H61" s="34"/>
      <c r="I61" s="144"/>
      <c r="K61" s="55"/>
      <c r="L61" s="105"/>
      <c r="M61" s="105"/>
    </row>
    <row r="62" spans="1:13">
      <c r="A62" s="111" t="s">
        <v>77</v>
      </c>
      <c r="B62" s="105"/>
      <c r="C62" s="105"/>
      <c r="D62" s="105"/>
      <c r="E62" s="105"/>
      <c r="G62" s="1379"/>
      <c r="H62" s="34"/>
      <c r="I62" s="34"/>
      <c r="K62" s="1379"/>
      <c r="L62" s="137"/>
      <c r="M62" s="137"/>
    </row>
    <row r="63" spans="1:13">
      <c r="A63" s="105" t="s">
        <v>78</v>
      </c>
      <c r="B63" s="105"/>
      <c r="C63" s="105"/>
      <c r="D63" s="105"/>
      <c r="E63" s="105"/>
      <c r="G63" s="54"/>
      <c r="H63" s="54"/>
      <c r="I63" s="54"/>
      <c r="J63" s="54"/>
      <c r="K63" s="54"/>
      <c r="L63" s="105"/>
      <c r="M63" s="145"/>
    </row>
    <row r="64" spans="1:13">
      <c r="A64" s="105"/>
      <c r="B64" s="105"/>
      <c r="C64" s="105" t="s">
        <v>806</v>
      </c>
      <c r="D64" s="124"/>
      <c r="E64" s="105"/>
      <c r="F64" s="105"/>
      <c r="G64" s="55">
        <v>13773.468849999999</v>
      </c>
      <c r="H64" s="55">
        <v>0</v>
      </c>
      <c r="I64" s="55">
        <v>4227</v>
      </c>
      <c r="J64" s="55">
        <v>0</v>
      </c>
      <c r="K64" s="55">
        <v>13773.468849999999</v>
      </c>
      <c r="L64" s="55">
        <v>0</v>
      </c>
      <c r="M64" s="55">
        <v>4227</v>
      </c>
    </row>
    <row r="65" spans="1:13">
      <c r="A65" s="105"/>
      <c r="B65" s="105"/>
      <c r="C65" s="105"/>
      <c r="D65" s="124"/>
      <c r="E65" s="105"/>
      <c r="F65" s="105"/>
      <c r="G65" s="55"/>
      <c r="H65" s="55"/>
      <c r="I65" s="55"/>
      <c r="J65" s="55"/>
      <c r="K65" s="55"/>
      <c r="L65" s="55"/>
      <c r="M65" s="55"/>
    </row>
    <row r="66" spans="1:13">
      <c r="A66" s="105"/>
      <c r="B66" s="105"/>
      <c r="C66" s="105"/>
      <c r="D66" s="124"/>
      <c r="E66" s="105"/>
      <c r="F66" s="105"/>
      <c r="G66" s="55"/>
      <c r="H66" s="55"/>
      <c r="I66" s="55"/>
      <c r="J66" s="55"/>
      <c r="K66" s="55"/>
      <c r="L66" s="55"/>
      <c r="M66" s="55"/>
    </row>
    <row r="67" spans="1:13">
      <c r="A67" s="105"/>
      <c r="B67" s="105"/>
      <c r="C67" s="105"/>
      <c r="D67" s="124"/>
      <c r="E67" s="105"/>
      <c r="F67" s="105"/>
      <c r="G67" s="55"/>
      <c r="H67" s="55"/>
      <c r="I67" s="55"/>
      <c r="J67" s="55"/>
      <c r="K67" s="55"/>
      <c r="L67" s="55"/>
      <c r="M67" s="55"/>
    </row>
    <row r="68" spans="1:13">
      <c r="G68" s="64"/>
      <c r="H68" s="64"/>
      <c r="I68" s="64"/>
      <c r="J68" s="64"/>
      <c r="K68" s="64"/>
      <c r="L68" s="64"/>
      <c r="M68" s="64"/>
    </row>
    <row r="127" spans="1:1">
      <c r="A127" s="9" t="s">
        <v>79</v>
      </c>
    </row>
  </sheetData>
  <mergeCells count="14">
    <mergeCell ref="G46:I46"/>
    <mergeCell ref="K46:M46"/>
    <mergeCell ref="A1:M1"/>
    <mergeCell ref="A2:M2"/>
    <mergeCell ref="A3:M3"/>
    <mergeCell ref="G5:M5"/>
    <mergeCell ref="G6:M6"/>
    <mergeCell ref="G7:I7"/>
    <mergeCell ref="K7:M7"/>
    <mergeCell ref="A40:M40"/>
    <mergeCell ref="A41:M41"/>
    <mergeCell ref="A42:M42"/>
    <mergeCell ref="G44:M44"/>
    <mergeCell ref="G45:M45"/>
  </mergeCells>
  <pageMargins left="1.1811023622047201" right="0.196850393700787" top="0.78740157480314998" bottom="0.196850393700787" header="0.196850393700787" footer="0.196850393700787"/>
  <pageSetup paperSize="9" scale="88" firstPageNumber="8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9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3:I78"/>
  <sheetViews>
    <sheetView view="pageBreakPreview" topLeftCell="A10" zoomScale="85" zoomScaleNormal="100" zoomScaleSheetLayoutView="85" workbookViewId="0">
      <selection activeCell="E29" sqref="E29"/>
    </sheetView>
  </sheetViews>
  <sheetFormatPr defaultColWidth="15.140625" defaultRowHeight="21.75"/>
  <cols>
    <col min="1" max="1" width="49.28515625" style="1019" customWidth="1"/>
    <col min="2" max="2" width="7.5703125" style="930" bestFit="1" customWidth="1"/>
    <col min="3" max="7" width="17.42578125" style="1019" customWidth="1"/>
    <col min="8" max="8" width="17.42578125" style="1020" customWidth="1"/>
    <col min="9" max="9" width="9.7109375" style="1020" customWidth="1"/>
    <col min="10" max="10" width="15" customWidth="1"/>
    <col min="11" max="11" width="7.85546875" customWidth="1"/>
    <col min="12" max="13" width="15.5703125" customWidth="1"/>
    <col min="14" max="14" width="13.7109375" customWidth="1"/>
    <col min="15" max="15" width="14" customWidth="1"/>
    <col min="16" max="16" width="14.42578125" customWidth="1"/>
  </cols>
  <sheetData>
    <row r="3" spans="1:9" ht="21.95" customHeight="1">
      <c r="A3" s="929" t="str">
        <f>+[223]TB!A1</f>
        <v>Northtern Renewable Energy Co., Ltd</v>
      </c>
      <c r="C3" s="930"/>
      <c r="D3" s="930"/>
      <c r="E3" s="930"/>
      <c r="F3" s="929"/>
      <c r="G3" s="1408" t="s">
        <v>657</v>
      </c>
      <c r="H3" s="1409"/>
      <c r="I3" s="929"/>
    </row>
    <row r="4" spans="1:9" ht="15.95" customHeight="1">
      <c r="A4" s="929" t="s">
        <v>658</v>
      </c>
      <c r="C4" s="931"/>
      <c r="D4" s="930"/>
      <c r="E4" s="930"/>
      <c r="F4" s="38"/>
      <c r="G4" s="932" t="s">
        <v>453</v>
      </c>
      <c r="H4" s="933" t="s">
        <v>454</v>
      </c>
      <c r="I4" s="91"/>
    </row>
    <row r="5" spans="1:9" ht="15.95" customHeight="1">
      <c r="A5" s="934">
        <f>+[223]TB!A3</f>
        <v>44286</v>
      </c>
      <c r="B5" s="935"/>
      <c r="C5" s="936"/>
      <c r="D5" s="935"/>
      <c r="E5" s="935"/>
      <c r="F5" s="937" t="s">
        <v>456</v>
      </c>
      <c r="G5" s="938"/>
      <c r="H5" s="939"/>
      <c r="I5" s="91"/>
    </row>
    <row r="6" spans="1:9" ht="15.95" customHeight="1">
      <c r="A6" s="940"/>
      <c r="B6" s="935"/>
      <c r="C6" s="936"/>
      <c r="D6" s="935"/>
      <c r="E6" s="935"/>
      <c r="F6" s="937" t="s">
        <v>457</v>
      </c>
      <c r="G6" s="928"/>
      <c r="H6" s="941"/>
      <c r="I6" s="91"/>
    </row>
    <row r="7" spans="1:9" ht="15.95" customHeight="1">
      <c r="A7" s="942"/>
      <c r="B7" s="943"/>
      <c r="C7" s="943"/>
      <c r="D7" s="943"/>
      <c r="E7" s="943"/>
      <c r="F7" s="944"/>
      <c r="G7" s="71"/>
      <c r="H7" s="71"/>
      <c r="I7" s="71"/>
    </row>
    <row r="8" spans="1:9" ht="17.25" customHeight="1" thickBot="1">
      <c r="A8" s="146"/>
      <c r="B8" s="945"/>
      <c r="C8" s="146"/>
      <c r="D8" s="146"/>
      <c r="E8" s="146"/>
      <c r="F8" s="146"/>
      <c r="G8" s="71"/>
      <c r="H8" s="71"/>
      <c r="I8" s="71"/>
    </row>
    <row r="9" spans="1:9" ht="16.5" customHeight="1">
      <c r="A9" s="946" t="s">
        <v>529</v>
      </c>
      <c r="B9" s="947"/>
      <c r="C9" s="948" t="s">
        <v>659</v>
      </c>
      <c r="D9" s="1410" t="s">
        <v>660</v>
      </c>
      <c r="E9" s="1410"/>
      <c r="F9" s="948" t="s">
        <v>322</v>
      </c>
      <c r="G9" s="948" t="s">
        <v>322</v>
      </c>
      <c r="H9" s="1411" t="s">
        <v>661</v>
      </c>
      <c r="I9" s="1412"/>
    </row>
    <row r="10" spans="1:9" ht="16.5" customHeight="1" thickBot="1">
      <c r="A10" s="949"/>
      <c r="B10" s="950" t="s">
        <v>662</v>
      </c>
      <c r="C10" s="951" t="str">
        <f>[223]TB!C6</f>
        <v>Q1'2021</v>
      </c>
      <c r="D10" s="952" t="s">
        <v>523</v>
      </c>
      <c r="E10" s="952" t="s">
        <v>524</v>
      </c>
      <c r="F10" s="951" t="str">
        <f>[223]TB!C6</f>
        <v>Q1'2021</v>
      </c>
      <c r="G10" s="951" t="str">
        <f>+[223]TB!G6</f>
        <v>Q4'2020</v>
      </c>
      <c r="H10" s="951" t="s">
        <v>663</v>
      </c>
      <c r="I10" s="953" t="s">
        <v>664</v>
      </c>
    </row>
    <row r="11" spans="1:9" ht="18" customHeight="1" thickTop="1">
      <c r="A11" s="954" t="s">
        <v>91</v>
      </c>
      <c r="B11" s="955"/>
      <c r="C11" s="956"/>
      <c r="D11" s="956"/>
      <c r="E11" s="956"/>
      <c r="F11" s="956"/>
      <c r="G11" s="956"/>
      <c r="H11" s="956"/>
      <c r="I11" s="957"/>
    </row>
    <row r="12" spans="1:9">
      <c r="A12" s="958" t="s">
        <v>92</v>
      </c>
      <c r="B12" s="959" t="s">
        <v>626</v>
      </c>
      <c r="C12" s="960">
        <v>3031010.8099999996</v>
      </c>
      <c r="D12" s="960">
        <v>0</v>
      </c>
      <c r="E12" s="960">
        <v>0</v>
      </c>
      <c r="F12" s="960">
        <v>3031010.8099999996</v>
      </c>
      <c r="G12" s="960">
        <v>3502358.9</v>
      </c>
      <c r="H12" s="960">
        <v>-471348.09000000032</v>
      </c>
      <c r="I12" s="961">
        <v>-0.13458017966119928</v>
      </c>
    </row>
    <row r="13" spans="1:9">
      <c r="A13" s="958" t="s">
        <v>290</v>
      </c>
      <c r="B13" s="962" t="s">
        <v>269</v>
      </c>
      <c r="C13" s="960">
        <v>393594.17</v>
      </c>
      <c r="D13" s="960">
        <v>0</v>
      </c>
      <c r="E13" s="960">
        <v>0</v>
      </c>
      <c r="F13" s="960">
        <v>393594.17</v>
      </c>
      <c r="G13" s="960">
        <v>393594.17</v>
      </c>
      <c r="H13" s="960">
        <v>0</v>
      </c>
      <c r="I13" s="961">
        <v>0</v>
      </c>
    </row>
    <row r="14" spans="1:9">
      <c r="A14" s="958" t="s">
        <v>220</v>
      </c>
      <c r="B14" s="959"/>
      <c r="C14" s="960"/>
      <c r="D14" s="960"/>
      <c r="E14" s="960"/>
      <c r="F14" s="960"/>
      <c r="G14" s="960"/>
      <c r="H14" s="960">
        <v>0</v>
      </c>
      <c r="I14" s="961"/>
    </row>
    <row r="15" spans="1:9" ht="21.2" customHeight="1">
      <c r="A15" s="963" t="s">
        <v>637</v>
      </c>
      <c r="B15" s="962" t="s">
        <v>301</v>
      </c>
      <c r="C15" s="964">
        <v>4172.0099999979138</v>
      </c>
      <c r="D15" s="964">
        <v>0</v>
      </c>
      <c r="E15" s="964">
        <v>0</v>
      </c>
      <c r="F15" s="964">
        <v>4172.0099999979138</v>
      </c>
      <c r="G15" s="964">
        <v>4172.0099999979138</v>
      </c>
      <c r="H15" s="960">
        <v>0</v>
      </c>
      <c r="I15" s="965">
        <v>0</v>
      </c>
    </row>
    <row r="16" spans="1:9" ht="21.2" hidden="1" customHeight="1">
      <c r="A16" s="963" t="s">
        <v>639</v>
      </c>
      <c r="B16" s="962" t="s">
        <v>301</v>
      </c>
      <c r="C16" s="964"/>
      <c r="D16" s="964"/>
      <c r="E16" s="964"/>
      <c r="F16" s="964"/>
      <c r="G16" s="964"/>
      <c r="H16" s="960"/>
      <c r="I16" s="965"/>
    </row>
    <row r="17" spans="1:9" ht="21.2" hidden="1" customHeight="1">
      <c r="A17" s="963" t="s">
        <v>640</v>
      </c>
      <c r="B17" s="962" t="s">
        <v>301</v>
      </c>
      <c r="C17" s="964"/>
      <c r="D17" s="964"/>
      <c r="E17" s="964"/>
      <c r="F17" s="964"/>
      <c r="G17" s="964"/>
      <c r="H17" s="960"/>
      <c r="I17" s="965"/>
    </row>
    <row r="18" spans="1:9" ht="21.2" customHeight="1">
      <c r="A18" s="963" t="s">
        <v>641</v>
      </c>
      <c r="B18" s="962" t="s">
        <v>301</v>
      </c>
      <c r="C18" s="964">
        <v>99000</v>
      </c>
      <c r="D18" s="964">
        <v>0</v>
      </c>
      <c r="E18" s="964">
        <v>0</v>
      </c>
      <c r="F18" s="964">
        <v>99000</v>
      </c>
      <c r="G18" s="964">
        <v>106445</v>
      </c>
      <c r="H18" s="960">
        <v>-7445</v>
      </c>
      <c r="I18" s="965">
        <v>-6.9942223683592472E-2</v>
      </c>
    </row>
    <row r="19" spans="1:9" hidden="1">
      <c r="A19" s="966" t="s">
        <v>623</v>
      </c>
      <c r="B19" s="962" t="s">
        <v>301</v>
      </c>
      <c r="C19" s="967"/>
      <c r="D19" s="967"/>
      <c r="E19" s="967"/>
      <c r="F19" s="967"/>
      <c r="G19" s="967"/>
      <c r="H19" s="960"/>
      <c r="I19" s="965"/>
    </row>
    <row r="20" spans="1:9" hidden="1">
      <c r="A20" s="966" t="s">
        <v>642</v>
      </c>
      <c r="B20" s="962" t="s">
        <v>301</v>
      </c>
      <c r="C20" s="967"/>
      <c r="D20" s="967"/>
      <c r="E20" s="967"/>
      <c r="F20" s="967"/>
      <c r="G20" s="967"/>
      <c r="H20" s="960"/>
      <c r="I20" s="965"/>
    </row>
    <row r="21" spans="1:9" hidden="1">
      <c r="A21" s="966" t="s">
        <v>643</v>
      </c>
      <c r="B21" s="962" t="s">
        <v>301</v>
      </c>
      <c r="C21" s="967"/>
      <c r="D21" s="967"/>
      <c r="E21" s="967"/>
      <c r="F21" s="967"/>
      <c r="G21" s="967"/>
      <c r="H21" s="960"/>
      <c r="I21" s="965"/>
    </row>
    <row r="22" spans="1:9" hidden="1">
      <c r="A22" s="966" t="s">
        <v>644</v>
      </c>
      <c r="B22" s="962" t="s">
        <v>301</v>
      </c>
      <c r="C22" s="967"/>
      <c r="D22" s="967"/>
      <c r="E22" s="967"/>
      <c r="F22" s="967"/>
      <c r="G22" s="967"/>
      <c r="H22" s="960"/>
      <c r="I22" s="965"/>
    </row>
    <row r="23" spans="1:9" hidden="1">
      <c r="A23" s="966" t="s">
        <v>665</v>
      </c>
      <c r="B23" s="962" t="s">
        <v>301</v>
      </c>
      <c r="C23" s="967"/>
      <c r="D23" s="967"/>
      <c r="E23" s="967"/>
      <c r="F23" s="967"/>
      <c r="G23" s="967"/>
      <c r="H23" s="960"/>
      <c r="I23" s="965"/>
    </row>
    <row r="24" spans="1:9" hidden="1">
      <c r="A24" s="966" t="s">
        <v>645</v>
      </c>
      <c r="B24" s="962" t="s">
        <v>301</v>
      </c>
      <c r="C24" s="967"/>
      <c r="D24" s="967"/>
      <c r="E24" s="967"/>
      <c r="F24" s="967"/>
      <c r="G24" s="967"/>
      <c r="H24" s="960"/>
      <c r="I24" s="965"/>
    </row>
    <row r="25" spans="1:9" ht="19.5" hidden="1" customHeight="1">
      <c r="A25" s="966" t="s">
        <v>568</v>
      </c>
      <c r="B25" s="962" t="s">
        <v>301</v>
      </c>
      <c r="C25" s="967"/>
      <c r="D25" s="967"/>
      <c r="E25" s="967"/>
      <c r="F25" s="967"/>
      <c r="G25" s="967"/>
      <c r="H25" s="960"/>
      <c r="I25" s="965"/>
    </row>
    <row r="26" spans="1:9">
      <c r="A26" s="968" t="s">
        <v>93</v>
      </c>
      <c r="B26" s="962" t="s">
        <v>334</v>
      </c>
      <c r="C26" s="967">
        <v>0</v>
      </c>
      <c r="D26" s="967">
        <v>0</v>
      </c>
      <c r="E26" s="967">
        <v>0</v>
      </c>
      <c r="F26" s="967">
        <v>0</v>
      </c>
      <c r="G26" s="967">
        <v>0</v>
      </c>
      <c r="H26" s="960">
        <v>0</v>
      </c>
      <c r="I26" s="965" t="s">
        <v>767</v>
      </c>
    </row>
    <row r="27" spans="1:9">
      <c r="A27" s="968" t="s">
        <v>762</v>
      </c>
      <c r="B27" s="962" t="s">
        <v>415</v>
      </c>
      <c r="C27" s="967">
        <v>0</v>
      </c>
      <c r="D27" s="967">
        <v>0</v>
      </c>
      <c r="E27" s="967">
        <v>0</v>
      </c>
      <c r="F27" s="967">
        <v>0</v>
      </c>
      <c r="G27" s="967">
        <v>0</v>
      </c>
      <c r="H27" s="960">
        <v>0</v>
      </c>
      <c r="I27" s="965" t="s">
        <v>767</v>
      </c>
    </row>
    <row r="28" spans="1:9">
      <c r="A28" s="969" t="s">
        <v>763</v>
      </c>
      <c r="B28" s="962" t="s">
        <v>373</v>
      </c>
      <c r="C28" s="970">
        <v>320514.21999999997</v>
      </c>
      <c r="D28" s="970">
        <v>0</v>
      </c>
      <c r="E28" s="970">
        <v>0</v>
      </c>
      <c r="F28" s="970">
        <v>320514.21999999997</v>
      </c>
      <c r="G28" s="970">
        <v>320252.36999999988</v>
      </c>
      <c r="H28" s="960">
        <v>261.85000000009313</v>
      </c>
      <c r="I28" s="965">
        <v>8.1763641593064003E-4</v>
      </c>
    </row>
    <row r="29" spans="1:9" ht="19.5" customHeight="1">
      <c r="A29" s="971" t="s">
        <v>94</v>
      </c>
      <c r="B29" s="972"/>
      <c r="C29" s="973">
        <v>3848291.2099999972</v>
      </c>
      <c r="D29" s="973">
        <v>0</v>
      </c>
      <c r="E29" s="973">
        <v>0</v>
      </c>
      <c r="F29" s="973">
        <v>3848291.2099999972</v>
      </c>
      <c r="G29" s="973">
        <v>4326822.4499999974</v>
      </c>
      <c r="H29" s="973">
        <v>-478531.24000000022</v>
      </c>
      <c r="I29" s="974">
        <v>-0.1105964586090193</v>
      </c>
    </row>
    <row r="30" spans="1:9" ht="19.149999999999999" customHeight="1">
      <c r="A30" s="975" t="s">
        <v>95</v>
      </c>
      <c r="B30" s="972"/>
      <c r="C30" s="976"/>
      <c r="D30" s="976"/>
      <c r="E30" s="976"/>
      <c r="F30" s="976"/>
      <c r="G30" s="976"/>
      <c r="H30" s="976"/>
      <c r="I30" s="977"/>
    </row>
    <row r="31" spans="1:9" ht="19.5" hidden="1" customHeight="1">
      <c r="A31" s="978" t="s">
        <v>625</v>
      </c>
      <c r="B31" s="962" t="s">
        <v>629</v>
      </c>
      <c r="C31" s="967">
        <v>0</v>
      </c>
      <c r="D31" s="967">
        <v>0</v>
      </c>
      <c r="E31" s="967">
        <v>0</v>
      </c>
      <c r="F31" s="967">
        <v>0</v>
      </c>
      <c r="G31" s="967">
        <v>0</v>
      </c>
      <c r="H31" s="967">
        <v>0</v>
      </c>
      <c r="I31" s="965" t="s">
        <v>767</v>
      </c>
    </row>
    <row r="32" spans="1:9" ht="19.5" customHeight="1">
      <c r="A32" s="978" t="s">
        <v>627</v>
      </c>
      <c r="B32" s="962" t="s">
        <v>269</v>
      </c>
      <c r="C32" s="967">
        <v>18000000</v>
      </c>
      <c r="D32" s="967">
        <v>0</v>
      </c>
      <c r="E32" s="967">
        <v>0</v>
      </c>
      <c r="F32" s="967">
        <v>18000000</v>
      </c>
      <c r="G32" s="967">
        <v>18000000</v>
      </c>
      <c r="H32" s="967">
        <v>0</v>
      </c>
      <c r="I32" s="965">
        <v>0</v>
      </c>
    </row>
    <row r="33" spans="1:9" ht="19.5" customHeight="1">
      <c r="A33" s="978" t="s">
        <v>353</v>
      </c>
      <c r="B33" s="962" t="s">
        <v>355</v>
      </c>
      <c r="C33" s="967">
        <v>0</v>
      </c>
      <c r="D33" s="967">
        <v>0</v>
      </c>
      <c r="E33" s="967">
        <v>0</v>
      </c>
      <c r="F33" s="967">
        <v>0</v>
      </c>
      <c r="G33" s="22">
        <v>0</v>
      </c>
      <c r="H33" s="967">
        <v>0</v>
      </c>
      <c r="I33" s="965">
        <v>0</v>
      </c>
    </row>
    <row r="34" spans="1:9" ht="19.5" customHeight="1">
      <c r="A34" s="978" t="s">
        <v>381</v>
      </c>
      <c r="B34" s="962" t="s">
        <v>383</v>
      </c>
      <c r="C34" s="967">
        <v>3</v>
      </c>
      <c r="D34" s="967">
        <v>0</v>
      </c>
      <c r="E34" s="967">
        <v>0</v>
      </c>
      <c r="F34" s="967">
        <v>3</v>
      </c>
      <c r="G34" s="967">
        <v>3</v>
      </c>
      <c r="H34" s="967">
        <v>0</v>
      </c>
      <c r="I34" s="965">
        <v>0</v>
      </c>
    </row>
    <row r="35" spans="1:9" ht="19.5" hidden="1" customHeight="1">
      <c r="A35" s="978" t="s">
        <v>646</v>
      </c>
      <c r="B35" s="962" t="s">
        <v>667</v>
      </c>
      <c r="C35" s="967">
        <v>0</v>
      </c>
      <c r="D35" s="967">
        <v>0</v>
      </c>
      <c r="E35" s="967">
        <v>0</v>
      </c>
      <c r="F35" s="967">
        <v>0</v>
      </c>
      <c r="G35" s="967">
        <v>0</v>
      </c>
      <c r="H35" s="967">
        <v>0</v>
      </c>
      <c r="I35" s="965" t="s">
        <v>767</v>
      </c>
    </row>
    <row r="36" spans="1:9" ht="19.5" customHeight="1">
      <c r="A36" s="969" t="s">
        <v>103</v>
      </c>
      <c r="B36" s="962" t="s">
        <v>373</v>
      </c>
      <c r="C36" s="967">
        <v>70300</v>
      </c>
      <c r="D36" s="967">
        <v>0</v>
      </c>
      <c r="E36" s="967">
        <v>0</v>
      </c>
      <c r="F36" s="967">
        <v>70300</v>
      </c>
      <c r="G36" s="967">
        <v>70300</v>
      </c>
      <c r="H36" s="967">
        <v>0</v>
      </c>
      <c r="I36" s="965">
        <v>0</v>
      </c>
    </row>
    <row r="37" spans="1:9" ht="19.5" hidden="1" customHeight="1">
      <c r="A37" s="978" t="s">
        <v>631</v>
      </c>
      <c r="B37" s="962" t="s">
        <v>373</v>
      </c>
      <c r="C37" s="967">
        <v>0</v>
      </c>
      <c r="D37" s="967">
        <v>0</v>
      </c>
      <c r="E37" s="967">
        <v>0</v>
      </c>
      <c r="F37" s="967">
        <v>0</v>
      </c>
      <c r="G37" s="967">
        <v>0</v>
      </c>
      <c r="H37" s="967">
        <v>0</v>
      </c>
      <c r="I37" s="965" t="s">
        <v>767</v>
      </c>
    </row>
    <row r="38" spans="1:9" ht="19.5" customHeight="1">
      <c r="A38" s="979" t="s">
        <v>668</v>
      </c>
      <c r="B38" s="962" t="s">
        <v>355</v>
      </c>
      <c r="C38" s="970">
        <v>272959433.27999997</v>
      </c>
      <c r="D38" s="970">
        <v>0</v>
      </c>
      <c r="E38" s="970">
        <v>0</v>
      </c>
      <c r="F38" s="970">
        <v>272959433.27999997</v>
      </c>
      <c r="G38" s="967">
        <v>275331758.51999998</v>
      </c>
      <c r="H38" s="967">
        <v>-2372325.2400000095</v>
      </c>
      <c r="I38" s="965">
        <v>-8.6162426476046536E-3</v>
      </c>
    </row>
    <row r="39" spans="1:9" ht="19.5" customHeight="1">
      <c r="A39" s="971" t="s">
        <v>94</v>
      </c>
      <c r="B39" s="972"/>
      <c r="C39" s="973">
        <v>291029736.27999997</v>
      </c>
      <c r="D39" s="973">
        <v>0</v>
      </c>
      <c r="E39" s="973">
        <v>0</v>
      </c>
      <c r="F39" s="973">
        <v>291029736.27999997</v>
      </c>
      <c r="G39" s="973">
        <v>293402061.51999998</v>
      </c>
      <c r="H39" s="973">
        <v>-2372325.2400000095</v>
      </c>
      <c r="I39" s="974">
        <v>-8.0855779530311783E-3</v>
      </c>
    </row>
    <row r="40" spans="1:9" ht="19.5" customHeight="1" thickBot="1">
      <c r="A40" s="980" t="s">
        <v>105</v>
      </c>
      <c r="B40" s="981"/>
      <c r="C40" s="982">
        <v>294878027.48999995</v>
      </c>
      <c r="D40" s="982">
        <v>0</v>
      </c>
      <c r="E40" s="982">
        <v>0</v>
      </c>
      <c r="F40" s="982">
        <v>294878027.48999995</v>
      </c>
      <c r="G40" s="982">
        <v>297728883.96999997</v>
      </c>
      <c r="H40" s="982">
        <v>-2850856.4800000191</v>
      </c>
      <c r="I40" s="983">
        <v>-9.5753439907673848E-3</v>
      </c>
    </row>
    <row r="41" spans="1:9">
      <c r="A41" s="984" t="s">
        <v>107</v>
      </c>
      <c r="B41" s="985"/>
      <c r="C41" s="986"/>
      <c r="D41" s="986"/>
      <c r="E41" s="986"/>
      <c r="F41" s="986"/>
      <c r="G41" s="986"/>
      <c r="H41" s="986"/>
      <c r="I41" s="987"/>
    </row>
    <row r="42" spans="1:9" hidden="1">
      <c r="A42" s="988" t="s">
        <v>632</v>
      </c>
      <c r="B42" s="989" t="s">
        <v>409</v>
      </c>
      <c r="C42" s="990"/>
      <c r="D42" s="990"/>
      <c r="E42" s="990"/>
      <c r="F42" s="990"/>
      <c r="G42" s="990"/>
      <c r="H42" s="990"/>
      <c r="I42" s="991" t="s">
        <v>767</v>
      </c>
    </row>
    <row r="43" spans="1:9">
      <c r="A43" s="988" t="s">
        <v>154</v>
      </c>
      <c r="B43" s="989"/>
      <c r="C43" s="990"/>
      <c r="D43" s="990"/>
      <c r="E43" s="990"/>
      <c r="F43" s="990"/>
      <c r="G43" s="990"/>
      <c r="H43" s="990"/>
      <c r="I43" s="991"/>
    </row>
    <row r="44" spans="1:9" ht="21.2" customHeight="1">
      <c r="A44" s="992" t="s">
        <v>638</v>
      </c>
      <c r="B44" s="962" t="s">
        <v>364</v>
      </c>
      <c r="C44" s="964">
        <v>-5496003.7400000002</v>
      </c>
      <c r="D44" s="964">
        <v>0</v>
      </c>
      <c r="E44" s="964">
        <v>0</v>
      </c>
      <c r="F44" s="964">
        <v>-5496003.7400000002</v>
      </c>
      <c r="G44" s="964">
        <v>-5496003.7399999993</v>
      </c>
      <c r="H44" s="993">
        <v>0</v>
      </c>
      <c r="I44" s="994">
        <v>0</v>
      </c>
    </row>
    <row r="45" spans="1:9" ht="21.2" hidden="1" customHeight="1">
      <c r="A45" s="992" t="s">
        <v>647</v>
      </c>
      <c r="B45" s="962" t="s">
        <v>364</v>
      </c>
      <c r="C45" s="964">
        <v>0</v>
      </c>
      <c r="D45" s="964">
        <v>0</v>
      </c>
      <c r="E45" s="964">
        <v>0</v>
      </c>
      <c r="F45" s="964">
        <v>0</v>
      </c>
      <c r="G45" s="964">
        <v>0</v>
      </c>
      <c r="H45" s="993">
        <v>0</v>
      </c>
      <c r="I45" s="994" t="s">
        <v>767</v>
      </c>
    </row>
    <row r="46" spans="1:9" ht="21.2" customHeight="1">
      <c r="A46" s="992" t="s">
        <v>648</v>
      </c>
      <c r="B46" s="962" t="s">
        <v>364</v>
      </c>
      <c r="C46" s="964">
        <v>-15537891.279999999</v>
      </c>
      <c r="D46" s="964">
        <v>68557.38</v>
      </c>
      <c r="E46" s="964">
        <v>856000</v>
      </c>
      <c r="F46" s="964">
        <v>-16325333.9</v>
      </c>
      <c r="G46" s="964">
        <v>-15317707.940000001</v>
      </c>
      <c r="H46" s="993">
        <v>-1007625.959999999</v>
      </c>
      <c r="I46" s="994">
        <v>6.578177126414117E-2</v>
      </c>
    </row>
    <row r="47" spans="1:9" ht="19.5" hidden="1" customHeight="1">
      <c r="A47" s="995" t="s">
        <v>649</v>
      </c>
      <c r="B47" s="962" t="s">
        <v>364</v>
      </c>
      <c r="C47" s="996"/>
      <c r="D47" s="996"/>
      <c r="E47" s="996"/>
      <c r="F47" s="996"/>
      <c r="G47" s="996"/>
      <c r="H47" s="993"/>
      <c r="I47" s="994"/>
    </row>
    <row r="48" spans="1:9" ht="19.5" hidden="1" customHeight="1">
      <c r="A48" s="995" t="s">
        <v>650</v>
      </c>
      <c r="B48" s="962" t="s">
        <v>364</v>
      </c>
      <c r="C48" s="996"/>
      <c r="D48" s="996"/>
      <c r="E48" s="996"/>
      <c r="F48" s="996"/>
      <c r="G48" s="996"/>
      <c r="H48" s="993"/>
      <c r="I48" s="994"/>
    </row>
    <row r="49" spans="1:9" ht="19.5" hidden="1" customHeight="1">
      <c r="A49" s="995" t="s">
        <v>651</v>
      </c>
      <c r="B49" s="962" t="s">
        <v>364</v>
      </c>
      <c r="C49" s="996"/>
      <c r="D49" s="996"/>
      <c r="E49" s="996"/>
      <c r="F49" s="996"/>
      <c r="G49" s="996"/>
      <c r="H49" s="993"/>
      <c r="I49" s="994"/>
    </row>
    <row r="50" spans="1:9" ht="19.5" hidden="1" customHeight="1">
      <c r="A50" s="995" t="s">
        <v>669</v>
      </c>
      <c r="B50" s="962" t="s">
        <v>364</v>
      </c>
      <c r="C50" s="996"/>
      <c r="D50" s="996"/>
      <c r="E50" s="996"/>
      <c r="F50" s="996"/>
      <c r="G50" s="996"/>
      <c r="H50" s="993"/>
      <c r="I50" s="994"/>
    </row>
    <row r="51" spans="1:9" ht="19.5" hidden="1" customHeight="1">
      <c r="A51" s="995" t="s">
        <v>652</v>
      </c>
      <c r="B51" s="962" t="s">
        <v>364</v>
      </c>
      <c r="C51" s="996"/>
      <c r="D51" s="996"/>
      <c r="E51" s="996"/>
      <c r="F51" s="996"/>
      <c r="G51" s="996"/>
      <c r="H51" s="993"/>
      <c r="I51" s="994"/>
    </row>
    <row r="52" spans="1:9" ht="19.5" hidden="1" customHeight="1">
      <c r="A52" s="995" t="s">
        <v>653</v>
      </c>
      <c r="B52" s="962" t="s">
        <v>364</v>
      </c>
      <c r="C52" s="996"/>
      <c r="D52" s="996"/>
      <c r="E52" s="996"/>
      <c r="F52" s="996"/>
      <c r="G52" s="996"/>
      <c r="H52" s="993"/>
      <c r="I52" s="994"/>
    </row>
    <row r="53" spans="1:9" ht="19.5" hidden="1" customHeight="1">
      <c r="A53" s="995" t="s">
        <v>568</v>
      </c>
      <c r="B53" s="962" t="s">
        <v>364</v>
      </c>
      <c r="C53" s="996"/>
      <c r="D53" s="996"/>
      <c r="E53" s="996"/>
      <c r="F53" s="996"/>
      <c r="G53" s="996"/>
      <c r="H53" s="993"/>
      <c r="I53" s="994"/>
    </row>
    <row r="54" spans="1:9" ht="19.5" hidden="1" customHeight="1">
      <c r="A54" s="995" t="s">
        <v>635</v>
      </c>
      <c r="B54" s="962" t="s">
        <v>364</v>
      </c>
      <c r="C54" s="996"/>
      <c r="D54" s="996"/>
      <c r="E54" s="996"/>
      <c r="F54" s="996"/>
      <c r="G54" s="996"/>
      <c r="H54" s="993"/>
      <c r="I54" s="994"/>
    </row>
    <row r="55" spans="1:9" ht="19.5" hidden="1" customHeight="1">
      <c r="A55" s="988" t="s">
        <v>670</v>
      </c>
      <c r="B55" s="989" t="s">
        <v>409</v>
      </c>
      <c r="C55" s="996"/>
      <c r="D55" s="996"/>
      <c r="E55" s="996"/>
      <c r="F55" s="996"/>
      <c r="G55" s="996"/>
      <c r="H55" s="993"/>
      <c r="I55" s="994"/>
    </row>
    <row r="56" spans="1:9" ht="19.5" hidden="1" customHeight="1">
      <c r="A56" s="988" t="s">
        <v>633</v>
      </c>
      <c r="B56" s="989" t="s">
        <v>409</v>
      </c>
      <c r="C56" s="996"/>
      <c r="D56" s="996"/>
      <c r="E56" s="996"/>
      <c r="F56" s="996"/>
      <c r="G56" s="996"/>
      <c r="H56" s="993"/>
      <c r="I56" s="994"/>
    </row>
    <row r="57" spans="1:9" ht="19.5" customHeight="1">
      <c r="A57" s="988" t="s">
        <v>671</v>
      </c>
      <c r="B57" s="962" t="s">
        <v>415</v>
      </c>
      <c r="C57" s="996">
        <v>-11475000</v>
      </c>
      <c r="D57" s="996">
        <v>0</v>
      </c>
      <c r="E57" s="996">
        <v>0</v>
      </c>
      <c r="F57" s="996">
        <v>-11475000</v>
      </c>
      <c r="G57" s="996">
        <v>-11475000</v>
      </c>
      <c r="H57" s="993">
        <v>0</v>
      </c>
      <c r="I57" s="994">
        <v>0</v>
      </c>
    </row>
    <row r="58" spans="1:9" ht="19.5" customHeight="1">
      <c r="A58" s="988" t="s">
        <v>196</v>
      </c>
      <c r="B58" s="962" t="s">
        <v>672</v>
      </c>
      <c r="C58" s="996">
        <v>-5578776.6500000004</v>
      </c>
      <c r="D58" s="996">
        <v>0</v>
      </c>
      <c r="E58" s="996">
        <v>0</v>
      </c>
      <c r="F58" s="996">
        <v>-5578776.6500000004</v>
      </c>
      <c r="G58" s="996">
        <v>-5567976.6500000004</v>
      </c>
      <c r="H58" s="993">
        <v>-10800</v>
      </c>
      <c r="I58" s="994">
        <v>1.9396633065980977E-3</v>
      </c>
    </row>
    <row r="59" spans="1:9" ht="19.5" customHeight="1">
      <c r="A59" s="988" t="s">
        <v>673</v>
      </c>
      <c r="B59" s="989" t="s">
        <v>409</v>
      </c>
      <c r="C59" s="996">
        <v>0</v>
      </c>
      <c r="D59" s="996">
        <v>0</v>
      </c>
      <c r="E59" s="996">
        <v>0</v>
      </c>
      <c r="F59" s="996">
        <v>0</v>
      </c>
      <c r="G59" s="996">
        <v>-26437.57</v>
      </c>
      <c r="H59" s="993">
        <v>26437.57</v>
      </c>
      <c r="I59" s="994">
        <v>-1</v>
      </c>
    </row>
    <row r="60" spans="1:9" ht="19.5" customHeight="1">
      <c r="A60" s="997" t="s">
        <v>111</v>
      </c>
      <c r="B60" s="985"/>
      <c r="C60" s="998">
        <v>-38087671.670000002</v>
      </c>
      <c r="D60" s="998">
        <v>68557.38</v>
      </c>
      <c r="E60" s="998">
        <v>856000</v>
      </c>
      <c r="F60" s="998">
        <v>-38875114.289999999</v>
      </c>
      <c r="G60" s="998">
        <v>-37883125.899999999</v>
      </c>
      <c r="H60" s="998">
        <v>-991988.38999999908</v>
      </c>
      <c r="I60" s="999">
        <v>2.6185494634696951E-2</v>
      </c>
    </row>
    <row r="61" spans="1:9" ht="16.5" customHeight="1">
      <c r="A61" s="1000" t="s">
        <v>112</v>
      </c>
      <c r="B61" s="972"/>
      <c r="C61" s="970"/>
      <c r="D61" s="970"/>
      <c r="E61" s="970"/>
      <c r="F61" s="970"/>
      <c r="G61" s="970"/>
      <c r="H61" s="970"/>
      <c r="I61" s="1001"/>
    </row>
    <row r="62" spans="1:9" ht="19.5" customHeight="1">
      <c r="A62" s="988" t="s">
        <v>654</v>
      </c>
      <c r="B62" s="989" t="s">
        <v>409</v>
      </c>
      <c r="C62" s="967">
        <v>0</v>
      </c>
      <c r="D62" s="967">
        <v>0</v>
      </c>
      <c r="E62" s="967">
        <v>0</v>
      </c>
      <c r="F62" s="967">
        <v>0</v>
      </c>
      <c r="G62" s="967">
        <v>0</v>
      </c>
      <c r="H62" s="967">
        <v>0</v>
      </c>
      <c r="I62" s="965" t="s">
        <v>767</v>
      </c>
    </row>
    <row r="63" spans="1:9" ht="19.5" customHeight="1">
      <c r="A63" s="968" t="s">
        <v>674</v>
      </c>
      <c r="B63" s="962" t="s">
        <v>672</v>
      </c>
      <c r="C63" s="967">
        <v>0</v>
      </c>
      <c r="D63" s="967">
        <v>0</v>
      </c>
      <c r="E63" s="967">
        <v>0</v>
      </c>
      <c r="F63" s="967">
        <v>0</v>
      </c>
      <c r="G63" s="967">
        <v>0</v>
      </c>
      <c r="H63" s="967">
        <v>0</v>
      </c>
      <c r="I63" s="965" t="s">
        <v>767</v>
      </c>
    </row>
    <row r="64" spans="1:9" ht="19.5" hidden="1" customHeight="1">
      <c r="A64" s="978" t="s">
        <v>478</v>
      </c>
      <c r="B64" s="962" t="s">
        <v>672</v>
      </c>
      <c r="C64" s="970"/>
      <c r="D64" s="970"/>
      <c r="E64" s="970"/>
      <c r="F64" s="970"/>
      <c r="G64" s="970"/>
      <c r="H64" s="967"/>
      <c r="I64" s="965"/>
    </row>
    <row r="65" spans="1:9" ht="19.5" customHeight="1">
      <c r="A65" s="1002" t="s">
        <v>116</v>
      </c>
      <c r="B65" s="1003"/>
      <c r="C65" s="973">
        <v>0</v>
      </c>
      <c r="D65" s="973">
        <v>0</v>
      </c>
      <c r="E65" s="973">
        <v>0</v>
      </c>
      <c r="F65" s="973">
        <v>0</v>
      </c>
      <c r="G65" s="973">
        <v>0</v>
      </c>
      <c r="H65" s="973">
        <v>0</v>
      </c>
      <c r="I65" s="974" t="s">
        <v>767</v>
      </c>
    </row>
    <row r="66" spans="1:9" ht="19.5" customHeight="1">
      <c r="A66" s="1002" t="s">
        <v>117</v>
      </c>
      <c r="B66" s="1003"/>
      <c r="C66" s="973">
        <v>-38087671.670000002</v>
      </c>
      <c r="D66" s="973">
        <v>68557.38</v>
      </c>
      <c r="E66" s="973">
        <v>856000</v>
      </c>
      <c r="F66" s="973">
        <v>-38875114.289999999</v>
      </c>
      <c r="G66" s="973">
        <v>-37883125.899999999</v>
      </c>
      <c r="H66" s="973">
        <v>-991988.3900000006</v>
      </c>
      <c r="I66" s="974">
        <v>2.6185494634696993E-2</v>
      </c>
    </row>
    <row r="67" spans="1:9" ht="14.25" customHeight="1">
      <c r="A67" s="1004" t="s">
        <v>655</v>
      </c>
      <c r="B67" s="985"/>
      <c r="C67" s="986"/>
      <c r="D67" s="986"/>
      <c r="E67" s="986"/>
      <c r="F67" s="986"/>
      <c r="G67" s="986"/>
      <c r="H67" s="986"/>
      <c r="I67" s="987"/>
    </row>
    <row r="68" spans="1:9" ht="19.5" customHeight="1">
      <c r="A68" s="1005" t="s">
        <v>675</v>
      </c>
      <c r="B68" s="962" t="s">
        <v>262</v>
      </c>
      <c r="C68" s="967">
        <v>-1000000000</v>
      </c>
      <c r="D68" s="967">
        <v>0</v>
      </c>
      <c r="E68" s="967">
        <v>0</v>
      </c>
      <c r="F68" s="967">
        <v>-1000000000</v>
      </c>
      <c r="G68" s="967">
        <v>-1000000000</v>
      </c>
      <c r="H68" s="967">
        <v>0</v>
      </c>
      <c r="I68" s="965">
        <v>0</v>
      </c>
    </row>
    <row r="69" spans="1:9" ht="19.5" customHeight="1">
      <c r="A69" s="979" t="s">
        <v>271</v>
      </c>
      <c r="B69" s="1006" t="s">
        <v>262</v>
      </c>
      <c r="C69" s="1007">
        <v>179445000</v>
      </c>
      <c r="D69" s="1007">
        <v>0</v>
      </c>
      <c r="E69" s="1007">
        <v>0</v>
      </c>
      <c r="F69" s="1007">
        <v>179445000</v>
      </c>
      <c r="G69" s="1007">
        <v>179445000</v>
      </c>
      <c r="H69" s="967">
        <v>0</v>
      </c>
      <c r="I69" s="965">
        <v>0</v>
      </c>
    </row>
    <row r="70" spans="1:9" ht="19.5" hidden="1" customHeight="1">
      <c r="A70" s="1008" t="s">
        <v>676</v>
      </c>
      <c r="B70" s="1006" t="s">
        <v>262</v>
      </c>
      <c r="C70" s="1007"/>
      <c r="D70" s="1007"/>
      <c r="E70" s="1007"/>
      <c r="F70" s="1007"/>
      <c r="G70" s="1007"/>
      <c r="H70" s="1007"/>
      <c r="I70" s="965"/>
    </row>
    <row r="71" spans="1:9" ht="19.5" customHeight="1">
      <c r="A71" s="1008" t="s">
        <v>677</v>
      </c>
      <c r="B71" s="1006" t="s">
        <v>262</v>
      </c>
      <c r="C71" s="1007">
        <v>563764644.17999995</v>
      </c>
      <c r="D71" s="1007">
        <v>856000</v>
      </c>
      <c r="E71" s="1007">
        <v>68557.38</v>
      </c>
      <c r="F71" s="1007">
        <v>564552086.79999995</v>
      </c>
      <c r="G71" s="1007">
        <v>560709241.92999995</v>
      </c>
      <c r="H71" s="967">
        <v>3842844.8700000048</v>
      </c>
      <c r="I71" s="965">
        <v>6.8535429463810289E-3</v>
      </c>
    </row>
    <row r="72" spans="1:9" ht="19.5" hidden="1" customHeight="1">
      <c r="A72" s="968" t="s">
        <v>125</v>
      </c>
      <c r="B72" s="1006" t="s">
        <v>262</v>
      </c>
      <c r="C72" s="967"/>
      <c r="D72" s="967"/>
      <c r="E72" s="967"/>
      <c r="F72" s="967"/>
      <c r="G72" s="967"/>
      <c r="H72" s="967"/>
      <c r="I72" s="965"/>
    </row>
    <row r="73" spans="1:9" ht="19.5" customHeight="1">
      <c r="A73" s="1009" t="s">
        <v>127</v>
      </c>
      <c r="B73" s="1010"/>
      <c r="C73" s="1011">
        <v>-256790355.82000005</v>
      </c>
      <c r="D73" s="1011">
        <v>856000</v>
      </c>
      <c r="E73" s="1011">
        <v>68557.38</v>
      </c>
      <c r="F73" s="1011">
        <v>-256002913.20000005</v>
      </c>
      <c r="G73" s="1011">
        <v>-259845758.07000005</v>
      </c>
      <c r="H73" s="1011">
        <v>3842844.8700000048</v>
      </c>
      <c r="I73" s="974">
        <v>-1.4788945944481333E-2</v>
      </c>
    </row>
    <row r="74" spans="1:9" ht="19.5" customHeight="1" thickBot="1">
      <c r="A74" s="1012" t="s">
        <v>128</v>
      </c>
      <c r="B74" s="981"/>
      <c r="C74" s="982">
        <v>-294878027.49000007</v>
      </c>
      <c r="D74" s="982">
        <v>924557.38</v>
      </c>
      <c r="E74" s="982">
        <v>924557.38</v>
      </c>
      <c r="F74" s="982">
        <v>-294878027.49000007</v>
      </c>
      <c r="G74" s="982">
        <v>-297728883.97000003</v>
      </c>
      <c r="H74" s="982">
        <v>2850856.4799999595</v>
      </c>
      <c r="I74" s="983">
        <v>-9.5753439907671819E-3</v>
      </c>
    </row>
    <row r="75" spans="1:9" ht="10.5" customHeight="1">
      <c r="A75" s="1013"/>
      <c r="B75" s="1014"/>
      <c r="C75" s="1015">
        <f>C74+C40</f>
        <v>0</v>
      </c>
      <c r="D75" s="1015">
        <f>D74+D40</f>
        <v>924557.38</v>
      </c>
      <c r="E75" s="1015">
        <f>E74+E40</f>
        <v>924557.38</v>
      </c>
      <c r="F75" s="1015">
        <f>F74+F40</f>
        <v>0</v>
      </c>
      <c r="G75" s="1015">
        <f>G74+G40</f>
        <v>0</v>
      </c>
      <c r="H75" s="1016"/>
      <c r="I75" s="1016"/>
    </row>
    <row r="76" spans="1:9" ht="10.5" customHeight="1">
      <c r="A76" s="1013"/>
      <c r="B76" s="1014"/>
      <c r="C76" s="1015"/>
      <c r="D76" s="1015"/>
      <c r="E76" s="1015">
        <f>D75-E75</f>
        <v>0</v>
      </c>
      <c r="F76" s="1015"/>
      <c r="G76" s="1017"/>
      <c r="H76" s="1018"/>
      <c r="I76" s="1018"/>
    </row>
    <row r="77" spans="1:9">
      <c r="D77" s="22"/>
    </row>
    <row r="78" spans="1:9">
      <c r="F78" s="22">
        <f>F66/F73</f>
        <v>0.15185418714211724</v>
      </c>
      <c r="G78" s="22">
        <f>G66/G73</f>
        <v>0.14579081906657346</v>
      </c>
    </row>
  </sheetData>
  <autoFilter ref="B3:M77"/>
  <mergeCells count="3">
    <mergeCell ref="G3:H3"/>
    <mergeCell ref="D9:E9"/>
    <mergeCell ref="H9:I9"/>
  </mergeCells>
  <hyperlinks>
    <hyperlink ref="B12" location="'A5'!A1" display="A5"/>
    <hyperlink ref="B42" location="AA!A1" display="AA"/>
    <hyperlink ref="B26" location="'C1'!A1" tooltip="F" display="C1"/>
    <hyperlink ref="B33" location="K!A1" tooltip="F" display="K"/>
    <hyperlink ref="B15" location="'D1'!G25" display="D1"/>
    <hyperlink ref="B44" location="BB!A1" display="BB"/>
    <hyperlink ref="B71" location="'A1'!A1" display="SE"/>
    <hyperlink ref="B68" location="'A1'!A1" display="SE"/>
    <hyperlink ref="B46:B53" location="BB!A1" display="BB"/>
    <hyperlink ref="B31" location="'A6'!A1" display="A6"/>
    <hyperlink ref="B25" location="'D1'!G25" display="D1"/>
    <hyperlink ref="B45" location="BB!A1" display="BB"/>
    <hyperlink ref="B54" location="BB!A1" display="BB"/>
    <hyperlink ref="B27" location="'A3'!A1" display="A3"/>
    <hyperlink ref="B16" location="'D1'!G25" display="D1"/>
    <hyperlink ref="B72" location="'A1'!A1" display="SE"/>
    <hyperlink ref="B32" location="K!A1" tooltip="F" display="K"/>
    <hyperlink ref="B35" location="K!A1" tooltip="F" display="K"/>
    <hyperlink ref="B70" location="'A1'!A1" display="SE"/>
    <hyperlink ref="B69" location="'A1'!A1" display="SE"/>
    <hyperlink ref="B55" location="AA!A1" display="AA"/>
    <hyperlink ref="B56" location="AA!A1" display="AA"/>
    <hyperlink ref="B62" location="AA!A1" display="AA"/>
    <hyperlink ref="B59" location="AA!A1" display="AA"/>
    <hyperlink ref="B28" location="'D1'!G25" display="D1"/>
    <hyperlink ref="B13" location="'D1'!G25" display="D1"/>
    <hyperlink ref="B38" location="K!A1" tooltip="F" display="K"/>
    <hyperlink ref="B58" location="BB!A1" display="BB"/>
    <hyperlink ref="B57" location="'A3'!A1" display="A3"/>
  </hyperlinks>
  <pageMargins left="0.94" right="0.23622047244094499" top="0.35433070866141703" bottom="0.39370078740157499" header="0.23622047244094499" footer="0.15748031496063"/>
  <pageSetup paperSize="9" scale="80" fitToWidth="2" fitToHeight="2" orientation="landscape" r:id="rId1"/>
  <headerFooter alignWithMargins="0">
    <oddFooter>&amp;C&amp;"Garamond,Regular"&amp;11&amp;F</oddFooter>
  </headerFooter>
  <rowBreaks count="1" manualBreakCount="1">
    <brk id="40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3:T55"/>
  <sheetViews>
    <sheetView view="pageBreakPreview" topLeftCell="A13" zoomScale="85" zoomScaleNormal="90" zoomScaleSheetLayoutView="85" workbookViewId="0">
      <selection activeCell="E29" sqref="E29"/>
    </sheetView>
  </sheetViews>
  <sheetFormatPr defaultColWidth="9.140625" defaultRowHeight="21"/>
  <cols>
    <col min="1" max="1" width="40.7109375" style="1080" customWidth="1"/>
    <col min="2" max="2" width="5.5703125" style="1022" customWidth="1"/>
    <col min="3" max="8" width="18.140625" style="1080" customWidth="1"/>
    <col min="9" max="9" width="9.42578125" style="1080" customWidth="1"/>
    <col min="10" max="10" width="14.7109375" style="1080" hidden="1" customWidth="1"/>
    <col min="11" max="11" width="14.85546875" style="1080" hidden="1" customWidth="1"/>
    <col min="12" max="12" width="15" style="1080" hidden="1" customWidth="1"/>
    <col min="13" max="13" width="8.5703125" style="1080" hidden="1" customWidth="1"/>
    <col min="14" max="14" width="14.85546875" style="1080" hidden="1" customWidth="1"/>
    <col min="15" max="15" width="15" style="1080" hidden="1" customWidth="1"/>
    <col min="16" max="16" width="7.7109375" style="1153" hidden="1" customWidth="1"/>
    <col min="17" max="18" width="14.85546875" style="1080" hidden="1" customWidth="1"/>
    <col min="19" max="20" width="14.28515625" style="1154" hidden="1" customWidth="1"/>
    <col min="21" max="16384" width="9.140625" style="1080"/>
  </cols>
  <sheetData>
    <row r="3" spans="1:20" s="1023" customFormat="1" ht="21.2" customHeight="1">
      <c r="A3" s="1021" t="str">
        <f>+[223]TB!A1</f>
        <v>Northtern Renewable Energy Co., Ltd</v>
      </c>
      <c r="B3" s="1022"/>
      <c r="C3" s="1022"/>
      <c r="D3" s="1022"/>
      <c r="E3" s="1022"/>
      <c r="F3" s="944"/>
      <c r="G3" s="1413" t="s">
        <v>678</v>
      </c>
      <c r="H3" s="1414"/>
      <c r="I3" s="1022"/>
      <c r="M3" s="1022"/>
    </row>
    <row r="4" spans="1:20" s="1023" customFormat="1" ht="19.5" customHeight="1">
      <c r="A4" s="1021" t="s">
        <v>679</v>
      </c>
      <c r="B4" s="1022"/>
      <c r="C4" s="1022"/>
      <c r="D4" s="1022"/>
      <c r="E4" s="1022"/>
      <c r="F4" s="944"/>
      <c r="G4" s="1024" t="s">
        <v>453</v>
      </c>
      <c r="H4" s="1025" t="s">
        <v>454</v>
      </c>
      <c r="I4" s="1022"/>
      <c r="M4" s="91"/>
    </row>
    <row r="5" spans="1:20" s="1023" customFormat="1" ht="19.5" customHeight="1">
      <c r="A5" s="940">
        <f>+[223]TB!A3</f>
        <v>44286</v>
      </c>
      <c r="B5" s="1026"/>
      <c r="C5" s="1026"/>
      <c r="D5" s="1026"/>
      <c r="E5" s="1026"/>
      <c r="F5" s="937" t="s">
        <v>456</v>
      </c>
      <c r="G5" s="938"/>
      <c r="H5" s="1027"/>
      <c r="I5" s="1026"/>
      <c r="M5" s="91"/>
      <c r="N5" s="1028"/>
    </row>
    <row r="6" spans="1:20" s="1023" customFormat="1" ht="19.5" customHeight="1">
      <c r="A6" s="940"/>
      <c r="B6" s="1026"/>
      <c r="C6" s="1026"/>
      <c r="D6" s="1026"/>
      <c r="E6" s="1026"/>
      <c r="F6" s="937" t="s">
        <v>457</v>
      </c>
      <c r="G6" s="927"/>
      <c r="H6" s="1029"/>
      <c r="I6" s="1026"/>
      <c r="M6" s="91"/>
    </row>
    <row r="7" spans="1:20" s="1023" customFormat="1" ht="21.75" thickBot="1">
      <c r="A7" s="940"/>
      <c r="B7" s="1026"/>
      <c r="C7" s="1026"/>
      <c r="D7" s="1026"/>
      <c r="E7" s="1026"/>
      <c r="F7" s="1026"/>
      <c r="G7" s="1026"/>
      <c r="H7" s="1026"/>
      <c r="I7" s="1026"/>
      <c r="J7" s="1026"/>
      <c r="K7" s="1026"/>
      <c r="L7" s="1026"/>
      <c r="M7" s="1026"/>
      <c r="N7" s="1026"/>
      <c r="O7" s="1026"/>
      <c r="P7" s="1030"/>
      <c r="Q7" s="1026"/>
      <c r="R7" s="1026"/>
      <c r="S7" s="1031"/>
      <c r="T7" s="1031"/>
    </row>
    <row r="8" spans="1:20" s="1038" customFormat="1" ht="24.75" customHeight="1" thickBot="1">
      <c r="A8" s="1032"/>
      <c r="B8" s="1033"/>
      <c r="C8" s="1415" t="str">
        <f>[223]TB!C4</f>
        <v>3M</v>
      </c>
      <c r="D8" s="1416"/>
      <c r="E8" s="1416"/>
      <c r="F8" s="1416"/>
      <c r="G8" s="1416"/>
      <c r="H8" s="1416"/>
      <c r="I8" s="1416"/>
      <c r="J8" s="1415" t="s">
        <v>680</v>
      </c>
      <c r="K8" s="1416"/>
      <c r="L8" s="1416"/>
      <c r="M8" s="1417"/>
      <c r="N8" s="1418" t="s">
        <v>681</v>
      </c>
      <c r="O8" s="1419"/>
      <c r="P8" s="1420"/>
      <c r="Q8" s="1034"/>
      <c r="R8" s="1035"/>
      <c r="S8" s="1036" t="s">
        <v>680</v>
      </c>
      <c r="T8" s="1037" t="s">
        <v>682</v>
      </c>
    </row>
    <row r="9" spans="1:20" s="1022" customFormat="1" ht="25.5" customHeight="1">
      <c r="A9" s="1039" t="s">
        <v>529</v>
      </c>
      <c r="B9" s="1040" t="s">
        <v>520</v>
      </c>
      <c r="C9" s="1302" t="s">
        <v>659</v>
      </c>
      <c r="D9" s="1421" t="s">
        <v>683</v>
      </c>
      <c r="E9" s="1422"/>
      <c r="F9" s="948" t="s">
        <v>322</v>
      </c>
      <c r="G9" s="948" t="s">
        <v>322</v>
      </c>
      <c r="H9" s="1423" t="s">
        <v>661</v>
      </c>
      <c r="I9" s="1424"/>
      <c r="J9" s="1040" t="s">
        <v>322</v>
      </c>
      <c r="K9" s="1040" t="s">
        <v>322</v>
      </c>
      <c r="L9" s="1423" t="s">
        <v>684</v>
      </c>
      <c r="M9" s="1425"/>
      <c r="N9" s="1039" t="s">
        <v>322</v>
      </c>
      <c r="O9" s="1423" t="s">
        <v>684</v>
      </c>
      <c r="P9" s="1425"/>
      <c r="Q9" s="1041" t="s">
        <v>322</v>
      </c>
      <c r="R9" s="1042" t="s">
        <v>322</v>
      </c>
      <c r="S9" s="1043" t="s">
        <v>322</v>
      </c>
      <c r="T9" s="1044" t="s">
        <v>322</v>
      </c>
    </row>
    <row r="10" spans="1:20" s="1022" customFormat="1" ht="21.75" thickBot="1">
      <c r="A10" s="1045"/>
      <c r="B10" s="1046" t="s">
        <v>685</v>
      </c>
      <c r="C10" s="1047" t="str">
        <f>[223]TB!C6</f>
        <v>Q1'2021</v>
      </c>
      <c r="D10" s="1048" t="s">
        <v>210</v>
      </c>
      <c r="E10" s="1049" t="s">
        <v>211</v>
      </c>
      <c r="F10" s="1050" t="str">
        <f>C10</f>
        <v>Q1'2021</v>
      </c>
      <c r="G10" s="1050" t="str">
        <f>[223]TB!H6</f>
        <v>Q1'2020</v>
      </c>
      <c r="H10" s="1049" t="s">
        <v>663</v>
      </c>
      <c r="I10" s="1051" t="s">
        <v>664</v>
      </c>
      <c r="J10" s="1052" t="str">
        <f>C10</f>
        <v>Q1'2021</v>
      </c>
      <c r="K10" s="1050" t="str">
        <f>(VLOOKUP($C$10,[223]Formular!$B$3:$S$10,2))</f>
        <v>Q1'2020</v>
      </c>
      <c r="L10" s="1049" t="s">
        <v>663</v>
      </c>
      <c r="M10" s="1053" t="s">
        <v>664</v>
      </c>
      <c r="N10" s="1052" t="str">
        <f>(VLOOKUP($C$10,[223]Formular!$B$3:$S$10,10))</f>
        <v>Q4'2020</v>
      </c>
      <c r="O10" s="1049" t="s">
        <v>663</v>
      </c>
      <c r="P10" s="1054" t="s">
        <v>664</v>
      </c>
      <c r="Q10" s="1055" t="str">
        <f>(VLOOKUP($C$10,[223]Formular!$B$3:$S$10,12))</f>
        <v>Q4'2020</v>
      </c>
      <c r="R10" s="1056" t="str">
        <f>(VLOOKUP($C$10,[223]Formular!$B$3:$S$10,14))</f>
        <v>Q4'2020</v>
      </c>
      <c r="S10" s="1057" t="str">
        <f>[223]Formular!C6</f>
        <v>Q4'2020</v>
      </c>
      <c r="T10" s="1058" t="str">
        <f>S10</f>
        <v>Q4'2020</v>
      </c>
    </row>
    <row r="11" spans="1:20" s="1022" customFormat="1">
      <c r="A11" s="1059"/>
      <c r="B11" s="1060"/>
      <c r="C11" s="1061"/>
      <c r="D11" s="1060"/>
      <c r="E11" s="1060"/>
      <c r="F11" s="1061"/>
      <c r="G11" s="1061"/>
      <c r="H11" s="1061"/>
      <c r="I11" s="1001"/>
      <c r="J11" s="1062"/>
      <c r="K11" s="1061"/>
      <c r="L11" s="1061"/>
      <c r="M11" s="977"/>
      <c r="N11" s="1063"/>
      <c r="O11" s="1061"/>
      <c r="P11" s="977"/>
      <c r="Q11" s="1064"/>
      <c r="R11" s="1065"/>
      <c r="S11" s="1066"/>
      <c r="T11" s="1067"/>
    </row>
    <row r="12" spans="1:20" s="1022" customFormat="1">
      <c r="A12" s="979" t="s">
        <v>180</v>
      </c>
      <c r="B12" s="1068" t="s">
        <v>686</v>
      </c>
      <c r="C12" s="1069">
        <v>0</v>
      </c>
      <c r="D12" s="1069">
        <v>0</v>
      </c>
      <c r="E12" s="1069">
        <v>0</v>
      </c>
      <c r="F12" s="1069">
        <v>0</v>
      </c>
      <c r="G12" s="1069">
        <v>-673829.91</v>
      </c>
      <c r="H12" s="1069">
        <v>673829.91</v>
      </c>
      <c r="I12" s="1070">
        <v>-1</v>
      </c>
      <c r="J12" s="1069">
        <f>[223]D2!K15</f>
        <v>0</v>
      </c>
      <c r="K12" s="1069">
        <f>[223]D2!L15</f>
        <v>-673829.91</v>
      </c>
      <c r="L12" s="1069">
        <f>J12-K12</f>
        <v>673829.91</v>
      </c>
      <c r="M12" s="1070">
        <f>IF(K12&lt;&gt;0,L12/K12,"N/A")</f>
        <v>-1</v>
      </c>
      <c r="N12" s="1071">
        <f>[223]D2!O15</f>
        <v>0</v>
      </c>
      <c r="O12" s="1069">
        <f>[223]D2!P15</f>
        <v>0</v>
      </c>
      <c r="P12" s="1070" t="str">
        <f>IF(N12&lt;&gt;0,O12/N12,"N/A")</f>
        <v>N/A</v>
      </c>
      <c r="Q12" s="1072">
        <f>[223]D2!R15</f>
        <v>0</v>
      </c>
      <c r="R12" s="1069">
        <f>[223]D2!S15</f>
        <v>0</v>
      </c>
      <c r="S12" s="1069">
        <f>[223]D2!T15</f>
        <v>0</v>
      </c>
      <c r="T12" s="1073">
        <f>[223]D2!U15</f>
        <v>-722166.36</v>
      </c>
    </row>
    <row r="13" spans="1:20" s="1022" customFormat="1" ht="21.95" customHeight="1">
      <c r="A13" s="979" t="s">
        <v>656</v>
      </c>
      <c r="B13" s="1068"/>
      <c r="C13" s="970">
        <v>0</v>
      </c>
      <c r="D13" s="970">
        <v>0</v>
      </c>
      <c r="E13" s="970">
        <v>0</v>
      </c>
      <c r="F13" s="970">
        <v>0</v>
      </c>
      <c r="G13" s="970">
        <v>-673829.91</v>
      </c>
      <c r="H13" s="970">
        <v>673829.91</v>
      </c>
      <c r="I13" s="1001">
        <v>-1</v>
      </c>
      <c r="J13" s="1074">
        <f>SUM(J12:J12)</f>
        <v>0</v>
      </c>
      <c r="K13" s="970">
        <f>SUM(K12:K12)</f>
        <v>-673829.91</v>
      </c>
      <c r="L13" s="970">
        <f>J13-K13</f>
        <v>673829.91</v>
      </c>
      <c r="M13" s="1001">
        <f t="shared" ref="M13:M26" si="0">IF(K13&lt;&gt;0,L13/K13,"N/A")</f>
        <v>-1</v>
      </c>
      <c r="N13" s="1075">
        <f>SUM(N12:N12)</f>
        <v>0</v>
      </c>
      <c r="O13" s="970">
        <f>J13-N13</f>
        <v>0</v>
      </c>
      <c r="P13" s="1001" t="str">
        <f>IF(N13&lt;&gt;0,O13/N13,"N/A")</f>
        <v>N/A</v>
      </c>
      <c r="Q13" s="137">
        <f>SUM(Q12:Q12)</f>
        <v>0</v>
      </c>
      <c r="R13" s="1076">
        <f>SUM(R12:R12)</f>
        <v>0</v>
      </c>
      <c r="S13" s="1077">
        <f>SUM(S12:S12)</f>
        <v>0</v>
      </c>
      <c r="T13" s="1078">
        <f>SUM(T12:T12)</f>
        <v>-722166.36</v>
      </c>
    </row>
    <row r="14" spans="1:20">
      <c r="A14" s="979" t="s">
        <v>181</v>
      </c>
      <c r="B14" s="1079" t="s">
        <v>687</v>
      </c>
      <c r="C14" s="970">
        <v>0</v>
      </c>
      <c r="D14" s="970">
        <v>0</v>
      </c>
      <c r="E14" s="970">
        <v>0</v>
      </c>
      <c r="F14" s="970">
        <v>0</v>
      </c>
      <c r="G14" s="970">
        <v>728678.84</v>
      </c>
      <c r="H14" s="970">
        <v>-728678.84</v>
      </c>
      <c r="I14" s="1001">
        <v>-1</v>
      </c>
      <c r="J14" s="1074">
        <f>[223]E2!K31</f>
        <v>0</v>
      </c>
      <c r="K14" s="970">
        <f>[223]E2!L31</f>
        <v>728678.84</v>
      </c>
      <c r="L14" s="970">
        <f>J14-K14</f>
        <v>-728678.84</v>
      </c>
      <c r="M14" s="1001">
        <f t="shared" si="0"/>
        <v>-1</v>
      </c>
      <c r="N14" s="1075">
        <f>[223]E2!O31</f>
        <v>27588.400000000052</v>
      </c>
      <c r="O14" s="970">
        <f>J14-N14</f>
        <v>-27588.400000000052</v>
      </c>
      <c r="P14" s="1001">
        <f t="shared" ref="P14:P26" si="1">IF(N14&lt;&gt;0,O14/N14,"N/A")</f>
        <v>-1</v>
      </c>
      <c r="Q14" s="137">
        <f>[223]E2!R31</f>
        <v>27588.400000000052</v>
      </c>
      <c r="R14" s="1076">
        <f>[223]E2!S31</f>
        <v>27588.400000000052</v>
      </c>
      <c r="S14" s="1077">
        <f>[223]E2!T31</f>
        <v>27588.400000000052</v>
      </c>
      <c r="T14" s="1078">
        <f>[223]E2!U31</f>
        <v>967847.24</v>
      </c>
    </row>
    <row r="15" spans="1:20" s="1088" customFormat="1">
      <c r="A15" s="1081" t="s">
        <v>189</v>
      </c>
      <c r="B15" s="1079"/>
      <c r="C15" s="973">
        <v>0</v>
      </c>
      <c r="D15" s="973">
        <v>0</v>
      </c>
      <c r="E15" s="973">
        <v>0</v>
      </c>
      <c r="F15" s="973">
        <v>0</v>
      </c>
      <c r="G15" s="973">
        <v>54848.929999999935</v>
      </c>
      <c r="H15" s="973">
        <v>-54848.929999999935</v>
      </c>
      <c r="I15" s="974">
        <v>-1</v>
      </c>
      <c r="J15" s="1082">
        <f>SUM(J13:J14)</f>
        <v>0</v>
      </c>
      <c r="K15" s="973">
        <f>SUM(K13:K14)</f>
        <v>54848.929999999935</v>
      </c>
      <c r="L15" s="973">
        <f>SUM(L13:L14)</f>
        <v>-54848.929999999935</v>
      </c>
      <c r="M15" s="974">
        <f t="shared" si="0"/>
        <v>-1</v>
      </c>
      <c r="N15" s="1083">
        <f>SUM(N13:N14)</f>
        <v>27588.400000000052</v>
      </c>
      <c r="O15" s="973">
        <f>J15-N15</f>
        <v>-27588.400000000052</v>
      </c>
      <c r="P15" s="974">
        <f t="shared" si="1"/>
        <v>-1</v>
      </c>
      <c r="Q15" s="1084">
        <f>SUM(Q13:Q14)</f>
        <v>27588.400000000052</v>
      </c>
      <c r="R15" s="1085">
        <f>SUM(R13:R14)</f>
        <v>27588.400000000052</v>
      </c>
      <c r="S15" s="1086">
        <f>SUM(S13:S14)</f>
        <v>27588.400000000052</v>
      </c>
      <c r="T15" s="1087">
        <f>SUM(T13:T14)</f>
        <v>245680.88</v>
      </c>
    </row>
    <row r="16" spans="1:20" s="1022" customFormat="1">
      <c r="A16" s="979" t="s">
        <v>195</v>
      </c>
      <c r="B16" s="1068" t="s">
        <v>304</v>
      </c>
      <c r="C16" s="970">
        <v>0</v>
      </c>
      <c r="D16" s="970">
        <v>0</v>
      </c>
      <c r="E16" s="970">
        <v>0</v>
      </c>
      <c r="F16" s="970">
        <v>0</v>
      </c>
      <c r="G16" s="970">
        <v>0</v>
      </c>
      <c r="H16" s="970">
        <v>0</v>
      </c>
      <c r="I16" s="1001" t="s">
        <v>767</v>
      </c>
      <c r="J16" s="1074">
        <f>[223]D4!K18</f>
        <v>0</v>
      </c>
      <c r="K16" s="970">
        <f>[223]D4!L18</f>
        <v>0</v>
      </c>
      <c r="L16" s="970">
        <f>J16-K16</f>
        <v>0</v>
      </c>
      <c r="M16" s="1001" t="str">
        <f t="shared" si="0"/>
        <v>N/A</v>
      </c>
      <c r="N16" s="1075">
        <f>[223]D4!O18</f>
        <v>0</v>
      </c>
      <c r="O16" s="970">
        <f>J16-N16</f>
        <v>0</v>
      </c>
      <c r="P16" s="1001" t="str">
        <f>IF(N16&lt;&gt;0,O16/N16,"N/A")</f>
        <v>N/A</v>
      </c>
      <c r="Q16" s="137">
        <f>[223]D4!R18</f>
        <v>0</v>
      </c>
      <c r="R16" s="1076">
        <f>[223]D4!S18</f>
        <v>0</v>
      </c>
      <c r="S16" s="1077">
        <f>[223]D4!T18</f>
        <v>0</v>
      </c>
      <c r="T16" s="1078">
        <f>[223]D4!U18</f>
        <v>0</v>
      </c>
    </row>
    <row r="17" spans="1:20">
      <c r="A17" s="979" t="s">
        <v>688</v>
      </c>
      <c r="B17" s="1079" t="s">
        <v>304</v>
      </c>
      <c r="C17" s="970">
        <v>0</v>
      </c>
      <c r="D17" s="970">
        <v>0</v>
      </c>
      <c r="E17" s="970">
        <v>0</v>
      </c>
      <c r="F17" s="970">
        <v>0</v>
      </c>
      <c r="G17" s="970">
        <v>0</v>
      </c>
      <c r="H17" s="970">
        <v>0</v>
      </c>
      <c r="I17" s="1001" t="s">
        <v>767</v>
      </c>
      <c r="J17" s="1074">
        <f>[223]D4!K14</f>
        <v>0</v>
      </c>
      <c r="K17" s="970">
        <f>[223]D4!L14</f>
        <v>0</v>
      </c>
      <c r="L17" s="970">
        <f>J17-K17</f>
        <v>0</v>
      </c>
      <c r="M17" s="1001" t="str">
        <f t="shared" si="0"/>
        <v>N/A</v>
      </c>
      <c r="N17" s="1075">
        <f>[223]D4!O14</f>
        <v>-22086.35</v>
      </c>
      <c r="O17" s="970">
        <f>J17-N17</f>
        <v>22086.35</v>
      </c>
      <c r="P17" s="1001">
        <f>IF(N17&lt;&gt;0,O17/N17,"N/A")</f>
        <v>-1</v>
      </c>
      <c r="Q17" s="137">
        <f>[223]D4!R14</f>
        <v>-22086.35</v>
      </c>
      <c r="R17" s="1076">
        <f>[223]D4!S14</f>
        <v>-22086.35</v>
      </c>
      <c r="S17" s="1077">
        <f>[223]D4!T14</f>
        <v>-22086.35</v>
      </c>
      <c r="T17" s="1078">
        <f>[223]D4!U14</f>
        <v>-30471.1</v>
      </c>
    </row>
    <row r="18" spans="1:20" s="1088" customFormat="1">
      <c r="A18" s="1089" t="s">
        <v>689</v>
      </c>
      <c r="B18" s="1060"/>
      <c r="C18" s="973">
        <v>0</v>
      </c>
      <c r="D18" s="973">
        <v>0</v>
      </c>
      <c r="E18" s="973">
        <v>0</v>
      </c>
      <c r="F18" s="973">
        <v>0</v>
      </c>
      <c r="G18" s="973">
        <v>0</v>
      </c>
      <c r="H18" s="973">
        <v>0</v>
      </c>
      <c r="I18" s="974" t="s">
        <v>767</v>
      </c>
      <c r="J18" s="1082">
        <f>SUM(J16:J17)</f>
        <v>0</v>
      </c>
      <c r="K18" s="973">
        <f>SUM(K16:K17)</f>
        <v>0</v>
      </c>
      <c r="L18" s="973">
        <f>SUM(L16:L17)</f>
        <v>0</v>
      </c>
      <c r="M18" s="974" t="str">
        <f t="shared" si="0"/>
        <v>N/A</v>
      </c>
      <c r="N18" s="1083">
        <f>SUM(N16:N17)</f>
        <v>-22086.35</v>
      </c>
      <c r="O18" s="973">
        <f>SUM(O16:O17)</f>
        <v>22086.35</v>
      </c>
      <c r="P18" s="974">
        <f t="shared" si="1"/>
        <v>-1</v>
      </c>
      <c r="Q18" s="1084">
        <f>SUM(Q16:Q17)</f>
        <v>-22086.35</v>
      </c>
      <c r="R18" s="1085">
        <f>SUM(R16:R17)</f>
        <v>-22086.35</v>
      </c>
      <c r="S18" s="1090">
        <f>SUM(S16:S17)</f>
        <v>-22086.35</v>
      </c>
      <c r="T18" s="1091">
        <f>SUM(T16:T17)</f>
        <v>-30471.1</v>
      </c>
    </row>
    <row r="19" spans="1:20" s="1088" customFormat="1">
      <c r="A19" s="1081" t="s">
        <v>690</v>
      </c>
      <c r="B19" s="1060"/>
      <c r="C19" s="976">
        <v>0</v>
      </c>
      <c r="D19" s="976">
        <v>0</v>
      </c>
      <c r="E19" s="976">
        <v>0</v>
      </c>
      <c r="F19" s="976">
        <v>0</v>
      </c>
      <c r="G19" s="976">
        <v>54848.929999999935</v>
      </c>
      <c r="H19" s="976">
        <v>-54848.929999999935</v>
      </c>
      <c r="I19" s="977">
        <v>-1</v>
      </c>
      <c r="J19" s="1092">
        <f>J15+J18</f>
        <v>0</v>
      </c>
      <c r="K19" s="976">
        <f>K15+K18</f>
        <v>54848.929999999935</v>
      </c>
      <c r="L19" s="976">
        <f>L15+L18</f>
        <v>-54848.929999999935</v>
      </c>
      <c r="M19" s="977">
        <f t="shared" si="0"/>
        <v>-1</v>
      </c>
      <c r="N19" s="1093">
        <f>N15+N18</f>
        <v>5502.0500000000538</v>
      </c>
      <c r="O19" s="976">
        <f>O15+O18</f>
        <v>-5502.0500000000538</v>
      </c>
      <c r="P19" s="977">
        <f t="shared" si="1"/>
        <v>-1</v>
      </c>
      <c r="Q19" s="1094">
        <f>Q15+Q18</f>
        <v>5502.0500000000538</v>
      </c>
      <c r="R19" s="1095">
        <f>R15+R18</f>
        <v>5502.0500000000538</v>
      </c>
      <c r="S19" s="1096">
        <f>S15+S18</f>
        <v>5502.0500000000538</v>
      </c>
      <c r="T19" s="1097">
        <f>T15+T18</f>
        <v>215209.78</v>
      </c>
    </row>
    <row r="20" spans="1:20">
      <c r="A20" s="979" t="s">
        <v>184</v>
      </c>
      <c r="B20" s="1079" t="s">
        <v>371</v>
      </c>
      <c r="C20" s="970">
        <v>3568</v>
      </c>
      <c r="D20" s="970">
        <v>0</v>
      </c>
      <c r="E20" s="970">
        <v>0</v>
      </c>
      <c r="F20" s="970">
        <v>3568</v>
      </c>
      <c r="G20" s="970">
        <v>50539.31</v>
      </c>
      <c r="H20" s="970">
        <v>-46971.31</v>
      </c>
      <c r="I20" s="1001">
        <v>-0.92940148965231217</v>
      </c>
      <c r="J20" s="1074">
        <f>[223]E6!K19</f>
        <v>3568</v>
      </c>
      <c r="K20" s="970">
        <f>[223]E6!L19</f>
        <v>50539.31</v>
      </c>
      <c r="L20" s="970">
        <f>J20-K20</f>
        <v>-46971.31</v>
      </c>
      <c r="M20" s="1001">
        <f t="shared" si="0"/>
        <v>-0.92940148965231217</v>
      </c>
      <c r="N20" s="1075">
        <f>[223]E6!O19</f>
        <v>5950</v>
      </c>
      <c r="O20" s="970">
        <f>J20-N20</f>
        <v>-2382</v>
      </c>
      <c r="P20" s="1001">
        <f t="shared" si="1"/>
        <v>-0.40033613445378152</v>
      </c>
      <c r="Q20" s="137">
        <f>[223]E6!R19</f>
        <v>5950</v>
      </c>
      <c r="R20" s="1075">
        <f>[223]E6!S19</f>
        <v>5950</v>
      </c>
      <c r="S20" s="1077">
        <f>[223]E6!T19</f>
        <v>5950</v>
      </c>
      <c r="T20" s="1078">
        <f>[223]E6!U19</f>
        <v>128510.7</v>
      </c>
    </row>
    <row r="21" spans="1:20">
      <c r="A21" s="979" t="s">
        <v>185</v>
      </c>
      <c r="B21" s="1079" t="s">
        <v>371</v>
      </c>
      <c r="C21" s="970">
        <v>2868061.95</v>
      </c>
      <c r="D21" s="970">
        <v>856000</v>
      </c>
      <c r="E21" s="970">
        <v>0</v>
      </c>
      <c r="F21" s="970">
        <v>3724061.95</v>
      </c>
      <c r="G21" s="970">
        <v>4759555.8858916238</v>
      </c>
      <c r="H21" s="970">
        <v>-1035493.9358916236</v>
      </c>
      <c r="I21" s="1001">
        <v>-0.2175610415587422</v>
      </c>
      <c r="J21" s="1074">
        <f>[223]E6!K103</f>
        <v>3727629.95</v>
      </c>
      <c r="K21" s="970">
        <f>[223]E6!L103</f>
        <v>4810095.1958916234</v>
      </c>
      <c r="L21" s="970">
        <f>J21-K21</f>
        <v>-1082465.2458916232</v>
      </c>
      <c r="M21" s="1001">
        <f t="shared" si="0"/>
        <v>-0.22504029583783985</v>
      </c>
      <c r="N21" s="1075">
        <f>[223]E6!O103</f>
        <v>3178060.1799999997</v>
      </c>
      <c r="O21" s="970">
        <f>J21-N21</f>
        <v>549569.77000000048</v>
      </c>
      <c r="P21" s="1001">
        <f t="shared" si="1"/>
        <v>0.17292616844027181</v>
      </c>
      <c r="Q21" s="137">
        <f>[223]E6!R103</f>
        <v>3178060.1799999997</v>
      </c>
      <c r="R21" s="1076">
        <f>[223]E6!S103</f>
        <v>3178060.1799999997</v>
      </c>
      <c r="S21" s="1077">
        <f>[223]E6!T103</f>
        <v>3178060.1799999997</v>
      </c>
      <c r="T21" s="1078">
        <f>[223]E6!U103</f>
        <v>15574575.970000001</v>
      </c>
    </row>
    <row r="22" spans="1:20" s="1088" customFormat="1">
      <c r="A22" s="1098" t="s">
        <v>499</v>
      </c>
      <c r="B22" s="1060"/>
      <c r="C22" s="973">
        <v>2871629.95</v>
      </c>
      <c r="D22" s="973">
        <v>856000</v>
      </c>
      <c r="E22" s="973">
        <v>0</v>
      </c>
      <c r="F22" s="973">
        <v>3727629.95</v>
      </c>
      <c r="G22" s="973">
        <v>4810095.1958916234</v>
      </c>
      <c r="H22" s="973">
        <v>-1082465.2458916237</v>
      </c>
      <c r="I22" s="974">
        <v>-0.22504029583783997</v>
      </c>
      <c r="J22" s="1082">
        <f>SUM(J20:J21)</f>
        <v>3731197.95</v>
      </c>
      <c r="K22" s="973">
        <f>SUM(K20:K21)</f>
        <v>4860634.505891623</v>
      </c>
      <c r="L22" s="973">
        <f>SUM(L20:L21)</f>
        <v>-1129436.5558916233</v>
      </c>
      <c r="M22" s="974">
        <f>IF(K22&lt;&gt;0,L22/K22,"N/A")</f>
        <v>-0.23236401636918433</v>
      </c>
      <c r="N22" s="1083">
        <f>SUM(N20:N21)</f>
        <v>3184010.1799999997</v>
      </c>
      <c r="O22" s="973">
        <f>SUM(O20:O21)</f>
        <v>547187.77000000048</v>
      </c>
      <c r="P22" s="974">
        <f>IF(N22&lt;&gt;0,O22/N22,"N/A")</f>
        <v>0.17185490594128708</v>
      </c>
      <c r="Q22" s="1084">
        <f>SUM(Q20:Q21)</f>
        <v>3184010.1799999997</v>
      </c>
      <c r="R22" s="1085">
        <f>SUM(R20:R21)</f>
        <v>3184010.1799999997</v>
      </c>
      <c r="S22" s="1090">
        <f>SUM(S20:S21)</f>
        <v>3184010.1799999997</v>
      </c>
      <c r="T22" s="1091">
        <f>SUM(T20:T21)</f>
        <v>15703086.67</v>
      </c>
    </row>
    <row r="23" spans="1:20">
      <c r="A23" s="1081" t="s">
        <v>691</v>
      </c>
      <c r="B23" s="1099"/>
      <c r="C23" s="976">
        <v>2871629.95</v>
      </c>
      <c r="D23" s="976">
        <v>856000</v>
      </c>
      <c r="E23" s="976">
        <v>0</v>
      </c>
      <c r="F23" s="976">
        <v>3727629.95</v>
      </c>
      <c r="G23" s="976">
        <v>4864944.1258916231</v>
      </c>
      <c r="H23" s="976">
        <v>-1137314.1758916236</v>
      </c>
      <c r="I23" s="1100">
        <v>-0.23377743843731857</v>
      </c>
      <c r="J23" s="1092">
        <f>J19+J22</f>
        <v>3731197.95</v>
      </c>
      <c r="K23" s="976">
        <f>K19+K22</f>
        <v>4915483.4358916227</v>
      </c>
      <c r="L23" s="976">
        <f>L19+L22</f>
        <v>-1184285.4858916232</v>
      </c>
      <c r="M23" s="1100">
        <f>IF(K23&lt;&gt;0,L23/K23,"N/A")</f>
        <v>-0.2409296056709842</v>
      </c>
      <c r="N23" s="1093">
        <f>N19+N22</f>
        <v>3189512.23</v>
      </c>
      <c r="O23" s="976">
        <f>O19+O22</f>
        <v>541685.72000000044</v>
      </c>
      <c r="P23" s="1100">
        <f>IF(N23&lt;&gt;0,O23/N23,"N/A")</f>
        <v>0.16983340427573793</v>
      </c>
      <c r="Q23" s="1094">
        <f>Q19+Q22</f>
        <v>3189512.23</v>
      </c>
      <c r="R23" s="1095">
        <f>R19+R22</f>
        <v>3189512.23</v>
      </c>
      <c r="S23" s="1096">
        <f>S19+S22</f>
        <v>3189512.23</v>
      </c>
      <c r="T23" s="1097">
        <f>T19+T22</f>
        <v>15918296.449999999</v>
      </c>
    </row>
    <row r="24" spans="1:20">
      <c r="A24" s="1101" t="s">
        <v>186</v>
      </c>
      <c r="B24" s="1102" t="s">
        <v>371</v>
      </c>
      <c r="C24" s="1103">
        <v>183754.3</v>
      </c>
      <c r="D24" s="1103">
        <v>0</v>
      </c>
      <c r="E24" s="1103">
        <v>68557.38</v>
      </c>
      <c r="F24" s="1103">
        <v>115196.91999999998</v>
      </c>
      <c r="G24" s="1103">
        <v>108351.88</v>
      </c>
      <c r="H24" s="1103">
        <v>6845.039999999979</v>
      </c>
      <c r="I24" s="1104">
        <v>6.3174169197617785E-2</v>
      </c>
      <c r="J24" s="1105" t="str">
        <f>[223]E6!K107</f>
        <v xml:space="preserve">Ø </v>
      </c>
      <c r="K24" s="1103" t="str">
        <f>[223]E6!L107</f>
        <v xml:space="preserve">Ø </v>
      </c>
      <c r="L24" s="1103" t="e">
        <f>J24-K24</f>
        <v>#VALUE!</v>
      </c>
      <c r="M24" s="1104" t="e">
        <f>IF(K24&lt;&gt;0,L24/K24,"N/A")</f>
        <v>#VALUE!</v>
      </c>
      <c r="N24" s="1106" t="str">
        <f>[223]E6!O107</f>
        <v xml:space="preserve">Ø </v>
      </c>
      <c r="O24" s="1103" t="e">
        <f>J24-N24</f>
        <v>#VALUE!</v>
      </c>
      <c r="P24" s="1104" t="e">
        <f>IF(N24&lt;&gt;0,O24/N24,"N/A")</f>
        <v>#VALUE!</v>
      </c>
      <c r="Q24" s="1107">
        <f>[223]E6!R107</f>
        <v>0</v>
      </c>
      <c r="R24" s="1108">
        <f>[223]E6!S107</f>
        <v>0</v>
      </c>
      <c r="S24" s="1109">
        <f>[223]E6!T107</f>
        <v>0</v>
      </c>
      <c r="T24" s="1110">
        <f>[223]E6!U107</f>
        <v>0</v>
      </c>
    </row>
    <row r="25" spans="1:20" s="1088" customFormat="1">
      <c r="A25" s="1081" t="s">
        <v>692</v>
      </c>
      <c r="B25" s="1060"/>
      <c r="C25" s="976">
        <v>3055384.25</v>
      </c>
      <c r="D25" s="976">
        <v>856000</v>
      </c>
      <c r="E25" s="976">
        <v>68557.38</v>
      </c>
      <c r="F25" s="976">
        <v>3842826.87</v>
      </c>
      <c r="G25" s="976">
        <v>4973296.005891623</v>
      </c>
      <c r="H25" s="976">
        <v>-1130469.1358916236</v>
      </c>
      <c r="I25" s="977">
        <v>-0.2273078325827402</v>
      </c>
      <c r="J25" s="1092">
        <f>SUM(J23:J24)</f>
        <v>3731197.95</v>
      </c>
      <c r="K25" s="976">
        <f>SUM(K23:K24)</f>
        <v>4915483.4358916227</v>
      </c>
      <c r="L25" s="976" t="e">
        <f>SUM(L23:L24)</f>
        <v>#VALUE!</v>
      </c>
      <c r="M25" s="977" t="e">
        <f t="shared" si="0"/>
        <v>#VALUE!</v>
      </c>
      <c r="N25" s="1093">
        <f>SUM(N23:N24)</f>
        <v>3189512.23</v>
      </c>
      <c r="O25" s="976">
        <f>J25-N25</f>
        <v>541685.7200000002</v>
      </c>
      <c r="P25" s="977">
        <f>IF(N25&lt;&gt;0,O25/N25,"N/A")</f>
        <v>0.16983340427573787</v>
      </c>
      <c r="Q25" s="1094">
        <f>SUM(Q23:Q24)</f>
        <v>3189512.23</v>
      </c>
      <c r="R25" s="1095">
        <f>SUM(R23:R24)</f>
        <v>3189512.23</v>
      </c>
      <c r="S25" s="1096">
        <f>SUM(S23:S24)</f>
        <v>3189512.23</v>
      </c>
      <c r="T25" s="1097">
        <f>SUM(T23:T24)</f>
        <v>15918296.449999999</v>
      </c>
    </row>
    <row r="26" spans="1:20">
      <c r="A26" s="979" t="s">
        <v>187</v>
      </c>
      <c r="B26" s="1079" t="s">
        <v>297</v>
      </c>
      <c r="C26" s="970">
        <v>0</v>
      </c>
      <c r="D26" s="970">
        <v>0</v>
      </c>
      <c r="E26" s="970">
        <v>0</v>
      </c>
      <c r="F26" s="970">
        <v>0</v>
      </c>
      <c r="G26" s="970">
        <v>0</v>
      </c>
      <c r="H26" s="970">
        <v>0</v>
      </c>
      <c r="I26" s="1001" t="s">
        <v>767</v>
      </c>
      <c r="J26" s="1074">
        <f>[223]F1!K13</f>
        <v>0</v>
      </c>
      <c r="K26" s="970">
        <f>[223]F1!L13</f>
        <v>0</v>
      </c>
      <c r="L26" s="970">
        <f>J26-K26</f>
        <v>0</v>
      </c>
      <c r="M26" s="1001" t="str">
        <f t="shared" si="0"/>
        <v>N/A</v>
      </c>
      <c r="N26" s="1075">
        <f>[223]F1!O13</f>
        <v>0</v>
      </c>
      <c r="O26" s="970">
        <f>J26-N26</f>
        <v>0</v>
      </c>
      <c r="P26" s="1001" t="str">
        <f t="shared" si="1"/>
        <v>N/A</v>
      </c>
      <c r="Q26" s="137">
        <f>[223]F1!R13</f>
        <v>0</v>
      </c>
      <c r="R26" s="1076">
        <f>[223]F1!S13</f>
        <v>0</v>
      </c>
      <c r="S26" s="1077">
        <f>[223]F1!T13</f>
        <v>0</v>
      </c>
      <c r="T26" s="1078">
        <f>[223]F1!U13</f>
        <v>0</v>
      </c>
    </row>
    <row r="27" spans="1:20" s="1121" customFormat="1" ht="21.75" thickBot="1">
      <c r="A27" s="1111" t="s">
        <v>693</v>
      </c>
      <c r="B27" s="1112"/>
      <c r="C27" s="1113">
        <v>3055384.25</v>
      </c>
      <c r="D27" s="1113">
        <v>856000</v>
      </c>
      <c r="E27" s="1113">
        <v>68557.38</v>
      </c>
      <c r="F27" s="1113">
        <v>3842826.87</v>
      </c>
      <c r="G27" s="1113">
        <v>4973296.005891623</v>
      </c>
      <c r="H27" s="1113">
        <v>-1130469.1358916236</v>
      </c>
      <c r="I27" s="1114">
        <v>-0.2273078325827402</v>
      </c>
      <c r="J27" s="1115">
        <f>SUM(J25:J26)</f>
        <v>3731197.95</v>
      </c>
      <c r="K27" s="1113">
        <f>SUM(K25:K26)</f>
        <v>4915483.4358916227</v>
      </c>
      <c r="L27" s="1113" t="e">
        <f>SUM(L25:L26)</f>
        <v>#VALUE!</v>
      </c>
      <c r="M27" s="1114" t="e">
        <f>IF(K27&lt;&gt;0,L27/K27,"N/A")</f>
        <v>#VALUE!</v>
      </c>
      <c r="N27" s="1116">
        <f>SUM(N25:N26)</f>
        <v>3189512.23</v>
      </c>
      <c r="O27" s="1113">
        <f>SUM(O25:O26)</f>
        <v>541685.7200000002</v>
      </c>
      <c r="P27" s="1114">
        <f>IF(N27&lt;&gt;0,O27/N27,"N/A")</f>
        <v>0.16983340427573787</v>
      </c>
      <c r="Q27" s="1117">
        <f>SUM(Q25:Q26)</f>
        <v>3189512.23</v>
      </c>
      <c r="R27" s="1118">
        <f>SUM(R25:R26)</f>
        <v>3189512.23</v>
      </c>
      <c r="S27" s="1119">
        <f>SUM(S25:S26)</f>
        <v>3189512.23</v>
      </c>
      <c r="T27" s="1120">
        <f>SUM(T25:T26)</f>
        <v>15918296.449999999</v>
      </c>
    </row>
    <row r="28" spans="1:20" ht="22.5" thickTop="1" thickBot="1">
      <c r="A28" s="1122"/>
      <c r="B28" s="1123"/>
      <c r="C28" s="1124"/>
      <c r="D28" s="1124"/>
      <c r="E28" s="1124"/>
      <c r="F28" s="1124"/>
      <c r="G28" s="1124"/>
      <c r="H28" s="1124"/>
      <c r="I28" s="1125"/>
      <c r="J28" s="1126"/>
      <c r="K28" s="1124"/>
      <c r="L28" s="1124"/>
      <c r="M28" s="1127"/>
      <c r="N28" s="1126"/>
      <c r="O28" s="1124"/>
      <c r="P28" s="1128"/>
      <c r="Q28" s="1129"/>
      <c r="R28" s="1127"/>
      <c r="S28" s="1130"/>
      <c r="T28" s="1131"/>
    </row>
    <row r="29" spans="1:20">
      <c r="A29" s="1132"/>
      <c r="B29" s="1026"/>
      <c r="C29" s="1132"/>
      <c r="D29" s="1132"/>
      <c r="E29" s="1132"/>
      <c r="F29" s="102"/>
      <c r="G29" s="1132"/>
      <c r="H29" s="1132"/>
      <c r="I29" s="1132"/>
      <c r="L29" s="1132"/>
      <c r="M29" s="1132"/>
      <c r="N29" s="102"/>
      <c r="O29" s="1132"/>
      <c r="P29" s="1133"/>
      <c r="Q29" s="1132"/>
      <c r="R29" s="1132"/>
      <c r="S29" s="1134"/>
      <c r="T29" s="1134"/>
    </row>
    <row r="30" spans="1:20" s="1135" customFormat="1">
      <c r="A30" s="1135" t="s">
        <v>694</v>
      </c>
      <c r="B30" s="1136"/>
      <c r="C30" s="1137" t="e">
        <f>C15/C13</f>
        <v>#DIV/0!</v>
      </c>
      <c r="D30" s="1137"/>
      <c r="E30" s="1137"/>
      <c r="F30" s="1137" t="e">
        <f>F15/F13</f>
        <v>#DIV/0!</v>
      </c>
      <c r="G30" s="1137">
        <f>G15/G13</f>
        <v>-8.1398776139218768E-2</v>
      </c>
      <c r="H30" s="1137"/>
      <c r="I30" s="1137"/>
      <c r="J30" s="1137" t="e">
        <f>J15/J13</f>
        <v>#DIV/0!</v>
      </c>
      <c r="K30" s="1137">
        <f>K15/K13</f>
        <v>-8.1398776139218768E-2</v>
      </c>
      <c r="L30" s="1137"/>
      <c r="M30" s="1137"/>
      <c r="N30" s="1137" t="e">
        <f>N15/N13</f>
        <v>#DIV/0!</v>
      </c>
      <c r="O30" s="1137"/>
      <c r="P30" s="1137"/>
      <c r="Q30" s="1137" t="e">
        <f>Q15/Q13</f>
        <v>#DIV/0!</v>
      </c>
      <c r="R30" s="1137" t="e">
        <f>R15/R13</f>
        <v>#DIV/0!</v>
      </c>
      <c r="S30" s="1138" t="e">
        <f>S15/S12</f>
        <v>#DIV/0!</v>
      </c>
      <c r="T30" s="1138">
        <f>T15/T12</f>
        <v>-0.34019983982638019</v>
      </c>
    </row>
    <row r="31" spans="1:20" s="1135" customFormat="1">
      <c r="A31" s="1135" t="s">
        <v>695</v>
      </c>
      <c r="B31" s="1136"/>
      <c r="C31" s="1137" t="e">
        <f>C27/C13</f>
        <v>#DIV/0!</v>
      </c>
      <c r="D31" s="1137"/>
      <c r="E31" s="1137"/>
      <c r="F31" s="1137" t="e">
        <f>F27/F13</f>
        <v>#DIV/0!</v>
      </c>
      <c r="G31" s="1137">
        <f>G27/G13</f>
        <v>-7.3806400281216709</v>
      </c>
      <c r="H31" s="1137"/>
      <c r="I31" s="1137"/>
      <c r="J31" s="1137" t="e">
        <f>J27/J13</f>
        <v>#DIV/0!</v>
      </c>
      <c r="K31" s="1137">
        <f>K27/K13</f>
        <v>-7.2948430500682617</v>
      </c>
      <c r="L31" s="1137"/>
      <c r="M31" s="1137"/>
      <c r="N31" s="1137" t="e">
        <f>N27/N13</f>
        <v>#DIV/0!</v>
      </c>
      <c r="O31" s="1137"/>
      <c r="P31" s="1137"/>
      <c r="Q31" s="1137" t="e">
        <f>Q27/Q13</f>
        <v>#DIV/0!</v>
      </c>
      <c r="R31" s="1137" t="e">
        <f>R27/R13</f>
        <v>#DIV/0!</v>
      </c>
      <c r="S31" s="1138" t="e">
        <f>S27/S12</f>
        <v>#DIV/0!</v>
      </c>
      <c r="T31" s="1138">
        <f>T27/T12</f>
        <v>-22.042423092097504</v>
      </c>
    </row>
    <row r="32" spans="1:20" s="1145" customFormat="1">
      <c r="A32" s="1139" t="s">
        <v>488</v>
      </c>
      <c r="B32" s="1140"/>
      <c r="C32" s="1141">
        <f>C27-[223]TB!C234</f>
        <v>3055384.25</v>
      </c>
      <c r="D32" s="1141">
        <f>D27-[223]TB!D234</f>
        <v>856000</v>
      </c>
      <c r="E32" s="1141">
        <f>E27-[223]TB!E234</f>
        <v>68557.38</v>
      </c>
      <c r="F32" s="1141">
        <f>F27-[223]TB!F234</f>
        <v>3842826.87</v>
      </c>
      <c r="G32" s="1141">
        <f>G27-[223]TB!H234</f>
        <v>4973296.005891623</v>
      </c>
      <c r="H32" s="1142"/>
      <c r="I32" s="1142"/>
      <c r="J32" s="1143">
        <f>J27-[223]TB!K234</f>
        <v>3731197.95</v>
      </c>
      <c r="K32" s="1143">
        <f>K27-[223]TB!I234</f>
        <v>4915483.4358916227</v>
      </c>
      <c r="L32" s="1142"/>
      <c r="M32" s="1142"/>
      <c r="N32" s="1144">
        <f>N27-[223]TB!J234</f>
        <v>3189512.23</v>
      </c>
      <c r="O32" s="1142"/>
      <c r="P32" s="1142"/>
      <c r="Q32" s="1142"/>
      <c r="R32" s="1142"/>
      <c r="T32" s="1146">
        <f>T27-[223]TB!G234</f>
        <v>15918296.449999999</v>
      </c>
    </row>
    <row r="33" spans="1:20" s="1145" customFormat="1">
      <c r="A33" s="1139"/>
      <c r="B33" s="1140"/>
      <c r="C33" s="1142"/>
      <c r="D33" s="1142"/>
      <c r="E33" s="1142"/>
      <c r="F33" s="1141"/>
      <c r="G33" s="1141"/>
      <c r="H33" s="1142"/>
      <c r="I33" s="1142"/>
      <c r="J33" s="1143"/>
      <c r="K33" s="1143"/>
      <c r="L33" s="1142"/>
      <c r="M33" s="1142"/>
      <c r="N33" s="1142"/>
      <c r="O33" s="1142"/>
      <c r="P33" s="1142"/>
      <c r="Q33" s="1142"/>
      <c r="R33" s="1142"/>
      <c r="S33" s="1147"/>
      <c r="T33" s="1146">
        <f>T20-[224]Z831!$K$19</f>
        <v>-51933.42</v>
      </c>
    </row>
    <row r="34" spans="1:20" s="1145" customFormat="1">
      <c r="A34" s="1139"/>
      <c r="B34" s="1140"/>
      <c r="C34" s="1142"/>
      <c r="D34" s="1142"/>
      <c r="E34" s="1142"/>
      <c r="F34" s="1141"/>
      <c r="G34" s="1141"/>
      <c r="H34" s="1142"/>
      <c r="I34" s="1142"/>
      <c r="J34" s="1143"/>
      <c r="K34" s="1143"/>
      <c r="L34" s="1142"/>
      <c r="M34" s="1142"/>
      <c r="N34" s="1142"/>
      <c r="O34" s="1142"/>
      <c r="P34" s="1142"/>
      <c r="Q34" s="1142"/>
      <c r="R34" s="1142"/>
      <c r="S34" s="1147"/>
      <c r="T34" s="1147"/>
    </row>
    <row r="35" spans="1:20" s="1145" customFormat="1">
      <c r="A35" s="1139"/>
      <c r="B35" s="1140"/>
      <c r="C35" s="1142"/>
      <c r="D35" s="1142"/>
      <c r="E35" s="1142"/>
      <c r="F35" s="1141"/>
      <c r="G35" s="1141"/>
      <c r="H35" s="1142"/>
      <c r="I35" s="1142"/>
      <c r="J35" s="1143"/>
      <c r="K35" s="1143"/>
      <c r="L35" s="1142"/>
      <c r="M35" s="1142"/>
      <c r="N35" s="1142"/>
      <c r="O35" s="1142"/>
      <c r="P35" s="1142"/>
      <c r="Q35" s="1142"/>
      <c r="R35" s="1142"/>
      <c r="S35" s="1147"/>
      <c r="T35" s="1147"/>
    </row>
    <row r="36" spans="1:20" s="1145" customFormat="1">
      <c r="A36" s="1139"/>
      <c r="B36" s="1140"/>
      <c r="C36" s="1142"/>
      <c r="D36" s="1142"/>
      <c r="E36" s="1142"/>
      <c r="F36" s="1141"/>
      <c r="G36" s="1141"/>
      <c r="H36" s="1142"/>
      <c r="I36" s="1142"/>
      <c r="J36" s="1143"/>
      <c r="K36" s="1143"/>
      <c r="L36" s="1142"/>
      <c r="M36" s="1142"/>
      <c r="N36" s="1142"/>
      <c r="O36" s="1142"/>
      <c r="P36" s="1142"/>
      <c r="Q36" s="1142"/>
      <c r="R36" s="1142"/>
      <c r="S36" s="1147"/>
      <c r="T36" s="1147"/>
    </row>
    <row r="37" spans="1:20" s="1145" customFormat="1">
      <c r="A37" s="1139"/>
      <c r="B37" s="1140"/>
      <c r="C37" s="1142"/>
      <c r="D37" s="1142"/>
      <c r="E37" s="1142"/>
      <c r="F37" s="1141"/>
      <c r="G37" s="1141"/>
      <c r="H37" s="1142"/>
      <c r="I37" s="1142"/>
      <c r="J37" s="1143"/>
      <c r="K37" s="1143"/>
      <c r="L37" s="1142"/>
      <c r="M37" s="1142"/>
      <c r="N37" s="1142"/>
      <c r="O37" s="1142"/>
      <c r="P37" s="1142"/>
      <c r="Q37" s="1142"/>
      <c r="R37" s="1142"/>
      <c r="S37" s="1147"/>
      <c r="T37" s="1147"/>
    </row>
    <row r="38" spans="1:20" s="1145" customFormat="1">
      <c r="A38" s="1139"/>
      <c r="B38" s="1140"/>
      <c r="C38" s="1142"/>
      <c r="D38" s="1142"/>
      <c r="E38" s="1142"/>
      <c r="F38" s="1141"/>
      <c r="G38" s="1141"/>
      <c r="H38" s="1142"/>
      <c r="I38" s="1142"/>
      <c r="J38" s="1143"/>
      <c r="K38" s="1143"/>
      <c r="L38" s="1142"/>
      <c r="M38" s="1142"/>
      <c r="N38" s="1142"/>
      <c r="O38" s="1142"/>
      <c r="P38" s="1142"/>
      <c r="Q38" s="1142"/>
      <c r="R38" s="1142"/>
      <c r="S38" s="1147"/>
      <c r="T38" s="1147"/>
    </row>
    <row r="39" spans="1:20">
      <c r="A39" s="944"/>
      <c r="B39" s="1026"/>
      <c r="F39" s="1148"/>
      <c r="G39" s="1149"/>
      <c r="H39" s="1150"/>
      <c r="I39" s="1151"/>
      <c r="J39" s="102"/>
      <c r="K39" s="1151"/>
      <c r="L39" s="1151"/>
      <c r="M39" s="1151"/>
      <c r="N39" s="1151"/>
      <c r="O39" s="1151"/>
      <c r="P39" s="1133"/>
      <c r="Q39" s="1151"/>
      <c r="R39" s="1151"/>
      <c r="S39" s="1152"/>
      <c r="T39" s="1152"/>
    </row>
    <row r="40" spans="1:20">
      <c r="C40" s="22"/>
    </row>
    <row r="41" spans="1:20" ht="21.75">
      <c r="A41"/>
      <c r="B41"/>
      <c r="C41"/>
      <c r="D41"/>
      <c r="E41"/>
      <c r="F41"/>
      <c r="G41"/>
    </row>
    <row r="42" spans="1:20" ht="21.75">
      <c r="A42"/>
      <c r="B42"/>
      <c r="C42"/>
      <c r="D42"/>
      <c r="E42"/>
      <c r="F42"/>
      <c r="G42"/>
    </row>
    <row r="43" spans="1:20" ht="21.75">
      <c r="A43"/>
      <c r="B43"/>
      <c r="C43"/>
      <c r="D43"/>
      <c r="E43"/>
      <c r="F43"/>
      <c r="G43"/>
    </row>
    <row r="44" spans="1:20" ht="21.75">
      <c r="A44"/>
      <c r="B44"/>
      <c r="C44"/>
      <c r="D44"/>
      <c r="E44"/>
      <c r="F44"/>
      <c r="G44"/>
    </row>
    <row r="45" spans="1:20" ht="21.75">
      <c r="A45"/>
      <c r="B45"/>
      <c r="C45"/>
      <c r="D45"/>
      <c r="E45"/>
      <c r="F45"/>
      <c r="G45"/>
    </row>
    <row r="46" spans="1:20" ht="21.75">
      <c r="A46"/>
      <c r="B46"/>
      <c r="C46"/>
      <c r="D46"/>
      <c r="E46"/>
      <c r="F46"/>
      <c r="G46"/>
    </row>
    <row r="47" spans="1:20" ht="21.75">
      <c r="A47"/>
      <c r="B47"/>
      <c r="C47"/>
      <c r="D47"/>
      <c r="E47"/>
      <c r="F47"/>
      <c r="G47"/>
    </row>
    <row r="48" spans="1:20" ht="21.75">
      <c r="A48"/>
      <c r="B48"/>
      <c r="C48"/>
      <c r="D48"/>
      <c r="E48"/>
      <c r="F48"/>
      <c r="G48"/>
    </row>
    <row r="49" spans="1:7" ht="21.75">
      <c r="A49"/>
      <c r="B49"/>
      <c r="C49"/>
      <c r="D49"/>
      <c r="E49"/>
      <c r="F49"/>
      <c r="G49"/>
    </row>
    <row r="55" spans="1:7">
      <c r="C55" s="1080">
        <f>C27-C54</f>
        <v>3055384.25</v>
      </c>
    </row>
  </sheetData>
  <mergeCells count="8">
    <mergeCell ref="G3:H3"/>
    <mergeCell ref="C8:I8"/>
    <mergeCell ref="J8:M8"/>
    <mergeCell ref="N8:P8"/>
    <mergeCell ref="D9:E9"/>
    <mergeCell ref="H9:I9"/>
    <mergeCell ref="L9:M9"/>
    <mergeCell ref="O9:P9"/>
  </mergeCells>
  <hyperlinks>
    <hyperlink ref="B21" location="'400'!A1" display="'400'!A1"/>
    <hyperlink ref="B17" location="'200'!A1" tooltip="110." display="'200'!A1"/>
    <hyperlink ref="B12" location="'100'!A1" tooltip="100." display="'100'!A1"/>
    <hyperlink ref="B14" location="'300'!A1" display="'300'!A1"/>
    <hyperlink ref="B26" location="'400'!A1" display="'400'!A1"/>
    <hyperlink ref="B20" location="'400'!A1" display="'400'!A1"/>
    <hyperlink ref="B16" location="'200'!A1" display="'200'!A1"/>
    <hyperlink ref="B24" location="'400'!A1" display="'400'!A1"/>
  </hyperlinks>
  <pageMargins left="0.8" right="0.23622047244094499" top="0.39370078740157499" bottom="0.15748031496063" header="0.23622047244094499" footer="0.118110236220472"/>
  <pageSetup paperSize="9" scale="80" orientation="landscape" r:id="rId1"/>
  <headerFooter alignWithMargins="0">
    <oddFooter>&amp;C&amp;F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48"/>
  <sheetViews>
    <sheetView topLeftCell="A19" workbookViewId="0">
      <selection activeCell="C35" sqref="C35"/>
    </sheetView>
  </sheetViews>
  <sheetFormatPr defaultColWidth="13" defaultRowHeight="21"/>
  <cols>
    <col min="1" max="1" width="31.5703125" style="1247" customWidth="1"/>
    <col min="2" max="2" width="24" style="1247" customWidth="1"/>
    <col min="3" max="3" width="13" style="1247"/>
    <col min="4" max="4" width="15.85546875" style="1248" customWidth="1"/>
    <col min="5" max="6" width="18.140625" style="1246" customWidth="1"/>
    <col min="7" max="7" width="19.140625" style="1246" customWidth="1"/>
    <col min="8" max="8" width="17.85546875" style="1246" customWidth="1"/>
    <col min="9" max="9" width="15" style="1246" customWidth="1"/>
    <col min="10" max="16384" width="13" style="1247"/>
  </cols>
  <sheetData>
    <row r="1" spans="1:9" ht="12.75" customHeight="1"/>
    <row r="2" spans="1:9" s="1268" customFormat="1" ht="17.25" customHeight="1">
      <c r="A2" s="1266"/>
      <c r="B2" s="1426" t="s">
        <v>745</v>
      </c>
      <c r="C2" s="1426"/>
      <c r="D2" s="1426"/>
      <c r="E2" s="1426"/>
      <c r="F2" s="1426"/>
      <c r="G2" s="1426"/>
      <c r="H2" s="1426"/>
      <c r="I2" s="1267"/>
    </row>
    <row r="3" spans="1:9" s="1268" customFormat="1" ht="12.75" customHeight="1">
      <c r="A3" s="1266"/>
      <c r="B3" s="1426" t="s">
        <v>82</v>
      </c>
      <c r="C3" s="1426"/>
      <c r="D3" s="1426"/>
      <c r="E3" s="1266"/>
      <c r="F3" s="1426" t="s">
        <v>83</v>
      </c>
      <c r="G3" s="1426"/>
      <c r="H3" s="1426"/>
      <c r="I3" s="1267"/>
    </row>
    <row r="4" spans="1:9" s="1268" customFormat="1" ht="12.75" customHeight="1">
      <c r="A4" s="1266"/>
      <c r="B4" s="1269"/>
      <c r="C4" s="1269"/>
      <c r="D4" s="1269" t="s">
        <v>746</v>
      </c>
      <c r="E4" s="1270"/>
      <c r="F4" s="1269"/>
      <c r="G4" s="1269"/>
      <c r="H4" s="1269" t="s">
        <v>746</v>
      </c>
      <c r="I4" s="1267"/>
    </row>
    <row r="5" spans="1:9" s="1268" customFormat="1" ht="12.75" customHeight="1">
      <c r="A5" s="1266"/>
      <c r="B5" s="1359">
        <v>2564</v>
      </c>
      <c r="C5" s="1272"/>
      <c r="D5" s="1359">
        <v>2563</v>
      </c>
      <c r="E5" s="1272"/>
      <c r="F5" s="1359">
        <v>2564</v>
      </c>
      <c r="G5" s="1272"/>
      <c r="H5" s="1359">
        <v>2563</v>
      </c>
      <c r="I5" s="1267"/>
    </row>
    <row r="6" spans="1:9" s="1268" customFormat="1" ht="12.75" customHeight="1">
      <c r="A6" s="1266" t="s">
        <v>747</v>
      </c>
      <c r="B6" s="1266"/>
      <c r="C6" s="1266"/>
      <c r="D6" s="1266"/>
      <c r="E6" s="1266"/>
      <c r="F6" s="1266"/>
      <c r="G6" s="1266"/>
      <c r="H6" s="1266"/>
      <c r="I6" s="1267"/>
    </row>
    <row r="7" spans="1:9" s="1268" customFormat="1" ht="12.75" customHeight="1">
      <c r="A7" s="1273" t="s">
        <v>748</v>
      </c>
      <c r="B7" s="1274" t="e">
        <f>'[14]PL-T'!#REF!</f>
        <v>#REF!</v>
      </c>
      <c r="C7" s="1275"/>
      <c r="D7" s="1276" t="e">
        <f>'[14]PL-T'!#REF!</f>
        <v>#REF!</v>
      </c>
      <c r="E7" s="1275"/>
      <c r="F7" s="1274" t="e">
        <f>'[14]PL-T'!#REF!</f>
        <v>#REF!</v>
      </c>
      <c r="G7" s="1275"/>
      <c r="H7" s="1276" t="e">
        <f>'[14]PL-T'!#REF!</f>
        <v>#REF!</v>
      </c>
      <c r="I7" s="1267"/>
    </row>
    <row r="8" spans="1:9" s="1268" customFormat="1" ht="12.75" customHeight="1">
      <c r="A8" s="1266" t="s">
        <v>749</v>
      </c>
      <c r="B8" s="1266"/>
      <c r="C8" s="1266"/>
      <c r="D8" s="1266"/>
      <c r="E8" s="1266"/>
      <c r="F8" s="1266"/>
      <c r="G8" s="1266"/>
      <c r="H8" s="1266"/>
      <c r="I8" s="1267"/>
    </row>
    <row r="9" spans="1:9" s="1268" customFormat="1" ht="12.75" customHeight="1">
      <c r="A9" s="1273" t="s">
        <v>750</v>
      </c>
      <c r="B9" s="1266"/>
      <c r="C9" s="1266"/>
      <c r="D9" s="1266"/>
      <c r="E9" s="1266"/>
      <c r="F9" s="1266"/>
      <c r="G9" s="1266"/>
      <c r="H9" s="1266"/>
      <c r="I9" s="1267"/>
    </row>
    <row r="10" spans="1:9" s="1268" customFormat="1" ht="12.75" customHeight="1">
      <c r="A10" s="1273" t="s">
        <v>751</v>
      </c>
      <c r="B10" s="1277">
        <f>ROUND(F46/1000,0)</f>
        <v>1633859</v>
      </c>
      <c r="C10" s="1266"/>
      <c r="D10" s="1277">
        <f>ROUND(F43/1000,0)</f>
        <v>31635267</v>
      </c>
      <c r="E10" s="1266"/>
      <c r="F10" s="1277">
        <f>ROUND(F46/1000,0)</f>
        <v>1633859</v>
      </c>
      <c r="G10" s="1266"/>
      <c r="H10" s="1277">
        <f>ROUND(F43/1000,0)</f>
        <v>31635267</v>
      </c>
      <c r="I10" s="1267"/>
    </row>
    <row r="11" spans="1:9" s="1268" customFormat="1" ht="12.75" customHeight="1" thickBot="1">
      <c r="A11" s="1266" t="s">
        <v>192</v>
      </c>
      <c r="B11" s="1279" t="e">
        <f>B7/B10</f>
        <v>#REF!</v>
      </c>
      <c r="C11" s="1266"/>
      <c r="D11" s="1279" t="e">
        <f>D7/D10</f>
        <v>#REF!</v>
      </c>
      <c r="E11" s="1266"/>
      <c r="F11" s="1278" t="e">
        <f>F7/F10</f>
        <v>#REF!</v>
      </c>
      <c r="G11" s="1266"/>
      <c r="H11" s="1279" t="e">
        <f>H7/H10</f>
        <v>#REF!</v>
      </c>
      <c r="I11" s="1267"/>
    </row>
    <row r="12" spans="1:9" s="1268" customFormat="1" ht="12.75" customHeight="1" thickTop="1">
      <c r="A12" s="1266"/>
      <c r="B12" s="1266"/>
      <c r="C12" s="1266"/>
      <c r="D12" s="1266"/>
      <c r="E12" s="1266"/>
      <c r="F12" s="1266"/>
      <c r="G12" s="1266"/>
      <c r="H12" s="1266"/>
      <c r="I12" s="1267"/>
    </row>
    <row r="13" spans="1:9" s="1268" customFormat="1" ht="12.75" customHeight="1">
      <c r="A13" s="1280"/>
      <c r="B13" s="1280"/>
      <c r="C13" s="1280"/>
      <c r="D13" s="1280"/>
      <c r="E13" s="1280"/>
      <c r="F13" s="1280"/>
      <c r="G13" s="1280"/>
      <c r="H13" s="1280"/>
      <c r="I13" s="1267"/>
    </row>
    <row r="14" spans="1:9" s="1268" customFormat="1" ht="15.95" customHeight="1">
      <c r="A14" s="1266"/>
      <c r="B14" s="1426" t="s">
        <v>785</v>
      </c>
      <c r="C14" s="1426"/>
      <c r="D14" s="1426"/>
      <c r="E14" s="1426"/>
      <c r="F14" s="1426"/>
      <c r="G14" s="1426"/>
      <c r="H14" s="1426"/>
      <c r="I14" s="1267"/>
    </row>
    <row r="15" spans="1:9" s="1268" customFormat="1" ht="12.75" customHeight="1">
      <c r="A15" s="1266"/>
      <c r="B15" s="1426" t="s">
        <v>82</v>
      </c>
      <c r="C15" s="1426"/>
      <c r="D15" s="1426"/>
      <c r="E15" s="1266"/>
      <c r="F15" s="1426" t="s">
        <v>83</v>
      </c>
      <c r="G15" s="1426"/>
      <c r="H15" s="1426"/>
      <c r="I15" s="1267"/>
    </row>
    <row r="16" spans="1:9" s="1268" customFormat="1" ht="12.75" customHeight="1">
      <c r="A16" s="1266"/>
      <c r="B16" s="1269"/>
      <c r="C16" s="1269"/>
      <c r="D16" s="1269" t="s">
        <v>746</v>
      </c>
      <c r="E16" s="1270"/>
      <c r="F16" s="1269"/>
      <c r="G16" s="1269"/>
      <c r="H16" s="1269" t="s">
        <v>746</v>
      </c>
      <c r="I16" s="1267"/>
    </row>
    <row r="17" spans="1:9" s="1268" customFormat="1" ht="12.75" customHeight="1">
      <c r="A17" s="1266"/>
      <c r="B17" s="1271">
        <v>2564</v>
      </c>
      <c r="C17" s="1272"/>
      <c r="D17" s="1271">
        <v>2563</v>
      </c>
      <c r="E17" s="1272"/>
      <c r="F17" s="1271">
        <v>2564</v>
      </c>
      <c r="G17" s="1272"/>
      <c r="H17" s="1271">
        <v>2563</v>
      </c>
      <c r="I17" s="1267"/>
    </row>
    <row r="18" spans="1:9" s="1268" customFormat="1" ht="12.75" customHeight="1">
      <c r="A18" s="1266" t="s">
        <v>747</v>
      </c>
      <c r="B18" s="1266"/>
      <c r="C18" s="1266"/>
      <c r="D18" s="1266"/>
      <c r="E18" s="1266"/>
      <c r="F18" s="1266"/>
      <c r="G18" s="1266"/>
      <c r="H18" s="1266"/>
      <c r="I18" s="1267"/>
    </row>
    <row r="19" spans="1:9" s="1268" customFormat="1" ht="12.75" customHeight="1">
      <c r="A19" s="1273" t="s">
        <v>748</v>
      </c>
      <c r="B19" s="1372">
        <f>'[14]PL-T'!F26</f>
        <v>11156</v>
      </c>
      <c r="C19" s="1275"/>
      <c r="D19" s="1276">
        <f>'[14]PL-T'!H26</f>
        <v>167104</v>
      </c>
      <c r="E19" s="1275"/>
      <c r="F19" s="1372">
        <f>'[14]PL-T'!J26</f>
        <v>12561</v>
      </c>
      <c r="G19" s="1275"/>
      <c r="H19" s="1276">
        <f>'[14]PL-T'!L26</f>
        <v>168959</v>
      </c>
      <c r="I19" s="1267"/>
    </row>
    <row r="20" spans="1:9" s="1268" customFormat="1" ht="12.75" customHeight="1">
      <c r="A20" s="1266" t="s">
        <v>749</v>
      </c>
      <c r="B20" s="1266"/>
      <c r="C20" s="1266"/>
      <c r="D20" s="1266"/>
      <c r="E20" s="1266"/>
      <c r="F20" s="1266"/>
      <c r="G20" s="1266"/>
      <c r="H20" s="1266"/>
      <c r="I20" s="1267"/>
    </row>
    <row r="21" spans="1:9" s="1268" customFormat="1" ht="12.75" customHeight="1">
      <c r="A21" s="1273" t="s">
        <v>750</v>
      </c>
      <c r="B21" s="1266"/>
      <c r="C21" s="1266"/>
      <c r="D21" s="1266"/>
      <c r="E21" s="1266"/>
      <c r="F21" s="1266"/>
      <c r="G21" s="1266"/>
      <c r="H21" s="1266"/>
      <c r="I21" s="1267"/>
    </row>
    <row r="22" spans="1:9" s="1268" customFormat="1" ht="12.75" customHeight="1">
      <c r="A22" s="1273" t="s">
        <v>751</v>
      </c>
      <c r="B22" s="1277">
        <f>ROUND(F35/1000,0)</f>
        <v>1633859</v>
      </c>
      <c r="C22" s="1266"/>
      <c r="D22" s="1277">
        <f>ROUND(F32/1000,0)</f>
        <v>31854256</v>
      </c>
      <c r="E22" s="1266"/>
      <c r="F22" s="1277">
        <f>ROUND(F35/1000,0)</f>
        <v>1633859</v>
      </c>
      <c r="G22" s="1266"/>
      <c r="H22" s="1277">
        <f>ROUND(F32/1000,0)</f>
        <v>31854256</v>
      </c>
      <c r="I22" s="1267"/>
    </row>
    <row r="23" spans="1:9" s="1268" customFormat="1" ht="12.75" customHeight="1" thickBot="1">
      <c r="A23" s="1266" t="s">
        <v>192</v>
      </c>
      <c r="B23" s="1373">
        <f>B19/B22</f>
        <v>6.8280065782910272E-3</v>
      </c>
      <c r="C23" s="1300"/>
      <c r="D23" s="1374">
        <f>D19/D22</f>
        <v>5.245892417013287E-3</v>
      </c>
      <c r="E23" s="1300"/>
      <c r="F23" s="1373">
        <f>F19/F22</f>
        <v>7.68793390372119E-3</v>
      </c>
      <c r="G23" s="1300"/>
      <c r="H23" s="1374">
        <f>H19/H22</f>
        <v>5.3041263936599243E-3</v>
      </c>
      <c r="I23" s="1267"/>
    </row>
    <row r="24" spans="1:9" ht="12.75" customHeight="1" thickTop="1">
      <c r="A24" s="1265"/>
      <c r="B24" s="1265"/>
      <c r="C24" s="1265"/>
      <c r="D24" s="1265"/>
      <c r="E24" s="1265"/>
      <c r="F24" s="1265"/>
      <c r="G24" s="1265"/>
      <c r="H24" s="1265"/>
    </row>
    <row r="25" spans="1:9" ht="12.75" customHeight="1">
      <c r="A25" s="1265"/>
      <c r="B25" s="1265"/>
      <c r="C25" s="1265"/>
      <c r="D25" s="1265"/>
      <c r="E25" s="1265"/>
      <c r="F25" s="1265"/>
      <c r="G25" s="1265"/>
      <c r="H25" s="1265"/>
    </row>
    <row r="26" spans="1:9" s="1251" customFormat="1" ht="12.75">
      <c r="A26" s="1249" t="s">
        <v>741</v>
      </c>
      <c r="B26" s="1250"/>
      <c r="C26" s="1250"/>
      <c r="D26" s="1250"/>
      <c r="E26" s="1250"/>
      <c r="F26" s="1250"/>
      <c r="G26" s="1252"/>
    </row>
    <row r="27" spans="1:9" s="1251" customFormat="1" ht="12.75">
      <c r="A27" s="1253" t="s">
        <v>783</v>
      </c>
      <c r="B27" s="1254"/>
      <c r="C27" s="1254"/>
      <c r="D27" s="1254"/>
      <c r="E27" s="1254"/>
      <c r="F27" s="1254"/>
      <c r="G27" s="1252"/>
    </row>
    <row r="28" spans="1:9" s="1251" customFormat="1" ht="12.75">
      <c r="A28" s="1254"/>
      <c r="B28" s="1431" t="s">
        <v>742</v>
      </c>
      <c r="C28" s="1431"/>
      <c r="D28" s="1431"/>
      <c r="E28" s="1432" t="s">
        <v>740</v>
      </c>
      <c r="F28" s="1432"/>
      <c r="G28" s="1256" t="s">
        <v>743</v>
      </c>
      <c r="H28" s="1256"/>
    </row>
    <row r="29" spans="1:9" s="1251" customFormat="1" ht="12.75">
      <c r="A29" s="1254"/>
      <c r="B29" s="1354">
        <v>43831</v>
      </c>
      <c r="C29" s="1354">
        <v>44103</v>
      </c>
      <c r="D29" s="1355">
        <f>C29-B29+1</f>
        <v>273</v>
      </c>
      <c r="E29" s="1356">
        <v>31964953004</v>
      </c>
      <c r="F29" s="1357">
        <f>E29*D29/274</f>
        <v>31848292591.576641</v>
      </c>
      <c r="G29" s="439">
        <v>1633859004</v>
      </c>
      <c r="H29" s="1260"/>
    </row>
    <row r="30" spans="1:9" s="1251" customFormat="1" ht="12.75">
      <c r="A30" s="1254"/>
      <c r="B30" s="1354">
        <v>44104</v>
      </c>
      <c r="C30" s="1354">
        <v>44104</v>
      </c>
      <c r="D30" s="1355">
        <f>C30-B30+1</f>
        <v>1</v>
      </c>
      <c r="E30" s="1358">
        <f>G29</f>
        <v>1633859004</v>
      </c>
      <c r="F30" s="1358">
        <f>E30*D30/274</f>
        <v>5962989.0656934306</v>
      </c>
    </row>
    <row r="31" spans="1:9" s="1251" customFormat="1" ht="12.75" hidden="1">
      <c r="A31" s="1254"/>
      <c r="B31" s="1257">
        <v>44105</v>
      </c>
      <c r="C31" s="1257">
        <v>44196</v>
      </c>
      <c r="D31" s="1258">
        <f>C31-B31+1</f>
        <v>92</v>
      </c>
      <c r="E31" s="1263">
        <v>1633859004</v>
      </c>
      <c r="F31" s="1263">
        <f>E31*D31/366</f>
        <v>410696798.81967211</v>
      </c>
    </row>
    <row r="32" spans="1:9" s="1251" customFormat="1" ht="13.5" thickBot="1">
      <c r="A32" s="1254"/>
      <c r="B32" s="1257"/>
      <c r="C32" s="1257"/>
      <c r="D32" s="1283">
        <f>SUM(D29:D30)</f>
        <v>274</v>
      </c>
      <c r="E32" s="1261">
        <f>SUM(E29:E30)</f>
        <v>33598812008</v>
      </c>
      <c r="F32" s="1261">
        <f>SUM(F29:F30)</f>
        <v>31854255580.642334</v>
      </c>
    </row>
    <row r="33" spans="1:9" s="1251" customFormat="1" ht="13.5" thickTop="1">
      <c r="A33" s="1253" t="s">
        <v>784</v>
      </c>
      <c r="B33" s="1254"/>
      <c r="C33" s="1254"/>
      <c r="D33" s="1254"/>
      <c r="E33" s="1254"/>
      <c r="F33" s="1254"/>
      <c r="G33" s="1254"/>
    </row>
    <row r="34" spans="1:9" s="1250" customFormat="1" ht="12.75">
      <c r="A34" s="1254"/>
      <c r="B34" s="1433" t="s">
        <v>742</v>
      </c>
      <c r="C34" s="1433"/>
      <c r="D34" s="1433"/>
      <c r="E34" s="1434" t="s">
        <v>740</v>
      </c>
      <c r="F34" s="1434"/>
    </row>
    <row r="35" spans="1:9" s="1250" customFormat="1" ht="12.75">
      <c r="A35" s="1254"/>
      <c r="B35" s="1257">
        <v>44197</v>
      </c>
      <c r="C35" s="1257">
        <v>44469</v>
      </c>
      <c r="D35" s="1258">
        <f>C35-B35+1</f>
        <v>273</v>
      </c>
      <c r="E35" s="439">
        <v>1633859004</v>
      </c>
      <c r="F35" s="439">
        <f>E35*D35/273</f>
        <v>1633859004</v>
      </c>
    </row>
    <row r="36" spans="1:9" s="1250" customFormat="1" ht="13.5" thickBot="1">
      <c r="A36" s="1254"/>
      <c r="B36" s="1257"/>
      <c r="C36" s="1257"/>
      <c r="D36" s="1258"/>
      <c r="E36" s="1261">
        <f>SUM(E35:E35)</f>
        <v>1633859004</v>
      </c>
      <c r="F36" s="1261">
        <f>SUM(F35:F35)</f>
        <v>1633859004</v>
      </c>
    </row>
    <row r="37" spans="1:9" s="1250" customFormat="1" ht="13.5" thickTop="1">
      <c r="A37" s="1254"/>
      <c r="B37" s="1257"/>
      <c r="C37" s="1257"/>
      <c r="D37" s="1258"/>
      <c r="E37" s="1262" t="s">
        <v>744</v>
      </c>
      <c r="F37" s="1262" t="s">
        <v>744</v>
      </c>
    </row>
    <row r="38" spans="1:9" s="1250" customFormat="1" ht="12.75">
      <c r="A38" s="1254"/>
      <c r="B38" s="1254"/>
      <c r="C38" s="1257"/>
      <c r="D38" s="1255"/>
      <c r="E38" s="1259"/>
      <c r="F38" s="1254"/>
    </row>
    <row r="39" spans="1:9" s="1268" customFormat="1" ht="15.2" customHeight="1">
      <c r="A39" s="1360" t="s">
        <v>765</v>
      </c>
      <c r="B39" s="1361"/>
      <c r="C39" s="1361"/>
      <c r="D39" s="1361"/>
      <c r="E39" s="1361"/>
      <c r="F39" s="1361"/>
      <c r="G39" s="1267"/>
      <c r="H39" s="1267"/>
      <c r="I39" s="1267"/>
    </row>
    <row r="40" spans="1:9" s="1268" customFormat="1" ht="15.2" customHeight="1">
      <c r="A40" s="1361"/>
      <c r="B40" s="1427" t="s">
        <v>742</v>
      </c>
      <c r="C40" s="1427"/>
      <c r="D40" s="1427"/>
      <c r="E40" s="1428" t="s">
        <v>740</v>
      </c>
      <c r="F40" s="1428"/>
      <c r="G40" s="1267"/>
      <c r="H40" s="1267"/>
      <c r="I40" s="1267"/>
    </row>
    <row r="41" spans="1:9" s="1268" customFormat="1" ht="15.2" customHeight="1">
      <c r="A41" s="1361"/>
      <c r="B41" s="1362">
        <v>44013</v>
      </c>
      <c r="C41" s="1362">
        <v>44103</v>
      </c>
      <c r="D41" s="1363">
        <f>C41-B41+1</f>
        <v>91</v>
      </c>
      <c r="E41" s="1364">
        <v>31964953004</v>
      </c>
      <c r="F41" s="1365">
        <f>E41*D41/92</f>
        <v>31617507862.652172</v>
      </c>
      <c r="G41" s="1267"/>
      <c r="H41" s="1267"/>
      <c r="I41" s="1267"/>
    </row>
    <row r="42" spans="1:9" s="1268" customFormat="1" ht="15.2" customHeight="1">
      <c r="A42" s="1361"/>
      <c r="B42" s="1362">
        <v>44104</v>
      </c>
      <c r="C42" s="1362">
        <v>44104</v>
      </c>
      <c r="D42" s="1363">
        <f>C42-B42+1</f>
        <v>1</v>
      </c>
      <c r="E42" s="1366">
        <v>1633859004</v>
      </c>
      <c r="F42" s="1366">
        <f>E42*D42/92</f>
        <v>17759337</v>
      </c>
      <c r="G42" s="1267"/>
      <c r="H42" s="1267"/>
      <c r="I42" s="1267"/>
    </row>
    <row r="43" spans="1:9" s="1268" customFormat="1" ht="15.2" customHeight="1" thickBot="1">
      <c r="A43" s="1361"/>
      <c r="B43" s="1367"/>
      <c r="C43" s="1367"/>
      <c r="D43" s="1368">
        <f>SUM(D41:D42)</f>
        <v>92</v>
      </c>
      <c r="E43" s="1369">
        <f>SUM(E41:E42)</f>
        <v>33598812008</v>
      </c>
      <c r="F43" s="1369">
        <f>SUM(F41:F42)</f>
        <v>31635267199.652172</v>
      </c>
      <c r="G43" s="1267"/>
      <c r="H43" s="1267"/>
      <c r="I43" s="1267"/>
    </row>
    <row r="44" spans="1:9" s="1268" customFormat="1" ht="15.2" customHeight="1" thickTop="1">
      <c r="A44" s="1360" t="s">
        <v>764</v>
      </c>
      <c r="B44" s="1361"/>
      <c r="C44" s="1361"/>
      <c r="D44" s="1361"/>
      <c r="E44" s="1361"/>
      <c r="F44" s="1361"/>
      <c r="G44" s="1267"/>
      <c r="H44" s="1267"/>
      <c r="I44" s="1267"/>
    </row>
    <row r="45" spans="1:9" s="1268" customFormat="1" ht="15.2" customHeight="1">
      <c r="A45" s="1361"/>
      <c r="B45" s="1429" t="s">
        <v>742</v>
      </c>
      <c r="C45" s="1429"/>
      <c r="D45" s="1429"/>
      <c r="E45" s="1430" t="s">
        <v>740</v>
      </c>
      <c r="F45" s="1430"/>
      <c r="G45" s="1267"/>
      <c r="H45" s="1267"/>
      <c r="I45" s="1267"/>
    </row>
    <row r="46" spans="1:9" s="1268" customFormat="1" ht="15.2" customHeight="1">
      <c r="A46" s="1361"/>
      <c r="B46" s="1367">
        <v>44378</v>
      </c>
      <c r="C46" s="1367">
        <v>44469</v>
      </c>
      <c r="D46" s="1370">
        <f>C46-B46+1</f>
        <v>92</v>
      </c>
      <c r="E46" s="801">
        <v>1633859004</v>
      </c>
      <c r="F46" s="801">
        <f>E46*D46/92</f>
        <v>1633859004</v>
      </c>
      <c r="G46" s="1267"/>
      <c r="H46" s="1267"/>
      <c r="I46" s="1267"/>
    </row>
    <row r="47" spans="1:9" s="1268" customFormat="1" ht="15.2" customHeight="1" thickBot="1">
      <c r="A47" s="1361"/>
      <c r="B47" s="1367"/>
      <c r="C47" s="1367"/>
      <c r="D47" s="1370"/>
      <c r="E47" s="1369">
        <f>SUM(E46:E46)</f>
        <v>1633859004</v>
      </c>
      <c r="F47" s="1369">
        <f>SUM(F46:F46)</f>
        <v>1633859004</v>
      </c>
      <c r="G47" s="1267"/>
      <c r="H47" s="1267"/>
      <c r="I47" s="1267"/>
    </row>
    <row r="48" spans="1:9" s="1268" customFormat="1" ht="15.2" customHeight="1" thickTop="1">
      <c r="A48" s="1361"/>
      <c r="B48" s="1367"/>
      <c r="C48" s="1367"/>
      <c r="D48" s="1370"/>
      <c r="E48" s="1371" t="s">
        <v>744</v>
      </c>
      <c r="F48" s="1371" t="s">
        <v>744</v>
      </c>
      <c r="G48" s="1267"/>
      <c r="H48" s="1267"/>
      <c r="I48" s="1267"/>
    </row>
  </sheetData>
  <mergeCells count="14">
    <mergeCell ref="B40:D40"/>
    <mergeCell ref="E40:F40"/>
    <mergeCell ref="B45:D45"/>
    <mergeCell ref="E45:F45"/>
    <mergeCell ref="B28:D28"/>
    <mergeCell ref="E28:F28"/>
    <mergeCell ref="B34:D34"/>
    <mergeCell ref="E34:F34"/>
    <mergeCell ref="B2:H2"/>
    <mergeCell ref="B3:D3"/>
    <mergeCell ref="F3:H3"/>
    <mergeCell ref="B14:H14"/>
    <mergeCell ref="B15:D15"/>
    <mergeCell ref="F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3:K82"/>
  <sheetViews>
    <sheetView view="pageBreakPreview" zoomScaleNormal="100" zoomScaleSheetLayoutView="100" workbookViewId="0">
      <selection activeCell="E44" sqref="E44"/>
    </sheetView>
  </sheetViews>
  <sheetFormatPr defaultColWidth="15.140625" defaultRowHeight="21.75"/>
  <cols>
    <col min="1" max="1" width="46.7109375" style="1019" customWidth="1"/>
    <col min="2" max="2" width="7.5703125" style="930" bestFit="1" customWidth="1"/>
    <col min="3" max="7" width="18.140625" style="1019" customWidth="1"/>
    <col min="8" max="8" width="18.140625" style="1020" customWidth="1"/>
    <col min="9" max="9" width="11.140625" style="1020" customWidth="1"/>
    <col min="10" max="10" width="16.42578125" customWidth="1"/>
    <col min="11" max="11" width="14" customWidth="1"/>
    <col min="12" max="12" width="14.42578125" customWidth="1"/>
    <col min="257" max="257" width="46.7109375" customWidth="1"/>
    <col min="258" max="258" width="7.5703125" bestFit="1" customWidth="1"/>
    <col min="259" max="264" width="18.140625" customWidth="1"/>
    <col min="265" max="265" width="11.140625" customWidth="1"/>
    <col min="266" max="266" width="16.42578125" customWidth="1"/>
    <col min="267" max="267" width="14" customWidth="1"/>
    <col min="268" max="268" width="14.42578125" customWidth="1"/>
    <col min="513" max="513" width="46.7109375" customWidth="1"/>
    <col min="514" max="514" width="7.5703125" bestFit="1" customWidth="1"/>
    <col min="515" max="520" width="18.140625" customWidth="1"/>
    <col min="521" max="521" width="11.140625" customWidth="1"/>
    <col min="522" max="522" width="16.42578125" customWidth="1"/>
    <col min="523" max="523" width="14" customWidth="1"/>
    <col min="524" max="524" width="14.42578125" customWidth="1"/>
    <col min="769" max="769" width="46.7109375" customWidth="1"/>
    <col min="770" max="770" width="7.5703125" bestFit="1" customWidth="1"/>
    <col min="771" max="776" width="18.140625" customWidth="1"/>
    <col min="777" max="777" width="11.140625" customWidth="1"/>
    <col min="778" max="778" width="16.42578125" customWidth="1"/>
    <col min="779" max="779" width="14" customWidth="1"/>
    <col min="780" max="780" width="14.42578125" customWidth="1"/>
    <col min="1025" max="1025" width="46.7109375" customWidth="1"/>
    <col min="1026" max="1026" width="7.5703125" bestFit="1" customWidth="1"/>
    <col min="1027" max="1032" width="18.140625" customWidth="1"/>
    <col min="1033" max="1033" width="11.140625" customWidth="1"/>
    <col min="1034" max="1034" width="16.42578125" customWidth="1"/>
    <col min="1035" max="1035" width="14" customWidth="1"/>
    <col min="1036" max="1036" width="14.42578125" customWidth="1"/>
    <col min="1281" max="1281" width="46.7109375" customWidth="1"/>
    <col min="1282" max="1282" width="7.5703125" bestFit="1" customWidth="1"/>
    <col min="1283" max="1288" width="18.140625" customWidth="1"/>
    <col min="1289" max="1289" width="11.140625" customWidth="1"/>
    <col min="1290" max="1290" width="16.42578125" customWidth="1"/>
    <col min="1291" max="1291" width="14" customWidth="1"/>
    <col min="1292" max="1292" width="14.42578125" customWidth="1"/>
    <col min="1537" max="1537" width="46.7109375" customWidth="1"/>
    <col min="1538" max="1538" width="7.5703125" bestFit="1" customWidth="1"/>
    <col min="1539" max="1544" width="18.140625" customWidth="1"/>
    <col min="1545" max="1545" width="11.140625" customWidth="1"/>
    <col min="1546" max="1546" width="16.42578125" customWidth="1"/>
    <col min="1547" max="1547" width="14" customWidth="1"/>
    <col min="1548" max="1548" width="14.42578125" customWidth="1"/>
    <col min="1793" max="1793" width="46.7109375" customWidth="1"/>
    <col min="1794" max="1794" width="7.5703125" bestFit="1" customWidth="1"/>
    <col min="1795" max="1800" width="18.140625" customWidth="1"/>
    <col min="1801" max="1801" width="11.140625" customWidth="1"/>
    <col min="1802" max="1802" width="16.42578125" customWidth="1"/>
    <col min="1803" max="1803" width="14" customWidth="1"/>
    <col min="1804" max="1804" width="14.42578125" customWidth="1"/>
    <col min="2049" max="2049" width="46.7109375" customWidth="1"/>
    <col min="2050" max="2050" width="7.5703125" bestFit="1" customWidth="1"/>
    <col min="2051" max="2056" width="18.140625" customWidth="1"/>
    <col min="2057" max="2057" width="11.140625" customWidth="1"/>
    <col min="2058" max="2058" width="16.42578125" customWidth="1"/>
    <col min="2059" max="2059" width="14" customWidth="1"/>
    <col min="2060" max="2060" width="14.42578125" customWidth="1"/>
    <col min="2305" max="2305" width="46.7109375" customWidth="1"/>
    <col min="2306" max="2306" width="7.5703125" bestFit="1" customWidth="1"/>
    <col min="2307" max="2312" width="18.140625" customWidth="1"/>
    <col min="2313" max="2313" width="11.140625" customWidth="1"/>
    <col min="2314" max="2314" width="16.42578125" customWidth="1"/>
    <col min="2315" max="2315" width="14" customWidth="1"/>
    <col min="2316" max="2316" width="14.42578125" customWidth="1"/>
    <col min="2561" max="2561" width="46.7109375" customWidth="1"/>
    <col min="2562" max="2562" width="7.5703125" bestFit="1" customWidth="1"/>
    <col min="2563" max="2568" width="18.140625" customWidth="1"/>
    <col min="2569" max="2569" width="11.140625" customWidth="1"/>
    <col min="2570" max="2570" width="16.42578125" customWidth="1"/>
    <col min="2571" max="2571" width="14" customWidth="1"/>
    <col min="2572" max="2572" width="14.42578125" customWidth="1"/>
    <col min="2817" max="2817" width="46.7109375" customWidth="1"/>
    <col min="2818" max="2818" width="7.5703125" bestFit="1" customWidth="1"/>
    <col min="2819" max="2824" width="18.140625" customWidth="1"/>
    <col min="2825" max="2825" width="11.140625" customWidth="1"/>
    <col min="2826" max="2826" width="16.42578125" customWidth="1"/>
    <col min="2827" max="2827" width="14" customWidth="1"/>
    <col min="2828" max="2828" width="14.42578125" customWidth="1"/>
    <col min="3073" max="3073" width="46.7109375" customWidth="1"/>
    <col min="3074" max="3074" width="7.5703125" bestFit="1" customWidth="1"/>
    <col min="3075" max="3080" width="18.140625" customWidth="1"/>
    <col min="3081" max="3081" width="11.140625" customWidth="1"/>
    <col min="3082" max="3082" width="16.42578125" customWidth="1"/>
    <col min="3083" max="3083" width="14" customWidth="1"/>
    <col min="3084" max="3084" width="14.42578125" customWidth="1"/>
    <col min="3329" max="3329" width="46.7109375" customWidth="1"/>
    <col min="3330" max="3330" width="7.5703125" bestFit="1" customWidth="1"/>
    <col min="3331" max="3336" width="18.140625" customWidth="1"/>
    <col min="3337" max="3337" width="11.140625" customWidth="1"/>
    <col min="3338" max="3338" width="16.42578125" customWidth="1"/>
    <col min="3339" max="3339" width="14" customWidth="1"/>
    <col min="3340" max="3340" width="14.42578125" customWidth="1"/>
    <col min="3585" max="3585" width="46.7109375" customWidth="1"/>
    <col min="3586" max="3586" width="7.5703125" bestFit="1" customWidth="1"/>
    <col min="3587" max="3592" width="18.140625" customWidth="1"/>
    <col min="3593" max="3593" width="11.140625" customWidth="1"/>
    <col min="3594" max="3594" width="16.42578125" customWidth="1"/>
    <col min="3595" max="3595" width="14" customWidth="1"/>
    <col min="3596" max="3596" width="14.42578125" customWidth="1"/>
    <col min="3841" max="3841" width="46.7109375" customWidth="1"/>
    <col min="3842" max="3842" width="7.5703125" bestFit="1" customWidth="1"/>
    <col min="3843" max="3848" width="18.140625" customWidth="1"/>
    <col min="3849" max="3849" width="11.140625" customWidth="1"/>
    <col min="3850" max="3850" width="16.42578125" customWidth="1"/>
    <col min="3851" max="3851" width="14" customWidth="1"/>
    <col min="3852" max="3852" width="14.42578125" customWidth="1"/>
    <col min="4097" max="4097" width="46.7109375" customWidth="1"/>
    <col min="4098" max="4098" width="7.5703125" bestFit="1" customWidth="1"/>
    <col min="4099" max="4104" width="18.140625" customWidth="1"/>
    <col min="4105" max="4105" width="11.140625" customWidth="1"/>
    <col min="4106" max="4106" width="16.42578125" customWidth="1"/>
    <col min="4107" max="4107" width="14" customWidth="1"/>
    <col min="4108" max="4108" width="14.42578125" customWidth="1"/>
    <col min="4353" max="4353" width="46.7109375" customWidth="1"/>
    <col min="4354" max="4354" width="7.5703125" bestFit="1" customWidth="1"/>
    <col min="4355" max="4360" width="18.140625" customWidth="1"/>
    <col min="4361" max="4361" width="11.140625" customWidth="1"/>
    <col min="4362" max="4362" width="16.42578125" customWidth="1"/>
    <col min="4363" max="4363" width="14" customWidth="1"/>
    <col min="4364" max="4364" width="14.42578125" customWidth="1"/>
    <col min="4609" max="4609" width="46.7109375" customWidth="1"/>
    <col min="4610" max="4610" width="7.5703125" bestFit="1" customWidth="1"/>
    <col min="4611" max="4616" width="18.140625" customWidth="1"/>
    <col min="4617" max="4617" width="11.140625" customWidth="1"/>
    <col min="4618" max="4618" width="16.42578125" customWidth="1"/>
    <col min="4619" max="4619" width="14" customWidth="1"/>
    <col min="4620" max="4620" width="14.42578125" customWidth="1"/>
    <col min="4865" max="4865" width="46.7109375" customWidth="1"/>
    <col min="4866" max="4866" width="7.5703125" bestFit="1" customWidth="1"/>
    <col min="4867" max="4872" width="18.140625" customWidth="1"/>
    <col min="4873" max="4873" width="11.140625" customWidth="1"/>
    <col min="4874" max="4874" width="16.42578125" customWidth="1"/>
    <col min="4875" max="4875" width="14" customWidth="1"/>
    <col min="4876" max="4876" width="14.42578125" customWidth="1"/>
    <col min="5121" max="5121" width="46.7109375" customWidth="1"/>
    <col min="5122" max="5122" width="7.5703125" bestFit="1" customWidth="1"/>
    <col min="5123" max="5128" width="18.140625" customWidth="1"/>
    <col min="5129" max="5129" width="11.140625" customWidth="1"/>
    <col min="5130" max="5130" width="16.42578125" customWidth="1"/>
    <col min="5131" max="5131" width="14" customWidth="1"/>
    <col min="5132" max="5132" width="14.42578125" customWidth="1"/>
    <col min="5377" max="5377" width="46.7109375" customWidth="1"/>
    <col min="5378" max="5378" width="7.5703125" bestFit="1" customWidth="1"/>
    <col min="5379" max="5384" width="18.140625" customWidth="1"/>
    <col min="5385" max="5385" width="11.140625" customWidth="1"/>
    <col min="5386" max="5386" width="16.42578125" customWidth="1"/>
    <col min="5387" max="5387" width="14" customWidth="1"/>
    <col min="5388" max="5388" width="14.42578125" customWidth="1"/>
    <col min="5633" max="5633" width="46.7109375" customWidth="1"/>
    <col min="5634" max="5634" width="7.5703125" bestFit="1" customWidth="1"/>
    <col min="5635" max="5640" width="18.140625" customWidth="1"/>
    <col min="5641" max="5641" width="11.140625" customWidth="1"/>
    <col min="5642" max="5642" width="16.42578125" customWidth="1"/>
    <col min="5643" max="5643" width="14" customWidth="1"/>
    <col min="5644" max="5644" width="14.42578125" customWidth="1"/>
    <col min="5889" max="5889" width="46.7109375" customWidth="1"/>
    <col min="5890" max="5890" width="7.5703125" bestFit="1" customWidth="1"/>
    <col min="5891" max="5896" width="18.140625" customWidth="1"/>
    <col min="5897" max="5897" width="11.140625" customWidth="1"/>
    <col min="5898" max="5898" width="16.42578125" customWidth="1"/>
    <col min="5899" max="5899" width="14" customWidth="1"/>
    <col min="5900" max="5900" width="14.42578125" customWidth="1"/>
    <col min="6145" max="6145" width="46.7109375" customWidth="1"/>
    <col min="6146" max="6146" width="7.5703125" bestFit="1" customWidth="1"/>
    <col min="6147" max="6152" width="18.140625" customWidth="1"/>
    <col min="6153" max="6153" width="11.140625" customWidth="1"/>
    <col min="6154" max="6154" width="16.42578125" customWidth="1"/>
    <col min="6155" max="6155" width="14" customWidth="1"/>
    <col min="6156" max="6156" width="14.42578125" customWidth="1"/>
    <col min="6401" max="6401" width="46.7109375" customWidth="1"/>
    <col min="6402" max="6402" width="7.5703125" bestFit="1" customWidth="1"/>
    <col min="6403" max="6408" width="18.140625" customWidth="1"/>
    <col min="6409" max="6409" width="11.140625" customWidth="1"/>
    <col min="6410" max="6410" width="16.42578125" customWidth="1"/>
    <col min="6411" max="6411" width="14" customWidth="1"/>
    <col min="6412" max="6412" width="14.42578125" customWidth="1"/>
    <col min="6657" max="6657" width="46.7109375" customWidth="1"/>
    <col min="6658" max="6658" width="7.5703125" bestFit="1" customWidth="1"/>
    <col min="6659" max="6664" width="18.140625" customWidth="1"/>
    <col min="6665" max="6665" width="11.140625" customWidth="1"/>
    <col min="6666" max="6666" width="16.42578125" customWidth="1"/>
    <col min="6667" max="6667" width="14" customWidth="1"/>
    <col min="6668" max="6668" width="14.42578125" customWidth="1"/>
    <col min="6913" max="6913" width="46.7109375" customWidth="1"/>
    <col min="6914" max="6914" width="7.5703125" bestFit="1" customWidth="1"/>
    <col min="6915" max="6920" width="18.140625" customWidth="1"/>
    <col min="6921" max="6921" width="11.140625" customWidth="1"/>
    <col min="6922" max="6922" width="16.42578125" customWidth="1"/>
    <col min="6923" max="6923" width="14" customWidth="1"/>
    <col min="6924" max="6924" width="14.42578125" customWidth="1"/>
    <col min="7169" max="7169" width="46.7109375" customWidth="1"/>
    <col min="7170" max="7170" width="7.5703125" bestFit="1" customWidth="1"/>
    <col min="7171" max="7176" width="18.140625" customWidth="1"/>
    <col min="7177" max="7177" width="11.140625" customWidth="1"/>
    <col min="7178" max="7178" width="16.42578125" customWidth="1"/>
    <col min="7179" max="7179" width="14" customWidth="1"/>
    <col min="7180" max="7180" width="14.42578125" customWidth="1"/>
    <col min="7425" max="7425" width="46.7109375" customWidth="1"/>
    <col min="7426" max="7426" width="7.5703125" bestFit="1" customWidth="1"/>
    <col min="7427" max="7432" width="18.140625" customWidth="1"/>
    <col min="7433" max="7433" width="11.140625" customWidth="1"/>
    <col min="7434" max="7434" width="16.42578125" customWidth="1"/>
    <col min="7435" max="7435" width="14" customWidth="1"/>
    <col min="7436" max="7436" width="14.42578125" customWidth="1"/>
    <col min="7681" max="7681" width="46.7109375" customWidth="1"/>
    <col min="7682" max="7682" width="7.5703125" bestFit="1" customWidth="1"/>
    <col min="7683" max="7688" width="18.140625" customWidth="1"/>
    <col min="7689" max="7689" width="11.140625" customWidth="1"/>
    <col min="7690" max="7690" width="16.42578125" customWidth="1"/>
    <col min="7691" max="7691" width="14" customWidth="1"/>
    <col min="7692" max="7692" width="14.42578125" customWidth="1"/>
    <col min="7937" max="7937" width="46.7109375" customWidth="1"/>
    <col min="7938" max="7938" width="7.5703125" bestFit="1" customWidth="1"/>
    <col min="7939" max="7944" width="18.140625" customWidth="1"/>
    <col min="7945" max="7945" width="11.140625" customWidth="1"/>
    <col min="7946" max="7946" width="16.42578125" customWidth="1"/>
    <col min="7947" max="7947" width="14" customWidth="1"/>
    <col min="7948" max="7948" width="14.42578125" customWidth="1"/>
    <col min="8193" max="8193" width="46.7109375" customWidth="1"/>
    <col min="8194" max="8194" width="7.5703125" bestFit="1" customWidth="1"/>
    <col min="8195" max="8200" width="18.140625" customWidth="1"/>
    <col min="8201" max="8201" width="11.140625" customWidth="1"/>
    <col min="8202" max="8202" width="16.42578125" customWidth="1"/>
    <col min="8203" max="8203" width="14" customWidth="1"/>
    <col min="8204" max="8204" width="14.42578125" customWidth="1"/>
    <col min="8449" max="8449" width="46.7109375" customWidth="1"/>
    <col min="8450" max="8450" width="7.5703125" bestFit="1" customWidth="1"/>
    <col min="8451" max="8456" width="18.140625" customWidth="1"/>
    <col min="8457" max="8457" width="11.140625" customWidth="1"/>
    <col min="8458" max="8458" width="16.42578125" customWidth="1"/>
    <col min="8459" max="8459" width="14" customWidth="1"/>
    <col min="8460" max="8460" width="14.42578125" customWidth="1"/>
    <col min="8705" max="8705" width="46.7109375" customWidth="1"/>
    <col min="8706" max="8706" width="7.5703125" bestFit="1" customWidth="1"/>
    <col min="8707" max="8712" width="18.140625" customWidth="1"/>
    <col min="8713" max="8713" width="11.140625" customWidth="1"/>
    <col min="8714" max="8714" width="16.42578125" customWidth="1"/>
    <col min="8715" max="8715" width="14" customWidth="1"/>
    <col min="8716" max="8716" width="14.42578125" customWidth="1"/>
    <col min="8961" max="8961" width="46.7109375" customWidth="1"/>
    <col min="8962" max="8962" width="7.5703125" bestFit="1" customWidth="1"/>
    <col min="8963" max="8968" width="18.140625" customWidth="1"/>
    <col min="8969" max="8969" width="11.140625" customWidth="1"/>
    <col min="8970" max="8970" width="16.42578125" customWidth="1"/>
    <col min="8971" max="8971" width="14" customWidth="1"/>
    <col min="8972" max="8972" width="14.42578125" customWidth="1"/>
    <col min="9217" max="9217" width="46.7109375" customWidth="1"/>
    <col min="9218" max="9218" width="7.5703125" bestFit="1" customWidth="1"/>
    <col min="9219" max="9224" width="18.140625" customWidth="1"/>
    <col min="9225" max="9225" width="11.140625" customWidth="1"/>
    <col min="9226" max="9226" width="16.42578125" customWidth="1"/>
    <col min="9227" max="9227" width="14" customWidth="1"/>
    <col min="9228" max="9228" width="14.42578125" customWidth="1"/>
    <col min="9473" max="9473" width="46.7109375" customWidth="1"/>
    <col min="9474" max="9474" width="7.5703125" bestFit="1" customWidth="1"/>
    <col min="9475" max="9480" width="18.140625" customWidth="1"/>
    <col min="9481" max="9481" width="11.140625" customWidth="1"/>
    <col min="9482" max="9482" width="16.42578125" customWidth="1"/>
    <col min="9483" max="9483" width="14" customWidth="1"/>
    <col min="9484" max="9484" width="14.42578125" customWidth="1"/>
    <col min="9729" max="9729" width="46.7109375" customWidth="1"/>
    <col min="9730" max="9730" width="7.5703125" bestFit="1" customWidth="1"/>
    <col min="9731" max="9736" width="18.140625" customWidth="1"/>
    <col min="9737" max="9737" width="11.140625" customWidth="1"/>
    <col min="9738" max="9738" width="16.42578125" customWidth="1"/>
    <col min="9739" max="9739" width="14" customWidth="1"/>
    <col min="9740" max="9740" width="14.42578125" customWidth="1"/>
    <col min="9985" max="9985" width="46.7109375" customWidth="1"/>
    <col min="9986" max="9986" width="7.5703125" bestFit="1" customWidth="1"/>
    <col min="9987" max="9992" width="18.140625" customWidth="1"/>
    <col min="9993" max="9993" width="11.140625" customWidth="1"/>
    <col min="9994" max="9994" width="16.42578125" customWidth="1"/>
    <col min="9995" max="9995" width="14" customWidth="1"/>
    <col min="9996" max="9996" width="14.42578125" customWidth="1"/>
    <col min="10241" max="10241" width="46.7109375" customWidth="1"/>
    <col min="10242" max="10242" width="7.5703125" bestFit="1" customWidth="1"/>
    <col min="10243" max="10248" width="18.140625" customWidth="1"/>
    <col min="10249" max="10249" width="11.140625" customWidth="1"/>
    <col min="10250" max="10250" width="16.42578125" customWidth="1"/>
    <col min="10251" max="10251" width="14" customWidth="1"/>
    <col min="10252" max="10252" width="14.42578125" customWidth="1"/>
    <col min="10497" max="10497" width="46.7109375" customWidth="1"/>
    <col min="10498" max="10498" width="7.5703125" bestFit="1" customWidth="1"/>
    <col min="10499" max="10504" width="18.140625" customWidth="1"/>
    <col min="10505" max="10505" width="11.140625" customWidth="1"/>
    <col min="10506" max="10506" width="16.42578125" customWidth="1"/>
    <col min="10507" max="10507" width="14" customWidth="1"/>
    <col min="10508" max="10508" width="14.42578125" customWidth="1"/>
    <col min="10753" max="10753" width="46.7109375" customWidth="1"/>
    <col min="10754" max="10754" width="7.5703125" bestFit="1" customWidth="1"/>
    <col min="10755" max="10760" width="18.140625" customWidth="1"/>
    <col min="10761" max="10761" width="11.140625" customWidth="1"/>
    <col min="10762" max="10762" width="16.42578125" customWidth="1"/>
    <col min="10763" max="10763" width="14" customWidth="1"/>
    <col min="10764" max="10764" width="14.42578125" customWidth="1"/>
    <col min="11009" max="11009" width="46.7109375" customWidth="1"/>
    <col min="11010" max="11010" width="7.5703125" bestFit="1" customWidth="1"/>
    <col min="11011" max="11016" width="18.140625" customWidth="1"/>
    <col min="11017" max="11017" width="11.140625" customWidth="1"/>
    <col min="11018" max="11018" width="16.42578125" customWidth="1"/>
    <col min="11019" max="11019" width="14" customWidth="1"/>
    <col min="11020" max="11020" width="14.42578125" customWidth="1"/>
    <col min="11265" max="11265" width="46.7109375" customWidth="1"/>
    <col min="11266" max="11266" width="7.5703125" bestFit="1" customWidth="1"/>
    <col min="11267" max="11272" width="18.140625" customWidth="1"/>
    <col min="11273" max="11273" width="11.140625" customWidth="1"/>
    <col min="11274" max="11274" width="16.42578125" customWidth="1"/>
    <col min="11275" max="11275" width="14" customWidth="1"/>
    <col min="11276" max="11276" width="14.42578125" customWidth="1"/>
    <col min="11521" max="11521" width="46.7109375" customWidth="1"/>
    <col min="11522" max="11522" width="7.5703125" bestFit="1" customWidth="1"/>
    <col min="11523" max="11528" width="18.140625" customWidth="1"/>
    <col min="11529" max="11529" width="11.140625" customWidth="1"/>
    <col min="11530" max="11530" width="16.42578125" customWidth="1"/>
    <col min="11531" max="11531" width="14" customWidth="1"/>
    <col min="11532" max="11532" width="14.42578125" customWidth="1"/>
    <col min="11777" max="11777" width="46.7109375" customWidth="1"/>
    <col min="11778" max="11778" width="7.5703125" bestFit="1" customWidth="1"/>
    <col min="11779" max="11784" width="18.140625" customWidth="1"/>
    <col min="11785" max="11785" width="11.140625" customWidth="1"/>
    <col min="11786" max="11786" width="16.42578125" customWidth="1"/>
    <col min="11787" max="11787" width="14" customWidth="1"/>
    <col min="11788" max="11788" width="14.42578125" customWidth="1"/>
    <col min="12033" max="12033" width="46.7109375" customWidth="1"/>
    <col min="12034" max="12034" width="7.5703125" bestFit="1" customWidth="1"/>
    <col min="12035" max="12040" width="18.140625" customWidth="1"/>
    <col min="12041" max="12041" width="11.140625" customWidth="1"/>
    <col min="12042" max="12042" width="16.42578125" customWidth="1"/>
    <col min="12043" max="12043" width="14" customWidth="1"/>
    <col min="12044" max="12044" width="14.42578125" customWidth="1"/>
    <col min="12289" max="12289" width="46.7109375" customWidth="1"/>
    <col min="12290" max="12290" width="7.5703125" bestFit="1" customWidth="1"/>
    <col min="12291" max="12296" width="18.140625" customWidth="1"/>
    <col min="12297" max="12297" width="11.140625" customWidth="1"/>
    <col min="12298" max="12298" width="16.42578125" customWidth="1"/>
    <col min="12299" max="12299" width="14" customWidth="1"/>
    <col min="12300" max="12300" width="14.42578125" customWidth="1"/>
    <col min="12545" max="12545" width="46.7109375" customWidth="1"/>
    <col min="12546" max="12546" width="7.5703125" bestFit="1" customWidth="1"/>
    <col min="12547" max="12552" width="18.140625" customWidth="1"/>
    <col min="12553" max="12553" width="11.140625" customWidth="1"/>
    <col min="12554" max="12554" width="16.42578125" customWidth="1"/>
    <col min="12555" max="12555" width="14" customWidth="1"/>
    <col min="12556" max="12556" width="14.42578125" customWidth="1"/>
    <col min="12801" max="12801" width="46.7109375" customWidth="1"/>
    <col min="12802" max="12802" width="7.5703125" bestFit="1" customWidth="1"/>
    <col min="12803" max="12808" width="18.140625" customWidth="1"/>
    <col min="12809" max="12809" width="11.140625" customWidth="1"/>
    <col min="12810" max="12810" width="16.42578125" customWidth="1"/>
    <col min="12811" max="12811" width="14" customWidth="1"/>
    <col min="12812" max="12812" width="14.42578125" customWidth="1"/>
    <col min="13057" max="13057" width="46.7109375" customWidth="1"/>
    <col min="13058" max="13058" width="7.5703125" bestFit="1" customWidth="1"/>
    <col min="13059" max="13064" width="18.140625" customWidth="1"/>
    <col min="13065" max="13065" width="11.140625" customWidth="1"/>
    <col min="13066" max="13066" width="16.42578125" customWidth="1"/>
    <col min="13067" max="13067" width="14" customWidth="1"/>
    <col min="13068" max="13068" width="14.42578125" customWidth="1"/>
    <col min="13313" max="13313" width="46.7109375" customWidth="1"/>
    <col min="13314" max="13314" width="7.5703125" bestFit="1" customWidth="1"/>
    <col min="13315" max="13320" width="18.140625" customWidth="1"/>
    <col min="13321" max="13321" width="11.140625" customWidth="1"/>
    <col min="13322" max="13322" width="16.42578125" customWidth="1"/>
    <col min="13323" max="13323" width="14" customWidth="1"/>
    <col min="13324" max="13324" width="14.42578125" customWidth="1"/>
    <col min="13569" max="13569" width="46.7109375" customWidth="1"/>
    <col min="13570" max="13570" width="7.5703125" bestFit="1" customWidth="1"/>
    <col min="13571" max="13576" width="18.140625" customWidth="1"/>
    <col min="13577" max="13577" width="11.140625" customWidth="1"/>
    <col min="13578" max="13578" width="16.42578125" customWidth="1"/>
    <col min="13579" max="13579" width="14" customWidth="1"/>
    <col min="13580" max="13580" width="14.42578125" customWidth="1"/>
    <col min="13825" max="13825" width="46.7109375" customWidth="1"/>
    <col min="13826" max="13826" width="7.5703125" bestFit="1" customWidth="1"/>
    <col min="13827" max="13832" width="18.140625" customWidth="1"/>
    <col min="13833" max="13833" width="11.140625" customWidth="1"/>
    <col min="13834" max="13834" width="16.42578125" customWidth="1"/>
    <col min="13835" max="13835" width="14" customWidth="1"/>
    <col min="13836" max="13836" width="14.42578125" customWidth="1"/>
    <col min="14081" max="14081" width="46.7109375" customWidth="1"/>
    <col min="14082" max="14082" width="7.5703125" bestFit="1" customWidth="1"/>
    <col min="14083" max="14088" width="18.140625" customWidth="1"/>
    <col min="14089" max="14089" width="11.140625" customWidth="1"/>
    <col min="14090" max="14090" width="16.42578125" customWidth="1"/>
    <col min="14091" max="14091" width="14" customWidth="1"/>
    <col min="14092" max="14092" width="14.42578125" customWidth="1"/>
    <col min="14337" max="14337" width="46.7109375" customWidth="1"/>
    <col min="14338" max="14338" width="7.5703125" bestFit="1" customWidth="1"/>
    <col min="14339" max="14344" width="18.140625" customWidth="1"/>
    <col min="14345" max="14345" width="11.140625" customWidth="1"/>
    <col min="14346" max="14346" width="16.42578125" customWidth="1"/>
    <col min="14347" max="14347" width="14" customWidth="1"/>
    <col min="14348" max="14348" width="14.42578125" customWidth="1"/>
    <col min="14593" max="14593" width="46.7109375" customWidth="1"/>
    <col min="14594" max="14594" width="7.5703125" bestFit="1" customWidth="1"/>
    <col min="14595" max="14600" width="18.140625" customWidth="1"/>
    <col min="14601" max="14601" width="11.140625" customWidth="1"/>
    <col min="14602" max="14602" width="16.42578125" customWidth="1"/>
    <col min="14603" max="14603" width="14" customWidth="1"/>
    <col min="14604" max="14604" width="14.42578125" customWidth="1"/>
    <col min="14849" max="14849" width="46.7109375" customWidth="1"/>
    <col min="14850" max="14850" width="7.5703125" bestFit="1" customWidth="1"/>
    <col min="14851" max="14856" width="18.140625" customWidth="1"/>
    <col min="14857" max="14857" width="11.140625" customWidth="1"/>
    <col min="14858" max="14858" width="16.42578125" customWidth="1"/>
    <col min="14859" max="14859" width="14" customWidth="1"/>
    <col min="14860" max="14860" width="14.42578125" customWidth="1"/>
    <col min="15105" max="15105" width="46.7109375" customWidth="1"/>
    <col min="15106" max="15106" width="7.5703125" bestFit="1" customWidth="1"/>
    <col min="15107" max="15112" width="18.140625" customWidth="1"/>
    <col min="15113" max="15113" width="11.140625" customWidth="1"/>
    <col min="15114" max="15114" width="16.42578125" customWidth="1"/>
    <col min="15115" max="15115" width="14" customWidth="1"/>
    <col min="15116" max="15116" width="14.42578125" customWidth="1"/>
    <col min="15361" max="15361" width="46.7109375" customWidth="1"/>
    <col min="15362" max="15362" width="7.5703125" bestFit="1" customWidth="1"/>
    <col min="15363" max="15368" width="18.140625" customWidth="1"/>
    <col min="15369" max="15369" width="11.140625" customWidth="1"/>
    <col min="15370" max="15370" width="16.42578125" customWidth="1"/>
    <col min="15371" max="15371" width="14" customWidth="1"/>
    <col min="15372" max="15372" width="14.42578125" customWidth="1"/>
    <col min="15617" max="15617" width="46.7109375" customWidth="1"/>
    <col min="15618" max="15618" width="7.5703125" bestFit="1" customWidth="1"/>
    <col min="15619" max="15624" width="18.140625" customWidth="1"/>
    <col min="15625" max="15625" width="11.140625" customWidth="1"/>
    <col min="15626" max="15626" width="16.42578125" customWidth="1"/>
    <col min="15627" max="15627" width="14" customWidth="1"/>
    <col min="15628" max="15628" width="14.42578125" customWidth="1"/>
    <col min="15873" max="15873" width="46.7109375" customWidth="1"/>
    <col min="15874" max="15874" width="7.5703125" bestFit="1" customWidth="1"/>
    <col min="15875" max="15880" width="18.140625" customWidth="1"/>
    <col min="15881" max="15881" width="11.140625" customWidth="1"/>
    <col min="15882" max="15882" width="16.42578125" customWidth="1"/>
    <col min="15883" max="15883" width="14" customWidth="1"/>
    <col min="15884" max="15884" width="14.42578125" customWidth="1"/>
    <col min="16129" max="16129" width="46.7109375" customWidth="1"/>
    <col min="16130" max="16130" width="7.5703125" bestFit="1" customWidth="1"/>
    <col min="16131" max="16136" width="18.140625" customWidth="1"/>
    <col min="16137" max="16137" width="11.140625" customWidth="1"/>
    <col min="16138" max="16138" width="16.42578125" customWidth="1"/>
    <col min="16139" max="16139" width="14" customWidth="1"/>
    <col min="16140" max="16140" width="14.42578125" customWidth="1"/>
  </cols>
  <sheetData>
    <row r="3" spans="1:9" ht="21.95" customHeight="1">
      <c r="A3" s="929" t="str">
        <f>+[225]TB!A1</f>
        <v>Shun Thai Rubber Gloves Industrial Public Co.,Ltd</v>
      </c>
      <c r="C3" s="930"/>
      <c r="D3" s="930"/>
      <c r="E3" s="930"/>
      <c r="F3" s="929"/>
      <c r="G3" s="1435" t="s">
        <v>657</v>
      </c>
      <c r="H3" s="1436"/>
      <c r="I3" s="929"/>
    </row>
    <row r="4" spans="1:9" ht="15.95" customHeight="1">
      <c r="A4" s="929" t="s">
        <v>696</v>
      </c>
      <c r="C4" s="930"/>
      <c r="D4" s="930"/>
      <c r="E4" s="930"/>
      <c r="F4" s="38"/>
      <c r="G4" s="932" t="s">
        <v>453</v>
      </c>
      <c r="H4" s="1025" t="s">
        <v>454</v>
      </c>
      <c r="I4" s="91"/>
    </row>
    <row r="5" spans="1:9" ht="15.95" customHeight="1">
      <c r="A5" s="940">
        <f>+[225]TB!A3</f>
        <v>80810</v>
      </c>
      <c r="B5" s="935"/>
      <c r="C5" s="935"/>
      <c r="D5" s="935"/>
      <c r="E5" s="935"/>
      <c r="F5" s="937" t="s">
        <v>456</v>
      </c>
      <c r="G5" s="1155"/>
      <c r="H5" s="1156"/>
      <c r="I5" s="91"/>
    </row>
    <row r="6" spans="1:9" ht="15.95" customHeight="1" thickBot="1">
      <c r="A6" s="940"/>
      <c r="B6" s="935"/>
      <c r="C6" s="935"/>
      <c r="D6" s="935"/>
      <c r="E6" s="935"/>
      <c r="F6" s="937" t="s">
        <v>457</v>
      </c>
      <c r="G6" s="928"/>
      <c r="H6" s="1157"/>
      <c r="I6" s="91"/>
    </row>
    <row r="7" spans="1:9" ht="15.95" hidden="1" customHeight="1">
      <c r="A7" s="942"/>
      <c r="B7" s="943"/>
      <c r="C7" s="943"/>
      <c r="D7" s="943"/>
      <c r="E7" s="943"/>
      <c r="F7" s="944"/>
      <c r="G7" s="71"/>
      <c r="H7" s="71"/>
      <c r="I7" s="71"/>
    </row>
    <row r="8" spans="1:9" ht="17.25" hidden="1" customHeight="1" thickBot="1">
      <c r="A8" s="146"/>
      <c r="B8" s="945"/>
      <c r="C8" s="146"/>
      <c r="D8" s="146"/>
      <c r="E8" s="146"/>
      <c r="F8" s="146"/>
      <c r="G8" s="71"/>
      <c r="H8" s="71"/>
      <c r="I8" s="71"/>
    </row>
    <row r="9" spans="1:9" ht="16.5" customHeight="1">
      <c r="A9" s="946" t="s">
        <v>529</v>
      </c>
      <c r="B9" s="947"/>
      <c r="C9" s="1303" t="s">
        <v>659</v>
      </c>
      <c r="D9" s="1410" t="s">
        <v>660</v>
      </c>
      <c r="E9" s="1410"/>
      <c r="F9" s="1303" t="s">
        <v>322</v>
      </c>
      <c r="G9" s="1303" t="s">
        <v>322</v>
      </c>
      <c r="H9" s="1411" t="s">
        <v>661</v>
      </c>
      <c r="I9" s="1412"/>
    </row>
    <row r="10" spans="1:9" ht="16.5" customHeight="1" thickBot="1">
      <c r="A10" s="949"/>
      <c r="B10" s="950" t="s">
        <v>662</v>
      </c>
      <c r="C10" s="1304" t="str">
        <f>[225]TB!C6</f>
        <v>Q1'21</v>
      </c>
      <c r="D10" s="952" t="s">
        <v>523</v>
      </c>
      <c r="E10" s="952" t="s">
        <v>524</v>
      </c>
      <c r="F10" s="1304" t="str">
        <f>[225]TB!C6</f>
        <v>Q1'21</v>
      </c>
      <c r="G10" s="1304" t="str">
        <f>+[225]TB!G6</f>
        <v>Q4'20</v>
      </c>
      <c r="H10" s="1304" t="s">
        <v>663</v>
      </c>
      <c r="I10" s="1305" t="s">
        <v>664</v>
      </c>
    </row>
    <row r="11" spans="1:9" ht="18" customHeight="1" thickTop="1">
      <c r="A11" s="954" t="s">
        <v>8</v>
      </c>
      <c r="B11" s="955"/>
      <c r="C11" s="956"/>
      <c r="D11" s="956"/>
      <c r="E11" s="956"/>
      <c r="F11" s="956"/>
      <c r="G11" s="956"/>
      <c r="H11" s="956"/>
      <c r="I11" s="1306"/>
    </row>
    <row r="12" spans="1:9" s="1284" customFormat="1">
      <c r="A12" s="968" t="s">
        <v>92</v>
      </c>
      <c r="B12" s="962" t="s">
        <v>626</v>
      </c>
      <c r="C12" s="964">
        <f>[225]A5!D40</f>
        <v>631305404.62</v>
      </c>
      <c r="D12" s="964">
        <f>[225]A5!E40</f>
        <v>0</v>
      </c>
      <c r="E12" s="964">
        <f>[225]A5!F40</f>
        <v>25170000</v>
      </c>
      <c r="F12" s="964">
        <f>[225]A5!G40</f>
        <v>606135404.62</v>
      </c>
      <c r="G12" s="964">
        <f>[225]A5!H40</f>
        <v>468774728.95000005</v>
      </c>
      <c r="H12" s="964">
        <f>F12-G12</f>
        <v>137360675.66999996</v>
      </c>
      <c r="I12" s="1307">
        <f>IF(G12&lt;&gt;0,H12/G12,"N/A")</f>
        <v>0.29302064976427294</v>
      </c>
    </row>
    <row r="13" spans="1:9" s="1284" customFormat="1">
      <c r="A13" s="958" t="s">
        <v>220</v>
      </c>
      <c r="B13" s="959"/>
      <c r="C13" s="960"/>
      <c r="D13" s="960"/>
      <c r="E13" s="960"/>
      <c r="F13" s="960"/>
      <c r="G13" s="960"/>
      <c r="H13" s="964">
        <f>F13-G13</f>
        <v>0</v>
      </c>
      <c r="I13" s="1307"/>
    </row>
    <row r="14" spans="1:9" s="1284" customFormat="1" ht="21.2" customHeight="1">
      <c r="A14" s="963" t="s">
        <v>637</v>
      </c>
      <c r="B14" s="962" t="s">
        <v>301</v>
      </c>
      <c r="C14" s="964">
        <f>[225]D1!D20</f>
        <v>83267741.079999983</v>
      </c>
      <c r="D14" s="964">
        <f>[225]D1!E20</f>
        <v>1687309.32</v>
      </c>
      <c r="E14" s="964">
        <f>[225]D1!F20</f>
        <v>0</v>
      </c>
      <c r="F14" s="964">
        <f>[225]D1!G20</f>
        <v>84955050.399999976</v>
      </c>
      <c r="G14" s="964">
        <f>[225]D1!H20</f>
        <v>41466852.100000001</v>
      </c>
      <c r="H14" s="964">
        <f>F14-G14</f>
        <v>43488198.299999975</v>
      </c>
      <c r="I14" s="1308">
        <f>IF(G14&lt;&gt;0,H14/G14,"N/A")</f>
        <v>1.0487460730109286</v>
      </c>
    </row>
    <row r="15" spans="1:9" s="1284" customFormat="1" ht="21.2" customHeight="1">
      <c r="A15" s="963" t="s">
        <v>639</v>
      </c>
      <c r="B15" s="962" t="s">
        <v>301</v>
      </c>
      <c r="C15" s="964"/>
      <c r="D15" s="964"/>
      <c r="E15" s="964"/>
      <c r="F15" s="964"/>
      <c r="G15" s="964"/>
      <c r="H15" s="964"/>
      <c r="I15" s="1308"/>
    </row>
    <row r="16" spans="1:9" s="1284" customFormat="1" ht="19.5" customHeight="1">
      <c r="A16" s="963" t="s">
        <v>640</v>
      </c>
      <c r="B16" s="962" t="s">
        <v>301</v>
      </c>
      <c r="C16" s="967"/>
      <c r="D16" s="967"/>
      <c r="E16" s="967"/>
      <c r="F16" s="967"/>
      <c r="G16" s="967"/>
      <c r="H16" s="964"/>
      <c r="I16" s="1308"/>
    </row>
    <row r="17" spans="1:11" s="1284" customFormat="1" ht="19.5" customHeight="1">
      <c r="A17" s="963" t="s">
        <v>641</v>
      </c>
      <c r="B17" s="962" t="s">
        <v>301</v>
      </c>
      <c r="C17" s="967">
        <f>[225]D1!D28</f>
        <v>1894742.0999999996</v>
      </c>
      <c r="D17" s="967">
        <f>[225]D1!E28</f>
        <v>0</v>
      </c>
      <c r="E17" s="967">
        <f>[225]D1!F28</f>
        <v>0</v>
      </c>
      <c r="F17" s="967">
        <f>[225]D1!G28</f>
        <v>1894742.0999999996</v>
      </c>
      <c r="G17" s="967">
        <f>[225]D1!H28</f>
        <v>1862653.06</v>
      </c>
      <c r="H17" s="964">
        <f t="shared" ref="H17:H22" si="0">F17-G17</f>
        <v>32089.039999999572</v>
      </c>
      <c r="I17" s="1308">
        <f t="shared" ref="I17:I22" si="1">IF(G17&lt;&gt;0,H17/G17,"N/A")</f>
        <v>1.7227599003326776E-2</v>
      </c>
    </row>
    <row r="18" spans="1:11" s="1284" customFormat="1" ht="19.5" customHeight="1">
      <c r="A18" s="963" t="s">
        <v>642</v>
      </c>
      <c r="B18" s="962" t="s">
        <v>301</v>
      </c>
      <c r="C18" s="967"/>
      <c r="D18" s="967"/>
      <c r="E18" s="967"/>
      <c r="F18" s="967"/>
      <c r="G18" s="967"/>
      <c r="H18" s="964"/>
      <c r="I18" s="1308"/>
    </row>
    <row r="19" spans="1:11" s="1284" customFormat="1" ht="19.5" customHeight="1">
      <c r="A19" s="963" t="s">
        <v>643</v>
      </c>
      <c r="B19" s="962" t="s">
        <v>301</v>
      </c>
      <c r="C19" s="967">
        <f>[225]D1!D50</f>
        <v>69925.759999999995</v>
      </c>
      <c r="D19" s="967">
        <f>[225]D1!E50</f>
        <v>0</v>
      </c>
      <c r="E19" s="967">
        <f>[225]D1!F50</f>
        <v>0</v>
      </c>
      <c r="F19" s="967">
        <f>[225]D1!G50</f>
        <v>69925.759999999995</v>
      </c>
      <c r="G19" s="967">
        <f>[225]D1!H50</f>
        <v>69718.239999999991</v>
      </c>
      <c r="H19" s="964">
        <f t="shared" si="0"/>
        <v>207.52000000000407</v>
      </c>
      <c r="I19" s="1308">
        <f t="shared" si="1"/>
        <v>2.9765524775152686E-3</v>
      </c>
    </row>
    <row r="20" spans="1:11" s="1284" customFormat="1" ht="19.5" customHeight="1">
      <c r="A20" s="963" t="s">
        <v>644</v>
      </c>
      <c r="B20" s="962" t="s">
        <v>301</v>
      </c>
      <c r="C20" s="967">
        <f>[225]D1!D43</f>
        <v>14792806.98</v>
      </c>
      <c r="D20" s="967">
        <f>[225]D1!E43</f>
        <v>6949668</v>
      </c>
      <c r="E20" s="967">
        <f>[225]D1!F43</f>
        <v>6949668</v>
      </c>
      <c r="F20" s="967">
        <f>[225]D1!G43</f>
        <v>14792806.98</v>
      </c>
      <c r="G20" s="967">
        <f>[225]D1!H43</f>
        <v>3487901.1900000004</v>
      </c>
      <c r="H20" s="964">
        <f t="shared" si="0"/>
        <v>11304905.789999999</v>
      </c>
      <c r="I20" s="1308">
        <f t="shared" si="1"/>
        <v>3.2411771934399316</v>
      </c>
    </row>
    <row r="21" spans="1:11" s="1284" customFormat="1" ht="19.5" customHeight="1">
      <c r="A21" s="963" t="s">
        <v>645</v>
      </c>
      <c r="B21" s="962" t="s">
        <v>301</v>
      </c>
      <c r="C21" s="967">
        <f>[225]D1!D58</f>
        <v>472020.76</v>
      </c>
      <c r="D21" s="967">
        <f>[225]D1!E58</f>
        <v>0</v>
      </c>
      <c r="E21" s="967">
        <f>[225]D1!F58</f>
        <v>0</v>
      </c>
      <c r="F21" s="967">
        <f>[225]D1!G58</f>
        <v>472020.76</v>
      </c>
      <c r="G21" s="967">
        <f>[225]D1!H58</f>
        <v>417680.27</v>
      </c>
      <c r="H21" s="964">
        <f t="shared" si="0"/>
        <v>54340.489999999991</v>
      </c>
      <c r="I21" s="1308">
        <f t="shared" si="1"/>
        <v>0.13010068682439799</v>
      </c>
    </row>
    <row r="22" spans="1:11" s="1284" customFormat="1" ht="19.5" customHeight="1">
      <c r="A22" s="963" t="s">
        <v>568</v>
      </c>
      <c r="B22" s="962" t="s">
        <v>301</v>
      </c>
      <c r="C22" s="967">
        <f>[225]D1!D66</f>
        <v>571677.41999999993</v>
      </c>
      <c r="D22" s="967">
        <f>[225]D1!E66</f>
        <v>0</v>
      </c>
      <c r="E22" s="967">
        <f>[225]D1!F66</f>
        <v>0</v>
      </c>
      <c r="F22" s="967">
        <f>[225]D1!G66</f>
        <v>571677.41999999993</v>
      </c>
      <c r="G22" s="967">
        <f>[225]D1!H66</f>
        <v>569553.39</v>
      </c>
      <c r="H22" s="964">
        <f t="shared" si="0"/>
        <v>2124.0299999999115</v>
      </c>
      <c r="I22" s="1308">
        <f t="shared" si="1"/>
        <v>3.7292904182343843E-3</v>
      </c>
    </row>
    <row r="23" spans="1:11" s="1284" customFormat="1" ht="19.5" customHeight="1">
      <c r="A23" s="968" t="s">
        <v>623</v>
      </c>
      <c r="B23" s="962" t="s">
        <v>301</v>
      </c>
      <c r="C23" s="967"/>
      <c r="D23" s="967"/>
      <c r="E23" s="967"/>
      <c r="F23" s="967"/>
      <c r="G23" s="967"/>
      <c r="H23" s="964"/>
      <c r="I23" s="1308"/>
    </row>
    <row r="24" spans="1:11" s="1284" customFormat="1" ht="19.5" customHeight="1">
      <c r="A24" s="968" t="s">
        <v>624</v>
      </c>
      <c r="B24" s="962" t="s">
        <v>301</v>
      </c>
      <c r="C24" s="967"/>
      <c r="D24" s="967"/>
      <c r="E24" s="967"/>
      <c r="F24" s="967"/>
      <c r="G24" s="967"/>
      <c r="H24" s="964"/>
      <c r="I24" s="1308"/>
    </row>
    <row r="25" spans="1:11" s="1284" customFormat="1" ht="19.5" customHeight="1">
      <c r="A25" s="968" t="s">
        <v>93</v>
      </c>
      <c r="B25" s="962" t="s">
        <v>334</v>
      </c>
      <c r="C25" s="967">
        <f>[225]C1!D44</f>
        <v>109307987.34</v>
      </c>
      <c r="D25" s="967">
        <f>[225]C1!E44</f>
        <v>0</v>
      </c>
      <c r="E25" s="967">
        <f>[225]C1!F44</f>
        <v>0</v>
      </c>
      <c r="F25" s="967">
        <f>[225]C1!G44</f>
        <v>109307987.34</v>
      </c>
      <c r="G25" s="967">
        <f>[225]C1!H44</f>
        <v>98628067.160000011</v>
      </c>
      <c r="H25" s="964">
        <f>F25-G25</f>
        <v>10679920.179999992</v>
      </c>
      <c r="I25" s="1308">
        <f>IF(G25&lt;&gt;0,H25/G25,"N/A")</f>
        <v>0.10828479648368677</v>
      </c>
    </row>
    <row r="26" spans="1:11" s="1284" customFormat="1" ht="19.5" customHeight="1">
      <c r="A26" s="968" t="s">
        <v>666</v>
      </c>
      <c r="B26" s="962" t="s">
        <v>415</v>
      </c>
      <c r="C26" s="967">
        <f>[225]A3!D27</f>
        <v>4000000</v>
      </c>
      <c r="D26" s="967">
        <f>[225]A3!E27</f>
        <v>0</v>
      </c>
      <c r="E26" s="967">
        <f>[225]A3!F27</f>
        <v>0</v>
      </c>
      <c r="F26" s="967">
        <f>[225]A3!G27</f>
        <v>4000000</v>
      </c>
      <c r="G26" s="967">
        <f>[225]A3!H27</f>
        <v>4000000</v>
      </c>
      <c r="H26" s="964">
        <f>F26-G26</f>
        <v>0</v>
      </c>
      <c r="I26" s="1308">
        <f>IF(G26&lt;&gt;0,H26/G26,"N/A")</f>
        <v>0</v>
      </c>
    </row>
    <row r="27" spans="1:11" s="1284" customFormat="1" ht="19.5" customHeight="1">
      <c r="A27" s="968" t="s">
        <v>716</v>
      </c>
      <c r="B27" s="962" t="s">
        <v>269</v>
      </c>
      <c r="C27" s="970">
        <f>[225]B1!D14+[225]B1!D20</f>
        <v>3240.27</v>
      </c>
      <c r="D27" s="970">
        <f>[225]B1!E14+[225]B1!E20</f>
        <v>0</v>
      </c>
      <c r="E27" s="970">
        <f>[225]B1!F14+[225]B1!F20</f>
        <v>0</v>
      </c>
      <c r="F27" s="970">
        <f>[225]B1!G14+[225]B1!G20</f>
        <v>3240.27</v>
      </c>
      <c r="G27" s="970">
        <f>[225]B1!H14+[225]B1!H20</f>
        <v>3237.75</v>
      </c>
      <c r="H27" s="964">
        <f>F27-G27</f>
        <v>2.5199999999999818</v>
      </c>
      <c r="I27" s="1308">
        <f>IF(G27&lt;&gt;0,H27/G27,"N/A")</f>
        <v>7.7831827658095341E-4</v>
      </c>
    </row>
    <row r="28" spans="1:11" s="1284" customFormat="1" ht="19.5" customHeight="1">
      <c r="A28" s="971" t="s">
        <v>94</v>
      </c>
      <c r="B28" s="972"/>
      <c r="C28" s="973">
        <f t="shared" ref="C28:H28" si="2">SUM(C12:C27)</f>
        <v>845685546.33000004</v>
      </c>
      <c r="D28" s="973">
        <f t="shared" si="2"/>
        <v>8636977.3200000003</v>
      </c>
      <c r="E28" s="973">
        <f t="shared" si="2"/>
        <v>32119668</v>
      </c>
      <c r="F28" s="973">
        <f t="shared" si="2"/>
        <v>822202855.64999998</v>
      </c>
      <c r="G28" s="973">
        <f t="shared" si="2"/>
        <v>619280392.11000001</v>
      </c>
      <c r="H28" s="973">
        <f t="shared" si="2"/>
        <v>202922463.53999993</v>
      </c>
      <c r="I28" s="1309">
        <f>IF(G28&lt;&gt;0,H28/G28,"N/A")</f>
        <v>0.32767461415758131</v>
      </c>
      <c r="J28" s="1158"/>
      <c r="K28" s="1285"/>
    </row>
    <row r="29" spans="1:11" s="1284" customFormat="1" ht="19.5" customHeight="1">
      <c r="A29" s="975" t="s">
        <v>95</v>
      </c>
      <c r="B29" s="972"/>
      <c r="C29" s="976"/>
      <c r="D29" s="976"/>
      <c r="E29" s="976"/>
      <c r="F29" s="976"/>
      <c r="G29" s="976"/>
      <c r="H29" s="976"/>
      <c r="I29" s="1310"/>
    </row>
    <row r="30" spans="1:11" s="1284" customFormat="1" ht="19.5" customHeight="1">
      <c r="A30" s="978" t="s">
        <v>625</v>
      </c>
      <c r="B30" s="962" t="s">
        <v>629</v>
      </c>
      <c r="C30" s="967">
        <f>[225]A6!D15</f>
        <v>15832388.52</v>
      </c>
      <c r="D30" s="967">
        <f>[225]A6!E15</f>
        <v>25170000</v>
      </c>
      <c r="E30" s="967">
        <f>[225]A6!F15</f>
        <v>0</v>
      </c>
      <c r="F30" s="967">
        <f>[225]A6!G15</f>
        <v>41002388.519999996</v>
      </c>
      <c r="G30" s="967">
        <f>[225]A6!H15</f>
        <v>25825970.68</v>
      </c>
      <c r="H30" s="967">
        <f>F30-G30</f>
        <v>15176417.839999996</v>
      </c>
      <c r="I30" s="1308">
        <f t="shared" ref="I30:I39" si="3">IF(G30&lt;&gt;0,H30/G30,"N/A")</f>
        <v>0.58764172034597839</v>
      </c>
    </row>
    <row r="31" spans="1:11" s="1284" customFormat="1" ht="19.5" customHeight="1">
      <c r="A31" s="978" t="s">
        <v>627</v>
      </c>
      <c r="B31" s="962" t="s">
        <v>269</v>
      </c>
      <c r="C31" s="967">
        <f>[225]B1!D17</f>
        <v>144593069.55000001</v>
      </c>
      <c r="D31" s="967">
        <f>[225]B1!E17</f>
        <v>0</v>
      </c>
      <c r="E31" s="967">
        <f>[225]B1!F17</f>
        <v>0</v>
      </c>
      <c r="F31" s="967">
        <f>[225]B1!G17</f>
        <v>144593069.55000001</v>
      </c>
      <c r="G31" s="967">
        <f>[225]B1!H17</f>
        <v>144593069.55000001</v>
      </c>
      <c r="H31" s="967">
        <f t="shared" ref="H31:H37" si="4">F31-G31</f>
        <v>0</v>
      </c>
      <c r="I31" s="1308">
        <f t="shared" si="3"/>
        <v>0</v>
      </c>
    </row>
    <row r="32" spans="1:11" s="1284" customFormat="1" ht="19.5" customHeight="1">
      <c r="A32" s="978" t="s">
        <v>628</v>
      </c>
      <c r="B32" s="962" t="s">
        <v>355</v>
      </c>
      <c r="C32" s="967">
        <f>[225]B3!D58</f>
        <v>456931297.89999974</v>
      </c>
      <c r="D32" s="967">
        <f>[225]B3!E58</f>
        <v>0</v>
      </c>
      <c r="E32" s="967">
        <f>[225]B3!F58</f>
        <v>0</v>
      </c>
      <c r="F32" s="967">
        <f>[225]B3!G58</f>
        <v>456931297.89999974</v>
      </c>
      <c r="G32" s="967">
        <f>[225]B3!H58</f>
        <v>465631367.71999979</v>
      </c>
      <c r="H32" s="967">
        <f t="shared" si="4"/>
        <v>-8700069.8200000525</v>
      </c>
      <c r="I32" s="1308">
        <f t="shared" si="3"/>
        <v>-1.8684458185453917E-2</v>
      </c>
    </row>
    <row r="33" spans="1:11" s="1284" customFormat="1" ht="19.5" customHeight="1">
      <c r="A33" s="978" t="s">
        <v>381</v>
      </c>
      <c r="B33" s="962" t="s">
        <v>383</v>
      </c>
      <c r="C33" s="967">
        <f>[225]B4!D14</f>
        <v>58704.590000000084</v>
      </c>
      <c r="D33" s="967">
        <f>[225]B4!E14</f>
        <v>0</v>
      </c>
      <c r="E33" s="967">
        <f>[225]B4!F14</f>
        <v>0</v>
      </c>
      <c r="F33" s="967">
        <f>[225]B4!G14</f>
        <v>58704.590000000084</v>
      </c>
      <c r="G33" s="967">
        <f>[225]B4!H14</f>
        <v>68402.090000000084</v>
      </c>
      <c r="H33" s="967">
        <f t="shared" si="4"/>
        <v>-9697.5</v>
      </c>
      <c r="I33" s="1308">
        <f t="shared" si="3"/>
        <v>-0.14177198386774423</v>
      </c>
    </row>
    <row r="34" spans="1:11" s="1284" customFormat="1" ht="19.5" hidden="1" customHeight="1">
      <c r="A34" s="978" t="s">
        <v>697</v>
      </c>
      <c r="B34" s="962" t="s">
        <v>630</v>
      </c>
      <c r="C34" s="967"/>
      <c r="D34" s="967"/>
      <c r="E34" s="967"/>
      <c r="F34" s="967"/>
      <c r="G34" s="967"/>
      <c r="H34" s="967"/>
      <c r="I34" s="1308"/>
    </row>
    <row r="35" spans="1:11" s="1284" customFormat="1" ht="19.5" hidden="1" customHeight="1">
      <c r="A35" s="978" t="s">
        <v>646</v>
      </c>
      <c r="B35" s="962"/>
      <c r="C35" s="967"/>
      <c r="D35" s="967"/>
      <c r="E35" s="967"/>
      <c r="F35" s="967"/>
      <c r="G35" s="967"/>
      <c r="H35" s="967">
        <f t="shared" si="4"/>
        <v>0</v>
      </c>
      <c r="I35" s="1308" t="str">
        <f t="shared" si="3"/>
        <v>N/A</v>
      </c>
    </row>
    <row r="36" spans="1:11" s="1284" customFormat="1" ht="19.5" customHeight="1">
      <c r="A36" s="978" t="s">
        <v>103</v>
      </c>
      <c r="B36" s="962" t="s">
        <v>373</v>
      </c>
      <c r="C36" s="967">
        <f>[225]D3!D18</f>
        <v>2534687.7000000002</v>
      </c>
      <c r="D36" s="967">
        <f>[225]D3!E18</f>
        <v>0</v>
      </c>
      <c r="E36" s="967">
        <f>[225]D3!F18</f>
        <v>0</v>
      </c>
      <c r="F36" s="967">
        <f>[225]D3!G18</f>
        <v>2534687.7000000002</v>
      </c>
      <c r="G36" s="967">
        <f>[225]D3!H18</f>
        <v>1514571.66</v>
      </c>
      <c r="H36" s="967">
        <f t="shared" si="4"/>
        <v>1020116.0400000003</v>
      </c>
      <c r="I36" s="1308">
        <f t="shared" si="3"/>
        <v>0.67353435095966363</v>
      </c>
    </row>
    <row r="37" spans="1:11" s="1284" customFormat="1" ht="19.5" customHeight="1">
      <c r="A37" s="978" t="s">
        <v>631</v>
      </c>
      <c r="B37" s="962" t="s">
        <v>373</v>
      </c>
      <c r="C37" s="967">
        <f>[225]D3!D21</f>
        <v>13768993.09</v>
      </c>
      <c r="D37" s="967">
        <f>[225]D3!E21</f>
        <v>0</v>
      </c>
      <c r="E37" s="967">
        <f>[225]D3!F21</f>
        <v>0</v>
      </c>
      <c r="F37" s="967">
        <f>[225]D3!G21</f>
        <v>13768993.09</v>
      </c>
      <c r="G37" s="967">
        <f>[225]D3!H21</f>
        <v>13768993.09</v>
      </c>
      <c r="H37" s="967">
        <f t="shared" si="4"/>
        <v>0</v>
      </c>
      <c r="I37" s="1308">
        <f t="shared" si="3"/>
        <v>0</v>
      </c>
    </row>
    <row r="38" spans="1:11" ht="19.5" customHeight="1">
      <c r="A38" s="971" t="s">
        <v>94</v>
      </c>
      <c r="B38" s="972"/>
      <c r="C38" s="973">
        <f t="shared" ref="C38:H38" si="5">SUM(C30:C37)</f>
        <v>633719141.3499999</v>
      </c>
      <c r="D38" s="973">
        <f t="shared" si="5"/>
        <v>25170000</v>
      </c>
      <c r="E38" s="973">
        <f t="shared" si="5"/>
        <v>0</v>
      </c>
      <c r="F38" s="973">
        <f t="shared" si="5"/>
        <v>658889141.3499999</v>
      </c>
      <c r="G38" s="973">
        <f t="shared" si="5"/>
        <v>651402374.78999984</v>
      </c>
      <c r="H38" s="973">
        <f t="shared" si="5"/>
        <v>7486766.5599999437</v>
      </c>
      <c r="I38" s="1309">
        <f t="shared" si="3"/>
        <v>1.1493305596887852E-2</v>
      </c>
      <c r="J38" s="1158"/>
      <c r="K38" s="1286"/>
    </row>
    <row r="39" spans="1:11" ht="19.5" customHeight="1">
      <c r="A39" s="1159" t="s">
        <v>105</v>
      </c>
      <c r="B39" s="1003"/>
      <c r="C39" s="973">
        <f t="shared" ref="C39:H39" si="6">SUM(C38,C28)</f>
        <v>1479404687.6799998</v>
      </c>
      <c r="D39" s="973">
        <f t="shared" si="6"/>
        <v>33806977.32</v>
      </c>
      <c r="E39" s="973">
        <f t="shared" si="6"/>
        <v>32119668</v>
      </c>
      <c r="F39" s="973">
        <f t="shared" si="6"/>
        <v>1481091997</v>
      </c>
      <c r="G39" s="973">
        <f t="shared" si="6"/>
        <v>1270682766.8999999</v>
      </c>
      <c r="H39" s="973">
        <f t="shared" si="6"/>
        <v>210409230.09999987</v>
      </c>
      <c r="I39" s="1309">
        <f t="shared" si="3"/>
        <v>0.16558753733106907</v>
      </c>
    </row>
    <row r="40" spans="1:11" ht="3.95" customHeight="1" thickBot="1">
      <c r="A40" s="1160"/>
      <c r="B40" s="981"/>
      <c r="C40" s="1161"/>
      <c r="D40" s="1161"/>
      <c r="E40" s="1161"/>
      <c r="F40" s="1161"/>
      <c r="G40" s="1161"/>
      <c r="H40" s="1161"/>
      <c r="I40" s="1311"/>
    </row>
    <row r="41" spans="1:11" ht="16.5" customHeight="1">
      <c r="A41" s="984" t="s">
        <v>107</v>
      </c>
      <c r="B41" s="985"/>
      <c r="C41" s="986"/>
      <c r="D41" s="986"/>
      <c r="E41" s="986"/>
      <c r="F41" s="986"/>
      <c r="G41" s="986"/>
      <c r="H41" s="986"/>
      <c r="I41" s="1312"/>
    </row>
    <row r="42" spans="1:11" s="1284" customFormat="1" ht="22.5" customHeight="1">
      <c r="A42" s="988" t="s">
        <v>632</v>
      </c>
      <c r="B42" s="989" t="s">
        <v>409</v>
      </c>
      <c r="C42" s="990">
        <f>[225]A4!D21</f>
        <v>0</v>
      </c>
      <c r="D42" s="990">
        <f>[225]A4!E21</f>
        <v>0</v>
      </c>
      <c r="E42" s="990">
        <f>[225]A4!F21</f>
        <v>0</v>
      </c>
      <c r="F42" s="990">
        <f>[225]A4!G21</f>
        <v>0</v>
      </c>
      <c r="G42" s="990">
        <f>[225]A4!H21</f>
        <v>0</v>
      </c>
      <c r="H42" s="990">
        <f>F42-G42</f>
        <v>0</v>
      </c>
      <c r="I42" s="1313" t="str">
        <f>IF(G42&lt;&gt;0,H42/G42,"N/A")</f>
        <v>N/A</v>
      </c>
    </row>
    <row r="43" spans="1:11" s="1284" customFormat="1">
      <c r="A43" s="988" t="s">
        <v>154</v>
      </c>
      <c r="B43" s="989"/>
      <c r="C43" s="990"/>
      <c r="D43" s="990"/>
      <c r="E43" s="990"/>
      <c r="F43" s="990"/>
      <c r="G43" s="990"/>
      <c r="H43" s="990">
        <f t="shared" ref="H43:H59" si="7">F43-G43</f>
        <v>0</v>
      </c>
      <c r="I43" s="1313" t="str">
        <f t="shared" ref="I43:I59" si="8">IF(G43&lt;&gt;0,H43/G43,"N/A")</f>
        <v>N/A</v>
      </c>
    </row>
    <row r="44" spans="1:11" s="1284" customFormat="1" ht="21.2" customHeight="1">
      <c r="A44" s="992" t="s">
        <v>638</v>
      </c>
      <c r="B44" s="962" t="s">
        <v>364</v>
      </c>
      <c r="C44" s="964">
        <f>[225]E1!D17</f>
        <v>-75410556.289999992</v>
      </c>
      <c r="D44" s="964">
        <f>[225]E1!E17</f>
        <v>262012.86</v>
      </c>
      <c r="E44" s="964">
        <f>[225]E1!F17</f>
        <v>38798.199999999997</v>
      </c>
      <c r="F44" s="964">
        <f>[225]E1!G17</f>
        <v>-75187341.629999995</v>
      </c>
      <c r="G44" s="964">
        <f>[225]E1!H17</f>
        <v>-78088957.449999988</v>
      </c>
      <c r="H44" s="990">
        <f t="shared" si="7"/>
        <v>2901615.8199999928</v>
      </c>
      <c r="I44" s="1313">
        <f t="shared" si="8"/>
        <v>-3.7157825059425137E-2</v>
      </c>
    </row>
    <row r="45" spans="1:11" s="1284" customFormat="1" ht="21.2" customHeight="1">
      <c r="A45" s="992" t="s">
        <v>647</v>
      </c>
      <c r="B45" s="962" t="s">
        <v>364</v>
      </c>
      <c r="C45" s="964">
        <f>[225]E1!D19</f>
        <v>0</v>
      </c>
      <c r="D45" s="964">
        <f>[225]E1!E19</f>
        <v>0</v>
      </c>
      <c r="E45" s="964">
        <f>[225]E1!F19</f>
        <v>0</v>
      </c>
      <c r="F45" s="964">
        <f>[225]E1!G19</f>
        <v>0</v>
      </c>
      <c r="G45" s="964">
        <f>[225]E1!H19</f>
        <v>0</v>
      </c>
      <c r="H45" s="990">
        <f t="shared" si="7"/>
        <v>0</v>
      </c>
      <c r="I45" s="1313" t="str">
        <f t="shared" si="8"/>
        <v>N/A</v>
      </c>
    </row>
    <row r="46" spans="1:11" s="1284" customFormat="1" ht="19.5" customHeight="1">
      <c r="A46" s="992" t="s">
        <v>648</v>
      </c>
      <c r="B46" s="962" t="s">
        <v>364</v>
      </c>
      <c r="C46" s="996">
        <f>[225]E1!D26</f>
        <v>-4101475.86</v>
      </c>
      <c r="D46" s="996">
        <f>[225]E1!E26</f>
        <v>0</v>
      </c>
      <c r="E46" s="996">
        <f>[225]E1!F26</f>
        <v>128762.05</v>
      </c>
      <c r="F46" s="996">
        <f>[225]E1!G26</f>
        <v>-4230237.91</v>
      </c>
      <c r="G46" s="996">
        <f>[225]E1!H26</f>
        <v>-3318155.37</v>
      </c>
      <c r="H46" s="990">
        <f t="shared" si="7"/>
        <v>-912082.54</v>
      </c>
      <c r="I46" s="1313">
        <f t="shared" si="8"/>
        <v>0.27487638109001511</v>
      </c>
    </row>
    <row r="47" spans="1:11" s="1284" customFormat="1" ht="19.5" customHeight="1">
      <c r="A47" s="995" t="s">
        <v>649</v>
      </c>
      <c r="B47" s="962" t="s">
        <v>364</v>
      </c>
      <c r="C47" s="996">
        <f>[225]E1!D29</f>
        <v>-1937508.17</v>
      </c>
      <c r="D47" s="996">
        <f>[225]E1!E29</f>
        <v>89960.25</v>
      </c>
      <c r="E47" s="996">
        <f>[225]E1!F29</f>
        <v>143460.25</v>
      </c>
      <c r="F47" s="996">
        <f>[225]E1!G29</f>
        <v>-1991008.17</v>
      </c>
      <c r="G47" s="996">
        <f>[225]E1!H29</f>
        <v>-6217880.0199999996</v>
      </c>
      <c r="H47" s="990">
        <f t="shared" si="7"/>
        <v>4226871.8499999996</v>
      </c>
      <c r="I47" s="1313">
        <f t="shared" si="8"/>
        <v>-0.67979308645456948</v>
      </c>
    </row>
    <row r="48" spans="1:11" s="1284" customFormat="1" ht="19.5" customHeight="1">
      <c r="A48" s="995" t="s">
        <v>650</v>
      </c>
      <c r="B48" s="962" t="s">
        <v>364</v>
      </c>
      <c r="C48" s="996">
        <f>[225]E1!D53</f>
        <v>-24111808.870000001</v>
      </c>
      <c r="D48" s="996">
        <f>[225]E1!E53</f>
        <v>0</v>
      </c>
      <c r="E48" s="996">
        <f>[225]E1!F53</f>
        <v>40952.61</v>
      </c>
      <c r="F48" s="996">
        <f>[225]E1!G53</f>
        <v>-24152761.48</v>
      </c>
      <c r="G48" s="996">
        <f>[225]E1!H53</f>
        <v>-18707649.320000004</v>
      </c>
      <c r="H48" s="990">
        <f t="shared" si="7"/>
        <v>-5445112.1599999964</v>
      </c>
      <c r="I48" s="1313">
        <f t="shared" si="8"/>
        <v>0.29106340763928729</v>
      </c>
    </row>
    <row r="49" spans="1:11" s="1284" customFormat="1" ht="19.5" customHeight="1">
      <c r="A49" s="995" t="s">
        <v>651</v>
      </c>
      <c r="B49" s="962" t="s">
        <v>364</v>
      </c>
      <c r="C49" s="996">
        <f>[225]E1!D68</f>
        <v>0</v>
      </c>
      <c r="D49" s="996">
        <f>[225]E1!E68</f>
        <v>0</v>
      </c>
      <c r="E49" s="996">
        <f>[225]E1!F68</f>
        <v>0</v>
      </c>
      <c r="F49" s="996">
        <f>[225]E1!G68</f>
        <v>0</v>
      </c>
      <c r="G49" s="996">
        <f>[225]E1!H68</f>
        <v>0</v>
      </c>
      <c r="H49" s="990">
        <f t="shared" si="7"/>
        <v>0</v>
      </c>
      <c r="I49" s="1313" t="str">
        <f t="shared" si="8"/>
        <v>N/A</v>
      </c>
    </row>
    <row r="50" spans="1:11" s="1284" customFormat="1" ht="19.5" customHeight="1">
      <c r="A50" s="995" t="s">
        <v>652</v>
      </c>
      <c r="B50" s="962" t="s">
        <v>364</v>
      </c>
      <c r="C50" s="996">
        <f>[225]E1!D59</f>
        <v>-463625.31000000006</v>
      </c>
      <c r="D50" s="996">
        <f>[225]E1!E59</f>
        <v>0</v>
      </c>
      <c r="E50" s="996">
        <f>[225]E1!F59</f>
        <v>0</v>
      </c>
      <c r="F50" s="996">
        <f>[225]E1!G59</f>
        <v>-463625.31000000006</v>
      </c>
      <c r="G50" s="996">
        <f>[225]E1!H59</f>
        <v>-433864.93</v>
      </c>
      <c r="H50" s="990">
        <f t="shared" si="7"/>
        <v>-29760.380000000063</v>
      </c>
      <c r="I50" s="1313">
        <f t="shared" si="8"/>
        <v>6.8593651946010165E-2</v>
      </c>
    </row>
    <row r="51" spans="1:11" s="1284" customFormat="1" ht="19.5" customHeight="1">
      <c r="A51" s="995" t="s">
        <v>653</v>
      </c>
      <c r="B51" s="962" t="s">
        <v>364</v>
      </c>
      <c r="C51" s="996">
        <f>[225]E1!D62</f>
        <v>-3167524.89</v>
      </c>
      <c r="D51" s="996">
        <f>[225]E1!E62</f>
        <v>0</v>
      </c>
      <c r="E51" s="996">
        <f>[225]E1!F62</f>
        <v>0</v>
      </c>
      <c r="F51" s="996">
        <f>[225]E1!G62</f>
        <v>-3167524.89</v>
      </c>
      <c r="G51" s="996">
        <f>[225]E1!H62</f>
        <v>-2650877.0299999998</v>
      </c>
      <c r="H51" s="990">
        <f t="shared" si="7"/>
        <v>-516647.86000000034</v>
      </c>
      <c r="I51" s="1313">
        <f t="shared" si="8"/>
        <v>0.19489695453734435</v>
      </c>
    </row>
    <row r="52" spans="1:11" s="1284" customFormat="1" ht="19.5" customHeight="1">
      <c r="A52" s="995" t="s">
        <v>698</v>
      </c>
      <c r="B52" s="962" t="s">
        <v>364</v>
      </c>
      <c r="C52" s="996">
        <f>[225]E1!D31</f>
        <v>-13536663.27</v>
      </c>
      <c r="D52" s="996">
        <f>[225]E1!E31</f>
        <v>0</v>
      </c>
      <c r="E52" s="996">
        <f>[225]E1!F31</f>
        <v>0</v>
      </c>
      <c r="F52" s="996">
        <f>[225]E1!G31</f>
        <v>-13536663.27</v>
      </c>
      <c r="G52" s="996">
        <f>[225]E1!H31</f>
        <v>-14319694.220000001</v>
      </c>
      <c r="H52" s="990">
        <f>F52-G52</f>
        <v>783030.95000000112</v>
      </c>
      <c r="I52" s="1313">
        <f>IF(G52&lt;&gt;0,H52/G52,"N/A")</f>
        <v>-5.4682099908694916E-2</v>
      </c>
    </row>
    <row r="53" spans="1:11" s="1284" customFormat="1" ht="19.5" customHeight="1">
      <c r="A53" s="995" t="s">
        <v>568</v>
      </c>
      <c r="B53" s="962" t="s">
        <v>364</v>
      </c>
      <c r="C53" s="996">
        <f>[225]E1!D74</f>
        <v>-126688</v>
      </c>
      <c r="D53" s="996">
        <f>[225]E1!E74</f>
        <v>0</v>
      </c>
      <c r="E53" s="996">
        <f>[225]E1!F74</f>
        <v>0</v>
      </c>
      <c r="F53" s="996">
        <f>[225]E1!G74</f>
        <v>-126688</v>
      </c>
      <c r="G53" s="996">
        <f>[225]E1!H74</f>
        <v>-127711</v>
      </c>
      <c r="H53" s="990">
        <f t="shared" si="7"/>
        <v>1023</v>
      </c>
      <c r="I53" s="1313">
        <f t="shared" si="8"/>
        <v>-8.0102731949479693E-3</v>
      </c>
    </row>
    <row r="54" spans="1:11" s="1284" customFormat="1" ht="19.5" customHeight="1">
      <c r="A54" s="995" t="s">
        <v>635</v>
      </c>
      <c r="B54" s="962" t="s">
        <v>364</v>
      </c>
      <c r="C54" s="996">
        <f>[225]E1!D77</f>
        <v>-83035240.019999996</v>
      </c>
      <c r="D54" s="996">
        <f>[225]E1!E77</f>
        <v>0</v>
      </c>
      <c r="E54" s="996">
        <f>[225]E1!F77</f>
        <v>0</v>
      </c>
      <c r="F54" s="996">
        <f>[225]E1!G77</f>
        <v>-83035240.019999996</v>
      </c>
      <c r="G54" s="996">
        <f>[225]E1!H77</f>
        <v>-40845638.869999975</v>
      </c>
      <c r="H54" s="990">
        <f>F54-G54</f>
        <v>-42189601.150000021</v>
      </c>
      <c r="I54" s="1313">
        <f>IF(G54&lt;&gt;0,H54/G54,"N/A")</f>
        <v>1.0329034461739599</v>
      </c>
    </row>
    <row r="55" spans="1:11" s="1284" customFormat="1" ht="22.5" customHeight="1">
      <c r="A55" s="988" t="s">
        <v>738</v>
      </c>
      <c r="B55" s="989" t="s">
        <v>269</v>
      </c>
      <c r="C55" s="990">
        <f>[225]B1!D22</f>
        <v>-445663.14</v>
      </c>
      <c r="D55" s="990">
        <f>[225]B1!E22</f>
        <v>0</v>
      </c>
      <c r="E55" s="990">
        <f>[225]B1!F22</f>
        <v>0</v>
      </c>
      <c r="F55" s="990">
        <f>[225]B1!G22</f>
        <v>-445663.14</v>
      </c>
      <c r="G55" s="990">
        <f>[225]B1!H22</f>
        <v>-351799</v>
      </c>
      <c r="H55" s="990">
        <f>F55-G55</f>
        <v>-93864.140000000014</v>
      </c>
      <c r="I55" s="1313">
        <f>IF(G55&lt;&gt;0,H55/G55,"N/A")</f>
        <v>0.26681184426334359</v>
      </c>
    </row>
    <row r="56" spans="1:11" s="1284" customFormat="1" ht="19.5" hidden="1" customHeight="1">
      <c r="A56" s="988" t="s">
        <v>634</v>
      </c>
      <c r="B56" s="962" t="s">
        <v>672</v>
      </c>
      <c r="C56" s="996"/>
      <c r="D56" s="996"/>
      <c r="E56" s="996"/>
      <c r="F56" s="996"/>
      <c r="G56" s="996"/>
      <c r="H56" s="990">
        <f t="shared" si="7"/>
        <v>0</v>
      </c>
      <c r="I56" s="1313" t="str">
        <f t="shared" si="8"/>
        <v>N/A</v>
      </c>
    </row>
    <row r="57" spans="1:11" s="1284" customFormat="1" ht="21.2" hidden="1" customHeight="1">
      <c r="A57" s="988" t="s">
        <v>670</v>
      </c>
      <c r="B57" s="1162" t="s">
        <v>409</v>
      </c>
      <c r="C57" s="993"/>
      <c r="D57" s="993"/>
      <c r="E57" s="993"/>
      <c r="F57" s="993"/>
      <c r="G57" s="993"/>
      <c r="H57" s="990">
        <f t="shared" si="7"/>
        <v>0</v>
      </c>
      <c r="I57" s="1313" t="str">
        <f t="shared" si="8"/>
        <v>N/A</v>
      </c>
    </row>
    <row r="58" spans="1:11" s="1284" customFormat="1" ht="21.2" hidden="1" customHeight="1">
      <c r="A58" s="988" t="s">
        <v>633</v>
      </c>
      <c r="B58" s="1163"/>
      <c r="C58" s="1164"/>
      <c r="D58" s="1164"/>
      <c r="E58" s="1164"/>
      <c r="F58" s="1164"/>
      <c r="G58" s="1164"/>
      <c r="H58" s="990">
        <f t="shared" si="7"/>
        <v>0</v>
      </c>
      <c r="I58" s="1313" t="str">
        <f t="shared" si="8"/>
        <v>N/A</v>
      </c>
    </row>
    <row r="59" spans="1:11" s="1284" customFormat="1" ht="21.2" customHeight="1">
      <c r="A59" s="988" t="s">
        <v>673</v>
      </c>
      <c r="B59" s="1162" t="s">
        <v>409</v>
      </c>
      <c r="C59" s="1164">
        <f>[225]A4!D25</f>
        <v>0</v>
      </c>
      <c r="D59" s="1164">
        <f>[225]A4!E25</f>
        <v>0</v>
      </c>
      <c r="E59" s="1164">
        <f>[225]A4!F25</f>
        <v>0</v>
      </c>
      <c r="F59" s="1164">
        <f>[225]A4!G25</f>
        <v>0</v>
      </c>
      <c r="G59" s="1164">
        <f>[225]A4!H25</f>
        <v>0</v>
      </c>
      <c r="H59" s="990">
        <f t="shared" si="7"/>
        <v>0</v>
      </c>
      <c r="I59" s="1313" t="str">
        <f t="shared" si="8"/>
        <v>N/A</v>
      </c>
    </row>
    <row r="60" spans="1:11" s="1284" customFormat="1" ht="19.5" customHeight="1">
      <c r="A60" s="997" t="s">
        <v>111</v>
      </c>
      <c r="B60" s="985"/>
      <c r="C60" s="998">
        <f t="shared" ref="C60:H60" si="9">SUM(C42:C59)</f>
        <v>-206336753.81999999</v>
      </c>
      <c r="D60" s="998">
        <f t="shared" si="9"/>
        <v>351973.11</v>
      </c>
      <c r="E60" s="998">
        <f t="shared" si="9"/>
        <v>351973.11</v>
      </c>
      <c r="F60" s="998">
        <f t="shared" si="9"/>
        <v>-206336753.81999999</v>
      </c>
      <c r="G60" s="998">
        <f t="shared" si="9"/>
        <v>-165062227.20999998</v>
      </c>
      <c r="H60" s="998">
        <f t="shared" si="9"/>
        <v>-41274526.610000022</v>
      </c>
      <c r="I60" s="1314">
        <f>IF(G60&lt;&gt;0,H60/G60,"N/A")</f>
        <v>0.25005434197545762</v>
      </c>
      <c r="J60" s="1165"/>
      <c r="K60" s="1285"/>
    </row>
    <row r="61" spans="1:11" s="1284" customFormat="1" ht="16.5" customHeight="1">
      <c r="A61" s="1000" t="s">
        <v>112</v>
      </c>
      <c r="B61" s="972"/>
      <c r="C61" s="970"/>
      <c r="D61" s="970"/>
      <c r="E61" s="970"/>
      <c r="F61" s="970"/>
      <c r="G61" s="970"/>
      <c r="H61" s="970"/>
      <c r="I61" s="1315"/>
    </row>
    <row r="62" spans="1:11" s="1284" customFormat="1" ht="19.5" hidden="1" customHeight="1">
      <c r="A62" s="968" t="s">
        <v>699</v>
      </c>
      <c r="B62" s="962" t="s">
        <v>409</v>
      </c>
      <c r="C62" s="967"/>
      <c r="D62" s="967"/>
      <c r="E62" s="967"/>
      <c r="F62" s="967"/>
      <c r="G62" s="967"/>
      <c r="H62" s="967">
        <f>F62-G62</f>
        <v>0</v>
      </c>
      <c r="I62" s="1308" t="str">
        <f t="shared" ref="I62:I67" si="10">IF(G62&lt;&gt;0,H62/G62,"N/A")</f>
        <v>N/A</v>
      </c>
    </row>
    <row r="63" spans="1:11" s="1284" customFormat="1" ht="19.5" hidden="1" customHeight="1">
      <c r="A63" s="988" t="s">
        <v>654</v>
      </c>
      <c r="B63" s="962" t="s">
        <v>409</v>
      </c>
      <c r="C63" s="967">
        <f>[225]A4!D27</f>
        <v>0</v>
      </c>
      <c r="D63" s="967">
        <f>[225]A4!E27</f>
        <v>0</v>
      </c>
      <c r="E63" s="967">
        <f>[225]A4!F27</f>
        <v>0</v>
      </c>
      <c r="F63" s="967">
        <f>[225]A4!G27</f>
        <v>0</v>
      </c>
      <c r="G63" s="967">
        <f>[225]A4!H27</f>
        <v>0</v>
      </c>
      <c r="H63" s="967">
        <f>F63-G63</f>
        <v>0</v>
      </c>
      <c r="I63" s="1308" t="str">
        <f t="shared" si="10"/>
        <v>N/A</v>
      </c>
    </row>
    <row r="64" spans="1:11" s="1284" customFormat="1" ht="19.5" customHeight="1">
      <c r="A64" s="968" t="s">
        <v>674</v>
      </c>
      <c r="B64" s="962" t="s">
        <v>672</v>
      </c>
      <c r="C64" s="967">
        <f>[225]E3!D13</f>
        <v>-5943516</v>
      </c>
      <c r="D64" s="967">
        <f>[225]E3!E13</f>
        <v>0</v>
      </c>
      <c r="E64" s="967">
        <f>[225]E3!F13</f>
        <v>0</v>
      </c>
      <c r="F64" s="967">
        <f>[225]E3!G13</f>
        <v>-5943516</v>
      </c>
      <c r="G64" s="967">
        <f>[225]E3!H13</f>
        <v>-5767829</v>
      </c>
      <c r="H64" s="967">
        <f>F64-G64</f>
        <v>-175687</v>
      </c>
      <c r="I64" s="1308">
        <f t="shared" si="10"/>
        <v>3.0459814255935812E-2</v>
      </c>
    </row>
    <row r="65" spans="1:11" s="1284" customFormat="1" ht="19.5" customHeight="1">
      <c r="A65" s="978" t="s">
        <v>478</v>
      </c>
      <c r="B65" s="962" t="s">
        <v>672</v>
      </c>
      <c r="C65" s="970">
        <f>[225]E3!D17</f>
        <v>-5987290.2599999998</v>
      </c>
      <c r="D65" s="970">
        <f>[225]E3!E17</f>
        <v>0</v>
      </c>
      <c r="E65" s="970">
        <f>[225]E3!F17</f>
        <v>0</v>
      </c>
      <c r="F65" s="970">
        <f>[225]E3!G17</f>
        <v>-5987290.2599999998</v>
      </c>
      <c r="G65" s="970">
        <f>[225]E3!H17</f>
        <v>-5987289.7599999998</v>
      </c>
      <c r="H65" s="967">
        <f>F65-G65</f>
        <v>-0.5</v>
      </c>
      <c r="I65" s="1308">
        <f t="shared" si="10"/>
        <v>8.351023919710878E-8</v>
      </c>
    </row>
    <row r="66" spans="1:11" s="1284" customFormat="1" ht="19.5" customHeight="1">
      <c r="A66" s="1002" t="s">
        <v>116</v>
      </c>
      <c r="B66" s="1003"/>
      <c r="C66" s="973">
        <f t="shared" ref="C66:H66" si="11">SUM(C62:C65)</f>
        <v>-11930806.26</v>
      </c>
      <c r="D66" s="973">
        <f t="shared" si="11"/>
        <v>0</v>
      </c>
      <c r="E66" s="973">
        <f t="shared" si="11"/>
        <v>0</v>
      </c>
      <c r="F66" s="973">
        <f t="shared" si="11"/>
        <v>-11930806.26</v>
      </c>
      <c r="G66" s="973">
        <f t="shared" si="11"/>
        <v>-11755118.76</v>
      </c>
      <c r="H66" s="973">
        <f t="shared" si="11"/>
        <v>-175687.5</v>
      </c>
      <c r="I66" s="1309">
        <f t="shared" si="10"/>
        <v>1.4945616763807157E-2</v>
      </c>
    </row>
    <row r="67" spans="1:11" s="1284" customFormat="1">
      <c r="A67" s="1002" t="s">
        <v>117</v>
      </c>
      <c r="B67" s="1003"/>
      <c r="C67" s="973">
        <f>SUM(C66,C60)</f>
        <v>-218267560.07999998</v>
      </c>
      <c r="D67" s="973">
        <f>SUM(D66,D60)</f>
        <v>351973.11</v>
      </c>
      <c r="E67" s="973">
        <f>SUM(E66,E60)</f>
        <v>351973.11</v>
      </c>
      <c r="F67" s="973">
        <f>SUM(F66,F60)</f>
        <v>-218267560.07999998</v>
      </c>
      <c r="G67" s="973">
        <f>SUM(G66,G60)</f>
        <v>-176817345.96999997</v>
      </c>
      <c r="H67" s="973">
        <f>F67-G67</f>
        <v>-41450214.110000014</v>
      </c>
      <c r="I67" s="1309">
        <f t="shared" si="10"/>
        <v>0.23442391289502071</v>
      </c>
      <c r="K67" s="1285"/>
    </row>
    <row r="68" spans="1:11" s="1284" customFormat="1">
      <c r="A68" s="1004" t="s">
        <v>655</v>
      </c>
      <c r="B68" s="985"/>
      <c r="C68" s="986"/>
      <c r="D68" s="986"/>
      <c r="E68" s="986"/>
      <c r="F68" s="986"/>
      <c r="G68" s="986"/>
      <c r="H68" s="986"/>
      <c r="I68" s="1312"/>
    </row>
    <row r="69" spans="1:11" s="1284" customFormat="1">
      <c r="A69" s="978" t="s">
        <v>717</v>
      </c>
      <c r="B69" s="962" t="s">
        <v>262</v>
      </c>
      <c r="C69" s="967">
        <f>[225]A1!D11</f>
        <v>-816929502</v>
      </c>
      <c r="D69" s="967">
        <f>[225]A1!E11</f>
        <v>0</v>
      </c>
      <c r="E69" s="967">
        <f>[225]A1!F11</f>
        <v>0</v>
      </c>
      <c r="F69" s="967">
        <f>[225]A1!G11</f>
        <v>-816929502</v>
      </c>
      <c r="G69" s="967">
        <f>[225]A1!H11</f>
        <v>-816929502</v>
      </c>
      <c r="H69" s="967">
        <f t="shared" ref="H69:H74" si="12">F69-G69</f>
        <v>0</v>
      </c>
      <c r="I69" s="1308">
        <f>IF(G69&lt;&gt;0,H69/G69,"N/A")</f>
        <v>0</v>
      </c>
      <c r="K69" s="1285"/>
    </row>
    <row r="70" spans="1:11" s="1284" customFormat="1">
      <c r="A70" s="979" t="s">
        <v>530</v>
      </c>
      <c r="B70" s="962" t="s">
        <v>262</v>
      </c>
      <c r="C70" s="967">
        <f>[225]A1!D15</f>
        <v>0</v>
      </c>
      <c r="D70" s="967">
        <f>[225]A1!E15</f>
        <v>0</v>
      </c>
      <c r="E70" s="967">
        <f>[225]A1!F15</f>
        <v>0</v>
      </c>
      <c r="F70" s="967">
        <f>[225]A1!G15</f>
        <v>0</v>
      </c>
      <c r="G70" s="967">
        <f>[225]A1!H15</f>
        <v>0</v>
      </c>
      <c r="H70" s="967">
        <f t="shared" si="12"/>
        <v>0</v>
      </c>
      <c r="I70" s="1308" t="str">
        <f>IF(G70&lt;&gt;0,H70/G70,"N/A")</f>
        <v>N/A</v>
      </c>
      <c r="K70" s="1285"/>
    </row>
    <row r="71" spans="1:11" s="1284" customFormat="1">
      <c r="A71" s="979" t="s">
        <v>636</v>
      </c>
      <c r="B71" s="962" t="s">
        <v>262</v>
      </c>
      <c r="C71" s="967">
        <f>[225]A1!D20</f>
        <v>-23949161.07</v>
      </c>
      <c r="D71" s="967">
        <f>[225]A1!E20</f>
        <v>0</v>
      </c>
      <c r="E71" s="967">
        <f>[225]A1!F20</f>
        <v>0</v>
      </c>
      <c r="F71" s="967">
        <f>[225]A1!G20</f>
        <v>-23949161.07</v>
      </c>
      <c r="G71" s="967">
        <f>[225]A1!H20</f>
        <v>-23949159.050000001</v>
      </c>
      <c r="H71" s="967">
        <f t="shared" si="12"/>
        <v>-2.0199999995529652</v>
      </c>
      <c r="I71" s="1308">
        <f>IF(G71&lt;&gt;0,H71/G71,"N/A")</f>
        <v>8.434534153519537E-8</v>
      </c>
      <c r="K71" s="1285"/>
    </row>
    <row r="72" spans="1:11" s="1284" customFormat="1">
      <c r="A72" s="1008" t="s">
        <v>676</v>
      </c>
      <c r="B72" s="962" t="s">
        <v>262</v>
      </c>
      <c r="C72" s="967">
        <f>[225]A1!D28</f>
        <v>-13000000</v>
      </c>
      <c r="D72" s="967">
        <f>[225]A1!E28</f>
        <v>0</v>
      </c>
      <c r="E72" s="967">
        <f>[225]A1!F28</f>
        <v>9000000</v>
      </c>
      <c r="F72" s="967">
        <f>[225]A1!G28</f>
        <v>-22000000</v>
      </c>
      <c r="G72" s="967">
        <f>[225]A1!H28</f>
        <v>-13000000</v>
      </c>
      <c r="H72" s="967">
        <f>F72-G72</f>
        <v>-9000000</v>
      </c>
      <c r="I72" s="1308">
        <f>IF(G72&lt;&gt;0,H72/G72,"N/A")</f>
        <v>0.69230769230769229</v>
      </c>
    </row>
    <row r="73" spans="1:11" s="1284" customFormat="1">
      <c r="A73" s="1008" t="s">
        <v>700</v>
      </c>
      <c r="B73" s="962" t="s">
        <v>262</v>
      </c>
      <c r="C73" s="967">
        <f>[225]A1!D23+[225]A1!D27</f>
        <v>-407258464.53000003</v>
      </c>
      <c r="D73" s="967">
        <f>[225]A1!E23+[225]A1!E27</f>
        <v>9168101.8800000008</v>
      </c>
      <c r="E73" s="967">
        <f>[225]A1!F23+[225]A1!F27</f>
        <v>1855411.2000000002</v>
      </c>
      <c r="F73" s="967">
        <f>[225]A1!G23+[225]A1!G27</f>
        <v>-399945773.85000002</v>
      </c>
      <c r="G73" s="967">
        <f>[225]A1!H23+[225]A1!H27</f>
        <v>-239986759.87999961</v>
      </c>
      <c r="H73" s="967">
        <f>F73-G73</f>
        <v>-159959013.97000042</v>
      </c>
      <c r="I73" s="1308">
        <f>IF(G73&lt;&gt;0,H73/G73,"N/A")</f>
        <v>0.66653266226013719</v>
      </c>
      <c r="K73" s="1285"/>
    </row>
    <row r="74" spans="1:11" s="1284" customFormat="1" hidden="1">
      <c r="A74" s="968" t="s">
        <v>125</v>
      </c>
      <c r="B74" s="962" t="s">
        <v>262</v>
      </c>
      <c r="C74" s="967"/>
      <c r="D74" s="967"/>
      <c r="E74" s="967"/>
      <c r="F74" s="967"/>
      <c r="G74" s="967"/>
      <c r="H74" s="967">
        <f t="shared" si="12"/>
        <v>0</v>
      </c>
      <c r="I74" s="1308"/>
    </row>
    <row r="75" spans="1:11" s="1284" customFormat="1" ht="19.5" customHeight="1">
      <c r="A75" s="1009" t="s">
        <v>127</v>
      </c>
      <c r="B75" s="1010"/>
      <c r="C75" s="1011">
        <f t="shared" ref="C75:H75" si="13">SUM(C69:C74)</f>
        <v>-1261137127.6000001</v>
      </c>
      <c r="D75" s="1011">
        <f t="shared" si="13"/>
        <v>9168101.8800000008</v>
      </c>
      <c r="E75" s="1011">
        <f t="shared" si="13"/>
        <v>10855411.199999999</v>
      </c>
      <c r="F75" s="1011">
        <f t="shared" si="13"/>
        <v>-1262824436.9200001</v>
      </c>
      <c r="G75" s="1011">
        <f>SUM(G69:G74)</f>
        <v>-1093865420.9299996</v>
      </c>
      <c r="H75" s="1011">
        <f t="shared" si="13"/>
        <v>-168959015.99000043</v>
      </c>
      <c r="I75" s="1309">
        <f>IF(G75&lt;&gt;0,H75/G75,"N/A")</f>
        <v>0.15446051475541864</v>
      </c>
    </row>
    <row r="76" spans="1:11" s="1284" customFormat="1" ht="19.5" customHeight="1" thickBot="1">
      <c r="A76" s="1012" t="s">
        <v>128</v>
      </c>
      <c r="B76" s="981"/>
      <c r="C76" s="982">
        <f>SUM(C75,C67)</f>
        <v>-1479404687.6800001</v>
      </c>
      <c r="D76" s="982">
        <f>SUM(D75,D67)</f>
        <v>9520074.9900000002</v>
      </c>
      <c r="E76" s="982">
        <f>SUM(E75,E67)</f>
        <v>11207384.309999999</v>
      </c>
      <c r="F76" s="982">
        <f>SUM(F75,F67)</f>
        <v>-1481091997</v>
      </c>
      <c r="G76" s="982">
        <f>SUM(G75,G67)</f>
        <v>-1270682766.8999996</v>
      </c>
      <c r="H76" s="982">
        <f>F76-G76</f>
        <v>-210409230.10000038</v>
      </c>
      <c r="I76" s="1316">
        <f>IF(G76&lt;&gt;0,H76/G76,"N/A")</f>
        <v>0.16558753733106951</v>
      </c>
    </row>
    <row r="77" spans="1:11" s="1284" customFormat="1" ht="10.5" customHeight="1">
      <c r="A77" s="1013"/>
      <c r="B77" s="1014"/>
      <c r="C77" s="1015">
        <f>C76+C39</f>
        <v>0</v>
      </c>
      <c r="D77" s="1015">
        <f>D76+D39</f>
        <v>43327052.310000002</v>
      </c>
      <c r="E77" s="1015">
        <f>E76+E39</f>
        <v>43327052.310000002</v>
      </c>
      <c r="F77" s="1015">
        <f>F76+F39</f>
        <v>0</v>
      </c>
      <c r="G77" s="1015">
        <f>G76+G39</f>
        <v>0</v>
      </c>
      <c r="H77" s="1016"/>
      <c r="I77" s="1016"/>
    </row>
    <row r="78" spans="1:11" ht="10.5" customHeight="1">
      <c r="A78" s="1013"/>
      <c r="B78" s="1014"/>
      <c r="C78" s="1015"/>
      <c r="D78" s="1015"/>
      <c r="E78" s="1015">
        <f>D77-E77</f>
        <v>0</v>
      </c>
      <c r="F78" s="1015"/>
      <c r="G78" s="1017"/>
      <c r="H78" s="1018"/>
      <c r="I78" s="1018"/>
    </row>
    <row r="79" spans="1:11">
      <c r="D79" s="1317"/>
    </row>
    <row r="80" spans="1:11">
      <c r="F80" s="1317">
        <f>F67/F75</f>
        <v>0.17284077952462623</v>
      </c>
      <c r="G80" s="1317">
        <f>G67/G75</f>
        <v>0.1616445154831484</v>
      </c>
    </row>
    <row r="81" spans="6:7">
      <c r="F81" s="1019">
        <f>SUM(F62,F57,F42,F63,F59)</f>
        <v>0</v>
      </c>
      <c r="G81" s="1019">
        <f>SUM(G62,G57,G42,G63,G59)</f>
        <v>0</v>
      </c>
    </row>
    <row r="82" spans="6:7">
      <c r="F82" s="1317">
        <f>F81/F75</f>
        <v>0</v>
      </c>
      <c r="G82" s="1317">
        <f>G81/G75</f>
        <v>0</v>
      </c>
    </row>
  </sheetData>
  <autoFilter ref="B3:I79"/>
  <mergeCells count="3">
    <mergeCell ref="G3:H3"/>
    <mergeCell ref="D9:E9"/>
    <mergeCell ref="H9:I9"/>
  </mergeCells>
  <hyperlinks>
    <hyperlink ref="B12" location="'A5'!A1" display="A5"/>
    <hyperlink ref="B42" location="AA!A1" display="AA"/>
    <hyperlink ref="B30" location="K!A1" tooltip="F" display="K"/>
    <hyperlink ref="B14" location="'D1'!G25" display="D1"/>
    <hyperlink ref="B44" location="BB!A1" display="BB"/>
    <hyperlink ref="B57" location="II!A1" display="II"/>
    <hyperlink ref="B62" location="II!A1" display="II"/>
    <hyperlink ref="B15:B24" location="'D1'!G25" display="D1"/>
    <hyperlink ref="B45:B51" location="BB!A1" display="BB"/>
    <hyperlink ref="B69" location="'D1'!G25" display="D1"/>
    <hyperlink ref="B70" location="'D1'!G25" display="D1"/>
    <hyperlink ref="B71" location="'D1'!G25" display="D1"/>
    <hyperlink ref="B72" location="'D1'!G25" display="D1"/>
    <hyperlink ref="B73" location="'D1'!G25" display="D1"/>
    <hyperlink ref="B25" location="'C1'!A1" tooltip="F" display="C1"/>
    <hyperlink ref="B20" location="'D1'!G25" display="D1"/>
    <hyperlink ref="B21" location="'D1'!G25" display="D1"/>
    <hyperlink ref="B22" location="'D1'!G25" display="D1"/>
    <hyperlink ref="B26" location="'C1'!A1" tooltip="F" display="C1"/>
    <hyperlink ref="B32" location="K!A1" tooltip="F" display="K"/>
    <hyperlink ref="B53" location="BB!A1" display="BB"/>
    <hyperlink ref="B54" location="BB!A1" display="BB"/>
    <hyperlink ref="B59" location="II!A1" display="II"/>
    <hyperlink ref="B63" location="II!A1" display="II"/>
    <hyperlink ref="B74" location="'D1'!G25" display="D1"/>
    <hyperlink ref="B52" location="BB!A1" display="BB"/>
  </hyperlinks>
  <pageMargins left="0.31496062992125984" right="0.27559055118110237" top="0.35433070866141736" bottom="0.39370078740157483" header="0.23622047244094491" footer="0.15748031496062992"/>
  <pageSetup paperSize="9" scale="80" fitToWidth="2" fitToHeight="2" orientation="landscape" r:id="rId1"/>
  <headerFooter alignWithMargins="0">
    <oddFooter>&amp;C&amp;"Garamond,Regular"&amp;11&amp;F</oddFooter>
  </headerFooter>
  <rowBreaks count="1" manualBreakCount="1">
    <brk id="4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U60"/>
  <sheetViews>
    <sheetView view="pageBreakPreview" topLeftCell="A16" zoomScale="85" zoomScaleNormal="90" zoomScaleSheetLayoutView="85" workbookViewId="0">
      <selection activeCell="E44" sqref="E44"/>
    </sheetView>
  </sheetViews>
  <sheetFormatPr defaultRowHeight="21"/>
  <cols>
    <col min="1" max="1" width="34.28515625" style="1080" customWidth="1"/>
    <col min="2" max="2" width="5.5703125" style="1022" customWidth="1"/>
    <col min="3" max="3" width="17.28515625" style="1080" customWidth="1"/>
    <col min="4" max="4" width="14.28515625" style="1080" customWidth="1"/>
    <col min="5" max="5" width="13.140625" style="1080" customWidth="1"/>
    <col min="6" max="8" width="17.28515625" style="1080" customWidth="1"/>
    <col min="9" max="9" width="12.42578125" style="1080" customWidth="1"/>
    <col min="10" max="10" width="16" style="1080" customWidth="1"/>
    <col min="11" max="11" width="18.7109375" style="1080" customWidth="1"/>
    <col min="12" max="12" width="17" style="1080" customWidth="1"/>
    <col min="13" max="13" width="6.7109375" style="1080" customWidth="1"/>
    <col min="14" max="15" width="15.5703125" style="1080" customWidth="1"/>
    <col min="16" max="16" width="6.7109375" style="1318" customWidth="1"/>
    <col min="17" max="18" width="14.85546875" style="1080" customWidth="1"/>
    <col min="19" max="19" width="14.28515625" style="1080" customWidth="1"/>
    <col min="20" max="20" width="16" style="1080" customWidth="1"/>
    <col min="21" max="21" width="13.85546875" style="1080" customWidth="1"/>
    <col min="22" max="256" width="9.140625" style="1080"/>
    <col min="257" max="257" width="34.28515625" style="1080" customWidth="1"/>
    <col min="258" max="258" width="5.5703125" style="1080" customWidth="1"/>
    <col min="259" max="259" width="17.28515625" style="1080" customWidth="1"/>
    <col min="260" max="260" width="14.28515625" style="1080" customWidth="1"/>
    <col min="261" max="261" width="13.140625" style="1080" customWidth="1"/>
    <col min="262" max="264" width="17.28515625" style="1080" customWidth="1"/>
    <col min="265" max="265" width="12.42578125" style="1080" customWidth="1"/>
    <col min="266" max="266" width="16" style="1080" customWidth="1"/>
    <col min="267" max="267" width="18.7109375" style="1080" customWidth="1"/>
    <col min="268" max="268" width="17" style="1080" customWidth="1"/>
    <col min="269" max="269" width="6.7109375" style="1080" customWidth="1"/>
    <col min="270" max="271" width="15.5703125" style="1080" customWidth="1"/>
    <col min="272" max="272" width="6.7109375" style="1080" customWidth="1"/>
    <col min="273" max="274" width="14.85546875" style="1080" customWidth="1"/>
    <col min="275" max="275" width="14.28515625" style="1080" customWidth="1"/>
    <col min="276" max="276" width="16" style="1080" customWidth="1"/>
    <col min="277" max="277" width="13.85546875" style="1080" customWidth="1"/>
    <col min="278" max="512" width="9.140625" style="1080"/>
    <col min="513" max="513" width="34.28515625" style="1080" customWidth="1"/>
    <col min="514" max="514" width="5.5703125" style="1080" customWidth="1"/>
    <col min="515" max="515" width="17.28515625" style="1080" customWidth="1"/>
    <col min="516" max="516" width="14.28515625" style="1080" customWidth="1"/>
    <col min="517" max="517" width="13.140625" style="1080" customWidth="1"/>
    <col min="518" max="520" width="17.28515625" style="1080" customWidth="1"/>
    <col min="521" max="521" width="12.42578125" style="1080" customWidth="1"/>
    <col min="522" max="522" width="16" style="1080" customWidth="1"/>
    <col min="523" max="523" width="18.7109375" style="1080" customWidth="1"/>
    <col min="524" max="524" width="17" style="1080" customWidth="1"/>
    <col min="525" max="525" width="6.7109375" style="1080" customWidth="1"/>
    <col min="526" max="527" width="15.5703125" style="1080" customWidth="1"/>
    <col min="528" max="528" width="6.7109375" style="1080" customWidth="1"/>
    <col min="529" max="530" width="14.85546875" style="1080" customWidth="1"/>
    <col min="531" max="531" width="14.28515625" style="1080" customWidth="1"/>
    <col min="532" max="532" width="16" style="1080" customWidth="1"/>
    <col min="533" max="533" width="13.85546875" style="1080" customWidth="1"/>
    <col min="534" max="768" width="9.140625" style="1080"/>
    <col min="769" max="769" width="34.28515625" style="1080" customWidth="1"/>
    <col min="770" max="770" width="5.5703125" style="1080" customWidth="1"/>
    <col min="771" max="771" width="17.28515625" style="1080" customWidth="1"/>
    <col min="772" max="772" width="14.28515625" style="1080" customWidth="1"/>
    <col min="773" max="773" width="13.140625" style="1080" customWidth="1"/>
    <col min="774" max="776" width="17.28515625" style="1080" customWidth="1"/>
    <col min="777" max="777" width="12.42578125" style="1080" customWidth="1"/>
    <col min="778" max="778" width="16" style="1080" customWidth="1"/>
    <col min="779" max="779" width="18.7109375" style="1080" customWidth="1"/>
    <col min="780" max="780" width="17" style="1080" customWidth="1"/>
    <col min="781" max="781" width="6.7109375" style="1080" customWidth="1"/>
    <col min="782" max="783" width="15.5703125" style="1080" customWidth="1"/>
    <col min="784" max="784" width="6.7109375" style="1080" customWidth="1"/>
    <col min="785" max="786" width="14.85546875" style="1080" customWidth="1"/>
    <col min="787" max="787" width="14.28515625" style="1080" customWidth="1"/>
    <col min="788" max="788" width="16" style="1080" customWidth="1"/>
    <col min="789" max="789" width="13.85546875" style="1080" customWidth="1"/>
    <col min="790" max="1024" width="9.140625" style="1080"/>
    <col min="1025" max="1025" width="34.28515625" style="1080" customWidth="1"/>
    <col min="1026" max="1026" width="5.5703125" style="1080" customWidth="1"/>
    <col min="1027" max="1027" width="17.28515625" style="1080" customWidth="1"/>
    <col min="1028" max="1028" width="14.28515625" style="1080" customWidth="1"/>
    <col min="1029" max="1029" width="13.140625" style="1080" customWidth="1"/>
    <col min="1030" max="1032" width="17.28515625" style="1080" customWidth="1"/>
    <col min="1033" max="1033" width="12.42578125" style="1080" customWidth="1"/>
    <col min="1034" max="1034" width="16" style="1080" customWidth="1"/>
    <col min="1035" max="1035" width="18.7109375" style="1080" customWidth="1"/>
    <col min="1036" max="1036" width="17" style="1080" customWidth="1"/>
    <col min="1037" max="1037" width="6.7109375" style="1080" customWidth="1"/>
    <col min="1038" max="1039" width="15.5703125" style="1080" customWidth="1"/>
    <col min="1040" max="1040" width="6.7109375" style="1080" customWidth="1"/>
    <col min="1041" max="1042" width="14.85546875" style="1080" customWidth="1"/>
    <col min="1043" max="1043" width="14.28515625" style="1080" customWidth="1"/>
    <col min="1044" max="1044" width="16" style="1080" customWidth="1"/>
    <col min="1045" max="1045" width="13.85546875" style="1080" customWidth="1"/>
    <col min="1046" max="1280" width="9.140625" style="1080"/>
    <col min="1281" max="1281" width="34.28515625" style="1080" customWidth="1"/>
    <col min="1282" max="1282" width="5.5703125" style="1080" customWidth="1"/>
    <col min="1283" max="1283" width="17.28515625" style="1080" customWidth="1"/>
    <col min="1284" max="1284" width="14.28515625" style="1080" customWidth="1"/>
    <col min="1285" max="1285" width="13.140625" style="1080" customWidth="1"/>
    <col min="1286" max="1288" width="17.28515625" style="1080" customWidth="1"/>
    <col min="1289" max="1289" width="12.42578125" style="1080" customWidth="1"/>
    <col min="1290" max="1290" width="16" style="1080" customWidth="1"/>
    <col min="1291" max="1291" width="18.7109375" style="1080" customWidth="1"/>
    <col min="1292" max="1292" width="17" style="1080" customWidth="1"/>
    <col min="1293" max="1293" width="6.7109375" style="1080" customWidth="1"/>
    <col min="1294" max="1295" width="15.5703125" style="1080" customWidth="1"/>
    <col min="1296" max="1296" width="6.7109375" style="1080" customWidth="1"/>
    <col min="1297" max="1298" width="14.85546875" style="1080" customWidth="1"/>
    <col min="1299" max="1299" width="14.28515625" style="1080" customWidth="1"/>
    <col min="1300" max="1300" width="16" style="1080" customWidth="1"/>
    <col min="1301" max="1301" width="13.85546875" style="1080" customWidth="1"/>
    <col min="1302" max="1536" width="9.140625" style="1080"/>
    <col min="1537" max="1537" width="34.28515625" style="1080" customWidth="1"/>
    <col min="1538" max="1538" width="5.5703125" style="1080" customWidth="1"/>
    <col min="1539" max="1539" width="17.28515625" style="1080" customWidth="1"/>
    <col min="1540" max="1540" width="14.28515625" style="1080" customWidth="1"/>
    <col min="1541" max="1541" width="13.140625" style="1080" customWidth="1"/>
    <col min="1542" max="1544" width="17.28515625" style="1080" customWidth="1"/>
    <col min="1545" max="1545" width="12.42578125" style="1080" customWidth="1"/>
    <col min="1546" max="1546" width="16" style="1080" customWidth="1"/>
    <col min="1547" max="1547" width="18.7109375" style="1080" customWidth="1"/>
    <col min="1548" max="1548" width="17" style="1080" customWidth="1"/>
    <col min="1549" max="1549" width="6.7109375" style="1080" customWidth="1"/>
    <col min="1550" max="1551" width="15.5703125" style="1080" customWidth="1"/>
    <col min="1552" max="1552" width="6.7109375" style="1080" customWidth="1"/>
    <col min="1553" max="1554" width="14.85546875" style="1080" customWidth="1"/>
    <col min="1555" max="1555" width="14.28515625" style="1080" customWidth="1"/>
    <col min="1556" max="1556" width="16" style="1080" customWidth="1"/>
    <col min="1557" max="1557" width="13.85546875" style="1080" customWidth="1"/>
    <col min="1558" max="1792" width="9.140625" style="1080"/>
    <col min="1793" max="1793" width="34.28515625" style="1080" customWidth="1"/>
    <col min="1794" max="1794" width="5.5703125" style="1080" customWidth="1"/>
    <col min="1795" max="1795" width="17.28515625" style="1080" customWidth="1"/>
    <col min="1796" max="1796" width="14.28515625" style="1080" customWidth="1"/>
    <col min="1797" max="1797" width="13.140625" style="1080" customWidth="1"/>
    <col min="1798" max="1800" width="17.28515625" style="1080" customWidth="1"/>
    <col min="1801" max="1801" width="12.42578125" style="1080" customWidth="1"/>
    <col min="1802" max="1802" width="16" style="1080" customWidth="1"/>
    <col min="1803" max="1803" width="18.7109375" style="1080" customWidth="1"/>
    <col min="1804" max="1804" width="17" style="1080" customWidth="1"/>
    <col min="1805" max="1805" width="6.7109375" style="1080" customWidth="1"/>
    <col min="1806" max="1807" width="15.5703125" style="1080" customWidth="1"/>
    <col min="1808" max="1808" width="6.7109375" style="1080" customWidth="1"/>
    <col min="1809" max="1810" width="14.85546875" style="1080" customWidth="1"/>
    <col min="1811" max="1811" width="14.28515625" style="1080" customWidth="1"/>
    <col min="1812" max="1812" width="16" style="1080" customWidth="1"/>
    <col min="1813" max="1813" width="13.85546875" style="1080" customWidth="1"/>
    <col min="1814" max="2048" width="9.140625" style="1080"/>
    <col min="2049" max="2049" width="34.28515625" style="1080" customWidth="1"/>
    <col min="2050" max="2050" width="5.5703125" style="1080" customWidth="1"/>
    <col min="2051" max="2051" width="17.28515625" style="1080" customWidth="1"/>
    <col min="2052" max="2052" width="14.28515625" style="1080" customWidth="1"/>
    <col min="2053" max="2053" width="13.140625" style="1080" customWidth="1"/>
    <col min="2054" max="2056" width="17.28515625" style="1080" customWidth="1"/>
    <col min="2057" max="2057" width="12.42578125" style="1080" customWidth="1"/>
    <col min="2058" max="2058" width="16" style="1080" customWidth="1"/>
    <col min="2059" max="2059" width="18.7109375" style="1080" customWidth="1"/>
    <col min="2060" max="2060" width="17" style="1080" customWidth="1"/>
    <col min="2061" max="2061" width="6.7109375" style="1080" customWidth="1"/>
    <col min="2062" max="2063" width="15.5703125" style="1080" customWidth="1"/>
    <col min="2064" max="2064" width="6.7109375" style="1080" customWidth="1"/>
    <col min="2065" max="2066" width="14.85546875" style="1080" customWidth="1"/>
    <col min="2067" max="2067" width="14.28515625" style="1080" customWidth="1"/>
    <col min="2068" max="2068" width="16" style="1080" customWidth="1"/>
    <col min="2069" max="2069" width="13.85546875" style="1080" customWidth="1"/>
    <col min="2070" max="2304" width="9.140625" style="1080"/>
    <col min="2305" max="2305" width="34.28515625" style="1080" customWidth="1"/>
    <col min="2306" max="2306" width="5.5703125" style="1080" customWidth="1"/>
    <col min="2307" max="2307" width="17.28515625" style="1080" customWidth="1"/>
    <col min="2308" max="2308" width="14.28515625" style="1080" customWidth="1"/>
    <col min="2309" max="2309" width="13.140625" style="1080" customWidth="1"/>
    <col min="2310" max="2312" width="17.28515625" style="1080" customWidth="1"/>
    <col min="2313" max="2313" width="12.42578125" style="1080" customWidth="1"/>
    <col min="2314" max="2314" width="16" style="1080" customWidth="1"/>
    <col min="2315" max="2315" width="18.7109375" style="1080" customWidth="1"/>
    <col min="2316" max="2316" width="17" style="1080" customWidth="1"/>
    <col min="2317" max="2317" width="6.7109375" style="1080" customWidth="1"/>
    <col min="2318" max="2319" width="15.5703125" style="1080" customWidth="1"/>
    <col min="2320" max="2320" width="6.7109375" style="1080" customWidth="1"/>
    <col min="2321" max="2322" width="14.85546875" style="1080" customWidth="1"/>
    <col min="2323" max="2323" width="14.28515625" style="1080" customWidth="1"/>
    <col min="2324" max="2324" width="16" style="1080" customWidth="1"/>
    <col min="2325" max="2325" width="13.85546875" style="1080" customWidth="1"/>
    <col min="2326" max="2560" width="9.140625" style="1080"/>
    <col min="2561" max="2561" width="34.28515625" style="1080" customWidth="1"/>
    <col min="2562" max="2562" width="5.5703125" style="1080" customWidth="1"/>
    <col min="2563" max="2563" width="17.28515625" style="1080" customWidth="1"/>
    <col min="2564" max="2564" width="14.28515625" style="1080" customWidth="1"/>
    <col min="2565" max="2565" width="13.140625" style="1080" customWidth="1"/>
    <col min="2566" max="2568" width="17.28515625" style="1080" customWidth="1"/>
    <col min="2569" max="2569" width="12.42578125" style="1080" customWidth="1"/>
    <col min="2570" max="2570" width="16" style="1080" customWidth="1"/>
    <col min="2571" max="2571" width="18.7109375" style="1080" customWidth="1"/>
    <col min="2572" max="2572" width="17" style="1080" customWidth="1"/>
    <col min="2573" max="2573" width="6.7109375" style="1080" customWidth="1"/>
    <col min="2574" max="2575" width="15.5703125" style="1080" customWidth="1"/>
    <col min="2576" max="2576" width="6.7109375" style="1080" customWidth="1"/>
    <col min="2577" max="2578" width="14.85546875" style="1080" customWidth="1"/>
    <col min="2579" max="2579" width="14.28515625" style="1080" customWidth="1"/>
    <col min="2580" max="2580" width="16" style="1080" customWidth="1"/>
    <col min="2581" max="2581" width="13.85546875" style="1080" customWidth="1"/>
    <col min="2582" max="2816" width="9.140625" style="1080"/>
    <col min="2817" max="2817" width="34.28515625" style="1080" customWidth="1"/>
    <col min="2818" max="2818" width="5.5703125" style="1080" customWidth="1"/>
    <col min="2819" max="2819" width="17.28515625" style="1080" customWidth="1"/>
    <col min="2820" max="2820" width="14.28515625" style="1080" customWidth="1"/>
    <col min="2821" max="2821" width="13.140625" style="1080" customWidth="1"/>
    <col min="2822" max="2824" width="17.28515625" style="1080" customWidth="1"/>
    <col min="2825" max="2825" width="12.42578125" style="1080" customWidth="1"/>
    <col min="2826" max="2826" width="16" style="1080" customWidth="1"/>
    <col min="2827" max="2827" width="18.7109375" style="1080" customWidth="1"/>
    <col min="2828" max="2828" width="17" style="1080" customWidth="1"/>
    <col min="2829" max="2829" width="6.7109375" style="1080" customWidth="1"/>
    <col min="2830" max="2831" width="15.5703125" style="1080" customWidth="1"/>
    <col min="2832" max="2832" width="6.7109375" style="1080" customWidth="1"/>
    <col min="2833" max="2834" width="14.85546875" style="1080" customWidth="1"/>
    <col min="2835" max="2835" width="14.28515625" style="1080" customWidth="1"/>
    <col min="2836" max="2836" width="16" style="1080" customWidth="1"/>
    <col min="2837" max="2837" width="13.85546875" style="1080" customWidth="1"/>
    <col min="2838" max="3072" width="9.140625" style="1080"/>
    <col min="3073" max="3073" width="34.28515625" style="1080" customWidth="1"/>
    <col min="3074" max="3074" width="5.5703125" style="1080" customWidth="1"/>
    <col min="3075" max="3075" width="17.28515625" style="1080" customWidth="1"/>
    <col min="3076" max="3076" width="14.28515625" style="1080" customWidth="1"/>
    <col min="3077" max="3077" width="13.140625" style="1080" customWidth="1"/>
    <col min="3078" max="3080" width="17.28515625" style="1080" customWidth="1"/>
    <col min="3081" max="3081" width="12.42578125" style="1080" customWidth="1"/>
    <col min="3082" max="3082" width="16" style="1080" customWidth="1"/>
    <col min="3083" max="3083" width="18.7109375" style="1080" customWidth="1"/>
    <col min="3084" max="3084" width="17" style="1080" customWidth="1"/>
    <col min="3085" max="3085" width="6.7109375" style="1080" customWidth="1"/>
    <col min="3086" max="3087" width="15.5703125" style="1080" customWidth="1"/>
    <col min="3088" max="3088" width="6.7109375" style="1080" customWidth="1"/>
    <col min="3089" max="3090" width="14.85546875" style="1080" customWidth="1"/>
    <col min="3091" max="3091" width="14.28515625" style="1080" customWidth="1"/>
    <col min="3092" max="3092" width="16" style="1080" customWidth="1"/>
    <col min="3093" max="3093" width="13.85546875" style="1080" customWidth="1"/>
    <col min="3094" max="3328" width="9.140625" style="1080"/>
    <col min="3329" max="3329" width="34.28515625" style="1080" customWidth="1"/>
    <col min="3330" max="3330" width="5.5703125" style="1080" customWidth="1"/>
    <col min="3331" max="3331" width="17.28515625" style="1080" customWidth="1"/>
    <col min="3332" max="3332" width="14.28515625" style="1080" customWidth="1"/>
    <col min="3333" max="3333" width="13.140625" style="1080" customWidth="1"/>
    <col min="3334" max="3336" width="17.28515625" style="1080" customWidth="1"/>
    <col min="3337" max="3337" width="12.42578125" style="1080" customWidth="1"/>
    <col min="3338" max="3338" width="16" style="1080" customWidth="1"/>
    <col min="3339" max="3339" width="18.7109375" style="1080" customWidth="1"/>
    <col min="3340" max="3340" width="17" style="1080" customWidth="1"/>
    <col min="3341" max="3341" width="6.7109375" style="1080" customWidth="1"/>
    <col min="3342" max="3343" width="15.5703125" style="1080" customWidth="1"/>
    <col min="3344" max="3344" width="6.7109375" style="1080" customWidth="1"/>
    <col min="3345" max="3346" width="14.85546875" style="1080" customWidth="1"/>
    <col min="3347" max="3347" width="14.28515625" style="1080" customWidth="1"/>
    <col min="3348" max="3348" width="16" style="1080" customWidth="1"/>
    <col min="3349" max="3349" width="13.85546875" style="1080" customWidth="1"/>
    <col min="3350" max="3584" width="9.140625" style="1080"/>
    <col min="3585" max="3585" width="34.28515625" style="1080" customWidth="1"/>
    <col min="3586" max="3586" width="5.5703125" style="1080" customWidth="1"/>
    <col min="3587" max="3587" width="17.28515625" style="1080" customWidth="1"/>
    <col min="3588" max="3588" width="14.28515625" style="1080" customWidth="1"/>
    <col min="3589" max="3589" width="13.140625" style="1080" customWidth="1"/>
    <col min="3590" max="3592" width="17.28515625" style="1080" customWidth="1"/>
    <col min="3593" max="3593" width="12.42578125" style="1080" customWidth="1"/>
    <col min="3594" max="3594" width="16" style="1080" customWidth="1"/>
    <col min="3595" max="3595" width="18.7109375" style="1080" customWidth="1"/>
    <col min="3596" max="3596" width="17" style="1080" customWidth="1"/>
    <col min="3597" max="3597" width="6.7109375" style="1080" customWidth="1"/>
    <col min="3598" max="3599" width="15.5703125" style="1080" customWidth="1"/>
    <col min="3600" max="3600" width="6.7109375" style="1080" customWidth="1"/>
    <col min="3601" max="3602" width="14.85546875" style="1080" customWidth="1"/>
    <col min="3603" max="3603" width="14.28515625" style="1080" customWidth="1"/>
    <col min="3604" max="3604" width="16" style="1080" customWidth="1"/>
    <col min="3605" max="3605" width="13.85546875" style="1080" customWidth="1"/>
    <col min="3606" max="3840" width="9.140625" style="1080"/>
    <col min="3841" max="3841" width="34.28515625" style="1080" customWidth="1"/>
    <col min="3842" max="3842" width="5.5703125" style="1080" customWidth="1"/>
    <col min="3843" max="3843" width="17.28515625" style="1080" customWidth="1"/>
    <col min="3844" max="3844" width="14.28515625" style="1080" customWidth="1"/>
    <col min="3845" max="3845" width="13.140625" style="1080" customWidth="1"/>
    <col min="3846" max="3848" width="17.28515625" style="1080" customWidth="1"/>
    <col min="3849" max="3849" width="12.42578125" style="1080" customWidth="1"/>
    <col min="3850" max="3850" width="16" style="1080" customWidth="1"/>
    <col min="3851" max="3851" width="18.7109375" style="1080" customWidth="1"/>
    <col min="3852" max="3852" width="17" style="1080" customWidth="1"/>
    <col min="3853" max="3853" width="6.7109375" style="1080" customWidth="1"/>
    <col min="3854" max="3855" width="15.5703125" style="1080" customWidth="1"/>
    <col min="3856" max="3856" width="6.7109375" style="1080" customWidth="1"/>
    <col min="3857" max="3858" width="14.85546875" style="1080" customWidth="1"/>
    <col min="3859" max="3859" width="14.28515625" style="1080" customWidth="1"/>
    <col min="3860" max="3860" width="16" style="1080" customWidth="1"/>
    <col min="3861" max="3861" width="13.85546875" style="1080" customWidth="1"/>
    <col min="3862" max="4096" width="9.140625" style="1080"/>
    <col min="4097" max="4097" width="34.28515625" style="1080" customWidth="1"/>
    <col min="4098" max="4098" width="5.5703125" style="1080" customWidth="1"/>
    <col min="4099" max="4099" width="17.28515625" style="1080" customWidth="1"/>
    <col min="4100" max="4100" width="14.28515625" style="1080" customWidth="1"/>
    <col min="4101" max="4101" width="13.140625" style="1080" customWidth="1"/>
    <col min="4102" max="4104" width="17.28515625" style="1080" customWidth="1"/>
    <col min="4105" max="4105" width="12.42578125" style="1080" customWidth="1"/>
    <col min="4106" max="4106" width="16" style="1080" customWidth="1"/>
    <col min="4107" max="4107" width="18.7109375" style="1080" customWidth="1"/>
    <col min="4108" max="4108" width="17" style="1080" customWidth="1"/>
    <col min="4109" max="4109" width="6.7109375" style="1080" customWidth="1"/>
    <col min="4110" max="4111" width="15.5703125" style="1080" customWidth="1"/>
    <col min="4112" max="4112" width="6.7109375" style="1080" customWidth="1"/>
    <col min="4113" max="4114" width="14.85546875" style="1080" customWidth="1"/>
    <col min="4115" max="4115" width="14.28515625" style="1080" customWidth="1"/>
    <col min="4116" max="4116" width="16" style="1080" customWidth="1"/>
    <col min="4117" max="4117" width="13.85546875" style="1080" customWidth="1"/>
    <col min="4118" max="4352" width="9.140625" style="1080"/>
    <col min="4353" max="4353" width="34.28515625" style="1080" customWidth="1"/>
    <col min="4354" max="4354" width="5.5703125" style="1080" customWidth="1"/>
    <col min="4355" max="4355" width="17.28515625" style="1080" customWidth="1"/>
    <col min="4356" max="4356" width="14.28515625" style="1080" customWidth="1"/>
    <col min="4357" max="4357" width="13.140625" style="1080" customWidth="1"/>
    <col min="4358" max="4360" width="17.28515625" style="1080" customWidth="1"/>
    <col min="4361" max="4361" width="12.42578125" style="1080" customWidth="1"/>
    <col min="4362" max="4362" width="16" style="1080" customWidth="1"/>
    <col min="4363" max="4363" width="18.7109375" style="1080" customWidth="1"/>
    <col min="4364" max="4364" width="17" style="1080" customWidth="1"/>
    <col min="4365" max="4365" width="6.7109375" style="1080" customWidth="1"/>
    <col min="4366" max="4367" width="15.5703125" style="1080" customWidth="1"/>
    <col min="4368" max="4368" width="6.7109375" style="1080" customWidth="1"/>
    <col min="4369" max="4370" width="14.85546875" style="1080" customWidth="1"/>
    <col min="4371" max="4371" width="14.28515625" style="1080" customWidth="1"/>
    <col min="4372" max="4372" width="16" style="1080" customWidth="1"/>
    <col min="4373" max="4373" width="13.85546875" style="1080" customWidth="1"/>
    <col min="4374" max="4608" width="9.140625" style="1080"/>
    <col min="4609" max="4609" width="34.28515625" style="1080" customWidth="1"/>
    <col min="4610" max="4610" width="5.5703125" style="1080" customWidth="1"/>
    <col min="4611" max="4611" width="17.28515625" style="1080" customWidth="1"/>
    <col min="4612" max="4612" width="14.28515625" style="1080" customWidth="1"/>
    <col min="4613" max="4613" width="13.140625" style="1080" customWidth="1"/>
    <col min="4614" max="4616" width="17.28515625" style="1080" customWidth="1"/>
    <col min="4617" max="4617" width="12.42578125" style="1080" customWidth="1"/>
    <col min="4618" max="4618" width="16" style="1080" customWidth="1"/>
    <col min="4619" max="4619" width="18.7109375" style="1080" customWidth="1"/>
    <col min="4620" max="4620" width="17" style="1080" customWidth="1"/>
    <col min="4621" max="4621" width="6.7109375" style="1080" customWidth="1"/>
    <col min="4622" max="4623" width="15.5703125" style="1080" customWidth="1"/>
    <col min="4624" max="4624" width="6.7109375" style="1080" customWidth="1"/>
    <col min="4625" max="4626" width="14.85546875" style="1080" customWidth="1"/>
    <col min="4627" max="4627" width="14.28515625" style="1080" customWidth="1"/>
    <col min="4628" max="4628" width="16" style="1080" customWidth="1"/>
    <col min="4629" max="4629" width="13.85546875" style="1080" customWidth="1"/>
    <col min="4630" max="4864" width="9.140625" style="1080"/>
    <col min="4865" max="4865" width="34.28515625" style="1080" customWidth="1"/>
    <col min="4866" max="4866" width="5.5703125" style="1080" customWidth="1"/>
    <col min="4867" max="4867" width="17.28515625" style="1080" customWidth="1"/>
    <col min="4868" max="4868" width="14.28515625" style="1080" customWidth="1"/>
    <col min="4869" max="4869" width="13.140625" style="1080" customWidth="1"/>
    <col min="4870" max="4872" width="17.28515625" style="1080" customWidth="1"/>
    <col min="4873" max="4873" width="12.42578125" style="1080" customWidth="1"/>
    <col min="4874" max="4874" width="16" style="1080" customWidth="1"/>
    <col min="4875" max="4875" width="18.7109375" style="1080" customWidth="1"/>
    <col min="4876" max="4876" width="17" style="1080" customWidth="1"/>
    <col min="4877" max="4877" width="6.7109375" style="1080" customWidth="1"/>
    <col min="4878" max="4879" width="15.5703125" style="1080" customWidth="1"/>
    <col min="4880" max="4880" width="6.7109375" style="1080" customWidth="1"/>
    <col min="4881" max="4882" width="14.85546875" style="1080" customWidth="1"/>
    <col min="4883" max="4883" width="14.28515625" style="1080" customWidth="1"/>
    <col min="4884" max="4884" width="16" style="1080" customWidth="1"/>
    <col min="4885" max="4885" width="13.85546875" style="1080" customWidth="1"/>
    <col min="4886" max="5120" width="9.140625" style="1080"/>
    <col min="5121" max="5121" width="34.28515625" style="1080" customWidth="1"/>
    <col min="5122" max="5122" width="5.5703125" style="1080" customWidth="1"/>
    <col min="5123" max="5123" width="17.28515625" style="1080" customWidth="1"/>
    <col min="5124" max="5124" width="14.28515625" style="1080" customWidth="1"/>
    <col min="5125" max="5125" width="13.140625" style="1080" customWidth="1"/>
    <col min="5126" max="5128" width="17.28515625" style="1080" customWidth="1"/>
    <col min="5129" max="5129" width="12.42578125" style="1080" customWidth="1"/>
    <col min="5130" max="5130" width="16" style="1080" customWidth="1"/>
    <col min="5131" max="5131" width="18.7109375" style="1080" customWidth="1"/>
    <col min="5132" max="5132" width="17" style="1080" customWidth="1"/>
    <col min="5133" max="5133" width="6.7109375" style="1080" customWidth="1"/>
    <col min="5134" max="5135" width="15.5703125" style="1080" customWidth="1"/>
    <col min="5136" max="5136" width="6.7109375" style="1080" customWidth="1"/>
    <col min="5137" max="5138" width="14.85546875" style="1080" customWidth="1"/>
    <col min="5139" max="5139" width="14.28515625" style="1080" customWidth="1"/>
    <col min="5140" max="5140" width="16" style="1080" customWidth="1"/>
    <col min="5141" max="5141" width="13.85546875" style="1080" customWidth="1"/>
    <col min="5142" max="5376" width="9.140625" style="1080"/>
    <col min="5377" max="5377" width="34.28515625" style="1080" customWidth="1"/>
    <col min="5378" max="5378" width="5.5703125" style="1080" customWidth="1"/>
    <col min="5379" max="5379" width="17.28515625" style="1080" customWidth="1"/>
    <col min="5380" max="5380" width="14.28515625" style="1080" customWidth="1"/>
    <col min="5381" max="5381" width="13.140625" style="1080" customWidth="1"/>
    <col min="5382" max="5384" width="17.28515625" style="1080" customWidth="1"/>
    <col min="5385" max="5385" width="12.42578125" style="1080" customWidth="1"/>
    <col min="5386" max="5386" width="16" style="1080" customWidth="1"/>
    <col min="5387" max="5387" width="18.7109375" style="1080" customWidth="1"/>
    <col min="5388" max="5388" width="17" style="1080" customWidth="1"/>
    <col min="5389" max="5389" width="6.7109375" style="1080" customWidth="1"/>
    <col min="5390" max="5391" width="15.5703125" style="1080" customWidth="1"/>
    <col min="5392" max="5392" width="6.7109375" style="1080" customWidth="1"/>
    <col min="5393" max="5394" width="14.85546875" style="1080" customWidth="1"/>
    <col min="5395" max="5395" width="14.28515625" style="1080" customWidth="1"/>
    <col min="5396" max="5396" width="16" style="1080" customWidth="1"/>
    <col min="5397" max="5397" width="13.85546875" style="1080" customWidth="1"/>
    <col min="5398" max="5632" width="9.140625" style="1080"/>
    <col min="5633" max="5633" width="34.28515625" style="1080" customWidth="1"/>
    <col min="5634" max="5634" width="5.5703125" style="1080" customWidth="1"/>
    <col min="5635" max="5635" width="17.28515625" style="1080" customWidth="1"/>
    <col min="5636" max="5636" width="14.28515625" style="1080" customWidth="1"/>
    <col min="5637" max="5637" width="13.140625" style="1080" customWidth="1"/>
    <col min="5638" max="5640" width="17.28515625" style="1080" customWidth="1"/>
    <col min="5641" max="5641" width="12.42578125" style="1080" customWidth="1"/>
    <col min="5642" max="5642" width="16" style="1080" customWidth="1"/>
    <col min="5643" max="5643" width="18.7109375" style="1080" customWidth="1"/>
    <col min="5644" max="5644" width="17" style="1080" customWidth="1"/>
    <col min="5645" max="5645" width="6.7109375" style="1080" customWidth="1"/>
    <col min="5646" max="5647" width="15.5703125" style="1080" customWidth="1"/>
    <col min="5648" max="5648" width="6.7109375" style="1080" customWidth="1"/>
    <col min="5649" max="5650" width="14.85546875" style="1080" customWidth="1"/>
    <col min="5651" max="5651" width="14.28515625" style="1080" customWidth="1"/>
    <col min="5652" max="5652" width="16" style="1080" customWidth="1"/>
    <col min="5653" max="5653" width="13.85546875" style="1080" customWidth="1"/>
    <col min="5654" max="5888" width="9.140625" style="1080"/>
    <col min="5889" max="5889" width="34.28515625" style="1080" customWidth="1"/>
    <col min="5890" max="5890" width="5.5703125" style="1080" customWidth="1"/>
    <col min="5891" max="5891" width="17.28515625" style="1080" customWidth="1"/>
    <col min="5892" max="5892" width="14.28515625" style="1080" customWidth="1"/>
    <col min="5893" max="5893" width="13.140625" style="1080" customWidth="1"/>
    <col min="5894" max="5896" width="17.28515625" style="1080" customWidth="1"/>
    <col min="5897" max="5897" width="12.42578125" style="1080" customWidth="1"/>
    <col min="5898" max="5898" width="16" style="1080" customWidth="1"/>
    <col min="5899" max="5899" width="18.7109375" style="1080" customWidth="1"/>
    <col min="5900" max="5900" width="17" style="1080" customWidth="1"/>
    <col min="5901" max="5901" width="6.7109375" style="1080" customWidth="1"/>
    <col min="5902" max="5903" width="15.5703125" style="1080" customWidth="1"/>
    <col min="5904" max="5904" width="6.7109375" style="1080" customWidth="1"/>
    <col min="5905" max="5906" width="14.85546875" style="1080" customWidth="1"/>
    <col min="5907" max="5907" width="14.28515625" style="1080" customWidth="1"/>
    <col min="5908" max="5908" width="16" style="1080" customWidth="1"/>
    <col min="5909" max="5909" width="13.85546875" style="1080" customWidth="1"/>
    <col min="5910" max="6144" width="9.140625" style="1080"/>
    <col min="6145" max="6145" width="34.28515625" style="1080" customWidth="1"/>
    <col min="6146" max="6146" width="5.5703125" style="1080" customWidth="1"/>
    <col min="6147" max="6147" width="17.28515625" style="1080" customWidth="1"/>
    <col min="6148" max="6148" width="14.28515625" style="1080" customWidth="1"/>
    <col min="6149" max="6149" width="13.140625" style="1080" customWidth="1"/>
    <col min="6150" max="6152" width="17.28515625" style="1080" customWidth="1"/>
    <col min="6153" max="6153" width="12.42578125" style="1080" customWidth="1"/>
    <col min="6154" max="6154" width="16" style="1080" customWidth="1"/>
    <col min="6155" max="6155" width="18.7109375" style="1080" customWidth="1"/>
    <col min="6156" max="6156" width="17" style="1080" customWidth="1"/>
    <col min="6157" max="6157" width="6.7109375" style="1080" customWidth="1"/>
    <col min="6158" max="6159" width="15.5703125" style="1080" customWidth="1"/>
    <col min="6160" max="6160" width="6.7109375" style="1080" customWidth="1"/>
    <col min="6161" max="6162" width="14.85546875" style="1080" customWidth="1"/>
    <col min="6163" max="6163" width="14.28515625" style="1080" customWidth="1"/>
    <col min="6164" max="6164" width="16" style="1080" customWidth="1"/>
    <col min="6165" max="6165" width="13.85546875" style="1080" customWidth="1"/>
    <col min="6166" max="6400" width="9.140625" style="1080"/>
    <col min="6401" max="6401" width="34.28515625" style="1080" customWidth="1"/>
    <col min="6402" max="6402" width="5.5703125" style="1080" customWidth="1"/>
    <col min="6403" max="6403" width="17.28515625" style="1080" customWidth="1"/>
    <col min="6404" max="6404" width="14.28515625" style="1080" customWidth="1"/>
    <col min="6405" max="6405" width="13.140625" style="1080" customWidth="1"/>
    <col min="6406" max="6408" width="17.28515625" style="1080" customWidth="1"/>
    <col min="6409" max="6409" width="12.42578125" style="1080" customWidth="1"/>
    <col min="6410" max="6410" width="16" style="1080" customWidth="1"/>
    <col min="6411" max="6411" width="18.7109375" style="1080" customWidth="1"/>
    <col min="6412" max="6412" width="17" style="1080" customWidth="1"/>
    <col min="6413" max="6413" width="6.7109375" style="1080" customWidth="1"/>
    <col min="6414" max="6415" width="15.5703125" style="1080" customWidth="1"/>
    <col min="6416" max="6416" width="6.7109375" style="1080" customWidth="1"/>
    <col min="6417" max="6418" width="14.85546875" style="1080" customWidth="1"/>
    <col min="6419" max="6419" width="14.28515625" style="1080" customWidth="1"/>
    <col min="6420" max="6420" width="16" style="1080" customWidth="1"/>
    <col min="6421" max="6421" width="13.85546875" style="1080" customWidth="1"/>
    <col min="6422" max="6656" width="9.140625" style="1080"/>
    <col min="6657" max="6657" width="34.28515625" style="1080" customWidth="1"/>
    <col min="6658" max="6658" width="5.5703125" style="1080" customWidth="1"/>
    <col min="6659" max="6659" width="17.28515625" style="1080" customWidth="1"/>
    <col min="6660" max="6660" width="14.28515625" style="1080" customWidth="1"/>
    <col min="6661" max="6661" width="13.140625" style="1080" customWidth="1"/>
    <col min="6662" max="6664" width="17.28515625" style="1080" customWidth="1"/>
    <col min="6665" max="6665" width="12.42578125" style="1080" customWidth="1"/>
    <col min="6666" max="6666" width="16" style="1080" customWidth="1"/>
    <col min="6667" max="6667" width="18.7109375" style="1080" customWidth="1"/>
    <col min="6668" max="6668" width="17" style="1080" customWidth="1"/>
    <col min="6669" max="6669" width="6.7109375" style="1080" customWidth="1"/>
    <col min="6670" max="6671" width="15.5703125" style="1080" customWidth="1"/>
    <col min="6672" max="6672" width="6.7109375" style="1080" customWidth="1"/>
    <col min="6673" max="6674" width="14.85546875" style="1080" customWidth="1"/>
    <col min="6675" max="6675" width="14.28515625" style="1080" customWidth="1"/>
    <col min="6676" max="6676" width="16" style="1080" customWidth="1"/>
    <col min="6677" max="6677" width="13.85546875" style="1080" customWidth="1"/>
    <col min="6678" max="6912" width="9.140625" style="1080"/>
    <col min="6913" max="6913" width="34.28515625" style="1080" customWidth="1"/>
    <col min="6914" max="6914" width="5.5703125" style="1080" customWidth="1"/>
    <col min="6915" max="6915" width="17.28515625" style="1080" customWidth="1"/>
    <col min="6916" max="6916" width="14.28515625" style="1080" customWidth="1"/>
    <col min="6917" max="6917" width="13.140625" style="1080" customWidth="1"/>
    <col min="6918" max="6920" width="17.28515625" style="1080" customWidth="1"/>
    <col min="6921" max="6921" width="12.42578125" style="1080" customWidth="1"/>
    <col min="6922" max="6922" width="16" style="1080" customWidth="1"/>
    <col min="6923" max="6923" width="18.7109375" style="1080" customWidth="1"/>
    <col min="6924" max="6924" width="17" style="1080" customWidth="1"/>
    <col min="6925" max="6925" width="6.7109375" style="1080" customWidth="1"/>
    <col min="6926" max="6927" width="15.5703125" style="1080" customWidth="1"/>
    <col min="6928" max="6928" width="6.7109375" style="1080" customWidth="1"/>
    <col min="6929" max="6930" width="14.85546875" style="1080" customWidth="1"/>
    <col min="6931" max="6931" width="14.28515625" style="1080" customWidth="1"/>
    <col min="6932" max="6932" width="16" style="1080" customWidth="1"/>
    <col min="6933" max="6933" width="13.85546875" style="1080" customWidth="1"/>
    <col min="6934" max="7168" width="9.140625" style="1080"/>
    <col min="7169" max="7169" width="34.28515625" style="1080" customWidth="1"/>
    <col min="7170" max="7170" width="5.5703125" style="1080" customWidth="1"/>
    <col min="7171" max="7171" width="17.28515625" style="1080" customWidth="1"/>
    <col min="7172" max="7172" width="14.28515625" style="1080" customWidth="1"/>
    <col min="7173" max="7173" width="13.140625" style="1080" customWidth="1"/>
    <col min="7174" max="7176" width="17.28515625" style="1080" customWidth="1"/>
    <col min="7177" max="7177" width="12.42578125" style="1080" customWidth="1"/>
    <col min="7178" max="7178" width="16" style="1080" customWidth="1"/>
    <col min="7179" max="7179" width="18.7109375" style="1080" customWidth="1"/>
    <col min="7180" max="7180" width="17" style="1080" customWidth="1"/>
    <col min="7181" max="7181" width="6.7109375" style="1080" customWidth="1"/>
    <col min="7182" max="7183" width="15.5703125" style="1080" customWidth="1"/>
    <col min="7184" max="7184" width="6.7109375" style="1080" customWidth="1"/>
    <col min="7185" max="7186" width="14.85546875" style="1080" customWidth="1"/>
    <col min="7187" max="7187" width="14.28515625" style="1080" customWidth="1"/>
    <col min="7188" max="7188" width="16" style="1080" customWidth="1"/>
    <col min="7189" max="7189" width="13.85546875" style="1080" customWidth="1"/>
    <col min="7190" max="7424" width="9.140625" style="1080"/>
    <col min="7425" max="7425" width="34.28515625" style="1080" customWidth="1"/>
    <col min="7426" max="7426" width="5.5703125" style="1080" customWidth="1"/>
    <col min="7427" max="7427" width="17.28515625" style="1080" customWidth="1"/>
    <col min="7428" max="7428" width="14.28515625" style="1080" customWidth="1"/>
    <col min="7429" max="7429" width="13.140625" style="1080" customWidth="1"/>
    <col min="7430" max="7432" width="17.28515625" style="1080" customWidth="1"/>
    <col min="7433" max="7433" width="12.42578125" style="1080" customWidth="1"/>
    <col min="7434" max="7434" width="16" style="1080" customWidth="1"/>
    <col min="7435" max="7435" width="18.7109375" style="1080" customWidth="1"/>
    <col min="7436" max="7436" width="17" style="1080" customWidth="1"/>
    <col min="7437" max="7437" width="6.7109375" style="1080" customWidth="1"/>
    <col min="7438" max="7439" width="15.5703125" style="1080" customWidth="1"/>
    <col min="7440" max="7440" width="6.7109375" style="1080" customWidth="1"/>
    <col min="7441" max="7442" width="14.85546875" style="1080" customWidth="1"/>
    <col min="7443" max="7443" width="14.28515625" style="1080" customWidth="1"/>
    <col min="7444" max="7444" width="16" style="1080" customWidth="1"/>
    <col min="7445" max="7445" width="13.85546875" style="1080" customWidth="1"/>
    <col min="7446" max="7680" width="9.140625" style="1080"/>
    <col min="7681" max="7681" width="34.28515625" style="1080" customWidth="1"/>
    <col min="7682" max="7682" width="5.5703125" style="1080" customWidth="1"/>
    <col min="7683" max="7683" width="17.28515625" style="1080" customWidth="1"/>
    <col min="7684" max="7684" width="14.28515625" style="1080" customWidth="1"/>
    <col min="7685" max="7685" width="13.140625" style="1080" customWidth="1"/>
    <col min="7686" max="7688" width="17.28515625" style="1080" customWidth="1"/>
    <col min="7689" max="7689" width="12.42578125" style="1080" customWidth="1"/>
    <col min="7690" max="7690" width="16" style="1080" customWidth="1"/>
    <col min="7691" max="7691" width="18.7109375" style="1080" customWidth="1"/>
    <col min="7692" max="7692" width="17" style="1080" customWidth="1"/>
    <col min="7693" max="7693" width="6.7109375" style="1080" customWidth="1"/>
    <col min="7694" max="7695" width="15.5703125" style="1080" customWidth="1"/>
    <col min="7696" max="7696" width="6.7109375" style="1080" customWidth="1"/>
    <col min="7697" max="7698" width="14.85546875" style="1080" customWidth="1"/>
    <col min="7699" max="7699" width="14.28515625" style="1080" customWidth="1"/>
    <col min="7700" max="7700" width="16" style="1080" customWidth="1"/>
    <col min="7701" max="7701" width="13.85546875" style="1080" customWidth="1"/>
    <col min="7702" max="7936" width="9.140625" style="1080"/>
    <col min="7937" max="7937" width="34.28515625" style="1080" customWidth="1"/>
    <col min="7938" max="7938" width="5.5703125" style="1080" customWidth="1"/>
    <col min="7939" max="7939" width="17.28515625" style="1080" customWidth="1"/>
    <col min="7940" max="7940" width="14.28515625" style="1080" customWidth="1"/>
    <col min="7941" max="7941" width="13.140625" style="1080" customWidth="1"/>
    <col min="7942" max="7944" width="17.28515625" style="1080" customWidth="1"/>
    <col min="7945" max="7945" width="12.42578125" style="1080" customWidth="1"/>
    <col min="7946" max="7946" width="16" style="1080" customWidth="1"/>
    <col min="7947" max="7947" width="18.7109375" style="1080" customWidth="1"/>
    <col min="7948" max="7948" width="17" style="1080" customWidth="1"/>
    <col min="7949" max="7949" width="6.7109375" style="1080" customWidth="1"/>
    <col min="7950" max="7951" width="15.5703125" style="1080" customWidth="1"/>
    <col min="7952" max="7952" width="6.7109375" style="1080" customWidth="1"/>
    <col min="7953" max="7954" width="14.85546875" style="1080" customWidth="1"/>
    <col min="7955" max="7955" width="14.28515625" style="1080" customWidth="1"/>
    <col min="7956" max="7956" width="16" style="1080" customWidth="1"/>
    <col min="7957" max="7957" width="13.85546875" style="1080" customWidth="1"/>
    <col min="7958" max="8192" width="9.140625" style="1080"/>
    <col min="8193" max="8193" width="34.28515625" style="1080" customWidth="1"/>
    <col min="8194" max="8194" width="5.5703125" style="1080" customWidth="1"/>
    <col min="8195" max="8195" width="17.28515625" style="1080" customWidth="1"/>
    <col min="8196" max="8196" width="14.28515625" style="1080" customWidth="1"/>
    <col min="8197" max="8197" width="13.140625" style="1080" customWidth="1"/>
    <col min="8198" max="8200" width="17.28515625" style="1080" customWidth="1"/>
    <col min="8201" max="8201" width="12.42578125" style="1080" customWidth="1"/>
    <col min="8202" max="8202" width="16" style="1080" customWidth="1"/>
    <col min="8203" max="8203" width="18.7109375" style="1080" customWidth="1"/>
    <col min="8204" max="8204" width="17" style="1080" customWidth="1"/>
    <col min="8205" max="8205" width="6.7109375" style="1080" customWidth="1"/>
    <col min="8206" max="8207" width="15.5703125" style="1080" customWidth="1"/>
    <col min="8208" max="8208" width="6.7109375" style="1080" customWidth="1"/>
    <col min="8209" max="8210" width="14.85546875" style="1080" customWidth="1"/>
    <col min="8211" max="8211" width="14.28515625" style="1080" customWidth="1"/>
    <col min="8212" max="8212" width="16" style="1080" customWidth="1"/>
    <col min="8213" max="8213" width="13.85546875" style="1080" customWidth="1"/>
    <col min="8214" max="8448" width="9.140625" style="1080"/>
    <col min="8449" max="8449" width="34.28515625" style="1080" customWidth="1"/>
    <col min="8450" max="8450" width="5.5703125" style="1080" customWidth="1"/>
    <col min="8451" max="8451" width="17.28515625" style="1080" customWidth="1"/>
    <col min="8452" max="8452" width="14.28515625" style="1080" customWidth="1"/>
    <col min="8453" max="8453" width="13.140625" style="1080" customWidth="1"/>
    <col min="8454" max="8456" width="17.28515625" style="1080" customWidth="1"/>
    <col min="8457" max="8457" width="12.42578125" style="1080" customWidth="1"/>
    <col min="8458" max="8458" width="16" style="1080" customWidth="1"/>
    <col min="8459" max="8459" width="18.7109375" style="1080" customWidth="1"/>
    <col min="8460" max="8460" width="17" style="1080" customWidth="1"/>
    <col min="8461" max="8461" width="6.7109375" style="1080" customWidth="1"/>
    <col min="8462" max="8463" width="15.5703125" style="1080" customWidth="1"/>
    <col min="8464" max="8464" width="6.7109375" style="1080" customWidth="1"/>
    <col min="8465" max="8466" width="14.85546875" style="1080" customWidth="1"/>
    <col min="8467" max="8467" width="14.28515625" style="1080" customWidth="1"/>
    <col min="8468" max="8468" width="16" style="1080" customWidth="1"/>
    <col min="8469" max="8469" width="13.85546875" style="1080" customWidth="1"/>
    <col min="8470" max="8704" width="9.140625" style="1080"/>
    <col min="8705" max="8705" width="34.28515625" style="1080" customWidth="1"/>
    <col min="8706" max="8706" width="5.5703125" style="1080" customWidth="1"/>
    <col min="8707" max="8707" width="17.28515625" style="1080" customWidth="1"/>
    <col min="8708" max="8708" width="14.28515625" style="1080" customWidth="1"/>
    <col min="8709" max="8709" width="13.140625" style="1080" customWidth="1"/>
    <col min="8710" max="8712" width="17.28515625" style="1080" customWidth="1"/>
    <col min="8713" max="8713" width="12.42578125" style="1080" customWidth="1"/>
    <col min="8714" max="8714" width="16" style="1080" customWidth="1"/>
    <col min="8715" max="8715" width="18.7109375" style="1080" customWidth="1"/>
    <col min="8716" max="8716" width="17" style="1080" customWidth="1"/>
    <col min="8717" max="8717" width="6.7109375" style="1080" customWidth="1"/>
    <col min="8718" max="8719" width="15.5703125" style="1080" customWidth="1"/>
    <col min="8720" max="8720" width="6.7109375" style="1080" customWidth="1"/>
    <col min="8721" max="8722" width="14.85546875" style="1080" customWidth="1"/>
    <col min="8723" max="8723" width="14.28515625" style="1080" customWidth="1"/>
    <col min="8724" max="8724" width="16" style="1080" customWidth="1"/>
    <col min="8725" max="8725" width="13.85546875" style="1080" customWidth="1"/>
    <col min="8726" max="8960" width="9.140625" style="1080"/>
    <col min="8961" max="8961" width="34.28515625" style="1080" customWidth="1"/>
    <col min="8962" max="8962" width="5.5703125" style="1080" customWidth="1"/>
    <col min="8963" max="8963" width="17.28515625" style="1080" customWidth="1"/>
    <col min="8964" max="8964" width="14.28515625" style="1080" customWidth="1"/>
    <col min="8965" max="8965" width="13.140625" style="1080" customWidth="1"/>
    <col min="8966" max="8968" width="17.28515625" style="1080" customWidth="1"/>
    <col min="8969" max="8969" width="12.42578125" style="1080" customWidth="1"/>
    <col min="8970" max="8970" width="16" style="1080" customWidth="1"/>
    <col min="8971" max="8971" width="18.7109375" style="1080" customWidth="1"/>
    <col min="8972" max="8972" width="17" style="1080" customWidth="1"/>
    <col min="8973" max="8973" width="6.7109375" style="1080" customWidth="1"/>
    <col min="8974" max="8975" width="15.5703125" style="1080" customWidth="1"/>
    <col min="8976" max="8976" width="6.7109375" style="1080" customWidth="1"/>
    <col min="8977" max="8978" width="14.85546875" style="1080" customWidth="1"/>
    <col min="8979" max="8979" width="14.28515625" style="1080" customWidth="1"/>
    <col min="8980" max="8980" width="16" style="1080" customWidth="1"/>
    <col min="8981" max="8981" width="13.85546875" style="1080" customWidth="1"/>
    <col min="8982" max="9216" width="9.140625" style="1080"/>
    <col min="9217" max="9217" width="34.28515625" style="1080" customWidth="1"/>
    <col min="9218" max="9218" width="5.5703125" style="1080" customWidth="1"/>
    <col min="9219" max="9219" width="17.28515625" style="1080" customWidth="1"/>
    <col min="9220" max="9220" width="14.28515625" style="1080" customWidth="1"/>
    <col min="9221" max="9221" width="13.140625" style="1080" customWidth="1"/>
    <col min="9222" max="9224" width="17.28515625" style="1080" customWidth="1"/>
    <col min="9225" max="9225" width="12.42578125" style="1080" customWidth="1"/>
    <col min="9226" max="9226" width="16" style="1080" customWidth="1"/>
    <col min="9227" max="9227" width="18.7109375" style="1080" customWidth="1"/>
    <col min="9228" max="9228" width="17" style="1080" customWidth="1"/>
    <col min="9229" max="9229" width="6.7109375" style="1080" customWidth="1"/>
    <col min="9230" max="9231" width="15.5703125" style="1080" customWidth="1"/>
    <col min="9232" max="9232" width="6.7109375" style="1080" customWidth="1"/>
    <col min="9233" max="9234" width="14.85546875" style="1080" customWidth="1"/>
    <col min="9235" max="9235" width="14.28515625" style="1080" customWidth="1"/>
    <col min="9236" max="9236" width="16" style="1080" customWidth="1"/>
    <col min="9237" max="9237" width="13.85546875" style="1080" customWidth="1"/>
    <col min="9238" max="9472" width="9.140625" style="1080"/>
    <col min="9473" max="9473" width="34.28515625" style="1080" customWidth="1"/>
    <col min="9474" max="9474" width="5.5703125" style="1080" customWidth="1"/>
    <col min="9475" max="9475" width="17.28515625" style="1080" customWidth="1"/>
    <col min="9476" max="9476" width="14.28515625" style="1080" customWidth="1"/>
    <col min="9477" max="9477" width="13.140625" style="1080" customWidth="1"/>
    <col min="9478" max="9480" width="17.28515625" style="1080" customWidth="1"/>
    <col min="9481" max="9481" width="12.42578125" style="1080" customWidth="1"/>
    <col min="9482" max="9482" width="16" style="1080" customWidth="1"/>
    <col min="9483" max="9483" width="18.7109375" style="1080" customWidth="1"/>
    <col min="9484" max="9484" width="17" style="1080" customWidth="1"/>
    <col min="9485" max="9485" width="6.7109375" style="1080" customWidth="1"/>
    <col min="9486" max="9487" width="15.5703125" style="1080" customWidth="1"/>
    <col min="9488" max="9488" width="6.7109375" style="1080" customWidth="1"/>
    <col min="9489" max="9490" width="14.85546875" style="1080" customWidth="1"/>
    <col min="9491" max="9491" width="14.28515625" style="1080" customWidth="1"/>
    <col min="9492" max="9492" width="16" style="1080" customWidth="1"/>
    <col min="9493" max="9493" width="13.85546875" style="1080" customWidth="1"/>
    <col min="9494" max="9728" width="9.140625" style="1080"/>
    <col min="9729" max="9729" width="34.28515625" style="1080" customWidth="1"/>
    <col min="9730" max="9730" width="5.5703125" style="1080" customWidth="1"/>
    <col min="9731" max="9731" width="17.28515625" style="1080" customWidth="1"/>
    <col min="9732" max="9732" width="14.28515625" style="1080" customWidth="1"/>
    <col min="9733" max="9733" width="13.140625" style="1080" customWidth="1"/>
    <col min="9734" max="9736" width="17.28515625" style="1080" customWidth="1"/>
    <col min="9737" max="9737" width="12.42578125" style="1080" customWidth="1"/>
    <col min="9738" max="9738" width="16" style="1080" customWidth="1"/>
    <col min="9739" max="9739" width="18.7109375" style="1080" customWidth="1"/>
    <col min="9740" max="9740" width="17" style="1080" customWidth="1"/>
    <col min="9741" max="9741" width="6.7109375" style="1080" customWidth="1"/>
    <col min="9742" max="9743" width="15.5703125" style="1080" customWidth="1"/>
    <col min="9744" max="9744" width="6.7109375" style="1080" customWidth="1"/>
    <col min="9745" max="9746" width="14.85546875" style="1080" customWidth="1"/>
    <col min="9747" max="9747" width="14.28515625" style="1080" customWidth="1"/>
    <col min="9748" max="9748" width="16" style="1080" customWidth="1"/>
    <col min="9749" max="9749" width="13.85546875" style="1080" customWidth="1"/>
    <col min="9750" max="9984" width="9.140625" style="1080"/>
    <col min="9985" max="9985" width="34.28515625" style="1080" customWidth="1"/>
    <col min="9986" max="9986" width="5.5703125" style="1080" customWidth="1"/>
    <col min="9987" max="9987" width="17.28515625" style="1080" customWidth="1"/>
    <col min="9988" max="9988" width="14.28515625" style="1080" customWidth="1"/>
    <col min="9989" max="9989" width="13.140625" style="1080" customWidth="1"/>
    <col min="9990" max="9992" width="17.28515625" style="1080" customWidth="1"/>
    <col min="9993" max="9993" width="12.42578125" style="1080" customWidth="1"/>
    <col min="9994" max="9994" width="16" style="1080" customWidth="1"/>
    <col min="9995" max="9995" width="18.7109375" style="1080" customWidth="1"/>
    <col min="9996" max="9996" width="17" style="1080" customWidth="1"/>
    <col min="9997" max="9997" width="6.7109375" style="1080" customWidth="1"/>
    <col min="9998" max="9999" width="15.5703125" style="1080" customWidth="1"/>
    <col min="10000" max="10000" width="6.7109375" style="1080" customWidth="1"/>
    <col min="10001" max="10002" width="14.85546875" style="1080" customWidth="1"/>
    <col min="10003" max="10003" width="14.28515625" style="1080" customWidth="1"/>
    <col min="10004" max="10004" width="16" style="1080" customWidth="1"/>
    <col min="10005" max="10005" width="13.85546875" style="1080" customWidth="1"/>
    <col min="10006" max="10240" width="9.140625" style="1080"/>
    <col min="10241" max="10241" width="34.28515625" style="1080" customWidth="1"/>
    <col min="10242" max="10242" width="5.5703125" style="1080" customWidth="1"/>
    <col min="10243" max="10243" width="17.28515625" style="1080" customWidth="1"/>
    <col min="10244" max="10244" width="14.28515625" style="1080" customWidth="1"/>
    <col min="10245" max="10245" width="13.140625" style="1080" customWidth="1"/>
    <col min="10246" max="10248" width="17.28515625" style="1080" customWidth="1"/>
    <col min="10249" max="10249" width="12.42578125" style="1080" customWidth="1"/>
    <col min="10250" max="10250" width="16" style="1080" customWidth="1"/>
    <col min="10251" max="10251" width="18.7109375" style="1080" customWidth="1"/>
    <col min="10252" max="10252" width="17" style="1080" customWidth="1"/>
    <col min="10253" max="10253" width="6.7109375" style="1080" customWidth="1"/>
    <col min="10254" max="10255" width="15.5703125" style="1080" customWidth="1"/>
    <col min="10256" max="10256" width="6.7109375" style="1080" customWidth="1"/>
    <col min="10257" max="10258" width="14.85546875" style="1080" customWidth="1"/>
    <col min="10259" max="10259" width="14.28515625" style="1080" customWidth="1"/>
    <col min="10260" max="10260" width="16" style="1080" customWidth="1"/>
    <col min="10261" max="10261" width="13.85546875" style="1080" customWidth="1"/>
    <col min="10262" max="10496" width="9.140625" style="1080"/>
    <col min="10497" max="10497" width="34.28515625" style="1080" customWidth="1"/>
    <col min="10498" max="10498" width="5.5703125" style="1080" customWidth="1"/>
    <col min="10499" max="10499" width="17.28515625" style="1080" customWidth="1"/>
    <col min="10500" max="10500" width="14.28515625" style="1080" customWidth="1"/>
    <col min="10501" max="10501" width="13.140625" style="1080" customWidth="1"/>
    <col min="10502" max="10504" width="17.28515625" style="1080" customWidth="1"/>
    <col min="10505" max="10505" width="12.42578125" style="1080" customWidth="1"/>
    <col min="10506" max="10506" width="16" style="1080" customWidth="1"/>
    <col min="10507" max="10507" width="18.7109375" style="1080" customWidth="1"/>
    <col min="10508" max="10508" width="17" style="1080" customWidth="1"/>
    <col min="10509" max="10509" width="6.7109375" style="1080" customWidth="1"/>
    <col min="10510" max="10511" width="15.5703125" style="1080" customWidth="1"/>
    <col min="10512" max="10512" width="6.7109375" style="1080" customWidth="1"/>
    <col min="10513" max="10514" width="14.85546875" style="1080" customWidth="1"/>
    <col min="10515" max="10515" width="14.28515625" style="1080" customWidth="1"/>
    <col min="10516" max="10516" width="16" style="1080" customWidth="1"/>
    <col min="10517" max="10517" width="13.85546875" style="1080" customWidth="1"/>
    <col min="10518" max="10752" width="9.140625" style="1080"/>
    <col min="10753" max="10753" width="34.28515625" style="1080" customWidth="1"/>
    <col min="10754" max="10754" width="5.5703125" style="1080" customWidth="1"/>
    <col min="10755" max="10755" width="17.28515625" style="1080" customWidth="1"/>
    <col min="10756" max="10756" width="14.28515625" style="1080" customWidth="1"/>
    <col min="10757" max="10757" width="13.140625" style="1080" customWidth="1"/>
    <col min="10758" max="10760" width="17.28515625" style="1080" customWidth="1"/>
    <col min="10761" max="10761" width="12.42578125" style="1080" customWidth="1"/>
    <col min="10762" max="10762" width="16" style="1080" customWidth="1"/>
    <col min="10763" max="10763" width="18.7109375" style="1080" customWidth="1"/>
    <col min="10764" max="10764" width="17" style="1080" customWidth="1"/>
    <col min="10765" max="10765" width="6.7109375" style="1080" customWidth="1"/>
    <col min="10766" max="10767" width="15.5703125" style="1080" customWidth="1"/>
    <col min="10768" max="10768" width="6.7109375" style="1080" customWidth="1"/>
    <col min="10769" max="10770" width="14.85546875" style="1080" customWidth="1"/>
    <col min="10771" max="10771" width="14.28515625" style="1080" customWidth="1"/>
    <col min="10772" max="10772" width="16" style="1080" customWidth="1"/>
    <col min="10773" max="10773" width="13.85546875" style="1080" customWidth="1"/>
    <col min="10774" max="11008" width="9.140625" style="1080"/>
    <col min="11009" max="11009" width="34.28515625" style="1080" customWidth="1"/>
    <col min="11010" max="11010" width="5.5703125" style="1080" customWidth="1"/>
    <col min="11011" max="11011" width="17.28515625" style="1080" customWidth="1"/>
    <col min="11012" max="11012" width="14.28515625" style="1080" customWidth="1"/>
    <col min="11013" max="11013" width="13.140625" style="1080" customWidth="1"/>
    <col min="11014" max="11016" width="17.28515625" style="1080" customWidth="1"/>
    <col min="11017" max="11017" width="12.42578125" style="1080" customWidth="1"/>
    <col min="11018" max="11018" width="16" style="1080" customWidth="1"/>
    <col min="11019" max="11019" width="18.7109375" style="1080" customWidth="1"/>
    <col min="11020" max="11020" width="17" style="1080" customWidth="1"/>
    <col min="11021" max="11021" width="6.7109375" style="1080" customWidth="1"/>
    <col min="11022" max="11023" width="15.5703125" style="1080" customWidth="1"/>
    <col min="11024" max="11024" width="6.7109375" style="1080" customWidth="1"/>
    <col min="11025" max="11026" width="14.85546875" style="1080" customWidth="1"/>
    <col min="11027" max="11027" width="14.28515625" style="1080" customWidth="1"/>
    <col min="11028" max="11028" width="16" style="1080" customWidth="1"/>
    <col min="11029" max="11029" width="13.85546875" style="1080" customWidth="1"/>
    <col min="11030" max="11264" width="9.140625" style="1080"/>
    <col min="11265" max="11265" width="34.28515625" style="1080" customWidth="1"/>
    <col min="11266" max="11266" width="5.5703125" style="1080" customWidth="1"/>
    <col min="11267" max="11267" width="17.28515625" style="1080" customWidth="1"/>
    <col min="11268" max="11268" width="14.28515625" style="1080" customWidth="1"/>
    <col min="11269" max="11269" width="13.140625" style="1080" customWidth="1"/>
    <col min="11270" max="11272" width="17.28515625" style="1080" customWidth="1"/>
    <col min="11273" max="11273" width="12.42578125" style="1080" customWidth="1"/>
    <col min="11274" max="11274" width="16" style="1080" customWidth="1"/>
    <col min="11275" max="11275" width="18.7109375" style="1080" customWidth="1"/>
    <col min="11276" max="11276" width="17" style="1080" customWidth="1"/>
    <col min="11277" max="11277" width="6.7109375" style="1080" customWidth="1"/>
    <col min="11278" max="11279" width="15.5703125" style="1080" customWidth="1"/>
    <col min="11280" max="11280" width="6.7109375" style="1080" customWidth="1"/>
    <col min="11281" max="11282" width="14.85546875" style="1080" customWidth="1"/>
    <col min="11283" max="11283" width="14.28515625" style="1080" customWidth="1"/>
    <col min="11284" max="11284" width="16" style="1080" customWidth="1"/>
    <col min="11285" max="11285" width="13.85546875" style="1080" customWidth="1"/>
    <col min="11286" max="11520" width="9.140625" style="1080"/>
    <col min="11521" max="11521" width="34.28515625" style="1080" customWidth="1"/>
    <col min="11522" max="11522" width="5.5703125" style="1080" customWidth="1"/>
    <col min="11523" max="11523" width="17.28515625" style="1080" customWidth="1"/>
    <col min="11524" max="11524" width="14.28515625" style="1080" customWidth="1"/>
    <col min="11525" max="11525" width="13.140625" style="1080" customWidth="1"/>
    <col min="11526" max="11528" width="17.28515625" style="1080" customWidth="1"/>
    <col min="11529" max="11529" width="12.42578125" style="1080" customWidth="1"/>
    <col min="11530" max="11530" width="16" style="1080" customWidth="1"/>
    <col min="11531" max="11531" width="18.7109375" style="1080" customWidth="1"/>
    <col min="11532" max="11532" width="17" style="1080" customWidth="1"/>
    <col min="11533" max="11533" width="6.7109375" style="1080" customWidth="1"/>
    <col min="11534" max="11535" width="15.5703125" style="1080" customWidth="1"/>
    <col min="11536" max="11536" width="6.7109375" style="1080" customWidth="1"/>
    <col min="11537" max="11538" width="14.85546875" style="1080" customWidth="1"/>
    <col min="11539" max="11539" width="14.28515625" style="1080" customWidth="1"/>
    <col min="11540" max="11540" width="16" style="1080" customWidth="1"/>
    <col min="11541" max="11541" width="13.85546875" style="1080" customWidth="1"/>
    <col min="11542" max="11776" width="9.140625" style="1080"/>
    <col min="11777" max="11777" width="34.28515625" style="1080" customWidth="1"/>
    <col min="11778" max="11778" width="5.5703125" style="1080" customWidth="1"/>
    <col min="11779" max="11779" width="17.28515625" style="1080" customWidth="1"/>
    <col min="11780" max="11780" width="14.28515625" style="1080" customWidth="1"/>
    <col min="11781" max="11781" width="13.140625" style="1080" customWidth="1"/>
    <col min="11782" max="11784" width="17.28515625" style="1080" customWidth="1"/>
    <col min="11785" max="11785" width="12.42578125" style="1080" customWidth="1"/>
    <col min="11786" max="11786" width="16" style="1080" customWidth="1"/>
    <col min="11787" max="11787" width="18.7109375" style="1080" customWidth="1"/>
    <col min="11788" max="11788" width="17" style="1080" customWidth="1"/>
    <col min="11789" max="11789" width="6.7109375" style="1080" customWidth="1"/>
    <col min="11790" max="11791" width="15.5703125" style="1080" customWidth="1"/>
    <col min="11792" max="11792" width="6.7109375" style="1080" customWidth="1"/>
    <col min="11793" max="11794" width="14.85546875" style="1080" customWidth="1"/>
    <col min="11795" max="11795" width="14.28515625" style="1080" customWidth="1"/>
    <col min="11796" max="11796" width="16" style="1080" customWidth="1"/>
    <col min="11797" max="11797" width="13.85546875" style="1080" customWidth="1"/>
    <col min="11798" max="12032" width="9.140625" style="1080"/>
    <col min="12033" max="12033" width="34.28515625" style="1080" customWidth="1"/>
    <col min="12034" max="12034" width="5.5703125" style="1080" customWidth="1"/>
    <col min="12035" max="12035" width="17.28515625" style="1080" customWidth="1"/>
    <col min="12036" max="12036" width="14.28515625" style="1080" customWidth="1"/>
    <col min="12037" max="12037" width="13.140625" style="1080" customWidth="1"/>
    <col min="12038" max="12040" width="17.28515625" style="1080" customWidth="1"/>
    <col min="12041" max="12041" width="12.42578125" style="1080" customWidth="1"/>
    <col min="12042" max="12042" width="16" style="1080" customWidth="1"/>
    <col min="12043" max="12043" width="18.7109375" style="1080" customWidth="1"/>
    <col min="12044" max="12044" width="17" style="1080" customWidth="1"/>
    <col min="12045" max="12045" width="6.7109375" style="1080" customWidth="1"/>
    <col min="12046" max="12047" width="15.5703125" style="1080" customWidth="1"/>
    <col min="12048" max="12048" width="6.7109375" style="1080" customWidth="1"/>
    <col min="12049" max="12050" width="14.85546875" style="1080" customWidth="1"/>
    <col min="12051" max="12051" width="14.28515625" style="1080" customWidth="1"/>
    <col min="12052" max="12052" width="16" style="1080" customWidth="1"/>
    <col min="12053" max="12053" width="13.85546875" style="1080" customWidth="1"/>
    <col min="12054" max="12288" width="9.140625" style="1080"/>
    <col min="12289" max="12289" width="34.28515625" style="1080" customWidth="1"/>
    <col min="12290" max="12290" width="5.5703125" style="1080" customWidth="1"/>
    <col min="12291" max="12291" width="17.28515625" style="1080" customWidth="1"/>
    <col min="12292" max="12292" width="14.28515625" style="1080" customWidth="1"/>
    <col min="12293" max="12293" width="13.140625" style="1080" customWidth="1"/>
    <col min="12294" max="12296" width="17.28515625" style="1080" customWidth="1"/>
    <col min="12297" max="12297" width="12.42578125" style="1080" customWidth="1"/>
    <col min="12298" max="12298" width="16" style="1080" customWidth="1"/>
    <col min="12299" max="12299" width="18.7109375" style="1080" customWidth="1"/>
    <col min="12300" max="12300" width="17" style="1080" customWidth="1"/>
    <col min="12301" max="12301" width="6.7109375" style="1080" customWidth="1"/>
    <col min="12302" max="12303" width="15.5703125" style="1080" customWidth="1"/>
    <col min="12304" max="12304" width="6.7109375" style="1080" customWidth="1"/>
    <col min="12305" max="12306" width="14.85546875" style="1080" customWidth="1"/>
    <col min="12307" max="12307" width="14.28515625" style="1080" customWidth="1"/>
    <col min="12308" max="12308" width="16" style="1080" customWidth="1"/>
    <col min="12309" max="12309" width="13.85546875" style="1080" customWidth="1"/>
    <col min="12310" max="12544" width="9.140625" style="1080"/>
    <col min="12545" max="12545" width="34.28515625" style="1080" customWidth="1"/>
    <col min="12546" max="12546" width="5.5703125" style="1080" customWidth="1"/>
    <col min="12547" max="12547" width="17.28515625" style="1080" customWidth="1"/>
    <col min="12548" max="12548" width="14.28515625" style="1080" customWidth="1"/>
    <col min="12549" max="12549" width="13.140625" style="1080" customWidth="1"/>
    <col min="12550" max="12552" width="17.28515625" style="1080" customWidth="1"/>
    <col min="12553" max="12553" width="12.42578125" style="1080" customWidth="1"/>
    <col min="12554" max="12554" width="16" style="1080" customWidth="1"/>
    <col min="12555" max="12555" width="18.7109375" style="1080" customWidth="1"/>
    <col min="12556" max="12556" width="17" style="1080" customWidth="1"/>
    <col min="12557" max="12557" width="6.7109375" style="1080" customWidth="1"/>
    <col min="12558" max="12559" width="15.5703125" style="1080" customWidth="1"/>
    <col min="12560" max="12560" width="6.7109375" style="1080" customWidth="1"/>
    <col min="12561" max="12562" width="14.85546875" style="1080" customWidth="1"/>
    <col min="12563" max="12563" width="14.28515625" style="1080" customWidth="1"/>
    <col min="12564" max="12564" width="16" style="1080" customWidth="1"/>
    <col min="12565" max="12565" width="13.85546875" style="1080" customWidth="1"/>
    <col min="12566" max="12800" width="9.140625" style="1080"/>
    <col min="12801" max="12801" width="34.28515625" style="1080" customWidth="1"/>
    <col min="12802" max="12802" width="5.5703125" style="1080" customWidth="1"/>
    <col min="12803" max="12803" width="17.28515625" style="1080" customWidth="1"/>
    <col min="12804" max="12804" width="14.28515625" style="1080" customWidth="1"/>
    <col min="12805" max="12805" width="13.140625" style="1080" customWidth="1"/>
    <col min="12806" max="12808" width="17.28515625" style="1080" customWidth="1"/>
    <col min="12809" max="12809" width="12.42578125" style="1080" customWidth="1"/>
    <col min="12810" max="12810" width="16" style="1080" customWidth="1"/>
    <col min="12811" max="12811" width="18.7109375" style="1080" customWidth="1"/>
    <col min="12812" max="12812" width="17" style="1080" customWidth="1"/>
    <col min="12813" max="12813" width="6.7109375" style="1080" customWidth="1"/>
    <col min="12814" max="12815" width="15.5703125" style="1080" customWidth="1"/>
    <col min="12816" max="12816" width="6.7109375" style="1080" customWidth="1"/>
    <col min="12817" max="12818" width="14.85546875" style="1080" customWidth="1"/>
    <col min="12819" max="12819" width="14.28515625" style="1080" customWidth="1"/>
    <col min="12820" max="12820" width="16" style="1080" customWidth="1"/>
    <col min="12821" max="12821" width="13.85546875" style="1080" customWidth="1"/>
    <col min="12822" max="13056" width="9.140625" style="1080"/>
    <col min="13057" max="13057" width="34.28515625" style="1080" customWidth="1"/>
    <col min="13058" max="13058" width="5.5703125" style="1080" customWidth="1"/>
    <col min="13059" max="13059" width="17.28515625" style="1080" customWidth="1"/>
    <col min="13060" max="13060" width="14.28515625" style="1080" customWidth="1"/>
    <col min="13061" max="13061" width="13.140625" style="1080" customWidth="1"/>
    <col min="13062" max="13064" width="17.28515625" style="1080" customWidth="1"/>
    <col min="13065" max="13065" width="12.42578125" style="1080" customWidth="1"/>
    <col min="13066" max="13066" width="16" style="1080" customWidth="1"/>
    <col min="13067" max="13067" width="18.7109375" style="1080" customWidth="1"/>
    <col min="13068" max="13068" width="17" style="1080" customWidth="1"/>
    <col min="13069" max="13069" width="6.7109375" style="1080" customWidth="1"/>
    <col min="13070" max="13071" width="15.5703125" style="1080" customWidth="1"/>
    <col min="13072" max="13072" width="6.7109375" style="1080" customWidth="1"/>
    <col min="13073" max="13074" width="14.85546875" style="1080" customWidth="1"/>
    <col min="13075" max="13075" width="14.28515625" style="1080" customWidth="1"/>
    <col min="13076" max="13076" width="16" style="1080" customWidth="1"/>
    <col min="13077" max="13077" width="13.85546875" style="1080" customWidth="1"/>
    <col min="13078" max="13312" width="9.140625" style="1080"/>
    <col min="13313" max="13313" width="34.28515625" style="1080" customWidth="1"/>
    <col min="13314" max="13314" width="5.5703125" style="1080" customWidth="1"/>
    <col min="13315" max="13315" width="17.28515625" style="1080" customWidth="1"/>
    <col min="13316" max="13316" width="14.28515625" style="1080" customWidth="1"/>
    <col min="13317" max="13317" width="13.140625" style="1080" customWidth="1"/>
    <col min="13318" max="13320" width="17.28515625" style="1080" customWidth="1"/>
    <col min="13321" max="13321" width="12.42578125" style="1080" customWidth="1"/>
    <col min="13322" max="13322" width="16" style="1080" customWidth="1"/>
    <col min="13323" max="13323" width="18.7109375" style="1080" customWidth="1"/>
    <col min="13324" max="13324" width="17" style="1080" customWidth="1"/>
    <col min="13325" max="13325" width="6.7109375" style="1080" customWidth="1"/>
    <col min="13326" max="13327" width="15.5703125" style="1080" customWidth="1"/>
    <col min="13328" max="13328" width="6.7109375" style="1080" customWidth="1"/>
    <col min="13329" max="13330" width="14.85546875" style="1080" customWidth="1"/>
    <col min="13331" max="13331" width="14.28515625" style="1080" customWidth="1"/>
    <col min="13332" max="13332" width="16" style="1080" customWidth="1"/>
    <col min="13333" max="13333" width="13.85546875" style="1080" customWidth="1"/>
    <col min="13334" max="13568" width="9.140625" style="1080"/>
    <col min="13569" max="13569" width="34.28515625" style="1080" customWidth="1"/>
    <col min="13570" max="13570" width="5.5703125" style="1080" customWidth="1"/>
    <col min="13571" max="13571" width="17.28515625" style="1080" customWidth="1"/>
    <col min="13572" max="13572" width="14.28515625" style="1080" customWidth="1"/>
    <col min="13573" max="13573" width="13.140625" style="1080" customWidth="1"/>
    <col min="13574" max="13576" width="17.28515625" style="1080" customWidth="1"/>
    <col min="13577" max="13577" width="12.42578125" style="1080" customWidth="1"/>
    <col min="13578" max="13578" width="16" style="1080" customWidth="1"/>
    <col min="13579" max="13579" width="18.7109375" style="1080" customWidth="1"/>
    <col min="13580" max="13580" width="17" style="1080" customWidth="1"/>
    <col min="13581" max="13581" width="6.7109375" style="1080" customWidth="1"/>
    <col min="13582" max="13583" width="15.5703125" style="1080" customWidth="1"/>
    <col min="13584" max="13584" width="6.7109375" style="1080" customWidth="1"/>
    <col min="13585" max="13586" width="14.85546875" style="1080" customWidth="1"/>
    <col min="13587" max="13587" width="14.28515625" style="1080" customWidth="1"/>
    <col min="13588" max="13588" width="16" style="1080" customWidth="1"/>
    <col min="13589" max="13589" width="13.85546875" style="1080" customWidth="1"/>
    <col min="13590" max="13824" width="9.140625" style="1080"/>
    <col min="13825" max="13825" width="34.28515625" style="1080" customWidth="1"/>
    <col min="13826" max="13826" width="5.5703125" style="1080" customWidth="1"/>
    <col min="13827" max="13827" width="17.28515625" style="1080" customWidth="1"/>
    <col min="13828" max="13828" width="14.28515625" style="1080" customWidth="1"/>
    <col min="13829" max="13829" width="13.140625" style="1080" customWidth="1"/>
    <col min="13830" max="13832" width="17.28515625" style="1080" customWidth="1"/>
    <col min="13833" max="13833" width="12.42578125" style="1080" customWidth="1"/>
    <col min="13834" max="13834" width="16" style="1080" customWidth="1"/>
    <col min="13835" max="13835" width="18.7109375" style="1080" customWidth="1"/>
    <col min="13836" max="13836" width="17" style="1080" customWidth="1"/>
    <col min="13837" max="13837" width="6.7109375" style="1080" customWidth="1"/>
    <col min="13838" max="13839" width="15.5703125" style="1080" customWidth="1"/>
    <col min="13840" max="13840" width="6.7109375" style="1080" customWidth="1"/>
    <col min="13841" max="13842" width="14.85546875" style="1080" customWidth="1"/>
    <col min="13843" max="13843" width="14.28515625" style="1080" customWidth="1"/>
    <col min="13844" max="13844" width="16" style="1080" customWidth="1"/>
    <col min="13845" max="13845" width="13.85546875" style="1080" customWidth="1"/>
    <col min="13846" max="14080" width="9.140625" style="1080"/>
    <col min="14081" max="14081" width="34.28515625" style="1080" customWidth="1"/>
    <col min="14082" max="14082" width="5.5703125" style="1080" customWidth="1"/>
    <col min="14083" max="14083" width="17.28515625" style="1080" customWidth="1"/>
    <col min="14084" max="14084" width="14.28515625" style="1080" customWidth="1"/>
    <col min="14085" max="14085" width="13.140625" style="1080" customWidth="1"/>
    <col min="14086" max="14088" width="17.28515625" style="1080" customWidth="1"/>
    <col min="14089" max="14089" width="12.42578125" style="1080" customWidth="1"/>
    <col min="14090" max="14090" width="16" style="1080" customWidth="1"/>
    <col min="14091" max="14091" width="18.7109375" style="1080" customWidth="1"/>
    <col min="14092" max="14092" width="17" style="1080" customWidth="1"/>
    <col min="14093" max="14093" width="6.7109375" style="1080" customWidth="1"/>
    <col min="14094" max="14095" width="15.5703125" style="1080" customWidth="1"/>
    <col min="14096" max="14096" width="6.7109375" style="1080" customWidth="1"/>
    <col min="14097" max="14098" width="14.85546875" style="1080" customWidth="1"/>
    <col min="14099" max="14099" width="14.28515625" style="1080" customWidth="1"/>
    <col min="14100" max="14100" width="16" style="1080" customWidth="1"/>
    <col min="14101" max="14101" width="13.85546875" style="1080" customWidth="1"/>
    <col min="14102" max="14336" width="9.140625" style="1080"/>
    <col min="14337" max="14337" width="34.28515625" style="1080" customWidth="1"/>
    <col min="14338" max="14338" width="5.5703125" style="1080" customWidth="1"/>
    <col min="14339" max="14339" width="17.28515625" style="1080" customWidth="1"/>
    <col min="14340" max="14340" width="14.28515625" style="1080" customWidth="1"/>
    <col min="14341" max="14341" width="13.140625" style="1080" customWidth="1"/>
    <col min="14342" max="14344" width="17.28515625" style="1080" customWidth="1"/>
    <col min="14345" max="14345" width="12.42578125" style="1080" customWidth="1"/>
    <col min="14346" max="14346" width="16" style="1080" customWidth="1"/>
    <col min="14347" max="14347" width="18.7109375" style="1080" customWidth="1"/>
    <col min="14348" max="14348" width="17" style="1080" customWidth="1"/>
    <col min="14349" max="14349" width="6.7109375" style="1080" customWidth="1"/>
    <col min="14350" max="14351" width="15.5703125" style="1080" customWidth="1"/>
    <col min="14352" max="14352" width="6.7109375" style="1080" customWidth="1"/>
    <col min="14353" max="14354" width="14.85546875" style="1080" customWidth="1"/>
    <col min="14355" max="14355" width="14.28515625" style="1080" customWidth="1"/>
    <col min="14356" max="14356" width="16" style="1080" customWidth="1"/>
    <col min="14357" max="14357" width="13.85546875" style="1080" customWidth="1"/>
    <col min="14358" max="14592" width="9.140625" style="1080"/>
    <col min="14593" max="14593" width="34.28515625" style="1080" customWidth="1"/>
    <col min="14594" max="14594" width="5.5703125" style="1080" customWidth="1"/>
    <col min="14595" max="14595" width="17.28515625" style="1080" customWidth="1"/>
    <col min="14596" max="14596" width="14.28515625" style="1080" customWidth="1"/>
    <col min="14597" max="14597" width="13.140625" style="1080" customWidth="1"/>
    <col min="14598" max="14600" width="17.28515625" style="1080" customWidth="1"/>
    <col min="14601" max="14601" width="12.42578125" style="1080" customWidth="1"/>
    <col min="14602" max="14602" width="16" style="1080" customWidth="1"/>
    <col min="14603" max="14603" width="18.7109375" style="1080" customWidth="1"/>
    <col min="14604" max="14604" width="17" style="1080" customWidth="1"/>
    <col min="14605" max="14605" width="6.7109375" style="1080" customWidth="1"/>
    <col min="14606" max="14607" width="15.5703125" style="1080" customWidth="1"/>
    <col min="14608" max="14608" width="6.7109375" style="1080" customWidth="1"/>
    <col min="14609" max="14610" width="14.85546875" style="1080" customWidth="1"/>
    <col min="14611" max="14611" width="14.28515625" style="1080" customWidth="1"/>
    <col min="14612" max="14612" width="16" style="1080" customWidth="1"/>
    <col min="14613" max="14613" width="13.85546875" style="1080" customWidth="1"/>
    <col min="14614" max="14848" width="9.140625" style="1080"/>
    <col min="14849" max="14849" width="34.28515625" style="1080" customWidth="1"/>
    <col min="14850" max="14850" width="5.5703125" style="1080" customWidth="1"/>
    <col min="14851" max="14851" width="17.28515625" style="1080" customWidth="1"/>
    <col min="14852" max="14852" width="14.28515625" style="1080" customWidth="1"/>
    <col min="14853" max="14853" width="13.140625" style="1080" customWidth="1"/>
    <col min="14854" max="14856" width="17.28515625" style="1080" customWidth="1"/>
    <col min="14857" max="14857" width="12.42578125" style="1080" customWidth="1"/>
    <col min="14858" max="14858" width="16" style="1080" customWidth="1"/>
    <col min="14859" max="14859" width="18.7109375" style="1080" customWidth="1"/>
    <col min="14860" max="14860" width="17" style="1080" customWidth="1"/>
    <col min="14861" max="14861" width="6.7109375" style="1080" customWidth="1"/>
    <col min="14862" max="14863" width="15.5703125" style="1080" customWidth="1"/>
    <col min="14864" max="14864" width="6.7109375" style="1080" customWidth="1"/>
    <col min="14865" max="14866" width="14.85546875" style="1080" customWidth="1"/>
    <col min="14867" max="14867" width="14.28515625" style="1080" customWidth="1"/>
    <col min="14868" max="14868" width="16" style="1080" customWidth="1"/>
    <col min="14869" max="14869" width="13.85546875" style="1080" customWidth="1"/>
    <col min="14870" max="15104" width="9.140625" style="1080"/>
    <col min="15105" max="15105" width="34.28515625" style="1080" customWidth="1"/>
    <col min="15106" max="15106" width="5.5703125" style="1080" customWidth="1"/>
    <col min="15107" max="15107" width="17.28515625" style="1080" customWidth="1"/>
    <col min="15108" max="15108" width="14.28515625" style="1080" customWidth="1"/>
    <col min="15109" max="15109" width="13.140625" style="1080" customWidth="1"/>
    <col min="15110" max="15112" width="17.28515625" style="1080" customWidth="1"/>
    <col min="15113" max="15113" width="12.42578125" style="1080" customWidth="1"/>
    <col min="15114" max="15114" width="16" style="1080" customWidth="1"/>
    <col min="15115" max="15115" width="18.7109375" style="1080" customWidth="1"/>
    <col min="15116" max="15116" width="17" style="1080" customWidth="1"/>
    <col min="15117" max="15117" width="6.7109375" style="1080" customWidth="1"/>
    <col min="15118" max="15119" width="15.5703125" style="1080" customWidth="1"/>
    <col min="15120" max="15120" width="6.7109375" style="1080" customWidth="1"/>
    <col min="15121" max="15122" width="14.85546875" style="1080" customWidth="1"/>
    <col min="15123" max="15123" width="14.28515625" style="1080" customWidth="1"/>
    <col min="15124" max="15124" width="16" style="1080" customWidth="1"/>
    <col min="15125" max="15125" width="13.85546875" style="1080" customWidth="1"/>
    <col min="15126" max="15360" width="9.140625" style="1080"/>
    <col min="15361" max="15361" width="34.28515625" style="1080" customWidth="1"/>
    <col min="15362" max="15362" width="5.5703125" style="1080" customWidth="1"/>
    <col min="15363" max="15363" width="17.28515625" style="1080" customWidth="1"/>
    <col min="15364" max="15364" width="14.28515625" style="1080" customWidth="1"/>
    <col min="15365" max="15365" width="13.140625" style="1080" customWidth="1"/>
    <col min="15366" max="15368" width="17.28515625" style="1080" customWidth="1"/>
    <col min="15369" max="15369" width="12.42578125" style="1080" customWidth="1"/>
    <col min="15370" max="15370" width="16" style="1080" customWidth="1"/>
    <col min="15371" max="15371" width="18.7109375" style="1080" customWidth="1"/>
    <col min="15372" max="15372" width="17" style="1080" customWidth="1"/>
    <col min="15373" max="15373" width="6.7109375" style="1080" customWidth="1"/>
    <col min="15374" max="15375" width="15.5703125" style="1080" customWidth="1"/>
    <col min="15376" max="15376" width="6.7109375" style="1080" customWidth="1"/>
    <col min="15377" max="15378" width="14.85546875" style="1080" customWidth="1"/>
    <col min="15379" max="15379" width="14.28515625" style="1080" customWidth="1"/>
    <col min="15380" max="15380" width="16" style="1080" customWidth="1"/>
    <col min="15381" max="15381" width="13.85546875" style="1080" customWidth="1"/>
    <col min="15382" max="15616" width="9.140625" style="1080"/>
    <col min="15617" max="15617" width="34.28515625" style="1080" customWidth="1"/>
    <col min="15618" max="15618" width="5.5703125" style="1080" customWidth="1"/>
    <col min="15619" max="15619" width="17.28515625" style="1080" customWidth="1"/>
    <col min="15620" max="15620" width="14.28515625" style="1080" customWidth="1"/>
    <col min="15621" max="15621" width="13.140625" style="1080" customWidth="1"/>
    <col min="15622" max="15624" width="17.28515625" style="1080" customWidth="1"/>
    <col min="15625" max="15625" width="12.42578125" style="1080" customWidth="1"/>
    <col min="15626" max="15626" width="16" style="1080" customWidth="1"/>
    <col min="15627" max="15627" width="18.7109375" style="1080" customWidth="1"/>
    <col min="15628" max="15628" width="17" style="1080" customWidth="1"/>
    <col min="15629" max="15629" width="6.7109375" style="1080" customWidth="1"/>
    <col min="15630" max="15631" width="15.5703125" style="1080" customWidth="1"/>
    <col min="15632" max="15632" width="6.7109375" style="1080" customWidth="1"/>
    <col min="15633" max="15634" width="14.85546875" style="1080" customWidth="1"/>
    <col min="15635" max="15635" width="14.28515625" style="1080" customWidth="1"/>
    <col min="15636" max="15636" width="16" style="1080" customWidth="1"/>
    <col min="15637" max="15637" width="13.85546875" style="1080" customWidth="1"/>
    <col min="15638" max="15872" width="9.140625" style="1080"/>
    <col min="15873" max="15873" width="34.28515625" style="1080" customWidth="1"/>
    <col min="15874" max="15874" width="5.5703125" style="1080" customWidth="1"/>
    <col min="15875" max="15875" width="17.28515625" style="1080" customWidth="1"/>
    <col min="15876" max="15876" width="14.28515625" style="1080" customWidth="1"/>
    <col min="15877" max="15877" width="13.140625" style="1080" customWidth="1"/>
    <col min="15878" max="15880" width="17.28515625" style="1080" customWidth="1"/>
    <col min="15881" max="15881" width="12.42578125" style="1080" customWidth="1"/>
    <col min="15882" max="15882" width="16" style="1080" customWidth="1"/>
    <col min="15883" max="15883" width="18.7109375" style="1080" customWidth="1"/>
    <col min="15884" max="15884" width="17" style="1080" customWidth="1"/>
    <col min="15885" max="15885" width="6.7109375" style="1080" customWidth="1"/>
    <col min="15886" max="15887" width="15.5703125" style="1080" customWidth="1"/>
    <col min="15888" max="15888" width="6.7109375" style="1080" customWidth="1"/>
    <col min="15889" max="15890" width="14.85546875" style="1080" customWidth="1"/>
    <col min="15891" max="15891" width="14.28515625" style="1080" customWidth="1"/>
    <col min="15892" max="15892" width="16" style="1080" customWidth="1"/>
    <col min="15893" max="15893" width="13.85546875" style="1080" customWidth="1"/>
    <col min="15894" max="16128" width="9.140625" style="1080"/>
    <col min="16129" max="16129" width="34.28515625" style="1080" customWidth="1"/>
    <col min="16130" max="16130" width="5.5703125" style="1080" customWidth="1"/>
    <col min="16131" max="16131" width="17.28515625" style="1080" customWidth="1"/>
    <col min="16132" max="16132" width="14.28515625" style="1080" customWidth="1"/>
    <col min="16133" max="16133" width="13.140625" style="1080" customWidth="1"/>
    <col min="16134" max="16136" width="17.28515625" style="1080" customWidth="1"/>
    <col min="16137" max="16137" width="12.42578125" style="1080" customWidth="1"/>
    <col min="16138" max="16138" width="16" style="1080" customWidth="1"/>
    <col min="16139" max="16139" width="18.7109375" style="1080" customWidth="1"/>
    <col min="16140" max="16140" width="17" style="1080" customWidth="1"/>
    <col min="16141" max="16141" width="6.7109375" style="1080" customWidth="1"/>
    <col min="16142" max="16143" width="15.5703125" style="1080" customWidth="1"/>
    <col min="16144" max="16144" width="6.7109375" style="1080" customWidth="1"/>
    <col min="16145" max="16146" width="14.85546875" style="1080" customWidth="1"/>
    <col min="16147" max="16147" width="14.28515625" style="1080" customWidth="1"/>
    <col min="16148" max="16148" width="16" style="1080" customWidth="1"/>
    <col min="16149" max="16149" width="13.85546875" style="1080" customWidth="1"/>
    <col min="16150" max="16384" width="9.140625" style="1080"/>
  </cols>
  <sheetData>
    <row r="2" spans="1:21" ht="23.25">
      <c r="F2" s="1317"/>
      <c r="J2" s="944"/>
      <c r="K2" s="1413" t="s">
        <v>701</v>
      </c>
      <c r="L2" s="1414"/>
    </row>
    <row r="3" spans="1:21" s="1023" customFormat="1" ht="21.2" customHeight="1">
      <c r="A3" s="1021" t="str">
        <f>+[225]TB!A1</f>
        <v>Shun Thai Rubber Gloves Industrial Public Co.,Ltd</v>
      </c>
      <c r="B3" s="1022"/>
      <c r="C3" s="1022"/>
      <c r="D3" s="1022"/>
      <c r="E3" s="1022"/>
      <c r="F3" s="1319"/>
      <c r="I3" s="1022"/>
      <c r="J3" s="944"/>
      <c r="K3" s="1024" t="s">
        <v>453</v>
      </c>
      <c r="L3" s="1025" t="s">
        <v>454</v>
      </c>
      <c r="M3" s="1022"/>
    </row>
    <row r="4" spans="1:21" s="1023" customFormat="1" ht="19.5" customHeight="1">
      <c r="A4" s="1021" t="s">
        <v>679</v>
      </c>
      <c r="B4" s="1022"/>
      <c r="C4" s="1022"/>
      <c r="D4" s="1022"/>
      <c r="E4" s="1022"/>
      <c r="F4" s="1319"/>
      <c r="I4" s="1022"/>
      <c r="J4" s="937" t="s">
        <v>456</v>
      </c>
      <c r="K4" s="1155"/>
      <c r="L4" s="1156"/>
      <c r="M4" s="91"/>
    </row>
    <row r="5" spans="1:21" s="1023" customFormat="1" ht="19.5" customHeight="1">
      <c r="A5" s="940">
        <f>+[225]TB!A3</f>
        <v>80810</v>
      </c>
      <c r="B5" s="1026"/>
      <c r="C5" s="1026"/>
      <c r="D5" s="1026"/>
      <c r="E5" s="1022"/>
      <c r="F5" s="1319"/>
      <c r="I5" s="1026"/>
      <c r="J5" s="937" t="s">
        <v>457</v>
      </c>
      <c r="K5" s="927"/>
      <c r="L5" s="1029"/>
      <c r="M5" s="91"/>
      <c r="N5" s="1028"/>
    </row>
    <row r="6" spans="1:21" s="1023" customFormat="1" ht="11.25" customHeight="1">
      <c r="A6" s="940"/>
      <c r="B6" s="1026"/>
      <c r="C6" s="1320"/>
      <c r="D6" s="1026"/>
      <c r="E6" s="1026"/>
      <c r="F6" s="1026"/>
      <c r="G6" s="1320"/>
      <c r="H6" s="1026"/>
      <c r="I6" s="1026"/>
      <c r="J6" s="1026"/>
      <c r="K6" s="91"/>
      <c r="L6" s="91"/>
      <c r="M6" s="91"/>
    </row>
    <row r="7" spans="1:21" s="1023" customFormat="1" ht="8.25" customHeight="1" thickBot="1">
      <c r="A7" s="940"/>
      <c r="B7" s="1026"/>
      <c r="C7" s="1320"/>
      <c r="D7" s="1026"/>
      <c r="E7" s="1026"/>
      <c r="F7" s="1026"/>
      <c r="G7" s="1026"/>
      <c r="H7" s="1026"/>
      <c r="I7" s="1026"/>
      <c r="J7" s="1026"/>
      <c r="K7" s="1026"/>
      <c r="L7" s="1026"/>
      <c r="M7" s="1026"/>
      <c r="N7" s="1026"/>
      <c r="O7" s="1026"/>
      <c r="P7" s="1321"/>
      <c r="Q7" s="1026"/>
      <c r="R7" s="1026"/>
      <c r="S7" s="1026"/>
      <c r="T7" s="1026"/>
    </row>
    <row r="8" spans="1:21" s="1038" customFormat="1" ht="24.75" customHeight="1" thickBot="1">
      <c r="A8" s="1032"/>
      <c r="B8" s="1033"/>
      <c r="C8" s="1415" t="str">
        <f>[225]TB!C4</f>
        <v>3M</v>
      </c>
      <c r="D8" s="1416"/>
      <c r="E8" s="1416"/>
      <c r="F8" s="1416"/>
      <c r="G8" s="1416"/>
      <c r="H8" s="1416"/>
      <c r="I8" s="1417"/>
      <c r="J8" s="1415" t="s">
        <v>702</v>
      </c>
      <c r="K8" s="1416"/>
      <c r="L8" s="1416"/>
      <c r="M8" s="1417"/>
      <c r="N8" s="1415" t="s">
        <v>681</v>
      </c>
      <c r="O8" s="1437"/>
      <c r="P8" s="1437"/>
      <c r="Q8" s="1437"/>
      <c r="R8" s="1438"/>
      <c r="S8" s="1287" t="s">
        <v>680</v>
      </c>
      <c r="T8" s="1288" t="s">
        <v>682</v>
      </c>
    </row>
    <row r="9" spans="1:21" s="1022" customFormat="1" ht="25.5" customHeight="1">
      <c r="A9" s="1039" t="s">
        <v>529</v>
      </c>
      <c r="B9" s="1289" t="s">
        <v>520</v>
      </c>
      <c r="C9" s="1322" t="s">
        <v>659</v>
      </c>
      <c r="D9" s="1439" t="s">
        <v>683</v>
      </c>
      <c r="E9" s="1440"/>
      <c r="F9" s="1290" t="str">
        <f>'Z830 WBS-STHAIพ'!F9</f>
        <v>Per Audit</v>
      </c>
      <c r="G9" s="1290" t="str">
        <f>F9</f>
        <v>Per Audit</v>
      </c>
      <c r="H9" s="1423" t="s">
        <v>661</v>
      </c>
      <c r="I9" s="1425"/>
      <c r="J9" s="1291" t="str">
        <f>F9</f>
        <v>Per Audit</v>
      </c>
      <c r="K9" s="1290" t="str">
        <f>F9</f>
        <v>Per Audit</v>
      </c>
      <c r="L9" s="1423" t="s">
        <v>684</v>
      </c>
      <c r="M9" s="1425"/>
      <c r="N9" s="1291" t="str">
        <f>J9</f>
        <v>Per Audit</v>
      </c>
      <c r="O9" s="1423" t="s">
        <v>684</v>
      </c>
      <c r="P9" s="1424"/>
      <c r="Q9" s="1290" t="str">
        <f>K9</f>
        <v>Per Audit</v>
      </c>
      <c r="R9" s="1292" t="str">
        <f>Q9</f>
        <v>Per Audit</v>
      </c>
      <c r="S9" s="1293" t="s">
        <v>322</v>
      </c>
      <c r="T9" s="1294" t="s">
        <v>322</v>
      </c>
    </row>
    <row r="10" spans="1:21" s="1022" customFormat="1" ht="21.75" thickBot="1">
      <c r="A10" s="1045"/>
      <c r="B10" s="1295" t="s">
        <v>685</v>
      </c>
      <c r="C10" s="1323" t="str">
        <f>[225]TB!C6</f>
        <v>Q1'21</v>
      </c>
      <c r="D10" s="1324" t="s">
        <v>210</v>
      </c>
      <c r="E10" s="1325" t="s">
        <v>211</v>
      </c>
      <c r="F10" s="1050" t="str">
        <f>C10</f>
        <v>Q1'21</v>
      </c>
      <c r="G10" s="1050" t="str">
        <f>[225]TB!H6</f>
        <v>Q1'20</v>
      </c>
      <c r="H10" s="1325" t="s">
        <v>663</v>
      </c>
      <c r="I10" s="1053" t="s">
        <v>664</v>
      </c>
      <c r="J10" s="1052" t="str">
        <f>C10</f>
        <v>Q1'21</v>
      </c>
      <c r="K10" s="1050" t="str">
        <f>(VLOOKUP($C$10,[225]Formular!$B$3:$S$10,2))</f>
        <v>Q1'20</v>
      </c>
      <c r="L10" s="1325" t="s">
        <v>663</v>
      </c>
      <c r="M10" s="1053" t="s">
        <v>664</v>
      </c>
      <c r="N10" s="1052" t="str">
        <f>(VLOOKUP($C$10,[225]Formular!$B$3:$S$10,10))</f>
        <v>Q4'20</v>
      </c>
      <c r="O10" s="1325" t="s">
        <v>663</v>
      </c>
      <c r="P10" s="1326" t="s">
        <v>664</v>
      </c>
      <c r="Q10" s="1050" t="str">
        <f>(VLOOKUP($C$10,[225]Formular!$B$3:$S$10,12))</f>
        <v>Q4'20</v>
      </c>
      <c r="R10" s="1056" t="str">
        <f>(VLOOKUP($C$10,[225]Formular!$B$3:$S$10,14))</f>
        <v>Q4'20</v>
      </c>
      <c r="S10" s="1296" t="str">
        <f>[225]Formular!C6</f>
        <v>Q4'20</v>
      </c>
      <c r="T10" s="1297" t="str">
        <f>S10</f>
        <v>Q4'20</v>
      </c>
    </row>
    <row r="11" spans="1:21" s="1022" customFormat="1">
      <c r="A11" s="1059"/>
      <c r="B11" s="1166"/>
      <c r="C11" s="1063"/>
      <c r="D11" s="1060"/>
      <c r="E11" s="1060"/>
      <c r="F11" s="1061"/>
      <c r="G11" s="1061"/>
      <c r="H11" s="1061"/>
      <c r="I11" s="1315"/>
      <c r="J11" s="1063"/>
      <c r="K11" s="1061"/>
      <c r="L11" s="1061"/>
      <c r="M11" s="1310"/>
      <c r="N11" s="1063"/>
      <c r="O11" s="1061"/>
      <c r="P11" s="1327"/>
      <c r="Q11" s="1061"/>
      <c r="R11" s="1167"/>
      <c r="S11" s="1168"/>
      <c r="T11" s="1065"/>
    </row>
    <row r="12" spans="1:21" s="1022" customFormat="1">
      <c r="A12" s="979" t="s">
        <v>180</v>
      </c>
      <c r="B12" s="1169" t="s">
        <v>686</v>
      </c>
      <c r="C12" s="1170">
        <f>[225]D2!D20</f>
        <v>-458073729.57999998</v>
      </c>
      <c r="D12" s="1171">
        <f>[225]D2!E20</f>
        <v>0</v>
      </c>
      <c r="E12" s="1171">
        <f>[225]D2!F20</f>
        <v>0</v>
      </c>
      <c r="F12" s="1171">
        <f>[225]D2!G20</f>
        <v>-458073729.57999998</v>
      </c>
      <c r="G12" s="1171">
        <f>[225]D2!H20</f>
        <v>-187118671.81999999</v>
      </c>
      <c r="H12" s="970">
        <f>[225]D2!I20</f>
        <v>-270955057.75999999</v>
      </c>
      <c r="I12" s="1315">
        <f t="shared" ref="I12:I27" si="0">IF(G12&lt;&gt;0,H12/G12,"N/A")</f>
        <v>1.4480385902944359</v>
      </c>
      <c r="J12" s="1170">
        <f>[225]D2!K20</f>
        <v>-458073729.57999998</v>
      </c>
      <c r="K12" s="970">
        <f>[225]D2!L20</f>
        <v>-187118671.81999999</v>
      </c>
      <c r="L12" s="970">
        <f>J12-K12</f>
        <v>-270955057.75999999</v>
      </c>
      <c r="M12" s="1315">
        <f t="shared" ref="M12:M26" si="1">IF(K12&lt;&gt;0,L12/K12,"N/A")</f>
        <v>1.4480385902944359</v>
      </c>
      <c r="N12" s="1075">
        <f>[225]D2!O20</f>
        <v>-393451592.56</v>
      </c>
      <c r="O12" s="970">
        <f>J12-N12</f>
        <v>-64622137.019999981</v>
      </c>
      <c r="P12" s="1328">
        <f>IF(N12&lt;&gt;0,O12/N12,"N/A")</f>
        <v>0.16424418719348641</v>
      </c>
      <c r="Q12" s="970">
        <f>[225]D2!R20</f>
        <v>-393451592.56</v>
      </c>
      <c r="R12" s="970">
        <f>[225]D2!S20</f>
        <v>-393451592.56</v>
      </c>
      <c r="S12" s="970">
        <f>[225]D2!T20</f>
        <v>-393451592.56</v>
      </c>
      <c r="T12" s="970">
        <f>[225]D2!U20</f>
        <v>-1181938295.0899999</v>
      </c>
    </row>
    <row r="13" spans="1:21">
      <c r="A13" s="979" t="s">
        <v>181</v>
      </c>
      <c r="B13" s="1172" t="s">
        <v>687</v>
      </c>
      <c r="C13" s="1075">
        <f>[225]E2!D244</f>
        <v>231000916.08999997</v>
      </c>
      <c r="D13" s="970">
        <f>[225]E2!E244</f>
        <v>168101.88</v>
      </c>
      <c r="E13" s="1171">
        <f>[225]E2!F244</f>
        <v>0</v>
      </c>
      <c r="F13" s="970">
        <f>[225]E2!G244</f>
        <v>231169017.96999997</v>
      </c>
      <c r="G13" s="1074">
        <f>[225]E2!H244</f>
        <v>162716595.78000003</v>
      </c>
      <c r="H13" s="970">
        <f>[225]E2!I244</f>
        <v>68452422.189999998</v>
      </c>
      <c r="I13" s="1315">
        <f t="shared" si="0"/>
        <v>0.42068494526858635</v>
      </c>
      <c r="J13" s="1075">
        <f>[225]E2!K244</f>
        <v>231169017.96999997</v>
      </c>
      <c r="K13" s="970">
        <f>[225]E2!L244</f>
        <v>162716595.78000003</v>
      </c>
      <c r="L13" s="970">
        <f>J13-K13</f>
        <v>68452422.189999938</v>
      </c>
      <c r="M13" s="1315">
        <f t="shared" si="1"/>
        <v>0.42068494526858596</v>
      </c>
      <c r="N13" s="1075">
        <f>[225]E2!O244</f>
        <v>198922715.02000004</v>
      </c>
      <c r="O13" s="970">
        <f>J13-N13</f>
        <v>32246302.949999928</v>
      </c>
      <c r="P13" s="1328">
        <f t="shared" ref="P13:P26" si="2">IF(N13&lt;&gt;0,O13/N13,"N/A")</f>
        <v>0.16210467943169701</v>
      </c>
      <c r="Q13" s="1075">
        <f>[225]E2!R244</f>
        <v>198922715.02000004</v>
      </c>
      <c r="R13" s="1075">
        <f>[225]E2!S244</f>
        <v>198922715.02000004</v>
      </c>
      <c r="S13" s="1075">
        <f>[225]E2!T244</f>
        <v>198922715.02000004</v>
      </c>
      <c r="T13" s="1075">
        <f>[225]E2!U244</f>
        <v>759627480.61000025</v>
      </c>
      <c r="U13" s="1173"/>
    </row>
    <row r="14" spans="1:21" s="1088" customFormat="1">
      <c r="A14" s="1081" t="s">
        <v>189</v>
      </c>
      <c r="B14" s="1172"/>
      <c r="C14" s="1174">
        <f t="shared" ref="C14:H14" si="3">SUM(C12:C13)</f>
        <v>-227072813.49000001</v>
      </c>
      <c r="D14" s="973">
        <f t="shared" si="3"/>
        <v>168101.88</v>
      </c>
      <c r="E14" s="1084">
        <f t="shared" si="3"/>
        <v>0</v>
      </c>
      <c r="F14" s="973">
        <f>SUM(F12:F13)</f>
        <v>-226904711.61000001</v>
      </c>
      <c r="G14" s="1082">
        <f t="shared" si="3"/>
        <v>-24402076.039999962</v>
      </c>
      <c r="H14" s="1083">
        <f t="shared" si="3"/>
        <v>-202502635.56999999</v>
      </c>
      <c r="I14" s="1309">
        <f t="shared" si="0"/>
        <v>8.2985822697239779</v>
      </c>
      <c r="J14" s="1083">
        <f>SUM(J12:J13)</f>
        <v>-226904711.61000001</v>
      </c>
      <c r="K14" s="973">
        <f>SUM(K12:K13)</f>
        <v>-24402076.039999962</v>
      </c>
      <c r="L14" s="973">
        <f>SUM(L12:L13)</f>
        <v>-202502635.57000005</v>
      </c>
      <c r="M14" s="1309">
        <f t="shared" si="1"/>
        <v>8.2985822697239815</v>
      </c>
      <c r="N14" s="1083">
        <f>SUM(N12:N13)</f>
        <v>-194528877.53999996</v>
      </c>
      <c r="O14" s="973">
        <f>SUM(O12:O13)</f>
        <v>-32375834.070000052</v>
      </c>
      <c r="P14" s="1329">
        <f t="shared" si="2"/>
        <v>0.1664320201680225</v>
      </c>
      <c r="Q14" s="973">
        <f>SUM(Q12:Q13)</f>
        <v>-194528877.53999996</v>
      </c>
      <c r="R14" s="973">
        <f>SUM(R12:R13)</f>
        <v>-194528877.53999996</v>
      </c>
      <c r="S14" s="973">
        <f>SUM(S12:S13)</f>
        <v>-194528877.53999996</v>
      </c>
      <c r="T14" s="973">
        <f>SUM(T12:T13)</f>
        <v>-422310814.47999966</v>
      </c>
    </row>
    <row r="15" spans="1:21" s="1022" customFormat="1">
      <c r="A15" s="979" t="s">
        <v>195</v>
      </c>
      <c r="B15" s="1169" t="s">
        <v>304</v>
      </c>
      <c r="C15" s="1170">
        <f>[225]D4!D42</f>
        <v>498707.36</v>
      </c>
      <c r="D15" s="970">
        <f>[225]D4!E42</f>
        <v>0</v>
      </c>
      <c r="E15" s="137">
        <f>[225]D4!F42</f>
        <v>1855411.2000000002</v>
      </c>
      <c r="F15" s="970">
        <f>[225]D4!G42</f>
        <v>-1356703.8400000003</v>
      </c>
      <c r="G15" s="1074">
        <f>[225]D4!H42</f>
        <v>-1008462.51</v>
      </c>
      <c r="H15" s="970">
        <f>F15-G15</f>
        <v>-348241.33000000031</v>
      </c>
      <c r="I15" s="1315">
        <f t="shared" si="0"/>
        <v>0.34531906396798062</v>
      </c>
      <c r="J15" s="1075">
        <f>[225]D4!K42</f>
        <v>-1356703.8400000003</v>
      </c>
      <c r="K15" s="970">
        <f>[225]D4!L42</f>
        <v>-1008462.51</v>
      </c>
      <c r="L15" s="970">
        <f>J15-K15</f>
        <v>-348241.33000000031</v>
      </c>
      <c r="M15" s="1315">
        <f t="shared" si="1"/>
        <v>0.34531906396798062</v>
      </c>
      <c r="N15" s="1075">
        <f>[225]D4!O42</f>
        <v>202965.79000000004</v>
      </c>
      <c r="O15" s="970">
        <f>J15-N15</f>
        <v>-1559669.6300000004</v>
      </c>
      <c r="P15" s="1328">
        <f>IF(N15&lt;&gt;0,O15/N15,"N/A")</f>
        <v>-7.68439661678946</v>
      </c>
      <c r="Q15" s="970">
        <f>[225]D4!R42</f>
        <v>202965.79000000004</v>
      </c>
      <c r="R15" s="1076">
        <f>[225]D4!S42</f>
        <v>202965.79000000004</v>
      </c>
      <c r="S15" s="1075">
        <f>[225]D4!T42</f>
        <v>202965.79000000004</v>
      </c>
      <c r="T15" s="1076">
        <f>[225]D4!U42</f>
        <v>-2822886.19</v>
      </c>
    </row>
    <row r="16" spans="1:21" s="1022" customFormat="1">
      <c r="A16" s="979" t="s">
        <v>183</v>
      </c>
      <c r="B16" s="1169" t="s">
        <v>304</v>
      </c>
      <c r="C16" s="1170">
        <f>[225]D4!D11</f>
        <v>0</v>
      </c>
      <c r="D16" s="970">
        <f>[225]D4!E11</f>
        <v>0</v>
      </c>
      <c r="E16" s="137">
        <f>[225]D4!F11</f>
        <v>0</v>
      </c>
      <c r="F16" s="970">
        <f>[225]D4!G11</f>
        <v>0</v>
      </c>
      <c r="G16" s="1074">
        <f>[225]D4!H11</f>
        <v>0</v>
      </c>
      <c r="H16" s="970">
        <f>F16-G16</f>
        <v>0</v>
      </c>
      <c r="I16" s="1315" t="str">
        <f>IF(G16&lt;&gt;0,H16/G16,"N/A")</f>
        <v>N/A</v>
      </c>
      <c r="J16" s="1170">
        <f>[225]D4!K11</f>
        <v>0</v>
      </c>
      <c r="K16" s="970">
        <f>[225]D4!L11</f>
        <v>0</v>
      </c>
      <c r="L16" s="970">
        <f>J16-K16</f>
        <v>0</v>
      </c>
      <c r="M16" s="1315" t="str">
        <f>IF(K16&lt;&gt;0,L16/K16,"N/A")</f>
        <v>N/A</v>
      </c>
      <c r="N16" s="1075">
        <f>[225]D4!O11</f>
        <v>0</v>
      </c>
      <c r="O16" s="970"/>
      <c r="P16" s="1328"/>
      <c r="Q16" s="970">
        <f>[225]D4!R11</f>
        <v>0</v>
      </c>
      <c r="R16" s="970">
        <f>[225]D4!S11</f>
        <v>0</v>
      </c>
      <c r="S16" s="970">
        <f>[225]D4!T11</f>
        <v>0</v>
      </c>
      <c r="T16" s="970">
        <f>[225]D4!U11</f>
        <v>0</v>
      </c>
    </row>
    <row r="17" spans="1:20">
      <c r="A17" s="979" t="s">
        <v>688</v>
      </c>
      <c r="B17" s="1172" t="s">
        <v>304</v>
      </c>
      <c r="C17" s="1170">
        <f>[225]D4!D37</f>
        <v>-1301283.3799999997</v>
      </c>
      <c r="D17" s="1069">
        <f>[225]D4!E37</f>
        <v>0</v>
      </c>
      <c r="E17" s="137">
        <f>[225]D4!F37</f>
        <v>0</v>
      </c>
      <c r="F17" s="1069">
        <f>[225]D4!G37</f>
        <v>-1301283.3799999997</v>
      </c>
      <c r="G17" s="1074">
        <f>[225]D4!H37</f>
        <v>-357654.79000000004</v>
      </c>
      <c r="H17" s="970">
        <f>F17-G17</f>
        <v>-943628.58999999962</v>
      </c>
      <c r="I17" s="1315">
        <f t="shared" si="0"/>
        <v>2.6383781690719128</v>
      </c>
      <c r="J17" s="1075">
        <f>[225]D4!K37</f>
        <v>-1301283.3799999997</v>
      </c>
      <c r="K17" s="970">
        <f>[225]D4!L37</f>
        <v>-357654.79000000004</v>
      </c>
      <c r="L17" s="970">
        <f>J17-K17</f>
        <v>-943628.58999999962</v>
      </c>
      <c r="M17" s="1315">
        <f t="shared" si="1"/>
        <v>2.6383781690719128</v>
      </c>
      <c r="N17" s="1075">
        <f>[225]D4!O37</f>
        <v>-1366239.51</v>
      </c>
      <c r="O17" s="970">
        <f>J17-N17</f>
        <v>64956.130000000354</v>
      </c>
      <c r="P17" s="1328">
        <f>IF(N17&lt;&gt;0,O17/N17,"N/A")</f>
        <v>-4.7543735578251832E-2</v>
      </c>
      <c r="Q17" s="970">
        <f>[225]D4!R37</f>
        <v>-1366239.51</v>
      </c>
      <c r="R17" s="1076">
        <f>[225]D4!S37</f>
        <v>-1366239.51</v>
      </c>
      <c r="S17" s="1075">
        <f>[225]D4!T37</f>
        <v>-1366239.51</v>
      </c>
      <c r="T17" s="1076">
        <f>[225]D4!U37</f>
        <v>-3180702.15</v>
      </c>
    </row>
    <row r="18" spans="1:20" s="1088" customFormat="1">
      <c r="A18" s="1089" t="s">
        <v>689</v>
      </c>
      <c r="B18" s="1166"/>
      <c r="C18" s="1083">
        <f t="shared" ref="C18:H18" si="4">SUM(C15:C17)</f>
        <v>-802576.01999999967</v>
      </c>
      <c r="D18" s="973">
        <f t="shared" si="4"/>
        <v>0</v>
      </c>
      <c r="E18" s="973">
        <f t="shared" si="4"/>
        <v>1855411.2000000002</v>
      </c>
      <c r="F18" s="973">
        <f t="shared" si="4"/>
        <v>-2657987.2199999997</v>
      </c>
      <c r="G18" s="973">
        <f t="shared" si="4"/>
        <v>-1366117.3</v>
      </c>
      <c r="H18" s="973">
        <f t="shared" si="4"/>
        <v>-1291869.92</v>
      </c>
      <c r="I18" s="1309">
        <f t="shared" si="0"/>
        <v>0.94565080172837268</v>
      </c>
      <c r="J18" s="1083">
        <f>SUM(J15:J17)</f>
        <v>-2657987.2199999997</v>
      </c>
      <c r="K18" s="973">
        <f>SUM(K15:K17)</f>
        <v>-1366117.3</v>
      </c>
      <c r="L18" s="973">
        <f>SUM(L15:L17)</f>
        <v>-1291869.92</v>
      </c>
      <c r="M18" s="1309">
        <f t="shared" si="1"/>
        <v>0.94565080172837268</v>
      </c>
      <c r="N18" s="1083">
        <f>SUM(N15:N17)</f>
        <v>-1163273.72</v>
      </c>
      <c r="O18" s="973">
        <f>SUM(O15:O17)</f>
        <v>-1494713.5</v>
      </c>
      <c r="P18" s="1329">
        <f t="shared" si="2"/>
        <v>1.2849198553200361</v>
      </c>
      <c r="Q18" s="973">
        <f>SUM(Q15:Q17)</f>
        <v>-1163273.72</v>
      </c>
      <c r="R18" s="1085">
        <f>SUM(R15:R17)</f>
        <v>-1163273.72</v>
      </c>
      <c r="S18" s="1083">
        <f>SUM(S15:S17)</f>
        <v>-1163273.72</v>
      </c>
      <c r="T18" s="1085">
        <f>SUM(T15:T17)</f>
        <v>-6003588.3399999999</v>
      </c>
    </row>
    <row r="19" spans="1:20" s="1088" customFormat="1">
      <c r="A19" s="1081" t="s">
        <v>690</v>
      </c>
      <c r="B19" s="1166"/>
      <c r="C19" s="1093">
        <f t="shared" ref="C19:H19" si="5">C14+C18</f>
        <v>-227875389.51000002</v>
      </c>
      <c r="D19" s="976">
        <f t="shared" si="5"/>
        <v>168101.88</v>
      </c>
      <c r="E19" s="976">
        <f t="shared" si="5"/>
        <v>1855411.2000000002</v>
      </c>
      <c r="F19" s="976">
        <f t="shared" si="5"/>
        <v>-229562698.83000001</v>
      </c>
      <c r="G19" s="976">
        <f t="shared" si="5"/>
        <v>-25768193.339999963</v>
      </c>
      <c r="H19" s="976">
        <f t="shared" si="5"/>
        <v>-203794505.48999998</v>
      </c>
      <c r="I19" s="1310">
        <f t="shared" si="0"/>
        <v>7.9087618911043247</v>
      </c>
      <c r="J19" s="1093">
        <f>J14+J18</f>
        <v>-229562698.83000001</v>
      </c>
      <c r="K19" s="976">
        <f>K14+K18</f>
        <v>-25768193.339999963</v>
      </c>
      <c r="L19" s="976">
        <f>L14+L18</f>
        <v>-203794505.49000004</v>
      </c>
      <c r="M19" s="1310">
        <f t="shared" si="1"/>
        <v>7.9087618911043274</v>
      </c>
      <c r="N19" s="1093">
        <f>N14+N18</f>
        <v>-195692151.25999996</v>
      </c>
      <c r="O19" s="976">
        <f>O14+O18</f>
        <v>-33870547.570000052</v>
      </c>
      <c r="P19" s="1327">
        <f t="shared" si="2"/>
        <v>0.17308076666293612</v>
      </c>
      <c r="Q19" s="976">
        <f>Q14+Q18</f>
        <v>-195692151.25999996</v>
      </c>
      <c r="R19" s="1095">
        <f>R14+R18</f>
        <v>-195692151.25999996</v>
      </c>
      <c r="S19" s="1093">
        <f>S14+S18</f>
        <v>-195692151.25999996</v>
      </c>
      <c r="T19" s="1095">
        <f>T14+T18</f>
        <v>-428314402.81999964</v>
      </c>
    </row>
    <row r="20" spans="1:20">
      <c r="A20" s="979" t="s">
        <v>185</v>
      </c>
      <c r="B20" s="1172" t="s">
        <v>371</v>
      </c>
      <c r="C20" s="1075">
        <f>[225]E6!D161</f>
        <v>13875061.890000001</v>
      </c>
      <c r="D20" s="970">
        <f>[225]E6!E161</f>
        <v>0</v>
      </c>
      <c r="E20" s="970">
        <f>[225]E6!F161</f>
        <v>0</v>
      </c>
      <c r="F20" s="970">
        <f>[225]E6!G161</f>
        <v>13875061.890000001</v>
      </c>
      <c r="G20" s="970">
        <f>[225]E6!H161</f>
        <v>12782717.65</v>
      </c>
      <c r="H20" s="970">
        <f>F20-G20</f>
        <v>1092344.2400000002</v>
      </c>
      <c r="I20" s="1315">
        <f t="shared" si="0"/>
        <v>8.5454773383029412E-2</v>
      </c>
      <c r="J20" s="1075">
        <f>[225]E6!K161</f>
        <v>13875061.890000001</v>
      </c>
      <c r="K20" s="970">
        <f>[225]E6!L161</f>
        <v>12782717.65</v>
      </c>
      <c r="L20" s="970">
        <f>J20-K20</f>
        <v>1092344.2400000002</v>
      </c>
      <c r="M20" s="1315">
        <f t="shared" si="1"/>
        <v>8.5454773383029412E-2</v>
      </c>
      <c r="N20" s="1075">
        <f>[225]E6!O161</f>
        <v>95353707.349999994</v>
      </c>
      <c r="O20" s="970">
        <f>J20-N20</f>
        <v>-81478645.459999993</v>
      </c>
      <c r="P20" s="1328">
        <f t="shared" si="2"/>
        <v>-0.85448849053062015</v>
      </c>
      <c r="Q20" s="970">
        <f>[225]E6!R161</f>
        <v>95353707.349999994</v>
      </c>
      <c r="R20" s="1076">
        <f>[225]E6!S161</f>
        <v>95353707.349999994</v>
      </c>
      <c r="S20" s="1075">
        <f>[225]E6!T161</f>
        <v>95353707.349999994</v>
      </c>
      <c r="T20" s="1076">
        <f>[225]E6!U161</f>
        <v>129986232.53</v>
      </c>
    </row>
    <row r="21" spans="1:20">
      <c r="A21" s="979" t="s">
        <v>184</v>
      </c>
      <c r="B21" s="1172" t="s">
        <v>371</v>
      </c>
      <c r="C21" s="1075">
        <f>[225]E6!D190</f>
        <v>4539021.82</v>
      </c>
      <c r="D21" s="970">
        <f>[225]E6!E190</f>
        <v>0</v>
      </c>
      <c r="E21" s="970">
        <f>[225]E6!F190</f>
        <v>0</v>
      </c>
      <c r="F21" s="970">
        <f>[225]E6!G190</f>
        <v>4539021.82</v>
      </c>
      <c r="G21" s="970">
        <f>[225]E6!H190</f>
        <v>3639473.1099999994</v>
      </c>
      <c r="H21" s="970">
        <f>F21-G21</f>
        <v>899548.71000000089</v>
      </c>
      <c r="I21" s="1315">
        <f t="shared" si="0"/>
        <v>0.2471645435511958</v>
      </c>
      <c r="J21" s="1075">
        <f>[225]E6!K190</f>
        <v>4539021.82</v>
      </c>
      <c r="K21" s="970">
        <f>[225]E6!L190</f>
        <v>3639473.1099999994</v>
      </c>
      <c r="L21" s="970">
        <f>J21-K21</f>
        <v>899548.71000000089</v>
      </c>
      <c r="M21" s="1315">
        <f t="shared" si="1"/>
        <v>0.2471645435511958</v>
      </c>
      <c r="N21" s="1075">
        <f>[225]E6!O190</f>
        <v>4065957.4199999985</v>
      </c>
      <c r="O21" s="970">
        <f>J21-N21</f>
        <v>473064.40000000177</v>
      </c>
      <c r="P21" s="1328">
        <f t="shared" si="2"/>
        <v>0.11634760306958697</v>
      </c>
      <c r="Q21" s="970">
        <f>[225]E6!R190</f>
        <v>4065957.4199999985</v>
      </c>
      <c r="R21" s="1076">
        <f>[225]E6!S190</f>
        <v>4065957.4199999985</v>
      </c>
      <c r="S21" s="1075">
        <f>[225]E6!T190</f>
        <v>4065957.4199999985</v>
      </c>
      <c r="T21" s="1076">
        <f>[225]E6!U190</f>
        <v>17595680.990000002</v>
      </c>
    </row>
    <row r="22" spans="1:20" s="1088" customFormat="1">
      <c r="A22" s="1098" t="s">
        <v>499</v>
      </c>
      <c r="B22" s="1166"/>
      <c r="C22" s="1083">
        <f t="shared" ref="C22:H22" si="6">SUM(C20:C21)</f>
        <v>18414083.710000001</v>
      </c>
      <c r="D22" s="973">
        <f t="shared" si="6"/>
        <v>0</v>
      </c>
      <c r="E22" s="973">
        <f t="shared" si="6"/>
        <v>0</v>
      </c>
      <c r="F22" s="973">
        <f t="shared" si="6"/>
        <v>18414083.710000001</v>
      </c>
      <c r="G22" s="973">
        <f>SUM(G20:G21)</f>
        <v>16422190.76</v>
      </c>
      <c r="H22" s="973">
        <f t="shared" si="6"/>
        <v>1991892.9500000011</v>
      </c>
      <c r="I22" s="1309">
        <f t="shared" si="0"/>
        <v>0.12129276654438285</v>
      </c>
      <c r="J22" s="1083">
        <f>SUM(J20:J21)</f>
        <v>18414083.710000001</v>
      </c>
      <c r="K22" s="973">
        <f>SUM(K20:K21)</f>
        <v>16422190.76</v>
      </c>
      <c r="L22" s="973">
        <f>SUM(L20:L21)</f>
        <v>1991892.9500000011</v>
      </c>
      <c r="M22" s="1309">
        <f>IF(K22&lt;&gt;0,L22/K22,"N/A")</f>
        <v>0.12129276654438285</v>
      </c>
      <c r="N22" s="1083">
        <f>SUM(N20:N21)</f>
        <v>99419664.769999996</v>
      </c>
      <c r="O22" s="973">
        <f>SUM(O20:O21)</f>
        <v>-81005581.059999987</v>
      </c>
      <c r="P22" s="1329">
        <f>IF(N22&lt;&gt;0,O22/N22,"N/A")</f>
        <v>-0.81478429088853177</v>
      </c>
      <c r="Q22" s="973">
        <f>SUM(Q20:Q21)</f>
        <v>99419664.769999996</v>
      </c>
      <c r="R22" s="1085">
        <f>SUM(R20:R21)</f>
        <v>99419664.769999996</v>
      </c>
      <c r="S22" s="1083">
        <f>SUM(S20:S21)</f>
        <v>99419664.769999996</v>
      </c>
      <c r="T22" s="1085">
        <f>SUM(T20:T21)</f>
        <v>147581913.52000001</v>
      </c>
    </row>
    <row r="23" spans="1:20">
      <c r="A23" s="1081" t="s">
        <v>691</v>
      </c>
      <c r="B23" s="1175"/>
      <c r="C23" s="1093">
        <f t="shared" ref="C23:H23" si="7">C19+C22</f>
        <v>-209461305.80000001</v>
      </c>
      <c r="D23" s="976">
        <f t="shared" si="7"/>
        <v>168101.88</v>
      </c>
      <c r="E23" s="976">
        <f t="shared" si="7"/>
        <v>1855411.2000000002</v>
      </c>
      <c r="F23" s="976">
        <f t="shared" si="7"/>
        <v>-211148615.12</v>
      </c>
      <c r="G23" s="976">
        <f>G19+G22</f>
        <v>-9346002.5799999628</v>
      </c>
      <c r="H23" s="976">
        <f t="shared" si="7"/>
        <v>-201802612.53999999</v>
      </c>
      <c r="I23" s="1330">
        <f t="shared" si="0"/>
        <v>21.592398548214479</v>
      </c>
      <c r="J23" s="1093">
        <f>J19+J22</f>
        <v>-211148615.12</v>
      </c>
      <c r="K23" s="976">
        <f>K19+K22</f>
        <v>-9346002.5799999628</v>
      </c>
      <c r="L23" s="976">
        <f>L19+L22</f>
        <v>-201802612.54000005</v>
      </c>
      <c r="M23" s="1330">
        <f>IF(K23&lt;&gt;0,L23/K23,"N/A")</f>
        <v>21.592398548214486</v>
      </c>
      <c r="N23" s="1093">
        <f>N19+N22</f>
        <v>-96272486.489999965</v>
      </c>
      <c r="O23" s="976">
        <f>O19+O22</f>
        <v>-114876128.63000004</v>
      </c>
      <c r="P23" s="1331">
        <f>IF(N23&lt;&gt;0,O23/N23,"N/A")</f>
        <v>1.1932394479281729</v>
      </c>
      <c r="Q23" s="976">
        <f>Q19+Q22</f>
        <v>-96272486.489999965</v>
      </c>
      <c r="R23" s="1095">
        <f>R19+R22</f>
        <v>-96272486.489999965</v>
      </c>
      <c r="S23" s="1093">
        <f>S19+S22</f>
        <v>-96272486.489999965</v>
      </c>
      <c r="T23" s="1095">
        <f>T19+T22</f>
        <v>-280732489.29999959</v>
      </c>
    </row>
    <row r="24" spans="1:20">
      <c r="A24" s="1101" t="s">
        <v>186</v>
      </c>
      <c r="B24" s="1176" t="s">
        <v>371</v>
      </c>
      <c r="C24" s="1106">
        <f>[225]E6!D204</f>
        <v>0</v>
      </c>
      <c r="D24" s="1103">
        <f>[225]E6!E204</f>
        <v>0</v>
      </c>
      <c r="E24" s="1103">
        <f>[225]E6!F204</f>
        <v>0</v>
      </c>
      <c r="F24" s="1103">
        <f>[225]E6!G204</f>
        <v>0</v>
      </c>
      <c r="G24" s="1103">
        <f>[225]E6!H204</f>
        <v>108815.33</v>
      </c>
      <c r="H24" s="1103">
        <f>F24-G24</f>
        <v>-108815.33</v>
      </c>
      <c r="I24" s="1332">
        <f t="shared" si="0"/>
        <v>-1</v>
      </c>
      <c r="J24" s="1106">
        <f>[225]E6!K204</f>
        <v>0</v>
      </c>
      <c r="K24" s="1103">
        <f>[225]E6!L204</f>
        <v>108815.33</v>
      </c>
      <c r="L24" s="1103">
        <f>J24-K24</f>
        <v>-108815.33</v>
      </c>
      <c r="M24" s="1332">
        <f>IF(K24&lt;&gt;0,L24/K24,"N/A")</f>
        <v>-1</v>
      </c>
      <c r="N24" s="1106">
        <f>[225]E6!O204</f>
        <v>0</v>
      </c>
      <c r="O24" s="1103">
        <f>J24-N24</f>
        <v>0</v>
      </c>
      <c r="P24" s="1333" t="str">
        <f>IF(N24&lt;&gt;0,O24/N24,"N/A")</f>
        <v>N/A</v>
      </c>
      <c r="Q24" s="1103">
        <f>[225]E6!R204</f>
        <v>0</v>
      </c>
      <c r="R24" s="1108">
        <f>[225]E6!S204</f>
        <v>0</v>
      </c>
      <c r="S24" s="1106">
        <f>[225]E6!T204</f>
        <v>0</v>
      </c>
      <c r="T24" s="1108">
        <f>[225]E6!U204</f>
        <v>171696.44</v>
      </c>
    </row>
    <row r="25" spans="1:20" s="1088" customFormat="1">
      <c r="A25" s="1081" t="s">
        <v>692</v>
      </c>
      <c r="B25" s="1166"/>
      <c r="C25" s="1093">
        <f t="shared" ref="C25:H25" si="8">SUM(C23:C24)</f>
        <v>-209461305.80000001</v>
      </c>
      <c r="D25" s="976">
        <f t="shared" si="8"/>
        <v>168101.88</v>
      </c>
      <c r="E25" s="976">
        <f t="shared" si="8"/>
        <v>1855411.2000000002</v>
      </c>
      <c r="F25" s="976">
        <f>SUM(F23:F24)</f>
        <v>-211148615.12</v>
      </c>
      <c r="G25" s="976">
        <f>SUM(G23:G24)</f>
        <v>-9237187.2499999627</v>
      </c>
      <c r="H25" s="976">
        <f t="shared" si="8"/>
        <v>-201911427.87</v>
      </c>
      <c r="I25" s="1310">
        <f t="shared" si="0"/>
        <v>21.858540095092348</v>
      </c>
      <c r="J25" s="1093">
        <f>SUM(J23:J24)</f>
        <v>-211148615.12</v>
      </c>
      <c r="K25" s="976">
        <f>SUM(K23:K24)</f>
        <v>-9237187.2499999627</v>
      </c>
      <c r="L25" s="976">
        <f>SUM(L23:L24)</f>
        <v>-201911427.87000006</v>
      </c>
      <c r="M25" s="1310">
        <f t="shared" si="1"/>
        <v>21.858540095092355</v>
      </c>
      <c r="N25" s="1093">
        <f>SUM(N23:N24)</f>
        <v>-96272486.489999965</v>
      </c>
      <c r="O25" s="976">
        <f>SUM(O23:O24)</f>
        <v>-114876128.63000004</v>
      </c>
      <c r="P25" s="1327">
        <f>IF(N25&lt;&gt;0,O25/N25,"N/A")</f>
        <v>1.1932394479281729</v>
      </c>
      <c r="Q25" s="976">
        <f>SUM(Q23:Q24)</f>
        <v>-96272486.489999965</v>
      </c>
      <c r="R25" s="1095">
        <f>SUM(R23:R24)</f>
        <v>-96272486.489999965</v>
      </c>
      <c r="S25" s="1093">
        <f>SUM(S23:S24)</f>
        <v>-96272486.489999965</v>
      </c>
      <c r="T25" s="1095">
        <f>SUM(T23:T24)</f>
        <v>-280560792.8599996</v>
      </c>
    </row>
    <row r="26" spans="1:20">
      <c r="A26" s="979" t="s">
        <v>187</v>
      </c>
      <c r="B26" s="1172" t="s">
        <v>297</v>
      </c>
      <c r="C26" s="1075">
        <f>[225]F1!D14</f>
        <v>42189601.149999999</v>
      </c>
      <c r="D26" s="970">
        <f>[225]F1!E14</f>
        <v>0</v>
      </c>
      <c r="E26" s="970">
        <f>[225]F1!F14</f>
        <v>0</v>
      </c>
      <c r="F26" s="970">
        <f>[225]F1!G14</f>
        <v>42189601.149999999</v>
      </c>
      <c r="G26" s="970">
        <f>[225]F1!H14</f>
        <v>0</v>
      </c>
      <c r="H26" s="970">
        <f>F26-G26</f>
        <v>42189601.149999999</v>
      </c>
      <c r="I26" s="1315" t="str">
        <f t="shared" si="0"/>
        <v>N/A</v>
      </c>
      <c r="J26" s="1075">
        <f>[225]F1!K14</f>
        <v>42189601.149999999</v>
      </c>
      <c r="K26" s="970">
        <f>[225]F1!L14</f>
        <v>0</v>
      </c>
      <c r="L26" s="970">
        <f>J26-K26</f>
        <v>42189601.149999999</v>
      </c>
      <c r="M26" s="1315" t="str">
        <f t="shared" si="1"/>
        <v>N/A</v>
      </c>
      <c r="N26" s="1075">
        <f>[225]F1!O14</f>
        <v>21392406.439999975</v>
      </c>
      <c r="O26" s="970">
        <f>J26-N26</f>
        <v>20797194.710000023</v>
      </c>
      <c r="P26" s="1328">
        <f t="shared" si="2"/>
        <v>0.97217649488525926</v>
      </c>
      <c r="Q26" s="1069">
        <f>[225]F1!R14</f>
        <v>21392406.439999975</v>
      </c>
      <c r="R26" s="1076">
        <f>[225]F1!S14</f>
        <v>21392406.439999975</v>
      </c>
      <c r="S26" s="1075">
        <f>[225]F1!T14</f>
        <v>21392406.439999975</v>
      </c>
      <c r="T26" s="1076">
        <f>[225]F1!U14</f>
        <v>27183121.449999973</v>
      </c>
    </row>
    <row r="27" spans="1:20" s="1121" customFormat="1" ht="21.75" thickBot="1">
      <c r="A27" s="1111" t="s">
        <v>693</v>
      </c>
      <c r="B27" s="1177"/>
      <c r="C27" s="1116">
        <f t="shared" ref="C27:H27" si="9">SUM(C25:C26)</f>
        <v>-167271704.65000001</v>
      </c>
      <c r="D27" s="1113">
        <f t="shared" si="9"/>
        <v>168101.88</v>
      </c>
      <c r="E27" s="1113">
        <f t="shared" si="9"/>
        <v>1855411.2000000002</v>
      </c>
      <c r="F27" s="1113">
        <f t="shared" si="9"/>
        <v>-168959013.97</v>
      </c>
      <c r="G27" s="1113">
        <f t="shared" si="9"/>
        <v>-9237187.2499999627</v>
      </c>
      <c r="H27" s="1113">
        <f t="shared" si="9"/>
        <v>-159721826.72</v>
      </c>
      <c r="I27" s="1334">
        <f t="shared" si="0"/>
        <v>17.29117559244029</v>
      </c>
      <c r="J27" s="1116">
        <f>SUM(J25:J26)</f>
        <v>-168959013.97</v>
      </c>
      <c r="K27" s="1113">
        <f>SUM(K25:K26)</f>
        <v>-9237187.2499999627</v>
      </c>
      <c r="L27" s="1113">
        <f>SUM(L25:L26)</f>
        <v>-159721826.72000006</v>
      </c>
      <c r="M27" s="1334">
        <f>IF(K27&lt;&gt;0,L27/K27,"N/A")</f>
        <v>17.291175592440297</v>
      </c>
      <c r="N27" s="1116">
        <f>SUM(N25:N26)</f>
        <v>-74880080.049999982</v>
      </c>
      <c r="O27" s="1113">
        <f>SUM(O25:O26)</f>
        <v>-94078933.920000017</v>
      </c>
      <c r="P27" s="1335">
        <f>IF(N27&lt;&gt;0,O27/N27,"N/A")</f>
        <v>1.2563946760898266</v>
      </c>
      <c r="Q27" s="1178">
        <f>SUM(Q25:Q26)</f>
        <v>-74880080.049999982</v>
      </c>
      <c r="R27" s="1118">
        <f>SUM(R25:R26)</f>
        <v>-74880080.049999982</v>
      </c>
      <c r="S27" s="1116">
        <f>SUM(S25:S26)</f>
        <v>-74880080.049999982</v>
      </c>
      <c r="T27" s="1118">
        <f>SUM(T25:T26)</f>
        <v>-253377671.40999961</v>
      </c>
    </row>
    <row r="28" spans="1:20" ht="22.5" thickTop="1" thickBot="1">
      <c r="A28" s="1122"/>
      <c r="B28" s="1179"/>
      <c r="C28" s="1126"/>
      <c r="D28" s="1124"/>
      <c r="E28" s="1124"/>
      <c r="F28" s="1124"/>
      <c r="G28" s="1124"/>
      <c r="H28" s="1124"/>
      <c r="I28" s="1127"/>
      <c r="J28" s="1126"/>
      <c r="K28" s="1124"/>
      <c r="L28" s="1124"/>
      <c r="M28" s="1127"/>
      <c r="N28" s="1126"/>
      <c r="O28" s="1124"/>
      <c r="P28" s="1336"/>
      <c r="Q28" s="1125"/>
      <c r="R28" s="1127"/>
      <c r="S28" s="1126"/>
      <c r="T28" s="1127"/>
    </row>
    <row r="29" spans="1:20" ht="8.25" customHeight="1">
      <c r="A29" s="1132"/>
      <c r="B29" s="1026"/>
      <c r="C29" s="1132"/>
      <c r="D29" s="1132"/>
      <c r="E29" s="1132"/>
      <c r="F29" s="1337"/>
      <c r="G29" s="1132"/>
      <c r="H29" s="1132"/>
      <c r="I29" s="1132"/>
      <c r="J29" s="1132"/>
      <c r="K29" s="1132"/>
      <c r="L29" s="1132"/>
      <c r="M29" s="1132"/>
      <c r="N29" s="1132"/>
      <c r="O29" s="1132"/>
      <c r="P29" s="1338"/>
      <c r="Q29" s="1132"/>
      <c r="R29" s="1132"/>
      <c r="S29" s="1132"/>
      <c r="T29" s="1132"/>
    </row>
    <row r="30" spans="1:20" s="1135" customFormat="1">
      <c r="A30" s="1135" t="s">
        <v>694</v>
      </c>
      <c r="B30" s="1136"/>
      <c r="C30" s="1339">
        <f>C14/C12</f>
        <v>0.49571236861410761</v>
      </c>
      <c r="D30" s="1339"/>
      <c r="E30" s="1339"/>
      <c r="F30" s="1339">
        <f>F14/F12</f>
        <v>0.49534539301794295</v>
      </c>
      <c r="G30" s="1339">
        <f>G14/G12</f>
        <v>0.13040962616212717</v>
      </c>
      <c r="H30" s="1340"/>
      <c r="I30" s="1339"/>
      <c r="J30" s="1339">
        <f>J14/J12</f>
        <v>0.49534539301794295</v>
      </c>
      <c r="K30" s="1339">
        <f>K14/K12</f>
        <v>0.13040962616212717</v>
      </c>
      <c r="L30" s="1339"/>
      <c r="M30" s="1339"/>
      <c r="N30" s="1339">
        <f>N14/N12</f>
        <v>0.49441629216517907</v>
      </c>
      <c r="O30" s="1339"/>
      <c r="P30" s="1339"/>
      <c r="Q30" s="1339">
        <f>Q14/Q12</f>
        <v>0.49441629216517907</v>
      </c>
      <c r="R30" s="1339">
        <f>R14/R12</f>
        <v>0.49441629216517907</v>
      </c>
      <c r="S30" s="1339">
        <f>S14/S12</f>
        <v>0.49441629216517907</v>
      </c>
      <c r="T30" s="1339">
        <f>T14/T12</f>
        <v>0.35730360564029473</v>
      </c>
    </row>
    <row r="31" spans="1:20" s="1135" customFormat="1">
      <c r="A31" s="1135" t="s">
        <v>695</v>
      </c>
      <c r="B31" s="1136"/>
      <c r="C31" s="1339">
        <f>C27/C12</f>
        <v>0.36516327798009413</v>
      </c>
      <c r="D31" s="1339"/>
      <c r="E31" s="1339"/>
      <c r="F31" s="1339">
        <f>F27/F12</f>
        <v>0.36884676649087833</v>
      </c>
      <c r="G31" s="1339">
        <f>G27/G12</f>
        <v>4.9365395554355658E-2</v>
      </c>
      <c r="H31" s="1339"/>
      <c r="I31" s="1339"/>
      <c r="J31" s="1339">
        <f>J27/J12</f>
        <v>0.36884676649087833</v>
      </c>
      <c r="K31" s="1339">
        <f>K27/K12</f>
        <v>4.9365395554355658E-2</v>
      </c>
      <c r="L31" s="1339"/>
      <c r="M31" s="1339"/>
      <c r="N31" s="1339">
        <f>N27/N12</f>
        <v>0.19031586468564371</v>
      </c>
      <c r="O31" s="1339"/>
      <c r="P31" s="1339"/>
      <c r="Q31" s="1339">
        <f>Q27/Q12</f>
        <v>0.19031586468564371</v>
      </c>
      <c r="R31" s="1339">
        <f>R27/R12</f>
        <v>0.19031586468564371</v>
      </c>
      <c r="S31" s="1339">
        <f>S27/S12</f>
        <v>0.19031586468564371</v>
      </c>
      <c r="T31" s="1339">
        <f>T27/T12</f>
        <v>0.21437470336867789</v>
      </c>
    </row>
    <row r="32" spans="1:20" s="1180" customFormat="1" ht="8.25" customHeight="1">
      <c r="B32" s="1181"/>
      <c r="C32" s="1341"/>
      <c r="D32" s="1341"/>
      <c r="E32" s="1341"/>
      <c r="F32" s="1341"/>
      <c r="G32" s="1341"/>
      <c r="H32" s="1341"/>
      <c r="I32" s="1341"/>
      <c r="J32" s="1341"/>
      <c r="K32" s="1341"/>
      <c r="L32" s="1341"/>
      <c r="M32" s="1341"/>
      <c r="N32" s="1341"/>
      <c r="O32" s="1341"/>
      <c r="P32" s="1341"/>
      <c r="Q32" s="1341"/>
      <c r="R32" s="1341"/>
      <c r="S32" s="1341"/>
      <c r="T32" s="1341"/>
    </row>
    <row r="33" spans="1:20" s="1180" customFormat="1" ht="21.75">
      <c r="A33" s="1182" t="s">
        <v>703</v>
      </c>
      <c r="B33"/>
      <c r="C33"/>
      <c r="D33"/>
      <c r="E33"/>
      <c r="G33"/>
      <c r="H33"/>
      <c r="I33" s="1341"/>
      <c r="J33" s="1341"/>
      <c r="K33" s="1341"/>
      <c r="L33" s="1341"/>
      <c r="M33" s="1341"/>
      <c r="N33" s="1341"/>
      <c r="O33" s="1341"/>
      <c r="P33" s="1341"/>
      <c r="Q33" s="1341"/>
      <c r="R33" s="1341"/>
      <c r="S33" s="1341"/>
      <c r="T33" s="1341"/>
    </row>
    <row r="34" spans="1:20" s="1180" customFormat="1" ht="21.75">
      <c r="A34" s="944" t="s">
        <v>704</v>
      </c>
      <c r="B34"/>
      <c r="C34" s="944" t="s">
        <v>705</v>
      </c>
      <c r="D34"/>
      <c r="E34" s="944" t="s">
        <v>706</v>
      </c>
      <c r="F34"/>
      <c r="G34" s="944" t="s">
        <v>707</v>
      </c>
      <c r="H34"/>
      <c r="I34" s="1341"/>
      <c r="J34" s="1341"/>
      <c r="K34" s="1341"/>
      <c r="L34" s="1341"/>
      <c r="M34" s="1341"/>
      <c r="N34" s="1341"/>
      <c r="O34" s="1341"/>
      <c r="P34" s="1341"/>
      <c r="Q34" s="1341"/>
      <c r="R34" s="1341"/>
      <c r="S34" s="1341"/>
      <c r="T34" s="1341"/>
    </row>
    <row r="35" spans="1:20" s="1180" customFormat="1" ht="21.75">
      <c r="B35"/>
      <c r="D35"/>
      <c r="E35"/>
      <c r="F35"/>
      <c r="G35"/>
      <c r="H35"/>
      <c r="L35" s="1341"/>
      <c r="M35" s="1341"/>
      <c r="N35" s="1341"/>
      <c r="O35" s="1341"/>
      <c r="P35" s="1341"/>
      <c r="Q35" s="1341"/>
      <c r="R35" s="1341"/>
      <c r="S35" s="1341"/>
      <c r="T35" s="1341"/>
    </row>
    <row r="36" spans="1:20" ht="21.75">
      <c r="B36"/>
      <c r="C36" s="944"/>
      <c r="D36"/>
      <c r="E36"/>
      <c r="F36" s="1342"/>
      <c r="G36"/>
      <c r="H36"/>
      <c r="J36" s="1317"/>
      <c r="L36" s="1343"/>
      <c r="M36" s="1343"/>
      <c r="N36" s="1343"/>
      <c r="O36" s="1343"/>
      <c r="P36" s="1338"/>
      <c r="Q36" s="1343"/>
      <c r="R36" s="1343"/>
      <c r="S36" s="1343"/>
      <c r="T36" s="1343"/>
    </row>
    <row r="37" spans="1:20" ht="21.75">
      <c r="B37"/>
      <c r="C37"/>
      <c r="D37"/>
      <c r="E37"/>
      <c r="F37" s="1344"/>
      <c r="G37"/>
      <c r="H37"/>
      <c r="I37" s="1343"/>
      <c r="J37" s="1337"/>
      <c r="K37" s="1343"/>
      <c r="L37" s="1343"/>
      <c r="M37" s="1343"/>
      <c r="N37" s="1343"/>
      <c r="O37" s="1343"/>
      <c r="P37" s="1338"/>
      <c r="Q37" s="1343"/>
      <c r="R37" s="1343"/>
      <c r="S37" s="1343"/>
      <c r="T37" s="1343"/>
    </row>
    <row r="38" spans="1:20" ht="21.75">
      <c r="B38"/>
      <c r="C38"/>
      <c r="D38"/>
      <c r="E38"/>
      <c r="F38" s="1344"/>
      <c r="G38"/>
      <c r="H38"/>
      <c r="I38" s="1151"/>
      <c r="J38" s="1337"/>
      <c r="K38" s="1151"/>
      <c r="L38" s="1151"/>
      <c r="M38" s="1151"/>
      <c r="N38" s="1151"/>
      <c r="O38" s="1151"/>
      <c r="P38" s="1338"/>
      <c r="Q38" s="1151"/>
      <c r="R38" s="1151"/>
      <c r="S38" s="1151"/>
      <c r="T38" s="1151"/>
    </row>
    <row r="39" spans="1:20" ht="21.75">
      <c r="A39" s="944"/>
      <c r="B39"/>
      <c r="C39"/>
      <c r="D39"/>
      <c r="E39"/>
      <c r="F39"/>
      <c r="G39"/>
      <c r="H39"/>
      <c r="I39" s="1151"/>
      <c r="J39" s="1151"/>
      <c r="K39" s="1151"/>
      <c r="L39" s="1151"/>
      <c r="M39" s="1151"/>
      <c r="N39" s="1151"/>
      <c r="O39" s="1151"/>
      <c r="P39" s="1338"/>
      <c r="Q39" s="1151"/>
      <c r="R39" s="1151"/>
      <c r="S39" s="1151"/>
      <c r="T39" s="1151"/>
    </row>
    <row r="40" spans="1:20" s="1088" customFormat="1">
      <c r="A40" s="1183" t="s">
        <v>488</v>
      </c>
      <c r="B40" s="1026"/>
      <c r="C40" s="1345">
        <f>C27-[225]TB!C673</f>
        <v>0</v>
      </c>
      <c r="D40" s="1345"/>
      <c r="E40" s="1345"/>
      <c r="F40" s="1345">
        <f>F27-[225]TB!F673</f>
        <v>0</v>
      </c>
      <c r="G40" s="1345">
        <f>G27-[225]TB!Q673</f>
        <v>3.3527612686157227E-8</v>
      </c>
      <c r="H40" s="1346"/>
      <c r="I40" s="1346"/>
      <c r="J40" s="1345">
        <f>J27-[225]TB!K673</f>
        <v>0</v>
      </c>
      <c r="K40" s="1345">
        <f>K27-[225]TB!I673</f>
        <v>3.3527612686157227E-8</v>
      </c>
      <c r="L40" s="1345"/>
      <c r="M40" s="1345"/>
      <c r="N40" s="1345">
        <f>N27-[225]TB!J673</f>
        <v>0</v>
      </c>
      <c r="O40" s="1345"/>
      <c r="P40" s="1347"/>
      <c r="Q40" s="1345">
        <f>Q27-[225]TB!AE673</f>
        <v>92391624.600000083</v>
      </c>
      <c r="R40" s="1345">
        <f>R27-[225]TB!L673</f>
        <v>92391624.600000083</v>
      </c>
      <c r="S40" s="1345">
        <f>S27-[225]TB!AC673</f>
        <v>0</v>
      </c>
      <c r="T40" s="1345">
        <f>T27-[225]TB!G673</f>
        <v>0</v>
      </c>
    </row>
    <row r="41" spans="1:20">
      <c r="C41" s="1184" t="s">
        <v>708</v>
      </c>
      <c r="G41" s="1185" t="s">
        <v>708</v>
      </c>
    </row>
    <row r="42" spans="1:20">
      <c r="C42" s="1348"/>
      <c r="D42" s="1341"/>
      <c r="E42" s="1341"/>
      <c r="F42" s="1341"/>
      <c r="G42" s="1186"/>
    </row>
    <row r="43" spans="1:20">
      <c r="C43" s="1337"/>
      <c r="D43" s="1343"/>
      <c r="E43" s="1337"/>
      <c r="F43" s="1349"/>
      <c r="G43" s="1187"/>
    </row>
    <row r="45" spans="1:20">
      <c r="C45" s="1317"/>
    </row>
    <row r="46" spans="1:20">
      <c r="C46" s="1317"/>
      <c r="D46" s="1350"/>
      <c r="F46" s="1350"/>
    </row>
    <row r="47" spans="1:20">
      <c r="F47" s="1350"/>
    </row>
    <row r="60" spans="3:3">
      <c r="C60" s="1080">
        <f>C27-C59</f>
        <v>-167271704.65000001</v>
      </c>
    </row>
  </sheetData>
  <mergeCells count="8">
    <mergeCell ref="K2:L2"/>
    <mergeCell ref="C8:I8"/>
    <mergeCell ref="J8:M8"/>
    <mergeCell ref="N8:R8"/>
    <mergeCell ref="D9:E9"/>
    <mergeCell ref="H9:I9"/>
    <mergeCell ref="L9:M9"/>
    <mergeCell ref="O9:P9"/>
  </mergeCells>
  <hyperlinks>
    <hyperlink ref="B21" location="'400'!A1" display="'400'!A1"/>
    <hyperlink ref="B17" location="'200'!A1" tooltip="110." display="'200'!A1"/>
    <hyperlink ref="B12" location="'100'!A1" tooltip="100." display="'100'!A1"/>
    <hyperlink ref="B13" location="'300'!A1" display="'300'!A1"/>
    <hyperlink ref="B26" location="'400'!A1" display="'400'!A1"/>
    <hyperlink ref="B20" location="'400'!A1" display="'400'!A1"/>
    <hyperlink ref="B15" location="'200'!A1" display="'200'!A1"/>
    <hyperlink ref="B24" location="'400'!A1" display="'400'!A1"/>
    <hyperlink ref="B16" location="'200'!A1" display="'200'!A1"/>
  </hyperlinks>
  <pageMargins left="0.32" right="0.16" top="0.70866141732283505" bottom="0.72" header="0.23622047244094499" footer="0.118110236220472"/>
  <pageSetup paperSize="9" scale="75" orientation="landscape" r:id="rId1"/>
  <headerFooter alignWithMargins="0">
    <oddFooter>&amp;C&amp;F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I314"/>
  <sheetViews>
    <sheetView view="pageBreakPreview" topLeftCell="A4" zoomScale="115" zoomScaleNormal="100" zoomScaleSheetLayoutView="115" workbookViewId="0">
      <selection activeCell="D17" sqref="D17"/>
    </sheetView>
  </sheetViews>
  <sheetFormatPr defaultColWidth="16.85546875" defaultRowHeight="15.2" customHeight="1"/>
  <cols>
    <col min="1" max="2" width="10.7109375" style="720" customWidth="1"/>
    <col min="3" max="3" width="10.140625" style="800" customWidth="1"/>
    <col min="4" max="4" width="54.140625" style="723" customWidth="1"/>
    <col min="5" max="5" width="20.85546875" style="733" bestFit="1" customWidth="1"/>
    <col min="6" max="6" width="20.85546875" style="797" bestFit="1" customWidth="1"/>
    <col min="7" max="7" width="19" style="798" bestFit="1" customWidth="1"/>
    <col min="8" max="8" width="29.28515625" style="223" customWidth="1"/>
    <col min="9" max="16384" width="16.85546875" style="723"/>
  </cols>
  <sheetData>
    <row r="1" spans="1:9" ht="26.25" customHeight="1">
      <c r="B1" s="721"/>
      <c r="C1" s="722"/>
      <c r="E1" s="724"/>
      <c r="F1" s="1441" t="s">
        <v>516</v>
      </c>
      <c r="G1" s="1442"/>
    </row>
    <row r="2" spans="1:9" ht="15.2" customHeight="1">
      <c r="A2" s="725" t="s">
        <v>177</v>
      </c>
      <c r="B2" s="721"/>
      <c r="C2" s="722"/>
      <c r="E2" s="724"/>
      <c r="F2" s="726" t="s">
        <v>453</v>
      </c>
      <c r="G2" s="727" t="s">
        <v>454</v>
      </c>
    </row>
    <row r="3" spans="1:9" ht="15.2" customHeight="1">
      <c r="A3" s="725" t="s">
        <v>517</v>
      </c>
      <c r="B3" s="721"/>
      <c r="C3" s="722"/>
      <c r="E3" s="523" t="s">
        <v>456</v>
      </c>
      <c r="F3" s="728"/>
      <c r="G3" s="524"/>
    </row>
    <row r="4" spans="1:9" ht="15.2" customHeight="1">
      <c r="A4" s="729" t="str">
        <f>[226]Z820!B4</f>
        <v>As of March 31, 2020</v>
      </c>
      <c r="B4" s="721"/>
      <c r="C4" s="722"/>
      <c r="D4" s="721"/>
      <c r="E4" s="527" t="s">
        <v>457</v>
      </c>
      <c r="F4" s="730"/>
      <c r="G4" s="731"/>
    </row>
    <row r="5" spans="1:9" ht="15.2" customHeight="1">
      <c r="A5" s="721"/>
      <c r="B5" s="721"/>
      <c r="C5" s="722"/>
      <c r="D5" s="721"/>
      <c r="E5" s="732"/>
      <c r="F5" s="733"/>
      <c r="G5" s="734"/>
    </row>
    <row r="6" spans="1:9" ht="15.2" customHeight="1" thickBot="1">
      <c r="A6" s="721"/>
      <c r="B6" s="721"/>
      <c r="C6" s="722"/>
      <c r="D6" s="721"/>
      <c r="E6" s="732"/>
      <c r="F6" s="733"/>
      <c r="G6" s="734"/>
    </row>
    <row r="7" spans="1:9" s="740" customFormat="1" ht="15.2" customHeight="1">
      <c r="A7" s="735"/>
      <c r="B7" s="736"/>
      <c r="C7" s="737"/>
      <c r="D7" s="736"/>
      <c r="E7" s="738"/>
      <c r="F7" s="738"/>
      <c r="G7" s="739" t="s">
        <v>518</v>
      </c>
      <c r="H7" s="709"/>
    </row>
    <row r="8" spans="1:9" s="744" customFormat="1" ht="15.2" customHeight="1">
      <c r="A8" s="741" t="s">
        <v>519</v>
      </c>
      <c r="B8" s="742" t="s">
        <v>520</v>
      </c>
      <c r="C8" s="742" t="s">
        <v>521</v>
      </c>
      <c r="D8" s="742" t="s">
        <v>522</v>
      </c>
      <c r="E8" s="742" t="s">
        <v>523</v>
      </c>
      <c r="F8" s="742" t="s">
        <v>524</v>
      </c>
      <c r="G8" s="743" t="s">
        <v>525</v>
      </c>
      <c r="H8" s="206"/>
    </row>
    <row r="9" spans="1:9" s="744" customFormat="1" ht="15.2" customHeight="1" thickBot="1">
      <c r="A9" s="745"/>
      <c r="B9" s="746"/>
      <c r="C9" s="747"/>
      <c r="D9" s="748"/>
      <c r="E9" s="749"/>
      <c r="F9" s="749"/>
      <c r="G9" s="750" t="s">
        <v>526</v>
      </c>
      <c r="H9" s="206"/>
    </row>
    <row r="10" spans="1:9" s="744" customFormat="1" ht="15.2" customHeight="1">
      <c r="A10" s="751" t="s">
        <v>527</v>
      </c>
      <c r="B10" s="752"/>
      <c r="C10" s="753"/>
      <c r="D10" s="754"/>
      <c r="E10" s="678"/>
      <c r="F10" s="678"/>
      <c r="G10" s="755"/>
      <c r="H10" s="206"/>
    </row>
    <row r="11" spans="1:9" s="744" customFormat="1" ht="15.2" customHeight="1">
      <c r="A11" s="751"/>
      <c r="B11" s="752"/>
      <c r="C11" s="753"/>
      <c r="D11" s="754"/>
      <c r="E11" s="206"/>
      <c r="F11" s="678"/>
      <c r="G11" s="755"/>
      <c r="H11" s="206"/>
    </row>
    <row r="12" spans="1:9" s="744" customFormat="1" ht="15.2" customHeight="1">
      <c r="A12" s="756">
        <v>1</v>
      </c>
      <c r="B12" s="757"/>
      <c r="C12" s="757">
        <v>300</v>
      </c>
      <c r="D12" s="754" t="str">
        <f>IF(C12&lt;&gt;"",VLOOKUP(C12,'H300'!$A$10:$B$100,2),"")</f>
        <v>ทุนหุ้นสามัญที่ออกและเรียกชำระแล้ว</v>
      </c>
      <c r="E12" s="206">
        <f>+'H300'!D51</f>
        <v>1000000000</v>
      </c>
      <c r="F12" s="678"/>
      <c r="G12" s="755"/>
      <c r="H12" s="758">
        <f>E12</f>
        <v>1000000000</v>
      </c>
    </row>
    <row r="13" spans="1:9" s="744" customFormat="1" ht="15.2" customHeight="1">
      <c r="A13" s="756"/>
      <c r="B13" s="757"/>
      <c r="C13" s="757">
        <v>301</v>
      </c>
      <c r="D13" s="754" t="str">
        <f>IF(C13&lt;&gt;"",VLOOKUP(C13,'H300'!$A$10:$B$100,2),"")</f>
        <v>ลูกหนี้ค่าหุ้น</v>
      </c>
      <c r="E13" s="206">
        <f>+'H300'!D52</f>
        <v>-179445000</v>
      </c>
      <c r="F13" s="678"/>
      <c r="G13" s="755"/>
      <c r="H13" s="758">
        <f>E13</f>
        <v>-179445000</v>
      </c>
    </row>
    <row r="14" spans="1:9" s="744" customFormat="1" ht="15.2" customHeight="1">
      <c r="A14" s="756"/>
      <c r="B14" s="757"/>
      <c r="C14" s="757">
        <v>700</v>
      </c>
      <c r="D14" s="754" t="str">
        <f>IF(C14&lt;&gt;"",VLOOKUP(C14,'H300'!$A$10:$B$100,2),"")</f>
        <v>กำไรสะสมยกมา</v>
      </c>
      <c r="E14" s="206">
        <f>+'H300'!D97</f>
        <v>-531182132.89999998</v>
      </c>
      <c r="F14" s="678"/>
      <c r="G14" s="755"/>
      <c r="H14" s="758">
        <v>-83388979.840000004</v>
      </c>
    </row>
    <row r="15" spans="1:9" s="744" customFormat="1" ht="15.2" customHeight="1">
      <c r="A15" s="756"/>
      <c r="B15" s="757"/>
      <c r="C15" s="759">
        <v>306</v>
      </c>
      <c r="D15" s="760" t="str">
        <f>IF(C15&lt;&gt;"",VLOOKUP(C15,'H300'!$A$10:$B$100,2),"")</f>
        <v>ส่วนของผู้ถือหุ้นส่วนน้อย</v>
      </c>
      <c r="E15" s="365"/>
      <c r="F15" s="761">
        <f>SUM(E12:E14)-F16</f>
        <v>63168246.220000029</v>
      </c>
      <c r="G15" s="762"/>
      <c r="H15" s="206"/>
    </row>
    <row r="16" spans="1:9" s="744" customFormat="1" ht="15.2" customHeight="1">
      <c r="A16" s="756"/>
      <c r="B16" s="752"/>
      <c r="C16" s="757">
        <v>112</v>
      </c>
      <c r="D16" s="754" t="str">
        <f>IF(C16&lt;&gt;"",VLOOKUP(C16,'H300'!$A$10:$B$100,2),"")</f>
        <v>เงินลงทุนในบริษัทย่อย - สุทธิ</v>
      </c>
      <c r="E16" s="206"/>
      <c r="F16" s="678">
        <f>+'H300'!C19</f>
        <v>226204620.88</v>
      </c>
      <c r="G16" s="755"/>
      <c r="H16" s="206"/>
      <c r="I16" s="744" t="s">
        <v>528</v>
      </c>
    </row>
    <row r="17" spans="1:8" s="744" customFormat="1" ht="15.2" customHeight="1">
      <c r="A17" s="763"/>
      <c r="B17" s="763"/>
      <c r="C17" s="764"/>
      <c r="D17" s="765" t="str">
        <f>IF(C17&lt;&gt;"",VLOOKUP(C17,'H300'!$A$10:$B$100,2),"")</f>
        <v/>
      </c>
      <c r="E17" s="766"/>
      <c r="F17" s="658"/>
      <c r="G17" s="767"/>
      <c r="H17" s="206"/>
    </row>
    <row r="18" spans="1:8" s="744" customFormat="1" ht="15.2" customHeight="1">
      <c r="A18" s="756">
        <v>2</v>
      </c>
      <c r="B18" s="752"/>
      <c r="C18" s="768">
        <v>306</v>
      </c>
      <c r="D18" s="769" t="str">
        <f>IF(C18&lt;&gt;"",VLOOKUP(C18,'H300'!$A$10:$B$100,2),"")</f>
        <v>ส่วนของผู้ถือหุ้นส่วนน้อย</v>
      </c>
      <c r="E18" s="250" t="e">
        <f>-#REF!</f>
        <v>#REF!</v>
      </c>
      <c r="F18" s="770"/>
      <c r="G18" s="771"/>
      <c r="H18" s="206"/>
    </row>
    <row r="19" spans="1:8" s="744" customFormat="1" ht="15.2" customHeight="1">
      <c r="A19" s="752"/>
      <c r="B19" s="752"/>
      <c r="C19" s="768">
        <v>605</v>
      </c>
      <c r="D19" s="769" t="str">
        <f>IF(C19&lt;&gt;"",VLOOKUP(C19,'H300'!$A$10:$B$100,2),"")</f>
        <v>กำไรขาดทุนสุทธิส่วนที่เป็นของผู้ถือหุ้นส่วนน้อย</v>
      </c>
      <c r="E19" s="250"/>
      <c r="F19" s="770" t="e">
        <f>E18</f>
        <v>#REF!</v>
      </c>
      <c r="G19" s="771"/>
      <c r="H19" s="206" t="e">
        <f>F19*2</f>
        <v>#REF!</v>
      </c>
    </row>
    <row r="20" spans="1:8" s="744" customFormat="1" ht="15.2" customHeight="1">
      <c r="A20" s="763"/>
      <c r="B20" s="763"/>
      <c r="C20" s="772"/>
      <c r="D20" s="773"/>
      <c r="E20" s="774"/>
      <c r="F20" s="775"/>
      <c r="G20" s="776"/>
      <c r="H20" s="206"/>
    </row>
    <row r="21" spans="1:8" s="744" customFormat="1" ht="15.2" customHeight="1">
      <c r="A21" s="756">
        <v>3</v>
      </c>
      <c r="B21" s="752"/>
      <c r="C21" s="757"/>
      <c r="D21" s="754" t="str">
        <f>IF(C21&lt;&gt;"",VLOOKUP(C21,'H300'!$A$10:$B$100,2),"")</f>
        <v/>
      </c>
      <c r="E21" s="218"/>
      <c r="F21" s="678"/>
      <c r="G21" s="755"/>
      <c r="H21" s="206"/>
    </row>
    <row r="22" spans="1:8" s="744" customFormat="1" ht="15.2" customHeight="1">
      <c r="A22" s="751"/>
      <c r="B22" s="752"/>
      <c r="C22" s="777">
        <v>202</v>
      </c>
      <c r="D22" s="754" t="str">
        <f>IF(C22&lt;&gt;"",VLOOKUP(C22,'H300'!$A$10:$B$100,2),"")</f>
        <v>เจ้าหนี้การค้าและเจ้าหนี้อื่น</v>
      </c>
      <c r="E22" s="206">
        <v>2000000</v>
      </c>
      <c r="F22" s="678"/>
      <c r="G22" s="755"/>
      <c r="H22" s="206">
        <f>E12+E13+E14</f>
        <v>289372867.10000002</v>
      </c>
    </row>
    <row r="23" spans="1:8" s="744" customFormat="1" ht="15.2" customHeight="1">
      <c r="A23" s="756"/>
      <c r="B23" s="752"/>
      <c r="C23" s="777">
        <v>103</v>
      </c>
      <c r="D23" s="754" t="str">
        <f>IF(C23&lt;&gt;"",VLOOKUP(C23,'H300'!$A$10:$B$100,2),"")</f>
        <v>ลูกหนี้การค้าบริษัทอื่น - สุทธิ</v>
      </c>
      <c r="E23" s="206"/>
      <c r="F23" s="678">
        <f>E22</f>
        <v>2000000</v>
      </c>
      <c r="G23" s="755"/>
      <c r="H23" s="206">
        <f>H22*51.75/100</f>
        <v>149750458.72425002</v>
      </c>
    </row>
    <row r="24" spans="1:8" s="744" customFormat="1" ht="15.2" customHeight="1">
      <c r="A24" s="778"/>
      <c r="B24" s="763"/>
      <c r="C24" s="779"/>
      <c r="D24" s="765"/>
      <c r="E24" s="766"/>
      <c r="F24" s="658"/>
      <c r="G24" s="767"/>
      <c r="H24" s="206">
        <f>H23-F15</f>
        <v>86582212.50424999</v>
      </c>
    </row>
    <row r="25" spans="1:8" s="744" customFormat="1" ht="15.2" customHeight="1">
      <c r="A25" s="756"/>
      <c r="B25" s="752"/>
      <c r="C25" s="757"/>
      <c r="D25" s="754" t="str">
        <f>IF(C25&lt;&gt;"",VLOOKUP(C25,'H300'!$A$10:$B$100,2),"")</f>
        <v/>
      </c>
      <c r="E25" s="206"/>
      <c r="F25" s="678"/>
      <c r="G25" s="755"/>
      <c r="H25" s="206">
        <f>SUM(E12:E14)</f>
        <v>289372867.10000002</v>
      </c>
    </row>
    <row r="26" spans="1:8" s="744" customFormat="1" ht="15.2" customHeight="1">
      <c r="A26" s="752"/>
      <c r="B26" s="752"/>
      <c r="C26" s="757"/>
      <c r="D26" s="754" t="str">
        <f>IF(C26&lt;&gt;"",VLOOKUP(C26,'H300'!$A$10:$B$100,2),"")</f>
        <v/>
      </c>
      <c r="E26" s="218"/>
      <c r="F26" s="678"/>
      <c r="G26" s="755"/>
      <c r="H26" s="206">
        <f>F15/H25</f>
        <v>0.21829360455612676</v>
      </c>
    </row>
    <row r="27" spans="1:8" s="744" customFormat="1" ht="15.2" customHeight="1">
      <c r="A27" s="756"/>
      <c r="B27" s="752"/>
      <c r="C27" s="757"/>
      <c r="D27" s="754" t="str">
        <f>IF(C27&lt;&gt;"",VLOOKUP(C27,'H300'!$A$10:$B$100,2),"")</f>
        <v/>
      </c>
      <c r="E27" s="678"/>
      <c r="F27" s="678"/>
      <c r="G27" s="755"/>
      <c r="H27" s="206"/>
    </row>
    <row r="28" spans="1:8" s="744" customFormat="1" ht="15.2" customHeight="1">
      <c r="A28" s="756"/>
      <c r="B28" s="780"/>
      <c r="C28" s="757"/>
      <c r="D28" s="754"/>
      <c r="E28" s="206"/>
      <c r="F28" s="678"/>
      <c r="G28" s="755"/>
      <c r="H28" s="206"/>
    </row>
    <row r="29" spans="1:8" s="744" customFormat="1" ht="15.2" customHeight="1">
      <c r="A29" s="756"/>
      <c r="B29" s="780"/>
      <c r="C29" s="757"/>
      <c r="D29" s="754"/>
      <c r="E29" s="206"/>
      <c r="F29" s="678"/>
      <c r="G29" s="755"/>
      <c r="H29" s="206"/>
    </row>
    <row r="30" spans="1:8" s="744" customFormat="1" ht="15.2" customHeight="1">
      <c r="A30" s="778"/>
      <c r="B30" s="763"/>
      <c r="C30" s="779"/>
      <c r="D30" s="765"/>
      <c r="E30" s="766"/>
      <c r="F30" s="658"/>
      <c r="G30" s="767"/>
      <c r="H30" s="206"/>
    </row>
    <row r="31" spans="1:8" s="744" customFormat="1" ht="15.2" customHeight="1">
      <c r="A31" s="756">
        <v>4</v>
      </c>
      <c r="B31" s="780"/>
      <c r="C31" s="757"/>
      <c r="D31" s="754" t="str">
        <f>IF(C31&lt;&gt;"",VLOOKUP(C31,'H300'!$A$10:$B$100,2),"")</f>
        <v/>
      </c>
      <c r="E31" s="206"/>
      <c r="F31" s="678"/>
      <c r="G31" s="755"/>
      <c r="H31" s="206"/>
    </row>
    <row r="32" spans="1:8" s="744" customFormat="1" ht="15.2" customHeight="1">
      <c r="A32" s="756"/>
      <c r="B32" s="780"/>
      <c r="C32" s="757"/>
      <c r="D32" s="754" t="str">
        <f>IF(C32&lt;&gt;"",VLOOKUP(C32,'H300'!$A$10:$B$100,2),"")</f>
        <v/>
      </c>
      <c r="E32" s="206"/>
      <c r="F32" s="678"/>
      <c r="G32" s="755"/>
      <c r="H32" s="206"/>
    </row>
    <row r="33" spans="1:8" s="744" customFormat="1" ht="15.2" customHeight="1">
      <c r="A33" s="756"/>
      <c r="B33" s="780"/>
      <c r="C33" s="757"/>
      <c r="D33" s="754"/>
      <c r="E33" s="206"/>
      <c r="F33" s="678"/>
      <c r="G33" s="755"/>
      <c r="H33" s="206"/>
    </row>
    <row r="34" spans="1:8" s="744" customFormat="1" ht="15.2" customHeight="1">
      <c r="A34" s="756"/>
      <c r="B34" s="752"/>
      <c r="C34" s="757"/>
      <c r="D34" s="754"/>
      <c r="E34" s="206"/>
      <c r="F34" s="678"/>
      <c r="G34" s="755"/>
      <c r="H34" s="206"/>
    </row>
    <row r="35" spans="1:8" s="744" customFormat="1" ht="15.2" customHeight="1">
      <c r="A35" s="752"/>
      <c r="B35" s="752"/>
      <c r="C35" s="757"/>
      <c r="D35" s="754"/>
      <c r="E35" s="218"/>
      <c r="F35" s="678"/>
      <c r="G35" s="755"/>
      <c r="H35" s="206"/>
    </row>
    <row r="36" spans="1:8" s="744" customFormat="1" ht="15.2" customHeight="1">
      <c r="A36" s="763"/>
      <c r="B36" s="763"/>
      <c r="C36" s="764"/>
      <c r="D36" s="765" t="str">
        <f>IF(C36&lt;&gt;"",VLOOKUP(C36,'H300'!$A$10:$B$100,2),"")</f>
        <v/>
      </c>
      <c r="E36" s="766"/>
      <c r="F36" s="658"/>
      <c r="G36" s="767"/>
      <c r="H36" s="206"/>
    </row>
    <row r="37" spans="1:8" s="744" customFormat="1" ht="15.2" customHeight="1" thickBot="1">
      <c r="A37" s="781"/>
      <c r="B37" s="782"/>
      <c r="C37" s="783"/>
      <c r="D37" s="783" t="str">
        <f>IF(C37&lt;&gt;"",VLOOKUP(C37,'H300'!$A$10:$B$100,2),"")</f>
        <v/>
      </c>
      <c r="E37" s="784" t="e">
        <f>SUM(E12:E36)</f>
        <v>#REF!</v>
      </c>
      <c r="F37" s="784" t="e">
        <f>SUM(F12:F36)</f>
        <v>#REF!</v>
      </c>
      <c r="G37" s="785" t="e">
        <f>E37-F37</f>
        <v>#REF!</v>
      </c>
      <c r="H37" s="206"/>
    </row>
    <row r="38" spans="1:8" s="790" customFormat="1" ht="15.2" customHeight="1" thickTop="1">
      <c r="A38" s="786"/>
      <c r="B38" s="786"/>
      <c r="C38" s="787"/>
      <c r="D38" s="788" t="str">
        <f>IF(C38&lt;&gt;"",VLOOKUP(C38,'[227]H310 Conso'!$A$10:$B$84,2),"")</f>
        <v/>
      </c>
      <c r="E38" s="154"/>
      <c r="F38" s="154"/>
      <c r="G38" s="789"/>
      <c r="H38" s="154"/>
    </row>
    <row r="39" spans="1:8" s="788" customFormat="1" ht="15.2" customHeight="1">
      <c r="A39" s="786"/>
      <c r="B39" s="786"/>
      <c r="C39" s="787"/>
      <c r="E39" s="154"/>
      <c r="F39" s="154"/>
      <c r="G39" s="789"/>
      <c r="H39" s="619"/>
    </row>
    <row r="40" spans="1:8" s="788" customFormat="1" ht="15.2" customHeight="1">
      <c r="A40" s="786"/>
      <c r="B40" s="786"/>
      <c r="C40" s="787"/>
      <c r="E40" s="154"/>
      <c r="F40" s="154"/>
      <c r="G40" s="789"/>
      <c r="H40" s="619"/>
    </row>
    <row r="41" spans="1:8" s="788" customFormat="1" ht="15.2" customHeight="1">
      <c r="A41" s="786"/>
      <c r="B41" s="786"/>
      <c r="C41" s="787"/>
      <c r="E41" s="154"/>
      <c r="F41" s="154"/>
      <c r="G41" s="789"/>
      <c r="H41" s="619"/>
    </row>
    <row r="42" spans="1:8" s="788" customFormat="1" ht="15.2" customHeight="1">
      <c r="A42" s="791"/>
      <c r="B42" s="791"/>
      <c r="C42" s="792"/>
      <c r="D42" s="744"/>
      <c r="E42" s="206"/>
      <c r="F42" s="206"/>
      <c r="G42" s="218"/>
      <c r="H42" s="619"/>
    </row>
    <row r="43" spans="1:8" s="744" customFormat="1" ht="15.2" customHeight="1">
      <c r="A43" s="791"/>
      <c r="B43" s="791"/>
      <c r="C43" s="792"/>
      <c r="E43" s="206"/>
      <c r="F43" s="206"/>
      <c r="G43" s="218"/>
      <c r="H43" s="206"/>
    </row>
    <row r="44" spans="1:8" s="744" customFormat="1" ht="15.2" customHeight="1">
      <c r="A44" s="791"/>
      <c r="B44" s="791"/>
      <c r="C44" s="793"/>
      <c r="E44" s="794"/>
      <c r="F44" s="206"/>
      <c r="G44" s="218"/>
      <c r="H44" s="206"/>
    </row>
    <row r="45" spans="1:8" s="744" customFormat="1" ht="15.2" customHeight="1">
      <c r="A45" s="791"/>
      <c r="B45" s="791"/>
      <c r="C45" s="793"/>
      <c r="E45" s="794"/>
      <c r="F45" s="794"/>
      <c r="G45" s="218"/>
      <c r="H45" s="206"/>
    </row>
    <row r="46" spans="1:8" s="744" customFormat="1" ht="15.2" customHeight="1">
      <c r="A46" s="791"/>
      <c r="B46" s="791"/>
      <c r="C46" s="793"/>
      <c r="E46" s="794"/>
      <c r="F46" s="794"/>
      <c r="G46" s="218"/>
      <c r="H46" s="206"/>
    </row>
    <row r="47" spans="1:8" s="744" customFormat="1" ht="15.2" customHeight="1">
      <c r="A47" s="786"/>
      <c r="B47" s="786"/>
      <c r="C47" s="787"/>
      <c r="D47" s="788"/>
      <c r="E47" s="788"/>
      <c r="F47" s="788"/>
      <c r="G47" s="789"/>
      <c r="H47" s="206"/>
    </row>
    <row r="48" spans="1:8" s="788" customFormat="1" ht="15.2" customHeight="1">
      <c r="A48" s="791"/>
      <c r="B48" s="791"/>
      <c r="C48" s="792"/>
      <c r="D48" s="744"/>
      <c r="E48" s="795"/>
      <c r="F48" s="794"/>
      <c r="G48" s="723"/>
      <c r="H48" s="619"/>
    </row>
    <row r="49" spans="1:7" ht="15.2" customHeight="1">
      <c r="A49" s="791"/>
      <c r="B49" s="791"/>
      <c r="C49" s="792"/>
      <c r="D49" s="744"/>
      <c r="E49" s="794"/>
      <c r="F49" s="794"/>
      <c r="G49" s="218"/>
    </row>
    <row r="50" spans="1:7" ht="15.2" customHeight="1">
      <c r="A50" s="791"/>
      <c r="B50" s="791"/>
      <c r="C50" s="792"/>
      <c r="D50" s="744"/>
      <c r="E50" s="794"/>
      <c r="F50" s="794"/>
      <c r="G50" s="218"/>
    </row>
    <row r="51" spans="1:7" ht="15.2" customHeight="1">
      <c r="A51" s="791"/>
      <c r="B51" s="791"/>
      <c r="C51" s="792"/>
      <c r="D51" s="744"/>
      <c r="E51" s="794"/>
      <c r="F51" s="794"/>
      <c r="G51" s="218"/>
    </row>
    <row r="52" spans="1:7" ht="15.2" customHeight="1">
      <c r="A52" s="791"/>
      <c r="B52" s="791"/>
      <c r="C52" s="792"/>
      <c r="D52" s="744"/>
      <c r="E52" s="794"/>
      <c r="F52" s="794"/>
      <c r="G52" s="218"/>
    </row>
    <row r="53" spans="1:7" ht="15.2" customHeight="1">
      <c r="A53" s="791"/>
      <c r="B53" s="791"/>
      <c r="C53" s="792"/>
      <c r="D53" s="744"/>
      <c r="E53" s="794"/>
      <c r="F53" s="794"/>
      <c r="G53" s="218"/>
    </row>
    <row r="54" spans="1:7" ht="15.2" customHeight="1">
      <c r="A54" s="791"/>
      <c r="B54" s="791"/>
      <c r="C54" s="792"/>
      <c r="D54" s="744"/>
      <c r="E54" s="794"/>
      <c r="F54" s="794"/>
      <c r="G54" s="218"/>
    </row>
    <row r="55" spans="1:7" ht="15.2" customHeight="1">
      <c r="A55" s="791"/>
      <c r="B55" s="791"/>
      <c r="C55" s="792"/>
      <c r="D55" s="744"/>
      <c r="E55" s="794"/>
      <c r="F55" s="794"/>
      <c r="G55" s="218"/>
    </row>
    <row r="56" spans="1:7" ht="15.2" customHeight="1">
      <c r="A56" s="791"/>
      <c r="B56" s="791"/>
      <c r="C56" s="792"/>
      <c r="D56" s="744"/>
      <c r="E56" s="794"/>
      <c r="F56" s="794"/>
      <c r="G56" s="218"/>
    </row>
    <row r="57" spans="1:7" s="223" customFormat="1" ht="15.2" customHeight="1">
      <c r="A57" s="791"/>
      <c r="B57" s="791"/>
      <c r="C57" s="792"/>
      <c r="D57" s="744"/>
      <c r="E57" s="794"/>
      <c r="F57" s="794"/>
      <c r="G57" s="218"/>
    </row>
    <row r="58" spans="1:7" s="223" customFormat="1" ht="15.2" customHeight="1">
      <c r="A58" s="791"/>
      <c r="B58" s="791"/>
      <c r="C58" s="792"/>
      <c r="D58" s="744"/>
      <c r="E58" s="794"/>
      <c r="F58" s="794"/>
      <c r="G58" s="218"/>
    </row>
    <row r="59" spans="1:7" s="223" customFormat="1" ht="15.2" customHeight="1">
      <c r="A59" s="791"/>
      <c r="B59" s="791"/>
      <c r="C59" s="792"/>
      <c r="D59" s="744"/>
      <c r="E59" s="794"/>
      <c r="F59" s="794"/>
      <c r="G59" s="218"/>
    </row>
    <row r="60" spans="1:7" s="223" customFormat="1" ht="15.2" customHeight="1">
      <c r="A60" s="791"/>
      <c r="B60" s="791"/>
      <c r="C60" s="792"/>
      <c r="D60" s="744"/>
      <c r="E60" s="794"/>
      <c r="F60" s="794"/>
      <c r="G60" s="218"/>
    </row>
    <row r="61" spans="1:7" s="223" customFormat="1" ht="15.2" customHeight="1">
      <c r="A61" s="791"/>
      <c r="B61" s="791"/>
      <c r="C61" s="792"/>
      <c r="D61" s="744"/>
      <c r="E61" s="794"/>
      <c r="F61" s="794"/>
      <c r="G61" s="218"/>
    </row>
    <row r="62" spans="1:7" s="223" customFormat="1" ht="15.2" customHeight="1">
      <c r="A62" s="791"/>
      <c r="B62" s="791"/>
      <c r="C62" s="792"/>
      <c r="D62" s="744"/>
      <c r="E62" s="794"/>
      <c r="F62" s="794"/>
      <c r="G62" s="218"/>
    </row>
    <row r="63" spans="1:7" s="223" customFormat="1" ht="15.2" customHeight="1">
      <c r="A63" s="791"/>
      <c r="B63" s="791"/>
      <c r="C63" s="792"/>
      <c r="D63" s="744"/>
      <c r="E63" s="794"/>
      <c r="F63" s="794"/>
      <c r="G63" s="218"/>
    </row>
    <row r="64" spans="1:7" s="223" customFormat="1" ht="15.2" customHeight="1">
      <c r="A64" s="791"/>
      <c r="B64" s="791"/>
      <c r="C64" s="792"/>
      <c r="D64" s="744"/>
      <c r="E64" s="794"/>
      <c r="F64" s="794"/>
      <c r="G64" s="218"/>
    </row>
    <row r="65" spans="1:7" s="223" customFormat="1" ht="15.2" customHeight="1">
      <c r="A65" s="791"/>
      <c r="B65" s="791"/>
      <c r="C65" s="792"/>
      <c r="D65" s="744"/>
      <c r="E65" s="794"/>
      <c r="F65" s="794"/>
      <c r="G65" s="218"/>
    </row>
    <row r="66" spans="1:7" s="223" customFormat="1" ht="15.2" customHeight="1">
      <c r="A66" s="791"/>
      <c r="B66" s="791"/>
      <c r="C66" s="792"/>
      <c r="D66" s="744"/>
      <c r="E66" s="794"/>
      <c r="F66" s="794"/>
      <c r="G66" s="218"/>
    </row>
    <row r="67" spans="1:7" s="223" customFormat="1" ht="15.2" customHeight="1">
      <c r="A67" s="791"/>
      <c r="B67" s="791"/>
      <c r="C67" s="792"/>
      <c r="D67" s="744"/>
      <c r="E67" s="794"/>
      <c r="F67" s="794"/>
      <c r="G67" s="218"/>
    </row>
    <row r="68" spans="1:7" s="223" customFormat="1" ht="15.2" customHeight="1">
      <c r="A68" s="791"/>
      <c r="B68" s="791"/>
      <c r="C68" s="792"/>
      <c r="D68" s="744"/>
      <c r="E68" s="794"/>
      <c r="F68" s="794"/>
      <c r="G68" s="218"/>
    </row>
    <row r="69" spans="1:7" s="223" customFormat="1" ht="15.2" customHeight="1">
      <c r="A69" s="791"/>
      <c r="B69" s="791"/>
      <c r="C69" s="792"/>
      <c r="D69" s="744"/>
      <c r="E69" s="794"/>
      <c r="F69" s="794"/>
      <c r="G69" s="218"/>
    </row>
    <row r="70" spans="1:7" s="223" customFormat="1" ht="15.2" customHeight="1">
      <c r="A70" s="720"/>
      <c r="B70" s="791"/>
      <c r="C70" s="792"/>
      <c r="D70" s="744"/>
      <c r="E70" s="794"/>
      <c r="F70" s="794"/>
      <c r="G70" s="218"/>
    </row>
    <row r="71" spans="1:7" s="223" customFormat="1" ht="15.2" customHeight="1">
      <c r="A71" s="720"/>
      <c r="B71" s="791"/>
      <c r="C71" s="792"/>
      <c r="D71" s="744"/>
      <c r="E71" s="794"/>
      <c r="F71" s="794"/>
      <c r="G71" s="218"/>
    </row>
    <row r="72" spans="1:7" s="223" customFormat="1" ht="15.2" customHeight="1">
      <c r="A72" s="720"/>
      <c r="B72" s="791"/>
      <c r="C72" s="792"/>
      <c r="D72" s="744"/>
      <c r="E72" s="794"/>
      <c r="F72" s="794"/>
      <c r="G72" s="218"/>
    </row>
    <row r="73" spans="1:7" s="223" customFormat="1" ht="15.2" customHeight="1">
      <c r="A73" s="720"/>
      <c r="B73" s="791"/>
      <c r="C73" s="792"/>
      <c r="D73" s="744"/>
      <c r="E73" s="794"/>
      <c r="F73" s="794"/>
      <c r="G73" s="218"/>
    </row>
    <row r="74" spans="1:7" s="223" customFormat="1" ht="15.2" customHeight="1">
      <c r="A74" s="720"/>
      <c r="B74" s="791"/>
      <c r="C74" s="792"/>
      <c r="D74" s="744"/>
      <c r="E74" s="794"/>
      <c r="F74" s="794"/>
      <c r="G74" s="218"/>
    </row>
    <row r="75" spans="1:7" s="223" customFormat="1" ht="15.2" customHeight="1">
      <c r="A75" s="720"/>
      <c r="B75" s="791"/>
      <c r="C75" s="792"/>
      <c r="D75" s="744"/>
      <c r="E75" s="794"/>
      <c r="F75" s="794"/>
      <c r="G75" s="218"/>
    </row>
    <row r="76" spans="1:7" s="223" customFormat="1" ht="15.2" customHeight="1">
      <c r="A76" s="720"/>
      <c r="B76" s="791"/>
      <c r="C76" s="792"/>
      <c r="D76" s="744"/>
      <c r="E76" s="794"/>
      <c r="F76" s="794"/>
      <c r="G76" s="218"/>
    </row>
    <row r="77" spans="1:7" s="223" customFormat="1" ht="15.2" customHeight="1">
      <c r="A77" s="720"/>
      <c r="B77" s="791"/>
      <c r="C77" s="792"/>
      <c r="D77" s="744"/>
      <c r="E77" s="794"/>
      <c r="F77" s="794"/>
      <c r="G77" s="218"/>
    </row>
    <row r="78" spans="1:7" s="223" customFormat="1" ht="15.2" customHeight="1">
      <c r="A78" s="720"/>
      <c r="B78" s="791"/>
      <c r="C78" s="792"/>
      <c r="D78" s="744"/>
      <c r="E78" s="794"/>
      <c r="F78" s="794"/>
      <c r="G78" s="218"/>
    </row>
    <row r="79" spans="1:7" s="223" customFormat="1" ht="15.2" customHeight="1">
      <c r="A79" s="720"/>
      <c r="B79" s="791"/>
      <c r="C79" s="792"/>
      <c r="D79" s="744"/>
      <c r="E79" s="794"/>
      <c r="F79" s="794"/>
      <c r="G79" s="218"/>
    </row>
    <row r="80" spans="1:7" s="223" customFormat="1" ht="15.2" customHeight="1">
      <c r="A80" s="720"/>
      <c r="B80" s="791"/>
      <c r="C80" s="792"/>
      <c r="D80" s="744"/>
      <c r="E80" s="794"/>
      <c r="F80" s="794"/>
      <c r="G80" s="218"/>
    </row>
    <row r="81" spans="1:7" s="223" customFormat="1" ht="15.2" customHeight="1">
      <c r="A81" s="720"/>
      <c r="B81" s="791"/>
      <c r="C81" s="792"/>
      <c r="D81" s="744"/>
      <c r="E81" s="794"/>
      <c r="F81" s="794"/>
      <c r="G81" s="218"/>
    </row>
    <row r="82" spans="1:7" s="223" customFormat="1" ht="15.2" customHeight="1">
      <c r="A82" s="720"/>
      <c r="B82" s="791"/>
      <c r="C82" s="792"/>
      <c r="D82" s="744"/>
      <c r="E82" s="794"/>
      <c r="F82" s="794"/>
      <c r="G82" s="218"/>
    </row>
    <row r="83" spans="1:7" s="223" customFormat="1" ht="15.2" customHeight="1">
      <c r="A83" s="720"/>
      <c r="B83" s="791"/>
      <c r="C83" s="792"/>
      <c r="D83" s="744"/>
      <c r="E83" s="794"/>
      <c r="F83" s="794"/>
      <c r="G83" s="218"/>
    </row>
    <row r="84" spans="1:7" s="223" customFormat="1" ht="15.2" customHeight="1">
      <c r="A84" s="720"/>
      <c r="B84" s="791"/>
      <c r="C84" s="792"/>
      <c r="D84" s="744"/>
      <c r="E84" s="794"/>
      <c r="F84" s="794"/>
      <c r="G84" s="218"/>
    </row>
    <row r="85" spans="1:7" s="223" customFormat="1" ht="15.2" customHeight="1">
      <c r="A85" s="720"/>
      <c r="B85" s="791"/>
      <c r="C85" s="792"/>
      <c r="D85" s="744"/>
      <c r="E85" s="794"/>
      <c r="F85" s="794"/>
      <c r="G85" s="218"/>
    </row>
    <row r="86" spans="1:7" s="223" customFormat="1" ht="15.2" customHeight="1">
      <c r="A86" s="720"/>
      <c r="B86" s="791"/>
      <c r="C86" s="792"/>
      <c r="D86" s="744"/>
      <c r="E86" s="794"/>
      <c r="F86" s="794"/>
      <c r="G86" s="218"/>
    </row>
    <row r="87" spans="1:7" s="223" customFormat="1" ht="15.2" customHeight="1">
      <c r="A87" s="720"/>
      <c r="B87" s="791"/>
      <c r="C87" s="792"/>
      <c r="D87" s="744"/>
      <c r="E87" s="794"/>
      <c r="F87" s="794"/>
      <c r="G87" s="218"/>
    </row>
    <row r="88" spans="1:7" s="223" customFormat="1" ht="15.2" customHeight="1">
      <c r="A88" s="720"/>
      <c r="B88" s="791"/>
      <c r="C88" s="792"/>
      <c r="D88" s="744"/>
      <c r="E88" s="794"/>
      <c r="F88" s="794"/>
      <c r="G88" s="218"/>
    </row>
    <row r="89" spans="1:7" s="223" customFormat="1" ht="15.2" customHeight="1">
      <c r="A89" s="720"/>
      <c r="B89" s="791"/>
      <c r="C89" s="792"/>
      <c r="D89" s="744"/>
      <c r="E89" s="794"/>
      <c r="F89" s="794"/>
      <c r="G89" s="218"/>
    </row>
    <row r="90" spans="1:7" s="223" customFormat="1" ht="15.2" customHeight="1">
      <c r="A90" s="720"/>
      <c r="B90" s="791"/>
      <c r="C90" s="792"/>
      <c r="D90" s="744"/>
      <c r="E90" s="794"/>
      <c r="F90" s="794"/>
      <c r="G90" s="218"/>
    </row>
    <row r="91" spans="1:7" s="223" customFormat="1" ht="15.2" customHeight="1">
      <c r="A91" s="720"/>
      <c r="B91" s="791"/>
      <c r="C91" s="792"/>
      <c r="D91" s="744"/>
      <c r="E91" s="794"/>
      <c r="F91" s="794"/>
      <c r="G91" s="218"/>
    </row>
    <row r="92" spans="1:7" s="223" customFormat="1" ht="15.2" customHeight="1">
      <c r="A92" s="720"/>
      <c r="B92" s="791"/>
      <c r="C92" s="792"/>
      <c r="D92" s="744"/>
      <c r="E92" s="794"/>
      <c r="F92" s="794"/>
      <c r="G92" s="218"/>
    </row>
    <row r="93" spans="1:7" s="223" customFormat="1" ht="15.2" customHeight="1">
      <c r="A93" s="720"/>
      <c r="B93" s="791"/>
      <c r="C93" s="792"/>
      <c r="D93" s="744"/>
      <c r="E93" s="794"/>
      <c r="F93" s="794"/>
      <c r="G93" s="218"/>
    </row>
    <row r="94" spans="1:7" s="223" customFormat="1" ht="15.2" customHeight="1">
      <c r="A94" s="720"/>
      <c r="B94" s="791"/>
      <c r="C94" s="792"/>
      <c r="D94" s="744"/>
      <c r="E94" s="794"/>
      <c r="F94" s="794"/>
      <c r="G94" s="218"/>
    </row>
    <row r="95" spans="1:7" s="223" customFormat="1" ht="15.2" customHeight="1">
      <c r="A95" s="720"/>
      <c r="B95" s="791"/>
      <c r="C95" s="792"/>
      <c r="D95" s="744"/>
      <c r="E95" s="794"/>
      <c r="F95" s="794"/>
      <c r="G95" s="218"/>
    </row>
    <row r="96" spans="1:7" s="223" customFormat="1" ht="15.2" customHeight="1">
      <c r="A96" s="720"/>
      <c r="B96" s="791"/>
      <c r="C96" s="792"/>
      <c r="D96" s="744"/>
      <c r="E96" s="794"/>
      <c r="F96" s="794"/>
      <c r="G96" s="218"/>
    </row>
    <row r="97" spans="1:7" s="223" customFormat="1" ht="15.2" customHeight="1">
      <c r="A97" s="720"/>
      <c r="B97" s="791"/>
      <c r="C97" s="792"/>
      <c r="D97" s="744"/>
      <c r="E97" s="794"/>
      <c r="F97" s="794"/>
      <c r="G97" s="218"/>
    </row>
    <row r="98" spans="1:7" s="223" customFormat="1" ht="15.2" customHeight="1">
      <c r="A98" s="720"/>
      <c r="B98" s="791"/>
      <c r="C98" s="792"/>
      <c r="D98" s="744"/>
      <c r="E98" s="794"/>
      <c r="F98" s="794"/>
      <c r="G98" s="218"/>
    </row>
    <row r="99" spans="1:7" s="223" customFormat="1" ht="15.2" customHeight="1">
      <c r="A99" s="720"/>
      <c r="B99" s="791"/>
      <c r="C99" s="792"/>
      <c r="D99" s="744"/>
      <c r="E99" s="794"/>
      <c r="F99" s="794"/>
      <c r="G99" s="218"/>
    </row>
    <row r="100" spans="1:7" s="223" customFormat="1" ht="15.2" customHeight="1">
      <c r="A100" s="720"/>
      <c r="B100" s="791"/>
      <c r="C100" s="792"/>
      <c r="D100" s="744"/>
      <c r="E100" s="794"/>
      <c r="F100" s="794"/>
      <c r="G100" s="218"/>
    </row>
    <row r="101" spans="1:7" s="223" customFormat="1" ht="15.2" customHeight="1">
      <c r="A101" s="720"/>
      <c r="B101" s="791"/>
      <c r="C101" s="792"/>
      <c r="D101" s="744"/>
      <c r="E101" s="794"/>
      <c r="F101" s="794"/>
      <c r="G101" s="218"/>
    </row>
    <row r="102" spans="1:7" s="223" customFormat="1" ht="15.2" customHeight="1">
      <c r="A102" s="720"/>
      <c r="B102" s="791"/>
      <c r="C102" s="792"/>
      <c r="D102" s="744"/>
      <c r="E102" s="794"/>
      <c r="F102" s="794"/>
      <c r="G102" s="218"/>
    </row>
    <row r="103" spans="1:7" s="223" customFormat="1" ht="15.2" customHeight="1">
      <c r="A103" s="720"/>
      <c r="B103" s="791"/>
      <c r="C103" s="792"/>
      <c r="D103" s="744"/>
      <c r="E103" s="794"/>
      <c r="F103" s="794"/>
      <c r="G103" s="218"/>
    </row>
    <row r="104" spans="1:7" s="223" customFormat="1" ht="15.2" customHeight="1">
      <c r="A104" s="720"/>
      <c r="B104" s="791"/>
      <c r="C104" s="792"/>
      <c r="D104" s="744"/>
      <c r="E104" s="794"/>
      <c r="F104" s="794"/>
      <c r="G104" s="218"/>
    </row>
    <row r="105" spans="1:7" s="223" customFormat="1" ht="15.2" customHeight="1">
      <c r="A105" s="720"/>
      <c r="B105" s="791"/>
      <c r="C105" s="792"/>
      <c r="D105" s="744"/>
      <c r="E105" s="794"/>
      <c r="F105" s="794"/>
      <c r="G105" s="218"/>
    </row>
    <row r="106" spans="1:7" s="223" customFormat="1" ht="15.2" customHeight="1">
      <c r="A106" s="720"/>
      <c r="B106" s="791"/>
      <c r="C106" s="792"/>
      <c r="D106" s="744"/>
      <c r="E106" s="794"/>
      <c r="F106" s="794"/>
      <c r="G106" s="218"/>
    </row>
    <row r="107" spans="1:7" s="223" customFormat="1" ht="15.2" customHeight="1">
      <c r="A107" s="720"/>
      <c r="B107" s="791"/>
      <c r="C107" s="792"/>
      <c r="D107" s="744"/>
      <c r="E107" s="794"/>
      <c r="F107" s="794"/>
      <c r="G107" s="218"/>
    </row>
    <row r="108" spans="1:7" s="223" customFormat="1" ht="15.2" customHeight="1">
      <c r="A108" s="720"/>
      <c r="B108" s="791"/>
      <c r="C108" s="792"/>
      <c r="D108" s="744"/>
      <c r="E108" s="794"/>
      <c r="F108" s="794"/>
      <c r="G108" s="218"/>
    </row>
    <row r="109" spans="1:7" s="223" customFormat="1" ht="15.2" customHeight="1">
      <c r="A109" s="720"/>
      <c r="B109" s="791"/>
      <c r="C109" s="792"/>
      <c r="D109" s="744"/>
      <c r="E109" s="794"/>
      <c r="F109" s="794"/>
      <c r="G109" s="218"/>
    </row>
    <row r="110" spans="1:7" s="223" customFormat="1" ht="15.2" customHeight="1">
      <c r="A110" s="720"/>
      <c r="B110" s="791"/>
      <c r="C110" s="792"/>
      <c r="D110" s="744"/>
      <c r="E110" s="794"/>
      <c r="F110" s="794"/>
      <c r="G110" s="218"/>
    </row>
    <row r="111" spans="1:7" s="223" customFormat="1" ht="15.2" customHeight="1">
      <c r="A111" s="720"/>
      <c r="B111" s="791"/>
      <c r="C111" s="792"/>
      <c r="D111" s="744"/>
      <c r="E111" s="794"/>
      <c r="F111" s="794"/>
      <c r="G111" s="218"/>
    </row>
    <row r="112" spans="1:7" s="223" customFormat="1" ht="15.2" customHeight="1">
      <c r="A112" s="720"/>
      <c r="B112" s="791"/>
      <c r="C112" s="792"/>
      <c r="D112" s="744"/>
      <c r="E112" s="794"/>
      <c r="F112" s="794"/>
      <c r="G112" s="218"/>
    </row>
    <row r="113" spans="1:7" s="223" customFormat="1" ht="15.2" customHeight="1">
      <c r="A113" s="720"/>
      <c r="B113" s="791"/>
      <c r="C113" s="792"/>
      <c r="D113" s="744"/>
      <c r="E113" s="794"/>
      <c r="F113" s="796"/>
      <c r="G113" s="218"/>
    </row>
    <row r="114" spans="1:7" s="223" customFormat="1" ht="15.2" customHeight="1">
      <c r="A114" s="720"/>
      <c r="B114" s="791"/>
      <c r="C114" s="792"/>
      <c r="D114" s="744"/>
      <c r="E114" s="794"/>
      <c r="F114" s="796"/>
      <c r="G114" s="218"/>
    </row>
    <row r="115" spans="1:7" s="223" customFormat="1" ht="15.2" customHeight="1">
      <c r="A115" s="720"/>
      <c r="B115" s="791"/>
      <c r="C115" s="792"/>
      <c r="D115" s="744"/>
      <c r="E115" s="794"/>
      <c r="F115" s="796"/>
      <c r="G115" s="218"/>
    </row>
    <row r="116" spans="1:7" s="223" customFormat="1" ht="15.2" customHeight="1">
      <c r="A116" s="720"/>
      <c r="B116" s="791"/>
      <c r="C116" s="792"/>
      <c r="D116" s="744"/>
      <c r="E116" s="794"/>
      <c r="F116" s="796"/>
      <c r="G116" s="218"/>
    </row>
    <row r="117" spans="1:7" s="223" customFormat="1" ht="15.2" customHeight="1">
      <c r="A117" s="720"/>
      <c r="B117" s="791"/>
      <c r="C117" s="792"/>
      <c r="D117" s="744"/>
      <c r="E117" s="794"/>
      <c r="F117" s="796"/>
      <c r="G117" s="218"/>
    </row>
    <row r="118" spans="1:7" s="223" customFormat="1" ht="15.2" customHeight="1">
      <c r="A118" s="720"/>
      <c r="B118" s="791"/>
      <c r="C118" s="792"/>
      <c r="D118" s="744"/>
      <c r="E118" s="794"/>
      <c r="F118" s="796"/>
      <c r="G118" s="218"/>
    </row>
    <row r="119" spans="1:7" s="223" customFormat="1" ht="15.2" customHeight="1">
      <c r="A119" s="720"/>
      <c r="B119" s="791"/>
      <c r="C119" s="792"/>
      <c r="D119" s="744"/>
      <c r="E119" s="794"/>
      <c r="F119" s="796"/>
      <c r="G119" s="218"/>
    </row>
    <row r="120" spans="1:7" s="223" customFormat="1" ht="15.2" customHeight="1">
      <c r="A120" s="720"/>
      <c r="B120" s="791"/>
      <c r="C120" s="792"/>
      <c r="D120" s="744"/>
      <c r="E120" s="794"/>
      <c r="F120" s="796"/>
      <c r="G120" s="218"/>
    </row>
    <row r="121" spans="1:7" s="223" customFormat="1" ht="15.2" customHeight="1">
      <c r="A121" s="720"/>
      <c r="B121" s="791"/>
      <c r="C121" s="792"/>
      <c r="D121" s="744"/>
      <c r="E121" s="794"/>
      <c r="F121" s="796"/>
      <c r="G121" s="218"/>
    </row>
    <row r="122" spans="1:7" s="223" customFormat="1" ht="15.2" customHeight="1">
      <c r="A122" s="720"/>
      <c r="B122" s="791"/>
      <c r="C122" s="792"/>
      <c r="D122" s="744"/>
      <c r="E122" s="794"/>
      <c r="F122" s="796"/>
      <c r="G122" s="218"/>
    </row>
    <row r="123" spans="1:7" s="223" customFormat="1" ht="15.2" customHeight="1">
      <c r="A123" s="720"/>
      <c r="B123" s="791"/>
      <c r="C123" s="792"/>
      <c r="D123" s="744"/>
      <c r="E123" s="794"/>
      <c r="F123" s="796"/>
      <c r="G123" s="218"/>
    </row>
    <row r="124" spans="1:7" s="223" customFormat="1" ht="15.2" customHeight="1">
      <c r="A124" s="720"/>
      <c r="B124" s="791"/>
      <c r="C124" s="792"/>
      <c r="D124" s="744"/>
      <c r="E124" s="794"/>
      <c r="F124" s="796"/>
      <c r="G124" s="218"/>
    </row>
    <row r="125" spans="1:7" s="223" customFormat="1" ht="15.2" customHeight="1">
      <c r="A125" s="720"/>
      <c r="B125" s="791"/>
      <c r="C125" s="792"/>
      <c r="D125" s="744"/>
      <c r="E125" s="794"/>
      <c r="F125" s="796"/>
      <c r="G125" s="218"/>
    </row>
    <row r="126" spans="1:7" s="223" customFormat="1" ht="15.2" customHeight="1">
      <c r="A126" s="720"/>
      <c r="B126" s="791"/>
      <c r="C126" s="792"/>
      <c r="D126" s="744"/>
      <c r="E126" s="794"/>
      <c r="F126" s="796"/>
      <c r="G126" s="218"/>
    </row>
    <row r="127" spans="1:7" s="223" customFormat="1" ht="15.2" customHeight="1">
      <c r="A127" s="720"/>
      <c r="B127" s="791"/>
      <c r="C127" s="792"/>
      <c r="D127" s="744"/>
      <c r="E127" s="794"/>
      <c r="F127" s="796"/>
      <c r="G127" s="218"/>
    </row>
    <row r="128" spans="1:7" s="223" customFormat="1" ht="15.2" customHeight="1">
      <c r="A128" s="720"/>
      <c r="B128" s="791"/>
      <c r="C128" s="792"/>
      <c r="D128" s="744"/>
      <c r="E128" s="794"/>
      <c r="F128" s="796"/>
      <c r="G128" s="218"/>
    </row>
    <row r="129" spans="1:7" s="223" customFormat="1" ht="15.2" customHeight="1">
      <c r="A129" s="720"/>
      <c r="B129" s="791"/>
      <c r="C129" s="792"/>
      <c r="D129" s="744"/>
      <c r="E129" s="794"/>
      <c r="F129" s="796"/>
      <c r="G129" s="218"/>
    </row>
    <row r="130" spans="1:7" s="223" customFormat="1" ht="15.2" customHeight="1">
      <c r="A130" s="720"/>
      <c r="B130" s="791"/>
      <c r="C130" s="792"/>
      <c r="D130" s="744"/>
      <c r="E130" s="794"/>
      <c r="F130" s="796"/>
      <c r="G130" s="218"/>
    </row>
    <row r="131" spans="1:7" s="223" customFormat="1" ht="15.2" customHeight="1">
      <c r="A131" s="720"/>
      <c r="B131" s="791"/>
      <c r="C131" s="792"/>
      <c r="D131" s="744"/>
      <c r="E131" s="794"/>
      <c r="F131" s="796"/>
      <c r="G131" s="218"/>
    </row>
    <row r="132" spans="1:7" s="223" customFormat="1" ht="15.2" customHeight="1">
      <c r="A132" s="720"/>
      <c r="B132" s="791"/>
      <c r="C132" s="792"/>
      <c r="D132" s="744"/>
      <c r="E132" s="794"/>
      <c r="F132" s="796"/>
      <c r="G132" s="218"/>
    </row>
    <row r="133" spans="1:7" s="223" customFormat="1" ht="15.2" customHeight="1">
      <c r="A133" s="720"/>
      <c r="B133" s="791"/>
      <c r="C133" s="792"/>
      <c r="D133" s="744"/>
      <c r="E133" s="794"/>
      <c r="F133" s="796"/>
      <c r="G133" s="218"/>
    </row>
    <row r="134" spans="1:7" s="223" customFormat="1" ht="15.2" customHeight="1">
      <c r="A134" s="720"/>
      <c r="B134" s="791"/>
      <c r="C134" s="792"/>
      <c r="D134" s="744"/>
      <c r="E134" s="794"/>
      <c r="F134" s="796"/>
      <c r="G134" s="218"/>
    </row>
    <row r="135" spans="1:7" s="223" customFormat="1" ht="15.2" customHeight="1">
      <c r="A135" s="720"/>
      <c r="B135" s="791"/>
      <c r="C135" s="792"/>
      <c r="D135" s="744"/>
      <c r="E135" s="794"/>
      <c r="F135" s="796"/>
      <c r="G135" s="218"/>
    </row>
    <row r="136" spans="1:7" s="223" customFormat="1" ht="15.2" customHeight="1">
      <c r="A136" s="720"/>
      <c r="B136" s="791"/>
      <c r="C136" s="792"/>
      <c r="D136" s="744"/>
      <c r="E136" s="794"/>
      <c r="F136" s="796"/>
      <c r="G136" s="218"/>
    </row>
    <row r="137" spans="1:7" s="223" customFormat="1" ht="15.2" customHeight="1">
      <c r="A137" s="720"/>
      <c r="B137" s="791"/>
      <c r="C137" s="792"/>
      <c r="D137" s="744"/>
      <c r="E137" s="794"/>
      <c r="F137" s="796"/>
      <c r="G137" s="218"/>
    </row>
    <row r="138" spans="1:7" s="223" customFormat="1" ht="15.2" customHeight="1">
      <c r="A138" s="720"/>
      <c r="B138" s="791"/>
      <c r="C138" s="792"/>
      <c r="D138" s="744"/>
      <c r="E138" s="794"/>
      <c r="F138" s="796"/>
      <c r="G138" s="218"/>
    </row>
    <row r="139" spans="1:7" s="223" customFormat="1" ht="15.2" customHeight="1">
      <c r="A139" s="720"/>
      <c r="B139" s="791"/>
      <c r="C139" s="792"/>
      <c r="D139" s="744"/>
      <c r="E139" s="794"/>
      <c r="F139" s="796"/>
      <c r="G139" s="218"/>
    </row>
    <row r="140" spans="1:7" s="223" customFormat="1" ht="15.2" customHeight="1">
      <c r="A140" s="720"/>
      <c r="B140" s="791"/>
      <c r="C140" s="792"/>
      <c r="D140" s="744"/>
      <c r="E140" s="794"/>
      <c r="F140" s="796"/>
      <c r="G140" s="218"/>
    </row>
    <row r="141" spans="1:7" s="223" customFormat="1" ht="15.2" customHeight="1">
      <c r="A141" s="720"/>
      <c r="B141" s="791"/>
      <c r="C141" s="792"/>
      <c r="D141" s="744"/>
      <c r="E141" s="794"/>
      <c r="F141" s="796"/>
      <c r="G141" s="218"/>
    </row>
    <row r="142" spans="1:7" s="223" customFormat="1" ht="15.2" customHeight="1">
      <c r="A142" s="720"/>
      <c r="B142" s="791"/>
      <c r="C142" s="792"/>
      <c r="D142" s="744"/>
      <c r="E142" s="794"/>
      <c r="F142" s="796"/>
      <c r="G142" s="218"/>
    </row>
    <row r="143" spans="1:7" s="223" customFormat="1" ht="15.2" customHeight="1">
      <c r="A143" s="720"/>
      <c r="B143" s="791"/>
      <c r="C143" s="792"/>
      <c r="D143" s="744"/>
      <c r="E143" s="794"/>
      <c r="F143" s="796"/>
      <c r="G143" s="218"/>
    </row>
    <row r="144" spans="1:7" s="223" customFormat="1" ht="15.2" customHeight="1">
      <c r="A144" s="720"/>
      <c r="B144" s="791"/>
      <c r="C144" s="792"/>
      <c r="D144" s="744"/>
      <c r="E144" s="794"/>
      <c r="F144" s="796"/>
      <c r="G144" s="218"/>
    </row>
    <row r="145" spans="1:7" s="223" customFormat="1" ht="15.2" customHeight="1">
      <c r="A145" s="720"/>
      <c r="B145" s="791"/>
      <c r="C145" s="792"/>
      <c r="D145" s="744"/>
      <c r="E145" s="794"/>
      <c r="F145" s="796"/>
      <c r="G145" s="218"/>
    </row>
    <row r="146" spans="1:7" s="223" customFormat="1" ht="15.2" customHeight="1">
      <c r="A146" s="720"/>
      <c r="B146" s="791"/>
      <c r="C146" s="792"/>
      <c r="D146" s="744"/>
      <c r="E146" s="794"/>
      <c r="F146" s="796"/>
      <c r="G146" s="218"/>
    </row>
    <row r="147" spans="1:7" s="223" customFormat="1" ht="15.2" customHeight="1">
      <c r="A147" s="720"/>
      <c r="B147" s="791"/>
      <c r="C147" s="792"/>
      <c r="D147" s="744"/>
      <c r="E147" s="794"/>
      <c r="F147" s="796"/>
      <c r="G147" s="218"/>
    </row>
    <row r="148" spans="1:7" s="223" customFormat="1" ht="15.2" customHeight="1">
      <c r="A148" s="720"/>
      <c r="B148" s="791"/>
      <c r="C148" s="792"/>
      <c r="D148" s="744"/>
      <c r="E148" s="794"/>
      <c r="F148" s="796"/>
      <c r="G148" s="218"/>
    </row>
    <row r="149" spans="1:7" s="223" customFormat="1" ht="15.2" customHeight="1">
      <c r="A149" s="720"/>
      <c r="B149" s="791"/>
      <c r="C149" s="792"/>
      <c r="D149" s="744"/>
      <c r="E149" s="794"/>
      <c r="F149" s="796"/>
      <c r="G149" s="218"/>
    </row>
    <row r="150" spans="1:7" s="223" customFormat="1" ht="15.2" customHeight="1">
      <c r="A150" s="720"/>
      <c r="B150" s="791"/>
      <c r="C150" s="792"/>
      <c r="D150" s="744"/>
      <c r="E150" s="794"/>
      <c r="F150" s="796"/>
      <c r="G150" s="218"/>
    </row>
    <row r="151" spans="1:7" s="223" customFormat="1" ht="15.2" customHeight="1">
      <c r="A151" s="720"/>
      <c r="B151" s="791"/>
      <c r="C151" s="792"/>
      <c r="D151" s="744"/>
      <c r="E151" s="794"/>
      <c r="F151" s="796"/>
      <c r="G151" s="218"/>
    </row>
    <row r="152" spans="1:7" s="223" customFormat="1" ht="15.2" customHeight="1">
      <c r="A152" s="720"/>
      <c r="B152" s="791"/>
      <c r="C152" s="792"/>
      <c r="D152" s="744"/>
      <c r="E152" s="794"/>
      <c r="F152" s="796"/>
      <c r="G152" s="218"/>
    </row>
    <row r="153" spans="1:7" s="223" customFormat="1" ht="15.2" customHeight="1">
      <c r="A153" s="720"/>
      <c r="B153" s="791"/>
      <c r="C153" s="792"/>
      <c r="D153" s="744"/>
      <c r="E153" s="794"/>
      <c r="F153" s="796"/>
      <c r="G153" s="218"/>
    </row>
    <row r="154" spans="1:7" s="223" customFormat="1" ht="15.2" customHeight="1">
      <c r="A154" s="720"/>
      <c r="B154" s="791"/>
      <c r="C154" s="792"/>
      <c r="D154" s="744"/>
      <c r="E154" s="794"/>
      <c r="F154" s="796"/>
      <c r="G154" s="218"/>
    </row>
    <row r="155" spans="1:7" s="223" customFormat="1" ht="15.2" customHeight="1">
      <c r="A155" s="720"/>
      <c r="B155" s="791"/>
      <c r="C155" s="792"/>
      <c r="D155" s="744"/>
      <c r="E155" s="794"/>
      <c r="F155" s="796"/>
      <c r="G155" s="218"/>
    </row>
    <row r="156" spans="1:7" s="223" customFormat="1" ht="15.2" customHeight="1">
      <c r="A156" s="720"/>
      <c r="B156" s="791"/>
      <c r="C156" s="792"/>
      <c r="D156" s="744"/>
      <c r="E156" s="794"/>
      <c r="F156" s="796"/>
      <c r="G156" s="218"/>
    </row>
    <row r="157" spans="1:7" s="223" customFormat="1" ht="15.2" customHeight="1">
      <c r="A157" s="720"/>
      <c r="B157" s="791"/>
      <c r="C157" s="792"/>
      <c r="D157" s="744"/>
      <c r="E157" s="794"/>
      <c r="F157" s="796"/>
      <c r="G157" s="218"/>
    </row>
    <row r="158" spans="1:7" s="223" customFormat="1" ht="15.2" customHeight="1">
      <c r="A158" s="720"/>
      <c r="B158" s="791"/>
      <c r="C158" s="792"/>
      <c r="D158" s="744"/>
      <c r="E158" s="794"/>
      <c r="F158" s="796"/>
      <c r="G158" s="218"/>
    </row>
    <row r="159" spans="1:7" s="223" customFormat="1" ht="15.2" customHeight="1">
      <c r="A159" s="720"/>
      <c r="B159" s="791"/>
      <c r="C159" s="792"/>
      <c r="D159" s="744"/>
      <c r="E159" s="794"/>
      <c r="F159" s="796"/>
      <c r="G159" s="218"/>
    </row>
    <row r="160" spans="1:7" s="223" customFormat="1" ht="15.2" customHeight="1">
      <c r="A160" s="720"/>
      <c r="B160" s="791"/>
      <c r="C160" s="792"/>
      <c r="D160" s="744"/>
      <c r="E160" s="794"/>
      <c r="F160" s="796"/>
      <c r="G160" s="218"/>
    </row>
    <row r="161" spans="1:7" s="223" customFormat="1" ht="15.2" customHeight="1">
      <c r="A161" s="720"/>
      <c r="B161" s="791"/>
      <c r="C161" s="792"/>
      <c r="D161" s="744"/>
      <c r="E161" s="794"/>
      <c r="F161" s="796"/>
      <c r="G161" s="218"/>
    </row>
    <row r="162" spans="1:7" s="223" customFormat="1" ht="15.2" customHeight="1">
      <c r="A162" s="720"/>
      <c r="B162" s="791"/>
      <c r="C162" s="792"/>
      <c r="D162" s="744"/>
      <c r="E162" s="794"/>
      <c r="F162" s="796"/>
      <c r="G162" s="218"/>
    </row>
    <row r="163" spans="1:7" s="223" customFormat="1" ht="15.2" customHeight="1">
      <c r="A163" s="720"/>
      <c r="B163" s="791"/>
      <c r="C163" s="792"/>
      <c r="D163" s="744"/>
      <c r="E163" s="794"/>
      <c r="F163" s="796"/>
      <c r="G163" s="218"/>
    </row>
    <row r="164" spans="1:7" s="223" customFormat="1" ht="15.2" customHeight="1">
      <c r="A164" s="720"/>
      <c r="B164" s="791"/>
      <c r="C164" s="792"/>
      <c r="D164" s="744"/>
      <c r="E164" s="794"/>
      <c r="F164" s="796"/>
      <c r="G164" s="218"/>
    </row>
    <row r="165" spans="1:7" s="223" customFormat="1" ht="15.2" customHeight="1">
      <c r="A165" s="720"/>
      <c r="B165" s="791"/>
      <c r="C165" s="792"/>
      <c r="D165" s="744"/>
      <c r="E165" s="794"/>
      <c r="F165" s="796"/>
      <c r="G165" s="218"/>
    </row>
    <row r="166" spans="1:7" s="223" customFormat="1" ht="15.2" customHeight="1">
      <c r="A166" s="720"/>
      <c r="B166" s="791"/>
      <c r="C166" s="792"/>
      <c r="D166" s="744"/>
      <c r="E166" s="794"/>
      <c r="F166" s="796"/>
      <c r="G166" s="218"/>
    </row>
    <row r="167" spans="1:7" s="223" customFormat="1" ht="15.2" customHeight="1">
      <c r="A167" s="720"/>
      <c r="B167" s="791"/>
      <c r="C167" s="792"/>
      <c r="D167" s="744"/>
      <c r="E167" s="794"/>
      <c r="F167" s="796"/>
      <c r="G167" s="218"/>
    </row>
    <row r="168" spans="1:7" s="223" customFormat="1" ht="15.2" customHeight="1">
      <c r="A168" s="720"/>
      <c r="B168" s="791"/>
      <c r="C168" s="792"/>
      <c r="D168" s="744"/>
      <c r="E168" s="794"/>
      <c r="F168" s="796"/>
      <c r="G168" s="218"/>
    </row>
    <row r="169" spans="1:7" s="223" customFormat="1" ht="15.2" customHeight="1">
      <c r="A169" s="720"/>
      <c r="B169" s="791"/>
      <c r="C169" s="792"/>
      <c r="D169" s="744"/>
      <c r="E169" s="794"/>
      <c r="F169" s="796"/>
      <c r="G169" s="218"/>
    </row>
    <row r="170" spans="1:7" s="223" customFormat="1" ht="15.2" customHeight="1">
      <c r="A170" s="720"/>
      <c r="B170" s="791"/>
      <c r="C170" s="792"/>
      <c r="D170" s="744"/>
      <c r="E170" s="794"/>
      <c r="F170" s="796"/>
      <c r="G170" s="218"/>
    </row>
    <row r="171" spans="1:7" s="223" customFormat="1" ht="15.2" customHeight="1">
      <c r="A171" s="720"/>
      <c r="B171" s="791"/>
      <c r="C171" s="792"/>
      <c r="D171" s="744"/>
      <c r="E171" s="794"/>
      <c r="F171" s="796"/>
      <c r="G171" s="218"/>
    </row>
    <row r="172" spans="1:7" s="223" customFormat="1" ht="15.2" customHeight="1">
      <c r="A172" s="720"/>
      <c r="B172" s="791"/>
      <c r="C172" s="792"/>
      <c r="D172" s="744"/>
      <c r="E172" s="794"/>
      <c r="F172" s="796"/>
      <c r="G172" s="218"/>
    </row>
    <row r="173" spans="1:7" s="223" customFormat="1" ht="15.2" customHeight="1">
      <c r="A173" s="720"/>
      <c r="B173" s="791"/>
      <c r="C173" s="792"/>
      <c r="D173" s="744"/>
      <c r="E173" s="794"/>
      <c r="F173" s="796"/>
      <c r="G173" s="218"/>
    </row>
    <row r="174" spans="1:7" s="223" customFormat="1" ht="15.2" customHeight="1">
      <c r="A174" s="720"/>
      <c r="B174" s="791"/>
      <c r="C174" s="792"/>
      <c r="D174" s="744"/>
      <c r="E174" s="794"/>
      <c r="F174" s="796"/>
      <c r="G174" s="218"/>
    </row>
    <row r="175" spans="1:7" s="223" customFormat="1" ht="15.2" customHeight="1">
      <c r="A175" s="720"/>
      <c r="B175" s="791"/>
      <c r="C175" s="792"/>
      <c r="D175" s="744"/>
      <c r="E175" s="794"/>
      <c r="F175" s="796"/>
      <c r="G175" s="218"/>
    </row>
    <row r="176" spans="1:7" s="223" customFormat="1" ht="15.2" customHeight="1">
      <c r="A176" s="720"/>
      <c r="B176" s="791"/>
      <c r="C176" s="792"/>
      <c r="D176" s="744"/>
      <c r="E176" s="794"/>
      <c r="F176" s="796"/>
      <c r="G176" s="218"/>
    </row>
    <row r="177" spans="1:7" s="223" customFormat="1" ht="15.2" customHeight="1">
      <c r="A177" s="720"/>
      <c r="B177" s="791"/>
      <c r="C177" s="792"/>
      <c r="D177" s="744"/>
      <c r="E177" s="794"/>
      <c r="F177" s="796"/>
      <c r="G177" s="218"/>
    </row>
    <row r="178" spans="1:7" s="223" customFormat="1" ht="15.2" customHeight="1">
      <c r="A178" s="720"/>
      <c r="B178" s="791"/>
      <c r="C178" s="792"/>
      <c r="D178" s="744"/>
      <c r="E178" s="794"/>
      <c r="F178" s="796"/>
      <c r="G178" s="218"/>
    </row>
    <row r="179" spans="1:7" s="223" customFormat="1" ht="15.2" customHeight="1">
      <c r="A179" s="720"/>
      <c r="B179" s="791"/>
      <c r="C179" s="792"/>
      <c r="D179" s="744"/>
      <c r="E179" s="794"/>
      <c r="F179" s="796"/>
      <c r="G179" s="218"/>
    </row>
    <row r="180" spans="1:7" s="223" customFormat="1" ht="15.2" customHeight="1">
      <c r="A180" s="720"/>
      <c r="B180" s="791"/>
      <c r="C180" s="792"/>
      <c r="D180" s="744"/>
      <c r="E180" s="794"/>
      <c r="F180" s="796"/>
      <c r="G180" s="218"/>
    </row>
    <row r="181" spans="1:7" s="223" customFormat="1" ht="15.2" customHeight="1">
      <c r="A181" s="720"/>
      <c r="B181" s="791"/>
      <c r="C181" s="792"/>
      <c r="D181" s="744"/>
      <c r="E181" s="794"/>
      <c r="F181" s="796"/>
      <c r="G181" s="218"/>
    </row>
    <row r="182" spans="1:7" s="223" customFormat="1" ht="15.2" customHeight="1">
      <c r="A182" s="720"/>
      <c r="B182" s="791"/>
      <c r="C182" s="792"/>
      <c r="D182" s="744"/>
      <c r="E182" s="794"/>
      <c r="F182" s="796"/>
      <c r="G182" s="218"/>
    </row>
    <row r="183" spans="1:7" s="223" customFormat="1" ht="15.2" customHeight="1">
      <c r="A183" s="720"/>
      <c r="B183" s="791"/>
      <c r="C183" s="792"/>
      <c r="D183" s="744"/>
      <c r="E183" s="794"/>
      <c r="F183" s="796"/>
      <c r="G183" s="218"/>
    </row>
    <row r="184" spans="1:7" s="223" customFormat="1" ht="15.2" customHeight="1">
      <c r="A184" s="720"/>
      <c r="B184" s="791"/>
      <c r="C184" s="792"/>
      <c r="D184" s="744"/>
      <c r="E184" s="794"/>
      <c r="F184" s="796"/>
      <c r="G184" s="218"/>
    </row>
    <row r="185" spans="1:7" s="223" customFormat="1" ht="15.2" customHeight="1">
      <c r="A185" s="720"/>
      <c r="B185" s="791"/>
      <c r="C185" s="792"/>
      <c r="D185" s="744"/>
      <c r="E185" s="794"/>
      <c r="F185" s="796"/>
      <c r="G185" s="218"/>
    </row>
    <row r="186" spans="1:7" s="223" customFormat="1" ht="15.2" customHeight="1">
      <c r="A186" s="720"/>
      <c r="B186" s="791"/>
      <c r="C186" s="792"/>
      <c r="D186" s="744"/>
      <c r="E186" s="794"/>
      <c r="F186" s="796"/>
      <c r="G186" s="218"/>
    </row>
    <row r="187" spans="1:7" s="223" customFormat="1" ht="15.2" customHeight="1">
      <c r="A187" s="720"/>
      <c r="B187" s="791"/>
      <c r="C187" s="792"/>
      <c r="D187" s="744"/>
      <c r="E187" s="794"/>
      <c r="F187" s="796"/>
      <c r="G187" s="218"/>
    </row>
    <row r="188" spans="1:7" s="223" customFormat="1" ht="15.2" customHeight="1">
      <c r="A188" s="720"/>
      <c r="B188" s="791"/>
      <c r="C188" s="792"/>
      <c r="D188" s="744"/>
      <c r="E188" s="794"/>
      <c r="F188" s="796"/>
      <c r="G188" s="218"/>
    </row>
    <row r="189" spans="1:7" s="223" customFormat="1" ht="15.2" customHeight="1">
      <c r="A189" s="720"/>
      <c r="B189" s="791"/>
      <c r="C189" s="792"/>
      <c r="D189" s="744"/>
      <c r="E189" s="794"/>
      <c r="F189" s="796"/>
      <c r="G189" s="218"/>
    </row>
    <row r="190" spans="1:7" s="223" customFormat="1" ht="15.2" customHeight="1">
      <c r="A190" s="720"/>
      <c r="B190" s="791"/>
      <c r="C190" s="792"/>
      <c r="D190" s="744"/>
      <c r="E190" s="794"/>
      <c r="F190" s="796"/>
      <c r="G190" s="218"/>
    </row>
    <row r="191" spans="1:7" s="223" customFormat="1" ht="15.2" customHeight="1">
      <c r="A191" s="720"/>
      <c r="B191" s="791"/>
      <c r="C191" s="792"/>
      <c r="D191" s="744"/>
      <c r="E191" s="794"/>
      <c r="F191" s="796"/>
      <c r="G191" s="218"/>
    </row>
    <row r="192" spans="1:7" s="223" customFormat="1" ht="15.2" customHeight="1">
      <c r="A192" s="720"/>
      <c r="B192" s="791"/>
      <c r="C192" s="792"/>
      <c r="D192" s="744"/>
      <c r="E192" s="794"/>
      <c r="F192" s="796"/>
      <c r="G192" s="218"/>
    </row>
    <row r="193" spans="1:7" s="223" customFormat="1" ht="15.2" customHeight="1">
      <c r="A193" s="720"/>
      <c r="B193" s="791"/>
      <c r="C193" s="792"/>
      <c r="D193" s="744"/>
      <c r="E193" s="794"/>
      <c r="F193" s="796"/>
      <c r="G193" s="218"/>
    </row>
    <row r="194" spans="1:7" s="223" customFormat="1" ht="15.2" customHeight="1">
      <c r="A194" s="720"/>
      <c r="B194" s="791"/>
      <c r="C194" s="792"/>
      <c r="D194" s="744"/>
      <c r="E194" s="794"/>
      <c r="F194" s="796"/>
      <c r="G194" s="218"/>
    </row>
    <row r="195" spans="1:7" s="223" customFormat="1" ht="15.2" customHeight="1">
      <c r="A195" s="720"/>
      <c r="B195" s="791"/>
      <c r="C195" s="792"/>
      <c r="D195" s="744"/>
      <c r="E195" s="794"/>
      <c r="F195" s="796"/>
      <c r="G195" s="218"/>
    </row>
    <row r="196" spans="1:7" s="223" customFormat="1" ht="15.2" customHeight="1">
      <c r="A196" s="720"/>
      <c r="B196" s="791"/>
      <c r="C196" s="792"/>
      <c r="D196" s="744"/>
      <c r="E196" s="794"/>
      <c r="F196" s="796"/>
      <c r="G196" s="218"/>
    </row>
    <row r="197" spans="1:7" s="223" customFormat="1" ht="15.2" customHeight="1">
      <c r="A197" s="720"/>
      <c r="B197" s="791"/>
      <c r="C197" s="792"/>
      <c r="D197" s="744"/>
      <c r="E197" s="794"/>
      <c r="F197" s="796"/>
      <c r="G197" s="218"/>
    </row>
    <row r="198" spans="1:7" s="223" customFormat="1" ht="15.2" customHeight="1">
      <c r="A198" s="720"/>
      <c r="B198" s="791"/>
      <c r="C198" s="792"/>
      <c r="D198" s="744"/>
      <c r="E198" s="794"/>
      <c r="F198" s="796"/>
      <c r="G198" s="218"/>
    </row>
    <row r="199" spans="1:7" s="223" customFormat="1" ht="15.2" customHeight="1">
      <c r="A199" s="720"/>
      <c r="B199" s="791"/>
      <c r="C199" s="792"/>
      <c r="D199" s="744"/>
      <c r="E199" s="794"/>
      <c r="F199" s="796"/>
      <c r="G199" s="218"/>
    </row>
    <row r="200" spans="1:7" s="223" customFormat="1" ht="15.2" customHeight="1">
      <c r="A200" s="720"/>
      <c r="B200" s="791"/>
      <c r="C200" s="792"/>
      <c r="D200" s="744"/>
      <c r="E200" s="794"/>
      <c r="F200" s="796"/>
      <c r="G200" s="218"/>
    </row>
    <row r="201" spans="1:7" s="223" customFormat="1" ht="15.2" customHeight="1">
      <c r="A201" s="720"/>
      <c r="B201" s="791"/>
      <c r="C201" s="792"/>
      <c r="D201" s="744"/>
      <c r="E201" s="794"/>
      <c r="F201" s="796"/>
      <c r="G201" s="218"/>
    </row>
    <row r="202" spans="1:7" s="223" customFormat="1" ht="15.2" customHeight="1">
      <c r="A202" s="720"/>
      <c r="B202" s="791"/>
      <c r="C202" s="792"/>
      <c r="D202" s="744"/>
      <c r="E202" s="733"/>
      <c r="F202" s="797"/>
      <c r="G202" s="798"/>
    </row>
    <row r="203" spans="1:7" s="223" customFormat="1" ht="15.2" customHeight="1">
      <c r="A203" s="720"/>
      <c r="B203" s="791"/>
      <c r="C203" s="792"/>
      <c r="D203" s="744"/>
      <c r="E203" s="733"/>
      <c r="F203" s="797"/>
      <c r="G203" s="798"/>
    </row>
    <row r="204" spans="1:7" s="223" customFormat="1" ht="15.2" customHeight="1">
      <c r="A204" s="720"/>
      <c r="B204" s="791"/>
      <c r="C204" s="792"/>
      <c r="D204" s="744"/>
      <c r="E204" s="733"/>
      <c r="F204" s="797"/>
      <c r="G204" s="798"/>
    </row>
    <row r="205" spans="1:7" s="223" customFormat="1" ht="15.2" customHeight="1">
      <c r="A205" s="720"/>
      <c r="B205" s="791"/>
      <c r="C205" s="792"/>
      <c r="D205" s="744"/>
      <c r="E205" s="733"/>
      <c r="F205" s="797"/>
      <c r="G205" s="798"/>
    </row>
    <row r="206" spans="1:7" s="223" customFormat="1" ht="15.2" customHeight="1">
      <c r="A206" s="720"/>
      <c r="B206" s="791"/>
      <c r="C206" s="792"/>
      <c r="D206" s="744"/>
      <c r="E206" s="733"/>
      <c r="F206" s="797"/>
      <c r="G206" s="798"/>
    </row>
    <row r="207" spans="1:7" s="223" customFormat="1" ht="15.2" customHeight="1">
      <c r="A207" s="720"/>
      <c r="B207" s="791"/>
      <c r="C207" s="792"/>
      <c r="D207" s="744"/>
      <c r="E207" s="733"/>
      <c r="F207" s="797"/>
      <c r="G207" s="798"/>
    </row>
    <row r="208" spans="1:7" s="223" customFormat="1" ht="15.2" customHeight="1">
      <c r="A208" s="720"/>
      <c r="B208" s="791"/>
      <c r="C208" s="792"/>
      <c r="D208" s="744"/>
      <c r="E208" s="733"/>
      <c r="F208" s="797"/>
      <c r="G208" s="798"/>
    </row>
    <row r="209" spans="1:8" s="223" customFormat="1" ht="15.2" customHeight="1">
      <c r="A209" s="720"/>
      <c r="B209" s="791"/>
      <c r="C209" s="792"/>
      <c r="D209" s="744"/>
      <c r="E209" s="733"/>
      <c r="F209" s="797"/>
      <c r="G209" s="798"/>
    </row>
    <row r="210" spans="1:8" s="223" customFormat="1" ht="15.2" customHeight="1">
      <c r="A210" s="720"/>
      <c r="B210" s="791"/>
      <c r="C210" s="792"/>
      <c r="D210" s="744"/>
      <c r="E210" s="733"/>
      <c r="F210" s="797"/>
      <c r="G210" s="798"/>
    </row>
    <row r="211" spans="1:8" s="223" customFormat="1" ht="15.2" customHeight="1">
      <c r="A211" s="720"/>
      <c r="B211" s="791"/>
      <c r="C211" s="792"/>
      <c r="D211" s="744"/>
      <c r="E211" s="733"/>
      <c r="F211" s="797"/>
      <c r="G211" s="798"/>
    </row>
    <row r="212" spans="1:8" s="223" customFormat="1" ht="15.2" customHeight="1">
      <c r="A212" s="720"/>
      <c r="B212" s="791"/>
      <c r="C212" s="792"/>
      <c r="D212" s="744"/>
      <c r="E212" s="733"/>
      <c r="F212" s="797"/>
      <c r="G212" s="798"/>
    </row>
    <row r="213" spans="1:8" s="223" customFormat="1" ht="15.2" customHeight="1">
      <c r="A213" s="720"/>
      <c r="B213" s="791"/>
      <c r="C213" s="792"/>
      <c r="D213" s="744"/>
      <c r="E213" s="733"/>
      <c r="F213" s="797"/>
      <c r="G213" s="798"/>
    </row>
    <row r="214" spans="1:8" s="223" customFormat="1" ht="15.2" customHeight="1">
      <c r="A214" s="720"/>
      <c r="B214" s="791"/>
      <c r="C214" s="792"/>
      <c r="D214" s="744"/>
      <c r="E214" s="733"/>
      <c r="F214" s="797"/>
      <c r="G214" s="798"/>
    </row>
    <row r="215" spans="1:8" s="223" customFormat="1" ht="15.2" customHeight="1">
      <c r="A215" s="720"/>
      <c r="B215" s="791"/>
      <c r="C215" s="792"/>
      <c r="D215" s="744"/>
      <c r="E215" s="733"/>
      <c r="F215" s="797"/>
      <c r="G215" s="798"/>
    </row>
    <row r="216" spans="1:8" s="223" customFormat="1" ht="15.2" customHeight="1">
      <c r="A216" s="720"/>
      <c r="B216" s="791"/>
      <c r="C216" s="792"/>
      <c r="D216" s="744"/>
      <c r="E216" s="733"/>
      <c r="F216" s="797"/>
      <c r="G216" s="798"/>
    </row>
    <row r="217" spans="1:8" s="799" customFormat="1" ht="15.2" customHeight="1">
      <c r="A217" s="720"/>
      <c r="B217" s="791"/>
      <c r="C217" s="792"/>
      <c r="D217" s="744"/>
      <c r="E217" s="733"/>
      <c r="F217" s="797"/>
      <c r="G217" s="798"/>
      <c r="H217" s="223"/>
    </row>
    <row r="218" spans="1:8" s="799" customFormat="1" ht="15.2" customHeight="1">
      <c r="A218" s="720"/>
      <c r="B218" s="791"/>
      <c r="C218" s="792"/>
      <c r="D218" s="744"/>
      <c r="E218" s="733"/>
      <c r="F218" s="797"/>
      <c r="G218" s="798"/>
      <c r="H218" s="223"/>
    </row>
    <row r="219" spans="1:8" s="799" customFormat="1" ht="15.2" customHeight="1">
      <c r="A219" s="720"/>
      <c r="B219" s="791"/>
      <c r="C219" s="792"/>
      <c r="D219" s="744"/>
      <c r="E219" s="733"/>
      <c r="F219" s="797"/>
      <c r="G219" s="798"/>
      <c r="H219" s="223"/>
    </row>
    <row r="220" spans="1:8" s="799" customFormat="1" ht="15.2" customHeight="1">
      <c r="A220" s="720"/>
      <c r="B220" s="791"/>
      <c r="C220" s="792"/>
      <c r="D220" s="744"/>
      <c r="E220" s="733"/>
      <c r="F220" s="797"/>
      <c r="G220" s="798"/>
      <c r="H220" s="223"/>
    </row>
    <row r="221" spans="1:8" s="799" customFormat="1" ht="15.2" customHeight="1">
      <c r="A221" s="720"/>
      <c r="B221" s="791"/>
      <c r="C221" s="792"/>
      <c r="D221" s="744"/>
      <c r="E221" s="733"/>
      <c r="F221" s="797"/>
      <c r="G221" s="798"/>
      <c r="H221" s="223"/>
    </row>
    <row r="222" spans="1:8" s="799" customFormat="1" ht="15.2" customHeight="1">
      <c r="A222" s="720"/>
      <c r="B222" s="791"/>
      <c r="C222" s="792"/>
      <c r="D222" s="744"/>
      <c r="E222" s="733"/>
      <c r="F222" s="797"/>
      <c r="G222" s="798"/>
      <c r="H222" s="223"/>
    </row>
    <row r="223" spans="1:8" s="799" customFormat="1" ht="15.2" customHeight="1">
      <c r="A223" s="720"/>
      <c r="B223" s="791"/>
      <c r="C223" s="792"/>
      <c r="D223" s="744"/>
      <c r="E223" s="733"/>
      <c r="F223" s="797"/>
      <c r="G223" s="798"/>
      <c r="H223" s="223"/>
    </row>
    <row r="224" spans="1:8" s="799" customFormat="1" ht="15.2" customHeight="1">
      <c r="A224" s="720"/>
      <c r="B224" s="791"/>
      <c r="C224" s="792"/>
      <c r="D224" s="744"/>
      <c r="E224" s="733"/>
      <c r="F224" s="797"/>
      <c r="G224" s="798"/>
      <c r="H224" s="223"/>
    </row>
    <row r="225" spans="1:8" s="799" customFormat="1" ht="15.2" customHeight="1">
      <c r="A225" s="720"/>
      <c r="B225" s="791"/>
      <c r="C225" s="792"/>
      <c r="D225" s="744"/>
      <c r="E225" s="733"/>
      <c r="F225" s="797"/>
      <c r="G225" s="798"/>
      <c r="H225" s="223"/>
    </row>
    <row r="226" spans="1:8" s="799" customFormat="1" ht="15.2" customHeight="1">
      <c r="A226" s="720"/>
      <c r="B226" s="791"/>
      <c r="C226" s="792"/>
      <c r="D226" s="744"/>
      <c r="E226" s="733"/>
      <c r="F226" s="797"/>
      <c r="G226" s="798"/>
      <c r="H226" s="223"/>
    </row>
    <row r="227" spans="1:8" s="799" customFormat="1" ht="15.2" customHeight="1">
      <c r="A227" s="720"/>
      <c r="B227" s="791"/>
      <c r="C227" s="792"/>
      <c r="D227" s="744"/>
      <c r="E227" s="733"/>
      <c r="F227" s="797"/>
      <c r="G227" s="798"/>
      <c r="H227" s="223"/>
    </row>
    <row r="228" spans="1:8" s="799" customFormat="1" ht="15.2" customHeight="1">
      <c r="A228" s="720"/>
      <c r="B228" s="791"/>
      <c r="C228" s="792"/>
      <c r="D228" s="744"/>
      <c r="E228" s="733"/>
      <c r="F228" s="797"/>
      <c r="G228" s="798"/>
      <c r="H228" s="223"/>
    </row>
    <row r="229" spans="1:8" s="799" customFormat="1" ht="15.2" customHeight="1">
      <c r="A229" s="720"/>
      <c r="B229" s="791"/>
      <c r="C229" s="792"/>
      <c r="D229" s="744"/>
      <c r="E229" s="733"/>
      <c r="F229" s="797"/>
      <c r="G229" s="798"/>
      <c r="H229" s="223"/>
    </row>
    <row r="230" spans="1:8" s="799" customFormat="1" ht="15.2" customHeight="1">
      <c r="A230" s="720"/>
      <c r="B230" s="791"/>
      <c r="C230" s="792"/>
      <c r="D230" s="744"/>
      <c r="E230" s="733"/>
      <c r="F230" s="797"/>
      <c r="G230" s="798"/>
      <c r="H230" s="223"/>
    </row>
    <row r="231" spans="1:8" s="799" customFormat="1" ht="15.2" customHeight="1">
      <c r="A231" s="720"/>
      <c r="B231" s="791"/>
      <c r="C231" s="792"/>
      <c r="D231" s="744"/>
      <c r="E231" s="733"/>
      <c r="F231" s="797"/>
      <c r="G231" s="798"/>
      <c r="H231" s="223"/>
    </row>
    <row r="232" spans="1:8" s="799" customFormat="1" ht="15.2" customHeight="1">
      <c r="A232" s="720"/>
      <c r="B232" s="791"/>
      <c r="C232" s="792"/>
      <c r="D232" s="744"/>
      <c r="E232" s="733"/>
      <c r="F232" s="797"/>
      <c r="G232" s="798"/>
      <c r="H232" s="223"/>
    </row>
    <row r="233" spans="1:8" s="799" customFormat="1" ht="15.2" customHeight="1">
      <c r="A233" s="720"/>
      <c r="B233" s="791"/>
      <c r="C233" s="792"/>
      <c r="D233" s="744"/>
      <c r="E233" s="733"/>
      <c r="F233" s="797"/>
      <c r="G233" s="798"/>
      <c r="H233" s="223"/>
    </row>
    <row r="234" spans="1:8" s="799" customFormat="1" ht="15.2" customHeight="1">
      <c r="A234" s="720"/>
      <c r="B234" s="791"/>
      <c r="C234" s="792"/>
      <c r="D234" s="744"/>
      <c r="E234" s="733"/>
      <c r="F234" s="797"/>
      <c r="G234" s="798"/>
      <c r="H234" s="223"/>
    </row>
    <row r="235" spans="1:8" s="799" customFormat="1" ht="15.2" customHeight="1">
      <c r="A235" s="720"/>
      <c r="B235" s="791"/>
      <c r="C235" s="792"/>
      <c r="D235" s="744"/>
      <c r="E235" s="733"/>
      <c r="F235" s="797"/>
      <c r="G235" s="798"/>
      <c r="H235" s="223"/>
    </row>
    <row r="236" spans="1:8" s="799" customFormat="1" ht="15.2" customHeight="1">
      <c r="A236" s="720"/>
      <c r="B236" s="791"/>
      <c r="C236" s="792"/>
      <c r="D236" s="744"/>
      <c r="E236" s="733"/>
      <c r="F236" s="797"/>
      <c r="G236" s="798"/>
      <c r="H236" s="223"/>
    </row>
    <row r="237" spans="1:8" s="799" customFormat="1" ht="15.2" customHeight="1">
      <c r="A237" s="720"/>
      <c r="B237" s="791"/>
      <c r="C237" s="792"/>
      <c r="D237" s="744"/>
      <c r="E237" s="733"/>
      <c r="F237" s="797"/>
      <c r="G237" s="798"/>
      <c r="H237" s="223"/>
    </row>
    <row r="238" spans="1:8" s="799" customFormat="1" ht="15.2" customHeight="1">
      <c r="A238" s="720"/>
      <c r="B238" s="791"/>
      <c r="C238" s="792"/>
      <c r="D238" s="744"/>
      <c r="E238" s="733"/>
      <c r="F238" s="797"/>
      <c r="G238" s="798"/>
      <c r="H238" s="223"/>
    </row>
    <row r="239" spans="1:8" s="799" customFormat="1" ht="15.2" customHeight="1">
      <c r="A239" s="720"/>
      <c r="B239" s="791"/>
      <c r="C239" s="792"/>
      <c r="D239" s="744"/>
      <c r="E239" s="733"/>
      <c r="F239" s="797"/>
      <c r="G239" s="798"/>
      <c r="H239" s="223"/>
    </row>
    <row r="240" spans="1:8" s="799" customFormat="1" ht="15.2" customHeight="1">
      <c r="A240" s="720"/>
      <c r="B240" s="791"/>
      <c r="C240" s="792"/>
      <c r="D240" s="744"/>
      <c r="E240" s="733"/>
      <c r="F240" s="797"/>
      <c r="G240" s="798"/>
      <c r="H240" s="223"/>
    </row>
    <row r="241" spans="1:8" s="799" customFormat="1" ht="15.2" customHeight="1">
      <c r="A241" s="720"/>
      <c r="B241" s="791"/>
      <c r="C241" s="792"/>
      <c r="D241" s="744"/>
      <c r="E241" s="733"/>
      <c r="F241" s="797"/>
      <c r="G241" s="798"/>
      <c r="H241" s="223"/>
    </row>
    <row r="242" spans="1:8" s="799" customFormat="1" ht="15.2" customHeight="1">
      <c r="A242" s="720"/>
      <c r="B242" s="791"/>
      <c r="C242" s="792"/>
      <c r="D242" s="744"/>
      <c r="E242" s="733"/>
      <c r="F242" s="797"/>
      <c r="G242" s="798"/>
      <c r="H242" s="223"/>
    </row>
    <row r="243" spans="1:8" s="799" customFormat="1" ht="15.2" customHeight="1">
      <c r="A243" s="720"/>
      <c r="B243" s="791"/>
      <c r="C243" s="792"/>
      <c r="D243" s="744"/>
      <c r="E243" s="733"/>
      <c r="F243" s="797"/>
      <c r="G243" s="798"/>
      <c r="H243" s="223"/>
    </row>
    <row r="244" spans="1:8" s="799" customFormat="1" ht="15.2" customHeight="1">
      <c r="A244" s="720"/>
      <c r="B244" s="791"/>
      <c r="C244" s="792"/>
      <c r="D244" s="744"/>
      <c r="E244" s="733"/>
      <c r="F244" s="797"/>
      <c r="G244" s="798"/>
      <c r="H244" s="223"/>
    </row>
    <row r="245" spans="1:8" s="799" customFormat="1" ht="15.2" customHeight="1">
      <c r="A245" s="720"/>
      <c r="B245" s="791"/>
      <c r="C245" s="792"/>
      <c r="D245" s="744"/>
      <c r="E245" s="733"/>
      <c r="F245" s="797"/>
      <c r="G245" s="798"/>
      <c r="H245" s="223"/>
    </row>
    <row r="246" spans="1:8" s="799" customFormat="1" ht="15.2" customHeight="1">
      <c r="A246" s="720"/>
      <c r="B246" s="791"/>
      <c r="C246" s="792"/>
      <c r="D246" s="744"/>
      <c r="E246" s="733"/>
      <c r="F246" s="797"/>
      <c r="G246" s="798"/>
      <c r="H246" s="223"/>
    </row>
    <row r="247" spans="1:8" s="799" customFormat="1" ht="15.2" customHeight="1">
      <c r="A247" s="720"/>
      <c r="B247" s="791"/>
      <c r="C247" s="792"/>
      <c r="D247" s="744"/>
      <c r="E247" s="733"/>
      <c r="F247" s="797"/>
      <c r="G247" s="798"/>
      <c r="H247" s="223"/>
    </row>
    <row r="248" spans="1:8" s="799" customFormat="1" ht="15.2" customHeight="1">
      <c r="A248" s="720"/>
      <c r="B248" s="791"/>
      <c r="C248" s="792"/>
      <c r="D248" s="744"/>
      <c r="E248" s="733"/>
      <c r="F248" s="797"/>
      <c r="G248" s="798"/>
      <c r="H248" s="223"/>
    </row>
    <row r="249" spans="1:8" s="799" customFormat="1" ht="15.2" customHeight="1">
      <c r="A249" s="720"/>
      <c r="B249" s="791"/>
      <c r="C249" s="792"/>
      <c r="D249" s="744"/>
      <c r="E249" s="733"/>
      <c r="F249" s="797"/>
      <c r="G249" s="798"/>
      <c r="H249" s="223"/>
    </row>
    <row r="250" spans="1:8" s="799" customFormat="1" ht="15.2" customHeight="1">
      <c r="A250" s="720"/>
      <c r="B250" s="791"/>
      <c r="C250" s="792"/>
      <c r="D250" s="744"/>
      <c r="E250" s="733"/>
      <c r="F250" s="797"/>
      <c r="G250" s="798"/>
      <c r="H250" s="223"/>
    </row>
    <row r="251" spans="1:8" s="799" customFormat="1" ht="15.2" customHeight="1">
      <c r="A251" s="720"/>
      <c r="B251" s="791"/>
      <c r="C251" s="792"/>
      <c r="D251" s="744"/>
      <c r="E251" s="733"/>
      <c r="F251" s="797"/>
      <c r="G251" s="798"/>
      <c r="H251" s="223"/>
    </row>
    <row r="252" spans="1:8" s="799" customFormat="1" ht="15.2" customHeight="1">
      <c r="A252" s="720"/>
      <c r="B252" s="791"/>
      <c r="C252" s="792"/>
      <c r="D252" s="744"/>
      <c r="E252" s="733"/>
      <c r="F252" s="797"/>
      <c r="G252" s="798"/>
      <c r="H252" s="223"/>
    </row>
    <row r="253" spans="1:8" s="799" customFormat="1" ht="15.2" customHeight="1">
      <c r="A253" s="720"/>
      <c r="B253" s="791"/>
      <c r="C253" s="792"/>
      <c r="D253" s="744"/>
      <c r="E253" s="733"/>
      <c r="F253" s="797"/>
      <c r="G253" s="798"/>
      <c r="H253" s="223"/>
    </row>
    <row r="254" spans="1:8" s="799" customFormat="1" ht="15.2" customHeight="1">
      <c r="A254" s="720"/>
      <c r="B254" s="791"/>
      <c r="C254" s="792"/>
      <c r="D254" s="744"/>
      <c r="E254" s="733"/>
      <c r="F254" s="797"/>
      <c r="G254" s="798"/>
      <c r="H254" s="223"/>
    </row>
    <row r="255" spans="1:8" s="799" customFormat="1" ht="15.2" customHeight="1">
      <c r="A255" s="720"/>
      <c r="B255" s="791"/>
      <c r="C255" s="792"/>
      <c r="D255" s="744"/>
      <c r="E255" s="733"/>
      <c r="F255" s="797"/>
      <c r="G255" s="798"/>
      <c r="H255" s="223"/>
    </row>
    <row r="256" spans="1:8" s="799" customFormat="1" ht="15.2" customHeight="1">
      <c r="A256" s="720"/>
      <c r="B256" s="791"/>
      <c r="C256" s="792"/>
      <c r="D256" s="744"/>
      <c r="E256" s="733"/>
      <c r="F256" s="797"/>
      <c r="G256" s="798"/>
      <c r="H256" s="223"/>
    </row>
    <row r="257" spans="1:8" s="799" customFormat="1" ht="15.2" customHeight="1">
      <c r="A257" s="720"/>
      <c r="B257" s="791"/>
      <c r="C257" s="792"/>
      <c r="D257" s="744"/>
      <c r="E257" s="733"/>
      <c r="F257" s="797"/>
      <c r="G257" s="798"/>
      <c r="H257" s="223"/>
    </row>
    <row r="258" spans="1:8" s="799" customFormat="1" ht="15.2" customHeight="1">
      <c r="A258" s="720"/>
      <c r="B258" s="791"/>
      <c r="C258" s="792"/>
      <c r="D258" s="744"/>
      <c r="E258" s="733"/>
      <c r="F258" s="797"/>
      <c r="G258" s="798"/>
      <c r="H258" s="223"/>
    </row>
    <row r="259" spans="1:8" s="799" customFormat="1" ht="15.2" customHeight="1">
      <c r="A259" s="720"/>
      <c r="B259" s="791"/>
      <c r="C259" s="792"/>
      <c r="D259" s="744"/>
      <c r="E259" s="733"/>
      <c r="F259" s="797"/>
      <c r="G259" s="798"/>
      <c r="H259" s="223"/>
    </row>
    <row r="260" spans="1:8" s="799" customFormat="1" ht="15.2" customHeight="1">
      <c r="A260" s="720"/>
      <c r="B260" s="791"/>
      <c r="C260" s="792"/>
      <c r="D260" s="744"/>
      <c r="E260" s="733"/>
      <c r="F260" s="797"/>
      <c r="G260" s="798"/>
      <c r="H260" s="223"/>
    </row>
    <row r="261" spans="1:8" s="799" customFormat="1" ht="15.2" customHeight="1">
      <c r="A261" s="720"/>
      <c r="B261" s="791"/>
      <c r="C261" s="792"/>
      <c r="D261" s="744"/>
      <c r="E261" s="733"/>
      <c r="F261" s="797"/>
      <c r="G261" s="798"/>
      <c r="H261" s="223"/>
    </row>
    <row r="262" spans="1:8" s="799" customFormat="1" ht="15.2" customHeight="1">
      <c r="A262" s="720"/>
      <c r="B262" s="791"/>
      <c r="C262" s="792"/>
      <c r="D262" s="744"/>
      <c r="E262" s="733"/>
      <c r="F262" s="797"/>
      <c r="G262" s="798"/>
      <c r="H262" s="223"/>
    </row>
    <row r="263" spans="1:8" s="799" customFormat="1" ht="15.2" customHeight="1">
      <c r="A263" s="720"/>
      <c r="B263" s="791"/>
      <c r="C263" s="792"/>
      <c r="D263" s="744"/>
      <c r="E263" s="733"/>
      <c r="F263" s="797"/>
      <c r="G263" s="798"/>
      <c r="H263" s="223"/>
    </row>
    <row r="264" spans="1:8" s="799" customFormat="1" ht="15.2" customHeight="1">
      <c r="A264" s="720"/>
      <c r="B264" s="791"/>
      <c r="C264" s="792"/>
      <c r="D264" s="744"/>
      <c r="E264" s="733"/>
      <c r="F264" s="797"/>
      <c r="G264" s="798"/>
      <c r="H264" s="223"/>
    </row>
    <row r="265" spans="1:8" s="799" customFormat="1" ht="15.2" customHeight="1">
      <c r="A265" s="720"/>
      <c r="B265" s="791"/>
      <c r="C265" s="792"/>
      <c r="D265" s="744"/>
      <c r="E265" s="733"/>
      <c r="F265" s="797"/>
      <c r="G265" s="798"/>
      <c r="H265" s="223"/>
    </row>
    <row r="266" spans="1:8" s="799" customFormat="1" ht="15.2" customHeight="1">
      <c r="A266" s="720"/>
      <c r="B266" s="791"/>
      <c r="C266" s="792"/>
      <c r="D266" s="744"/>
      <c r="E266" s="733"/>
      <c r="F266" s="797"/>
      <c r="G266" s="798"/>
      <c r="H266" s="223"/>
    </row>
    <row r="267" spans="1:8" s="799" customFormat="1" ht="15.2" customHeight="1">
      <c r="A267" s="720"/>
      <c r="B267" s="791"/>
      <c r="C267" s="792"/>
      <c r="D267" s="744"/>
      <c r="E267" s="733"/>
      <c r="F267" s="797"/>
      <c r="G267" s="798"/>
      <c r="H267" s="223"/>
    </row>
    <row r="268" spans="1:8" s="799" customFormat="1" ht="15.2" customHeight="1">
      <c r="A268" s="720"/>
      <c r="B268" s="791"/>
      <c r="C268" s="792"/>
      <c r="D268" s="744"/>
      <c r="E268" s="733"/>
      <c r="F268" s="797"/>
      <c r="G268" s="798"/>
      <c r="H268" s="223"/>
    </row>
    <row r="269" spans="1:8" s="799" customFormat="1" ht="15.2" customHeight="1">
      <c r="A269" s="720"/>
      <c r="B269" s="791"/>
      <c r="C269" s="792"/>
      <c r="D269" s="744"/>
      <c r="E269" s="733"/>
      <c r="F269" s="797"/>
      <c r="G269" s="798"/>
      <c r="H269" s="223"/>
    </row>
    <row r="270" spans="1:8" s="799" customFormat="1" ht="15.2" customHeight="1">
      <c r="A270" s="720"/>
      <c r="B270" s="791"/>
      <c r="C270" s="792"/>
      <c r="D270" s="744"/>
      <c r="E270" s="733"/>
      <c r="F270" s="797"/>
      <c r="G270" s="798"/>
      <c r="H270" s="223"/>
    </row>
    <row r="271" spans="1:8" s="799" customFormat="1" ht="15.2" customHeight="1">
      <c r="A271" s="720"/>
      <c r="B271" s="791"/>
      <c r="C271" s="792"/>
      <c r="D271" s="744"/>
      <c r="E271" s="733"/>
      <c r="F271" s="797"/>
      <c r="G271" s="798"/>
      <c r="H271" s="223"/>
    </row>
    <row r="272" spans="1:8" s="799" customFormat="1" ht="15.2" customHeight="1">
      <c r="A272" s="720"/>
      <c r="B272" s="791"/>
      <c r="C272" s="792"/>
      <c r="D272" s="744"/>
      <c r="E272" s="733"/>
      <c r="F272" s="797"/>
      <c r="G272" s="798"/>
      <c r="H272" s="223"/>
    </row>
    <row r="273" spans="1:8" s="799" customFormat="1" ht="15.2" customHeight="1">
      <c r="A273" s="720"/>
      <c r="B273" s="791"/>
      <c r="C273" s="792"/>
      <c r="D273" s="744"/>
      <c r="E273" s="733"/>
      <c r="F273" s="797"/>
      <c r="G273" s="798"/>
      <c r="H273" s="223"/>
    </row>
    <row r="274" spans="1:8" s="799" customFormat="1" ht="15.2" customHeight="1">
      <c r="A274" s="720"/>
      <c r="B274" s="791"/>
      <c r="C274" s="792"/>
      <c r="D274" s="744"/>
      <c r="E274" s="733"/>
      <c r="F274" s="797"/>
      <c r="G274" s="798"/>
      <c r="H274" s="223"/>
    </row>
    <row r="275" spans="1:8" s="799" customFormat="1" ht="15.2" customHeight="1">
      <c r="A275" s="720"/>
      <c r="B275" s="791"/>
      <c r="C275" s="792"/>
      <c r="D275" s="744"/>
      <c r="E275" s="733"/>
      <c r="F275" s="797"/>
      <c r="G275" s="798"/>
      <c r="H275" s="223"/>
    </row>
    <row r="276" spans="1:8" s="799" customFormat="1" ht="15.2" customHeight="1">
      <c r="A276" s="720"/>
      <c r="B276" s="791"/>
      <c r="C276" s="792"/>
      <c r="D276" s="744"/>
      <c r="E276" s="733"/>
      <c r="F276" s="797"/>
      <c r="G276" s="798"/>
      <c r="H276" s="223"/>
    </row>
    <row r="277" spans="1:8" s="799" customFormat="1" ht="15.2" customHeight="1">
      <c r="A277" s="720"/>
      <c r="B277" s="791"/>
      <c r="C277" s="792"/>
      <c r="D277" s="744"/>
      <c r="E277" s="733"/>
      <c r="F277" s="797"/>
      <c r="G277" s="798"/>
      <c r="H277" s="223"/>
    </row>
    <row r="278" spans="1:8" s="799" customFormat="1" ht="15.2" customHeight="1">
      <c r="A278" s="720"/>
      <c r="B278" s="791"/>
      <c r="C278" s="792"/>
      <c r="D278" s="744"/>
      <c r="E278" s="733"/>
      <c r="F278" s="797"/>
      <c r="G278" s="798"/>
      <c r="H278" s="223"/>
    </row>
    <row r="279" spans="1:8" s="799" customFormat="1" ht="15.2" customHeight="1">
      <c r="A279" s="720"/>
      <c r="B279" s="791"/>
      <c r="C279" s="792"/>
      <c r="D279" s="744"/>
      <c r="E279" s="733"/>
      <c r="F279" s="797"/>
      <c r="G279" s="798"/>
      <c r="H279" s="223"/>
    </row>
    <row r="280" spans="1:8" s="799" customFormat="1" ht="15.2" customHeight="1">
      <c r="A280" s="720"/>
      <c r="B280" s="791"/>
      <c r="C280" s="792"/>
      <c r="D280" s="744"/>
      <c r="E280" s="733"/>
      <c r="F280" s="797"/>
      <c r="G280" s="798"/>
      <c r="H280" s="223"/>
    </row>
    <row r="281" spans="1:8" s="799" customFormat="1" ht="15.2" customHeight="1">
      <c r="A281" s="720"/>
      <c r="B281" s="791"/>
      <c r="C281" s="792"/>
      <c r="D281" s="744"/>
      <c r="E281" s="733"/>
      <c r="F281" s="797"/>
      <c r="G281" s="798"/>
      <c r="H281" s="223"/>
    </row>
    <row r="282" spans="1:8" s="799" customFormat="1" ht="15.2" customHeight="1">
      <c r="A282" s="720"/>
      <c r="B282" s="791"/>
      <c r="C282" s="792"/>
      <c r="D282" s="744"/>
      <c r="E282" s="733"/>
      <c r="F282" s="797"/>
      <c r="G282" s="798"/>
      <c r="H282" s="223"/>
    </row>
    <row r="283" spans="1:8" s="799" customFormat="1" ht="15.2" customHeight="1">
      <c r="A283" s="720"/>
      <c r="B283" s="791"/>
      <c r="C283" s="792"/>
      <c r="D283" s="744"/>
      <c r="E283" s="733"/>
      <c r="F283" s="797"/>
      <c r="G283" s="798"/>
      <c r="H283" s="223"/>
    </row>
    <row r="284" spans="1:8" s="799" customFormat="1" ht="15.2" customHeight="1">
      <c r="A284" s="720"/>
      <c r="B284" s="791"/>
      <c r="C284" s="792"/>
      <c r="D284" s="744"/>
      <c r="E284" s="733"/>
      <c r="F284" s="797"/>
      <c r="G284" s="798"/>
      <c r="H284" s="223"/>
    </row>
    <row r="285" spans="1:8" s="799" customFormat="1" ht="15.2" customHeight="1">
      <c r="A285" s="720"/>
      <c r="B285" s="791"/>
      <c r="C285" s="792"/>
      <c r="D285" s="744"/>
      <c r="E285" s="733"/>
      <c r="F285" s="797"/>
      <c r="G285" s="798"/>
      <c r="H285" s="223"/>
    </row>
    <row r="286" spans="1:8" s="799" customFormat="1" ht="15.2" customHeight="1">
      <c r="A286" s="720"/>
      <c r="B286" s="791"/>
      <c r="C286" s="792"/>
      <c r="D286" s="744"/>
      <c r="E286" s="733"/>
      <c r="F286" s="797"/>
      <c r="G286" s="798"/>
      <c r="H286" s="223"/>
    </row>
    <row r="287" spans="1:8" s="799" customFormat="1" ht="15.2" customHeight="1">
      <c r="A287" s="720"/>
      <c r="B287" s="791"/>
      <c r="C287" s="792"/>
      <c r="D287" s="744"/>
      <c r="E287" s="733"/>
      <c r="F287" s="797"/>
      <c r="G287" s="798"/>
      <c r="H287" s="223"/>
    </row>
    <row r="288" spans="1:8" s="799" customFormat="1" ht="15.2" customHeight="1">
      <c r="A288" s="720"/>
      <c r="B288" s="791"/>
      <c r="C288" s="792"/>
      <c r="D288" s="744"/>
      <c r="E288" s="733"/>
      <c r="F288" s="797"/>
      <c r="G288" s="798"/>
      <c r="H288" s="223"/>
    </row>
    <row r="289" spans="1:8" s="799" customFormat="1" ht="15.2" customHeight="1">
      <c r="A289" s="720"/>
      <c r="B289" s="791"/>
      <c r="C289" s="792"/>
      <c r="D289" s="744"/>
      <c r="E289" s="733"/>
      <c r="F289" s="797"/>
      <c r="G289" s="798"/>
      <c r="H289" s="223"/>
    </row>
    <row r="290" spans="1:8" s="799" customFormat="1" ht="15.2" customHeight="1">
      <c r="A290" s="720"/>
      <c r="B290" s="791"/>
      <c r="C290" s="792"/>
      <c r="D290" s="744"/>
      <c r="E290" s="733"/>
      <c r="F290" s="797"/>
      <c r="G290" s="798"/>
      <c r="H290" s="223"/>
    </row>
    <row r="291" spans="1:8" s="799" customFormat="1" ht="15.2" customHeight="1">
      <c r="A291" s="720"/>
      <c r="B291" s="791"/>
      <c r="C291" s="792"/>
      <c r="D291" s="744"/>
      <c r="E291" s="733"/>
      <c r="F291" s="797"/>
      <c r="G291" s="798"/>
      <c r="H291" s="223"/>
    </row>
    <row r="292" spans="1:8" s="799" customFormat="1" ht="15.2" customHeight="1">
      <c r="A292" s="720"/>
      <c r="B292" s="791"/>
      <c r="C292" s="792"/>
      <c r="D292" s="744"/>
      <c r="E292" s="733"/>
      <c r="F292" s="797"/>
      <c r="G292" s="798"/>
      <c r="H292" s="223"/>
    </row>
    <row r="293" spans="1:8" s="799" customFormat="1" ht="15.2" customHeight="1">
      <c r="A293" s="720"/>
      <c r="B293" s="791"/>
      <c r="C293" s="792"/>
      <c r="D293" s="744"/>
      <c r="E293" s="733"/>
      <c r="F293" s="797"/>
      <c r="G293" s="798"/>
      <c r="H293" s="223"/>
    </row>
    <row r="294" spans="1:8" s="799" customFormat="1" ht="15.2" customHeight="1">
      <c r="A294" s="720"/>
      <c r="B294" s="791"/>
      <c r="C294" s="792"/>
      <c r="D294" s="744"/>
      <c r="E294" s="733"/>
      <c r="F294" s="797"/>
      <c r="G294" s="798"/>
      <c r="H294" s="223"/>
    </row>
    <row r="295" spans="1:8" s="799" customFormat="1" ht="15.2" customHeight="1">
      <c r="A295" s="720"/>
      <c r="B295" s="791"/>
      <c r="C295" s="792"/>
      <c r="D295" s="744"/>
      <c r="E295" s="733"/>
      <c r="F295" s="797"/>
      <c r="G295" s="798"/>
      <c r="H295" s="223"/>
    </row>
    <row r="296" spans="1:8" s="799" customFormat="1" ht="15.2" customHeight="1">
      <c r="A296" s="720"/>
      <c r="B296" s="791"/>
      <c r="C296" s="792"/>
      <c r="D296" s="744"/>
      <c r="E296" s="733"/>
      <c r="F296" s="797"/>
      <c r="G296" s="798"/>
      <c r="H296" s="223"/>
    </row>
    <row r="297" spans="1:8" s="799" customFormat="1" ht="15.2" customHeight="1">
      <c r="A297" s="720"/>
      <c r="B297" s="791"/>
      <c r="C297" s="792"/>
      <c r="D297" s="744"/>
      <c r="E297" s="733"/>
      <c r="F297" s="797"/>
      <c r="G297" s="798"/>
      <c r="H297" s="223"/>
    </row>
    <row r="298" spans="1:8" s="799" customFormat="1" ht="15.2" customHeight="1">
      <c r="A298" s="720"/>
      <c r="B298" s="791"/>
      <c r="C298" s="792"/>
      <c r="D298" s="744"/>
      <c r="E298" s="733"/>
      <c r="F298" s="797"/>
      <c r="G298" s="798"/>
      <c r="H298" s="223"/>
    </row>
    <row r="299" spans="1:8" s="799" customFormat="1" ht="15.2" customHeight="1">
      <c r="A299" s="720"/>
      <c r="B299" s="791"/>
      <c r="C299" s="792"/>
      <c r="D299" s="744"/>
      <c r="E299" s="733"/>
      <c r="F299" s="797"/>
      <c r="G299" s="798"/>
      <c r="H299" s="223"/>
    </row>
    <row r="300" spans="1:8" s="799" customFormat="1" ht="15.2" customHeight="1">
      <c r="A300" s="720"/>
      <c r="B300" s="791"/>
      <c r="C300" s="792"/>
      <c r="D300" s="744"/>
      <c r="E300" s="733"/>
      <c r="F300" s="797"/>
      <c r="G300" s="798"/>
      <c r="H300" s="223"/>
    </row>
    <row r="301" spans="1:8" s="799" customFormat="1" ht="15.2" customHeight="1">
      <c r="A301" s="720"/>
      <c r="B301" s="791"/>
      <c r="C301" s="792"/>
      <c r="D301" s="744"/>
      <c r="E301" s="733"/>
      <c r="F301" s="797"/>
      <c r="G301" s="798"/>
      <c r="H301" s="223"/>
    </row>
    <row r="302" spans="1:8" s="799" customFormat="1" ht="15.2" customHeight="1">
      <c r="A302" s="720"/>
      <c r="B302" s="791"/>
      <c r="C302" s="792"/>
      <c r="D302" s="744"/>
      <c r="E302" s="733"/>
      <c r="F302" s="797"/>
      <c r="G302" s="798"/>
      <c r="H302" s="223"/>
    </row>
    <row r="303" spans="1:8" s="799" customFormat="1" ht="15.2" customHeight="1">
      <c r="A303" s="720"/>
      <c r="B303" s="791"/>
      <c r="C303" s="792"/>
      <c r="D303" s="744"/>
      <c r="E303" s="733"/>
      <c r="F303" s="797"/>
      <c r="G303" s="798"/>
      <c r="H303" s="223"/>
    </row>
    <row r="304" spans="1:8" s="799" customFormat="1" ht="15.2" customHeight="1">
      <c r="A304" s="720"/>
      <c r="B304" s="791"/>
      <c r="C304" s="792"/>
      <c r="D304" s="744"/>
      <c r="E304" s="733"/>
      <c r="F304" s="797"/>
      <c r="G304" s="798"/>
      <c r="H304" s="223"/>
    </row>
    <row r="305" spans="1:8" s="799" customFormat="1" ht="15.2" customHeight="1">
      <c r="A305" s="720"/>
      <c r="B305" s="791"/>
      <c r="C305" s="792"/>
      <c r="D305" s="744"/>
      <c r="E305" s="733"/>
      <c r="F305" s="797"/>
      <c r="G305" s="798"/>
      <c r="H305" s="223"/>
    </row>
    <row r="306" spans="1:8" s="799" customFormat="1" ht="15.2" customHeight="1">
      <c r="A306" s="720"/>
      <c r="B306" s="791"/>
      <c r="C306" s="792"/>
      <c r="D306" s="744"/>
      <c r="E306" s="733"/>
      <c r="F306" s="797"/>
      <c r="G306" s="798"/>
      <c r="H306" s="223"/>
    </row>
    <row r="307" spans="1:8" s="799" customFormat="1" ht="15.2" customHeight="1">
      <c r="A307" s="720"/>
      <c r="B307" s="791"/>
      <c r="C307" s="792"/>
      <c r="D307" s="744"/>
      <c r="E307" s="733"/>
      <c r="F307" s="797"/>
      <c r="G307" s="798"/>
      <c r="H307" s="223"/>
    </row>
    <row r="308" spans="1:8" s="799" customFormat="1" ht="15.2" customHeight="1">
      <c r="A308" s="720"/>
      <c r="B308" s="791"/>
      <c r="C308" s="792"/>
      <c r="D308" s="744"/>
      <c r="E308" s="733"/>
      <c r="F308" s="797"/>
      <c r="G308" s="798"/>
      <c r="H308" s="223"/>
    </row>
    <row r="309" spans="1:8" s="799" customFormat="1" ht="15.2" customHeight="1">
      <c r="A309" s="720"/>
      <c r="B309" s="791"/>
      <c r="C309" s="792"/>
      <c r="D309" s="744"/>
      <c r="E309" s="733"/>
      <c r="F309" s="797"/>
      <c r="G309" s="798"/>
      <c r="H309" s="223"/>
    </row>
    <row r="310" spans="1:8" s="799" customFormat="1" ht="15.2" customHeight="1">
      <c r="A310" s="720"/>
      <c r="B310" s="791"/>
      <c r="C310" s="792"/>
      <c r="D310" s="744"/>
      <c r="E310" s="733"/>
      <c r="F310" s="797"/>
      <c r="G310" s="798"/>
      <c r="H310" s="223"/>
    </row>
    <row r="311" spans="1:8" s="799" customFormat="1" ht="15.2" customHeight="1">
      <c r="A311" s="720"/>
      <c r="B311" s="791"/>
      <c r="C311" s="792"/>
      <c r="D311" s="744"/>
      <c r="E311" s="733"/>
      <c r="F311" s="797"/>
      <c r="G311" s="798"/>
      <c r="H311" s="223"/>
    </row>
    <row r="312" spans="1:8" s="799" customFormat="1" ht="15.2" customHeight="1">
      <c r="A312" s="720"/>
      <c r="B312" s="791"/>
      <c r="C312" s="792"/>
      <c r="D312" s="744"/>
      <c r="E312" s="733"/>
      <c r="F312" s="797"/>
      <c r="G312" s="798"/>
      <c r="H312" s="223"/>
    </row>
    <row r="313" spans="1:8" s="799" customFormat="1" ht="15.2" customHeight="1">
      <c r="A313" s="720"/>
      <c r="B313" s="791"/>
      <c r="C313" s="792"/>
      <c r="D313" s="744"/>
      <c r="E313" s="733"/>
      <c r="F313" s="797"/>
      <c r="G313" s="798"/>
      <c r="H313" s="223"/>
    </row>
    <row r="314" spans="1:8" s="799" customFormat="1" ht="15.2" customHeight="1">
      <c r="A314" s="720"/>
      <c r="B314" s="720"/>
      <c r="C314" s="800"/>
      <c r="D314" s="723"/>
      <c r="E314" s="733"/>
      <c r="F314" s="797"/>
      <c r="G314" s="798"/>
      <c r="H314" s="223"/>
    </row>
  </sheetData>
  <mergeCells count="1">
    <mergeCell ref="F1:G1"/>
  </mergeCells>
  <pageMargins left="0.59055118110236227" right="0.39370078740157483" top="0.35433070866141736" bottom="0.15748031496062992" header="0.27559055118110237" footer="0.19685039370078741"/>
  <pageSetup paperSize="9" scale="62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A119"/>
  <sheetViews>
    <sheetView view="pageBreakPreview" topLeftCell="A4" zoomScale="80" zoomScaleNormal="85" zoomScaleSheetLayoutView="80" workbookViewId="0">
      <pane xSplit="2" ySplit="4" topLeftCell="C83" activePane="bottomRight" state="frozen"/>
      <selection activeCell="D17" sqref="D17"/>
      <selection pane="topRight" activeCell="D17" sqref="D17"/>
      <selection pane="bottomLeft" activeCell="D17" sqref="D17"/>
      <selection pane="bottomRight" activeCell="D17" sqref="D17"/>
    </sheetView>
  </sheetViews>
  <sheetFormatPr defaultColWidth="9.140625" defaultRowHeight="16.5" customHeight="1"/>
  <cols>
    <col min="1" max="1" width="7" style="507" customWidth="1"/>
    <col min="2" max="2" width="51.42578125" style="508" customWidth="1"/>
    <col min="3" max="3" width="22.28515625" style="509" customWidth="1"/>
    <col min="4" max="4" width="22" style="509" customWidth="1"/>
    <col min="5" max="5" width="19.28515625" style="509" customWidth="1"/>
    <col min="6" max="6" width="18.7109375" style="509" customWidth="1"/>
    <col min="7" max="7" width="17.7109375" style="509" customWidth="1"/>
    <col min="8" max="8" width="23.42578125" style="509" customWidth="1"/>
    <col min="9" max="9" width="23.7109375" style="717" customWidth="1"/>
    <col min="10" max="10" width="23.42578125" style="717" customWidth="1"/>
    <col min="11" max="11" width="23.28515625" style="509" customWidth="1"/>
    <col min="12" max="14" width="20.28515625" style="509" hidden="1" customWidth="1"/>
    <col min="15" max="15" width="22.28515625" style="509" bestFit="1" customWidth="1"/>
    <col min="16" max="16" width="20.7109375" style="509" hidden="1" customWidth="1"/>
    <col min="17" max="18" width="20.28515625" style="509" hidden="1" customWidth="1"/>
    <col min="19" max="19" width="20.28515625" style="718" hidden="1" customWidth="1"/>
    <col min="20" max="22" width="20.28515625" style="509" hidden="1" customWidth="1"/>
    <col min="23" max="23" width="9.140625" style="508"/>
    <col min="24" max="24" width="22.5703125" style="508" customWidth="1"/>
    <col min="25" max="25" width="20.5703125" style="508" customWidth="1"/>
    <col min="26" max="26" width="18.42578125" style="508" customWidth="1"/>
    <col min="27" max="27" width="16.5703125" style="512" bestFit="1" customWidth="1"/>
    <col min="28" max="16384" width="9.140625" style="508"/>
  </cols>
  <sheetData>
    <row r="1" spans="1:27" ht="16.5" customHeight="1">
      <c r="I1" s="509"/>
      <c r="J1" s="1443" t="s">
        <v>452</v>
      </c>
      <c r="K1" s="1444"/>
      <c r="L1" s="510"/>
      <c r="M1" s="510"/>
      <c r="N1" s="510"/>
      <c r="O1" s="510"/>
      <c r="P1" s="510"/>
      <c r="Q1" s="510"/>
      <c r="R1" s="510"/>
      <c r="S1" s="511"/>
      <c r="T1" s="510"/>
      <c r="U1" s="510"/>
      <c r="V1" s="510"/>
      <c r="W1" s="507"/>
    </row>
    <row r="2" spans="1:27" s="514" customFormat="1" ht="16.5" customHeight="1">
      <c r="A2" s="513" t="str">
        <f>+'H310'!A2</f>
        <v>บริษัท ซันไทยอุตสาหกรรมถุงมือยาง จำกัด (มหาชน)</v>
      </c>
      <c r="C2" s="515"/>
      <c r="D2" s="515"/>
      <c r="E2" s="515"/>
      <c r="F2" s="515"/>
      <c r="G2" s="515"/>
      <c r="H2" s="515"/>
      <c r="J2" s="516" t="s">
        <v>453</v>
      </c>
      <c r="K2" s="517"/>
      <c r="L2" s="518"/>
      <c r="M2" s="518"/>
      <c r="N2" s="518"/>
      <c r="O2" s="518"/>
      <c r="P2" s="518"/>
      <c r="Q2" s="518"/>
      <c r="R2" s="518"/>
      <c r="S2" s="519"/>
      <c r="T2" s="518"/>
      <c r="U2" s="518" t="s">
        <v>454</v>
      </c>
      <c r="V2" s="518"/>
      <c r="AA2" s="520"/>
    </row>
    <row r="3" spans="1:27" s="514" customFormat="1" ht="16.5" customHeight="1">
      <c r="A3" s="513" t="s">
        <v>455</v>
      </c>
      <c r="B3" s="521"/>
      <c r="C3" s="522"/>
      <c r="D3" s="522"/>
      <c r="E3" s="522"/>
      <c r="F3" s="522"/>
      <c r="G3" s="522"/>
      <c r="H3" s="522"/>
      <c r="I3" s="523" t="s">
        <v>456</v>
      </c>
      <c r="J3" s="516"/>
      <c r="K3" s="524"/>
      <c r="L3" s="525"/>
      <c r="M3" s="525"/>
      <c r="N3" s="525"/>
      <c r="O3" s="525"/>
      <c r="P3" s="525"/>
      <c r="Q3" s="525"/>
      <c r="R3" s="525"/>
      <c r="S3" s="526"/>
      <c r="T3" s="525"/>
      <c r="U3" s="525"/>
      <c r="V3" s="525"/>
      <c r="W3" s="513"/>
      <c r="X3" s="521"/>
      <c r="AA3" s="520"/>
    </row>
    <row r="4" spans="1:27" s="514" customFormat="1" ht="16.5" customHeight="1">
      <c r="A4" s="1445" t="str">
        <f>[226]Z830!A4</f>
        <v>As of March 31, 2020</v>
      </c>
      <c r="B4" s="1446"/>
      <c r="I4" s="527" t="s">
        <v>457</v>
      </c>
      <c r="J4" s="516"/>
      <c r="K4" s="528"/>
      <c r="L4" s="529"/>
      <c r="M4" s="529"/>
      <c r="N4" s="529"/>
      <c r="O4" s="529"/>
      <c r="P4" s="529"/>
      <c r="Q4" s="529"/>
      <c r="R4" s="529"/>
      <c r="S4" s="530"/>
      <c r="T4" s="531"/>
      <c r="U4" s="531"/>
      <c r="V4" s="531"/>
    </row>
    <row r="5" spans="1:27" s="514" customFormat="1" ht="16.5" customHeight="1">
      <c r="A5" s="532"/>
      <c r="B5" s="533"/>
      <c r="C5" s="515"/>
      <c r="D5" s="515"/>
      <c r="E5" s="515"/>
      <c r="F5" s="515"/>
      <c r="G5" s="515"/>
      <c r="H5" s="515"/>
      <c r="I5" s="534"/>
      <c r="J5" s="534"/>
      <c r="K5" s="535"/>
      <c r="L5" s="535"/>
      <c r="M5" s="535"/>
      <c r="N5" s="535"/>
      <c r="O5" s="535"/>
      <c r="P5" s="535"/>
      <c r="Q5" s="535"/>
      <c r="R5" s="535"/>
      <c r="S5" s="536"/>
      <c r="T5" s="535"/>
      <c r="U5" s="535"/>
      <c r="V5" s="535"/>
    </row>
    <row r="6" spans="1:27" s="540" customFormat="1" ht="16.5" customHeight="1">
      <c r="A6" s="537" t="s">
        <v>458</v>
      </c>
      <c r="B6" s="538"/>
      <c r="C6" s="539" t="s">
        <v>208</v>
      </c>
      <c r="D6" s="539" t="s">
        <v>459</v>
      </c>
      <c r="E6" s="539"/>
      <c r="F6" s="539"/>
      <c r="G6" s="539" t="s">
        <v>460</v>
      </c>
      <c r="H6" s="539" t="s">
        <v>89</v>
      </c>
      <c r="I6" s="1447" t="s">
        <v>461</v>
      </c>
      <c r="J6" s="1448"/>
      <c r="K6" s="539" t="s">
        <v>89</v>
      </c>
      <c r="L6" s="539" t="s">
        <v>89</v>
      </c>
      <c r="M6" s="539" t="s">
        <v>89</v>
      </c>
      <c r="N6" s="539" t="s">
        <v>89</v>
      </c>
      <c r="O6" s="539" t="s">
        <v>89</v>
      </c>
      <c r="P6" s="539" t="s">
        <v>89</v>
      </c>
      <c r="Q6" s="539" t="s">
        <v>89</v>
      </c>
      <c r="R6" s="539" t="s">
        <v>89</v>
      </c>
      <c r="S6" s="539" t="s">
        <v>89</v>
      </c>
      <c r="T6" s="539" t="s">
        <v>89</v>
      </c>
      <c r="U6" s="539" t="s">
        <v>89</v>
      </c>
      <c r="V6" s="539" t="s">
        <v>89</v>
      </c>
    </row>
    <row r="7" spans="1:27" s="540" customFormat="1" ht="16.5" customHeight="1">
      <c r="A7" s="541"/>
      <c r="B7" s="542" t="s">
        <v>462</v>
      </c>
      <c r="C7" s="543">
        <f>[226]Z810!F6</f>
        <v>43921</v>
      </c>
      <c r="D7" s="543">
        <f>C7</f>
        <v>43921</v>
      </c>
      <c r="E7" s="543"/>
      <c r="F7" s="543"/>
      <c r="G7" s="543">
        <f>D7</f>
        <v>43921</v>
      </c>
      <c r="H7" s="543">
        <f>D7</f>
        <v>43921</v>
      </c>
      <c r="I7" s="543" t="s">
        <v>463</v>
      </c>
      <c r="J7" s="543" t="s">
        <v>464</v>
      </c>
      <c r="K7" s="544">
        <f>H7</f>
        <v>43921</v>
      </c>
      <c r="L7" s="544">
        <v>44104</v>
      </c>
      <c r="M7" s="544">
        <v>44012</v>
      </c>
      <c r="N7" s="544">
        <v>43921</v>
      </c>
      <c r="O7" s="544">
        <v>43830</v>
      </c>
      <c r="P7" s="544">
        <v>43738</v>
      </c>
      <c r="Q7" s="544">
        <v>43646</v>
      </c>
      <c r="R7" s="544">
        <v>43554</v>
      </c>
      <c r="S7" s="544">
        <v>43465</v>
      </c>
      <c r="T7" s="544">
        <v>43373</v>
      </c>
      <c r="U7" s="544">
        <v>43281</v>
      </c>
      <c r="V7" s="544">
        <v>43190</v>
      </c>
    </row>
    <row r="8" spans="1:27" s="551" customFormat="1" ht="16.5" customHeight="1">
      <c r="A8" s="545"/>
      <c r="B8" s="546" t="s">
        <v>465</v>
      </c>
      <c r="C8" s="547"/>
      <c r="D8" s="547"/>
      <c r="E8" s="547"/>
      <c r="F8" s="547"/>
      <c r="G8" s="548"/>
      <c r="H8" s="547"/>
      <c r="I8" s="549"/>
      <c r="J8" s="549"/>
      <c r="K8" s="547"/>
      <c r="L8" s="547"/>
      <c r="M8" s="547"/>
      <c r="N8" s="547"/>
      <c r="O8" s="547"/>
      <c r="P8" s="547"/>
      <c r="Q8" s="547"/>
      <c r="R8" s="547"/>
      <c r="S8" s="550"/>
      <c r="T8" s="547"/>
      <c r="U8" s="547"/>
      <c r="V8" s="547"/>
    </row>
    <row r="9" spans="1:27" ht="16.5" customHeight="1">
      <c r="A9" s="552"/>
      <c r="B9" s="553" t="s">
        <v>91</v>
      </c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5"/>
      <c r="T9" s="554"/>
      <c r="U9" s="554"/>
      <c r="V9" s="554"/>
      <c r="AA9" s="508"/>
    </row>
    <row r="10" spans="1:27" ht="16.5" customHeight="1">
      <c r="A10" s="556">
        <v>101</v>
      </c>
      <c r="B10" s="557" t="s">
        <v>92</v>
      </c>
      <c r="C10" s="558">
        <f>[226]Z830!F9</f>
        <v>69666961.189999998</v>
      </c>
      <c r="D10" s="558">
        <f>IFERROR(VLOOKUP(A10,[228]H300!$A:$H,8,0),0)</f>
        <v>4345071.96</v>
      </c>
      <c r="E10" s="558">
        <f>[229]Z830!G11</f>
        <v>4345071.96</v>
      </c>
      <c r="F10" s="558">
        <f t="shared" ref="F10:F15" si="0">D10-E10</f>
        <v>0</v>
      </c>
      <c r="G10" s="558"/>
      <c r="H10" s="558">
        <f>C10+D10+G10</f>
        <v>74012033.149999991</v>
      </c>
      <c r="I10" s="559">
        <f ca="1">SUMIF('H310'!$C$12:$F$37,'H300'!A10,'H310'!$E$12:$E$37)</f>
        <v>0</v>
      </c>
      <c r="J10" s="559">
        <f ca="1">SUMIF('H310'!$C$12:$F$37,'H300'!A10,'H310'!$F$12:$F$37)</f>
        <v>0</v>
      </c>
      <c r="K10" s="558">
        <f ca="1">H10+I10-J10</f>
        <v>74012033.149999991</v>
      </c>
      <c r="L10" s="558"/>
      <c r="M10" s="558"/>
      <c r="N10" s="558">
        <f ca="1">H10+I10-J10</f>
        <v>74012033.149999991</v>
      </c>
      <c r="O10" s="558">
        <v>75536552.370000005</v>
      </c>
      <c r="P10" s="558">
        <v>83369170.139999986</v>
      </c>
      <c r="Q10" s="558">
        <v>50022276.710000001</v>
      </c>
      <c r="R10" s="558">
        <v>40094315.390000001</v>
      </c>
      <c r="S10" s="560">
        <v>46512944.770000003</v>
      </c>
      <c r="T10" s="558">
        <v>47805142.020000003</v>
      </c>
      <c r="U10" s="558">
        <v>39187838.130000003</v>
      </c>
      <c r="V10" s="558">
        <v>24840585.439999998</v>
      </c>
      <c r="AA10" s="508"/>
    </row>
    <row r="11" spans="1:27" ht="16.5" customHeight="1">
      <c r="A11" s="556">
        <v>102</v>
      </c>
      <c r="B11" s="561" t="s">
        <v>466</v>
      </c>
      <c r="C11" s="558">
        <f>[226]Z830!F10</f>
        <v>3224.47</v>
      </c>
      <c r="D11" s="558">
        <f>IFERROR(VLOOKUP(A11,[228]H300!$A:$H,8,0),0)</f>
        <v>393594.17</v>
      </c>
      <c r="E11" s="558">
        <f>[229]Z830!G12</f>
        <v>393594.17</v>
      </c>
      <c r="F11" s="558">
        <f t="shared" si="0"/>
        <v>0</v>
      </c>
      <c r="G11" s="558"/>
      <c r="H11" s="558">
        <f>C11+D11+G11</f>
        <v>396818.63999999996</v>
      </c>
      <c r="I11" s="559">
        <f ca="1">SUMIF('H310'!$C$12:$F$37,'H300'!A11,'H310'!$E$12:$E$37)</f>
        <v>0</v>
      </c>
      <c r="J11" s="559">
        <f ca="1">SUMIF('H310'!$C$12:$F$37,'H300'!A11,'H310'!$F$12:$F$37)</f>
        <v>0</v>
      </c>
      <c r="K11" s="558">
        <f ca="1">H11+I11-J11</f>
        <v>396818.63999999996</v>
      </c>
      <c r="L11" s="558"/>
      <c r="M11" s="558"/>
      <c r="N11" s="558">
        <f ca="1">H11+I11-J11</f>
        <v>396818.63999999996</v>
      </c>
      <c r="O11" s="558">
        <v>3216</v>
      </c>
      <c r="P11" s="558">
        <v>3206.05</v>
      </c>
      <c r="Q11" s="558">
        <v>3193.87</v>
      </c>
      <c r="R11" s="558">
        <v>3182.23</v>
      </c>
      <c r="S11" s="560">
        <v>3171.59</v>
      </c>
      <c r="T11" s="558">
        <v>3162.79</v>
      </c>
      <c r="U11" s="558">
        <v>3884952.89</v>
      </c>
      <c r="V11" s="558">
        <v>3879082.2</v>
      </c>
    </row>
    <row r="12" spans="1:27" ht="16.5" customHeight="1">
      <c r="A12" s="562">
        <v>103</v>
      </c>
      <c r="B12" s="563" t="s">
        <v>467</v>
      </c>
      <c r="C12" s="564">
        <f>+[226]Z830!F11</f>
        <v>95620730.159999996</v>
      </c>
      <c r="D12" s="1189">
        <f>IFERROR(VLOOKUP(A12,[228]H300!$A:$H,8,0),0)</f>
        <v>309837.17999999865</v>
      </c>
      <c r="E12" s="1189">
        <f>[229]Z830!G13</f>
        <v>358337.17999999865</v>
      </c>
      <c r="F12" s="1189">
        <f t="shared" si="0"/>
        <v>-48500</v>
      </c>
      <c r="G12" s="558"/>
      <c r="H12" s="558">
        <f>C12+D12+G12</f>
        <v>95930567.339999989</v>
      </c>
      <c r="I12" s="559">
        <f ca="1">SUMIF('H310'!$C$12:$F$37,'H300'!A12,'H310'!$E$12:$E$37)</f>
        <v>0</v>
      </c>
      <c r="J12" s="559">
        <f ca="1">SUMIF('H310'!$C$12:$F$37,'H300'!A12,'H310'!$F$12:$F$37)</f>
        <v>2000000</v>
      </c>
      <c r="K12" s="558">
        <f ca="1">H12+I12-J12</f>
        <v>93930567.339999989</v>
      </c>
      <c r="L12" s="558"/>
      <c r="M12" s="558"/>
      <c r="N12" s="558">
        <f ca="1">H12+I12-J12</f>
        <v>93930567.339999989</v>
      </c>
      <c r="O12" s="558">
        <v>73556389.669999987</v>
      </c>
      <c r="P12" s="558">
        <v>61247995.160000011</v>
      </c>
      <c r="Q12" s="558">
        <v>119343036.06</v>
      </c>
      <c r="R12" s="558">
        <v>121697091.3</v>
      </c>
      <c r="S12" s="560">
        <v>113085802.59</v>
      </c>
      <c r="T12" s="558">
        <v>98801292.429999992</v>
      </c>
      <c r="U12" s="558">
        <v>121907332.1664536</v>
      </c>
      <c r="V12" s="558">
        <v>123597494.10589042</v>
      </c>
    </row>
    <row r="13" spans="1:27" ht="16.5" customHeight="1">
      <c r="A13" s="556">
        <v>104</v>
      </c>
      <c r="B13" s="557" t="s">
        <v>93</v>
      </c>
      <c r="C13" s="558">
        <f>+[226]Z830!F12</f>
        <v>104007992.53000002</v>
      </c>
      <c r="D13" s="558">
        <f>IFERROR(VLOOKUP(A13,[228]H300!$A:$H,8,0),0)</f>
        <v>2509770.0299999998</v>
      </c>
      <c r="E13" s="558">
        <f>[229]Z830!G14</f>
        <v>2509770.0299999998</v>
      </c>
      <c r="F13" s="558">
        <f t="shared" si="0"/>
        <v>0</v>
      </c>
      <c r="G13" s="558"/>
      <c r="H13" s="558">
        <f>C13+D13+G13</f>
        <v>106517762.56000002</v>
      </c>
      <c r="I13" s="559">
        <f ca="1">SUMIF('H310'!$C$12:$F$37,'H300'!A13,'H310'!$E$12:$E$37)</f>
        <v>0</v>
      </c>
      <c r="J13" s="559">
        <f ca="1">SUMIF('H310'!$C$12:$F$37,'H300'!A13,'H310'!$F$12:$F$37)</f>
        <v>0</v>
      </c>
      <c r="K13" s="558">
        <f ca="1">H13+I13-J13</f>
        <v>106517762.56000002</v>
      </c>
      <c r="L13" s="558"/>
      <c r="M13" s="558"/>
      <c r="N13" s="558">
        <f ca="1">H13+I13-J13</f>
        <v>106517762.56000002</v>
      </c>
      <c r="O13" s="558">
        <v>108486532.65000001</v>
      </c>
      <c r="P13" s="558">
        <v>101600510.49000002</v>
      </c>
      <c r="Q13" s="558">
        <v>106447693.45000002</v>
      </c>
      <c r="R13" s="558">
        <v>120614492.34593585</v>
      </c>
      <c r="S13" s="560">
        <v>109117293.84</v>
      </c>
      <c r="T13" s="558">
        <v>135437473.91000003</v>
      </c>
      <c r="U13" s="558">
        <v>119256152.35000002</v>
      </c>
      <c r="V13" s="558">
        <v>122672189.36999999</v>
      </c>
    </row>
    <row r="14" spans="1:27" ht="16.5" customHeight="1">
      <c r="A14" s="565">
        <v>105</v>
      </c>
      <c r="B14" s="566" t="s">
        <v>235</v>
      </c>
      <c r="C14" s="567">
        <f>[226]Z830!F13</f>
        <v>0</v>
      </c>
      <c r="D14" s="558">
        <f>IFERROR(VLOOKUP(A14,[228]H300!$A:$H,8,0),0)</f>
        <v>1519380.53</v>
      </c>
      <c r="E14" s="558">
        <f>[229]Z830!G15</f>
        <v>1519380.53</v>
      </c>
      <c r="F14" s="558">
        <f t="shared" si="0"/>
        <v>0</v>
      </c>
      <c r="G14" s="567"/>
      <c r="H14" s="567">
        <f>C14+D14+G14</f>
        <v>1519380.53</v>
      </c>
      <c r="I14" s="568">
        <f ca="1">SUMIF('H310'!$C$12:$F$37,'H300'!A14,'H310'!$E$12:$E$37)</f>
        <v>0</v>
      </c>
      <c r="J14" s="569">
        <f ca="1">SUMIF('H310'!$C$12:$F$37,'H300'!A14,'H310'!$F$12:$F$37)</f>
        <v>0</v>
      </c>
      <c r="K14" s="567">
        <f ca="1">H14+I14-J14</f>
        <v>1519380.53</v>
      </c>
      <c r="L14" s="567"/>
      <c r="M14" s="567"/>
      <c r="N14" s="567">
        <f ca="1">H14+I14-J14</f>
        <v>1519380.53</v>
      </c>
      <c r="O14" s="567">
        <v>0</v>
      </c>
      <c r="P14" s="567">
        <v>0</v>
      </c>
      <c r="Q14" s="567">
        <v>0</v>
      </c>
      <c r="R14" s="567">
        <v>0</v>
      </c>
      <c r="S14" s="570">
        <v>0</v>
      </c>
      <c r="T14" s="567">
        <v>0</v>
      </c>
      <c r="U14" s="567">
        <v>0</v>
      </c>
      <c r="V14" s="567">
        <v>0</v>
      </c>
      <c r="W14" s="508" t="s">
        <v>468</v>
      </c>
    </row>
    <row r="15" spans="1:27" ht="16.5" customHeight="1">
      <c r="A15" s="571">
        <v>106</v>
      </c>
      <c r="B15" s="572" t="s">
        <v>469</v>
      </c>
      <c r="C15" s="573"/>
      <c r="D15" s="1188"/>
      <c r="E15" s="1188">
        <f>[229]Z830!$G$16</f>
        <v>9170000</v>
      </c>
      <c r="F15" s="1189">
        <f t="shared" si="0"/>
        <v>-9170000</v>
      </c>
      <c r="G15" s="573"/>
      <c r="H15" s="573"/>
      <c r="I15" s="574"/>
      <c r="J15" s="574"/>
      <c r="K15" s="573"/>
      <c r="L15" s="573"/>
      <c r="M15" s="573"/>
      <c r="N15" s="573"/>
      <c r="O15" s="573"/>
      <c r="P15" s="573"/>
      <c r="Q15" s="573"/>
      <c r="R15" s="573"/>
      <c r="S15" s="575"/>
      <c r="T15" s="573"/>
      <c r="U15" s="573"/>
      <c r="V15" s="573"/>
    </row>
    <row r="16" spans="1:27" s="540" customFormat="1" ht="16.5" customHeight="1">
      <c r="A16" s="576"/>
      <c r="B16" s="577" t="s">
        <v>94</v>
      </c>
      <c r="C16" s="578">
        <f>SUM(C10:C15)</f>
        <v>269298908.35000002</v>
      </c>
      <c r="D16" s="578">
        <f>SUM(D10:D15)</f>
        <v>9077653.8699999973</v>
      </c>
      <c r="E16" s="578"/>
      <c r="F16" s="578"/>
      <c r="G16" s="578">
        <f t="shared" ref="G16:V16" si="1">SUM(G10:G15)</f>
        <v>0</v>
      </c>
      <c r="H16" s="578">
        <f t="shared" si="1"/>
        <v>278376562.21999997</v>
      </c>
      <c r="I16" s="578">
        <f ca="1">SUM(I10:I15)</f>
        <v>0</v>
      </c>
      <c r="J16" s="578">
        <f t="shared" ca="1" si="1"/>
        <v>2000000</v>
      </c>
      <c r="K16" s="578">
        <f t="shared" ca="1" si="1"/>
        <v>276376562.21999997</v>
      </c>
      <c r="L16" s="578">
        <f t="shared" si="1"/>
        <v>0</v>
      </c>
      <c r="M16" s="578">
        <f t="shared" si="1"/>
        <v>0</v>
      </c>
      <c r="N16" s="578">
        <f t="shared" ca="1" si="1"/>
        <v>276376562.21999997</v>
      </c>
      <c r="O16" s="578">
        <f t="shared" si="1"/>
        <v>257582690.69</v>
      </c>
      <c r="P16" s="578">
        <f t="shared" si="1"/>
        <v>246220881.84000003</v>
      </c>
      <c r="Q16" s="578">
        <f t="shared" si="1"/>
        <v>275816200.09000003</v>
      </c>
      <c r="R16" s="578">
        <f t="shared" si="1"/>
        <v>282409081.26593584</v>
      </c>
      <c r="S16" s="579">
        <f t="shared" si="1"/>
        <v>268719212.79000002</v>
      </c>
      <c r="T16" s="578">
        <f t="shared" si="1"/>
        <v>282047071.15000004</v>
      </c>
      <c r="U16" s="578">
        <f t="shared" si="1"/>
        <v>284236275.5364536</v>
      </c>
      <c r="V16" s="578">
        <f t="shared" si="1"/>
        <v>274989351.11589038</v>
      </c>
      <c r="AA16" s="580"/>
    </row>
    <row r="17" spans="1:27" ht="16.5" customHeight="1">
      <c r="A17" s="581">
        <v>110</v>
      </c>
      <c r="B17" s="582" t="s">
        <v>96</v>
      </c>
      <c r="C17" s="583">
        <f>+[226]Z830!F16</f>
        <v>15651971.08</v>
      </c>
      <c r="D17" s="558">
        <f>IFERROR(VLOOKUP(A17,[228]H300!$A:$H,8,0),0)</f>
        <v>0</v>
      </c>
      <c r="E17" s="583"/>
      <c r="F17" s="583"/>
      <c r="G17" s="583"/>
      <c r="H17" s="583">
        <f>C17+D17+G17</f>
        <v>15651971.08</v>
      </c>
      <c r="I17" s="584">
        <f ca="1">SUMIF('H310'!$C$12:$F$37,'H300'!A17,'H310'!$E$12:$E$37)</f>
        <v>0</v>
      </c>
      <c r="J17" s="584">
        <f ca="1">SUMIF('H310'!$C$12:$F$37,'H300'!A17,'H310'!$F$12:$F$37)</f>
        <v>0</v>
      </c>
      <c r="K17" s="583">
        <f t="shared" ref="K17:K25" ca="1" si="2">H17+I17-J17</f>
        <v>15651971.08</v>
      </c>
      <c r="L17" s="583"/>
      <c r="M17" s="583"/>
      <c r="N17" s="583"/>
      <c r="O17" s="583">
        <v>15637119.519999998</v>
      </c>
      <c r="P17" s="583">
        <v>15491184.58</v>
      </c>
      <c r="Q17" s="583">
        <v>15471157.82</v>
      </c>
      <c r="R17" s="583">
        <v>15469991.23</v>
      </c>
      <c r="S17" s="585">
        <v>15455293.300000001</v>
      </c>
      <c r="T17" s="583">
        <v>15283093.289999999</v>
      </c>
      <c r="U17" s="583">
        <v>15263262.83</v>
      </c>
      <c r="V17" s="558">
        <v>15262102.140000001</v>
      </c>
    </row>
    <row r="18" spans="1:27" ht="16.5" customHeight="1">
      <c r="A18" s="556">
        <v>111</v>
      </c>
      <c r="B18" s="586" t="s">
        <v>98</v>
      </c>
      <c r="C18" s="558"/>
      <c r="D18" s="558">
        <f>IFERROR(VLOOKUP(A18,[228]H300!$A:$H,8,0),0)</f>
        <v>0</v>
      </c>
      <c r="E18" s="558"/>
      <c r="F18" s="558"/>
      <c r="G18" s="558"/>
      <c r="H18" s="583">
        <f t="shared" ref="H18:H25" si="3">C18+D18+G18</f>
        <v>0</v>
      </c>
      <c r="I18" s="559">
        <f ca="1">SUMIF('H310'!$C$12:$F$37,'H300'!A18,'H310'!$E$12:$E$37)</f>
        <v>0</v>
      </c>
      <c r="J18" s="559">
        <f ca="1">SUMIF('H310'!$C$12:$F$37,'H300'!A18,'H310'!$F$12:$F$37)</f>
        <v>0</v>
      </c>
      <c r="K18" s="558">
        <f ca="1">H18+I18-J18</f>
        <v>0</v>
      </c>
      <c r="L18" s="558"/>
      <c r="M18" s="558"/>
      <c r="N18" s="558">
        <f t="shared" ref="N18:N23" ca="1" si="4">H18+I18-J18</f>
        <v>0</v>
      </c>
      <c r="O18" s="558">
        <v>226204620.87575001</v>
      </c>
      <c r="P18" s="558">
        <v>438771758.08999997</v>
      </c>
      <c r="Q18" s="558">
        <v>438771758.08999997</v>
      </c>
      <c r="R18" s="558">
        <v>438771758.08999997</v>
      </c>
      <c r="S18" s="560">
        <f>438771958.09+S116+S119</f>
        <v>424793099.11592501</v>
      </c>
      <c r="T18" s="558">
        <v>438771958.08999997</v>
      </c>
      <c r="U18" s="558">
        <v>438771958.08999997</v>
      </c>
      <c r="V18" s="558">
        <v>438771958.08999997</v>
      </c>
    </row>
    <row r="19" spans="1:27" ht="16.5" customHeight="1">
      <c r="A19" s="556">
        <v>112</v>
      </c>
      <c r="B19" s="586" t="s">
        <v>97</v>
      </c>
      <c r="C19" s="558">
        <f>+[226]Z830!F17</f>
        <v>226204620.88</v>
      </c>
      <c r="D19" s="558">
        <f>IFERROR(VLOOKUP(A19,[228]H300!$A:$H,8,0),0)</f>
        <v>0</v>
      </c>
      <c r="E19" s="558"/>
      <c r="F19" s="558"/>
      <c r="G19" s="558"/>
      <c r="H19" s="583">
        <f t="shared" si="3"/>
        <v>226204620.88</v>
      </c>
      <c r="I19" s="559">
        <f ca="1">SUMIF('H310'!$C$12:$F$37,'H300'!A19,'H310'!$E$12:$E$37)</f>
        <v>0</v>
      </c>
      <c r="J19" s="559">
        <f ca="1">SUMIF('H310'!$C$12:$F$37,'H300'!A19,'H310'!$F$12:$F$37)</f>
        <v>226204620.88</v>
      </c>
      <c r="K19" s="558">
        <f ca="1">H19+I19-J19</f>
        <v>0</v>
      </c>
      <c r="L19" s="558"/>
      <c r="M19" s="558"/>
      <c r="N19" s="558"/>
      <c r="O19" s="558"/>
      <c r="P19" s="558"/>
      <c r="Q19" s="558"/>
      <c r="R19" s="558"/>
      <c r="S19" s="560"/>
      <c r="T19" s="558"/>
      <c r="U19" s="558"/>
      <c r="V19" s="558"/>
    </row>
    <row r="20" spans="1:27" ht="16.5" customHeight="1">
      <c r="A20" s="556">
        <v>113</v>
      </c>
      <c r="B20" s="587" t="s">
        <v>99</v>
      </c>
      <c r="C20" s="558">
        <f>+[226]Z830!F19</f>
        <v>462056553.65999973</v>
      </c>
      <c r="D20" s="558">
        <f>IFERROR(VLOOKUP(A20,[228]H300!$A:$H,8,0),0)</f>
        <v>0</v>
      </c>
      <c r="E20" s="558"/>
      <c r="F20" s="558"/>
      <c r="G20" s="558"/>
      <c r="H20" s="583">
        <f t="shared" si="3"/>
        <v>462056553.65999973</v>
      </c>
      <c r="I20" s="559">
        <f ca="1">SUMIF('H310'!$C$12:$F$37,'H300'!A20,'H310'!$E$12:$E$37)</f>
        <v>0</v>
      </c>
      <c r="J20" s="559">
        <f ca="1">SUMIF('H310'!$C$12:$F$37,'H300'!A20,'H310'!$F$12:$F$37)</f>
        <v>0</v>
      </c>
      <c r="K20" s="558">
        <f t="shared" ca="1" si="2"/>
        <v>462056553.65999973</v>
      </c>
      <c r="L20" s="558"/>
      <c r="M20" s="558"/>
      <c r="N20" s="558">
        <f t="shared" ca="1" si="4"/>
        <v>462056553.65999973</v>
      </c>
      <c r="O20" s="558">
        <v>468952237.5799998</v>
      </c>
      <c r="P20" s="558">
        <v>514210552.04999983</v>
      </c>
      <c r="Q20" s="558">
        <v>518232394.61999977</v>
      </c>
      <c r="R20" s="558">
        <v>523686283.88999951</v>
      </c>
      <c r="S20" s="560">
        <v>527718272.44999981</v>
      </c>
      <c r="T20" s="558">
        <v>535000215.28999984</v>
      </c>
      <c r="U20" s="558">
        <v>532847417.44000006</v>
      </c>
      <c r="V20" s="558">
        <v>536384526.9799999</v>
      </c>
    </row>
    <row r="21" spans="1:27" ht="16.5" customHeight="1">
      <c r="A21" s="556">
        <v>114</v>
      </c>
      <c r="B21" s="587" t="s">
        <v>100</v>
      </c>
      <c r="C21" s="558">
        <v>0</v>
      </c>
      <c r="D21" s="558">
        <f>IFERROR(VLOOKUP(A21,[228]H300!$A:$H,8,0),0)</f>
        <v>0</v>
      </c>
      <c r="E21" s="558"/>
      <c r="F21" s="558"/>
      <c r="G21" s="558"/>
      <c r="H21" s="583">
        <f t="shared" si="3"/>
        <v>0</v>
      </c>
      <c r="I21" s="559">
        <f ca="1">SUMIF('H310'!$C$12:$F$37,'H300'!A21,'H310'!$E$12:$E$37)</f>
        <v>0</v>
      </c>
      <c r="J21" s="559">
        <f ca="1">SUMIF('H310'!$C$12:$F$37,'H300'!A21,'H310'!$F$12:$F$37)</f>
        <v>0</v>
      </c>
      <c r="K21" s="558">
        <f t="shared" ca="1" si="2"/>
        <v>0</v>
      </c>
      <c r="L21" s="558"/>
      <c r="M21" s="558"/>
      <c r="N21" s="558">
        <f t="shared" ca="1" si="4"/>
        <v>0</v>
      </c>
      <c r="O21" s="558">
        <v>0</v>
      </c>
      <c r="P21" s="558">
        <v>0</v>
      </c>
      <c r="Q21" s="558">
        <v>0</v>
      </c>
      <c r="R21" s="558">
        <v>0</v>
      </c>
      <c r="S21" s="560">
        <v>0</v>
      </c>
      <c r="T21" s="558">
        <v>0</v>
      </c>
      <c r="U21" s="558">
        <v>0</v>
      </c>
      <c r="V21" s="558">
        <v>0</v>
      </c>
    </row>
    <row r="22" spans="1:27" ht="16.5" customHeight="1">
      <c r="A22" s="556">
        <v>115</v>
      </c>
      <c r="B22" s="586" t="s">
        <v>101</v>
      </c>
      <c r="C22" s="558">
        <f>+[226]Z830!F21</f>
        <v>242943.13000000035</v>
      </c>
      <c r="D22" s="558">
        <f>IFERROR(VLOOKUP(A22,[228]H300!$A:$H,8,0),0)</f>
        <v>3</v>
      </c>
      <c r="E22" s="558">
        <f>[229]Z830!$G$23</f>
        <v>3</v>
      </c>
      <c r="F22" s="558">
        <f>D22-E22</f>
        <v>0</v>
      </c>
      <c r="G22" s="558"/>
      <c r="H22" s="583">
        <f t="shared" si="3"/>
        <v>242946.13000000035</v>
      </c>
      <c r="I22" s="559">
        <f ca="1">SUMIF('H310'!$C$12:$F$37,'H300'!A22,'H310'!$E$12:$E$37)</f>
        <v>0</v>
      </c>
      <c r="J22" s="559">
        <f ca="1">SUMIF('H310'!$C$12:$F$37,'H300'!A22,'H310'!$F$12:$F$37)</f>
        <v>0</v>
      </c>
      <c r="K22" s="558">
        <f t="shared" ca="1" si="2"/>
        <v>242946.13000000035</v>
      </c>
      <c r="L22" s="558"/>
      <c r="M22" s="558"/>
      <c r="N22" s="558">
        <f t="shared" ca="1" si="4"/>
        <v>242946.13000000035</v>
      </c>
      <c r="O22" s="558">
        <v>296425.33000000031</v>
      </c>
      <c r="P22" s="558">
        <v>374499.02000000025</v>
      </c>
      <c r="Q22" s="558">
        <v>352560.3600000001</v>
      </c>
      <c r="R22" s="558">
        <v>422968.84000000032</v>
      </c>
      <c r="S22" s="560">
        <v>491620.03000000026</v>
      </c>
      <c r="T22" s="558">
        <v>561796.87000000011</v>
      </c>
      <c r="U22" s="558">
        <v>631973.64000000013</v>
      </c>
      <c r="V22" s="558">
        <v>701387.62000000011</v>
      </c>
    </row>
    <row r="23" spans="1:27" ht="16.5" customHeight="1">
      <c r="A23" s="556">
        <v>116</v>
      </c>
      <c r="B23" s="586" t="s">
        <v>102</v>
      </c>
      <c r="C23" s="558">
        <f>+[226]Z830!F18</f>
        <v>0</v>
      </c>
      <c r="D23" s="558">
        <f>IFERROR(VLOOKUP(A23,[228]H300!$A:$H,8,0),0)</f>
        <v>0</v>
      </c>
      <c r="E23" s="558"/>
      <c r="F23" s="558">
        <f>D23-E23</f>
        <v>0</v>
      </c>
      <c r="G23" s="558"/>
      <c r="H23" s="583">
        <f t="shared" si="3"/>
        <v>0</v>
      </c>
      <c r="I23" s="559">
        <f ca="1">SUMIF('H310'!$C$12:$F$37,'H300'!A23,'H310'!$E$12:$E$37)</f>
        <v>0</v>
      </c>
      <c r="J23" s="559">
        <f ca="1">SUMIF('H310'!$C$12:$F$37,'H300'!A23,'H310'!$F$12:$F$37)</f>
        <v>0</v>
      </c>
      <c r="K23" s="558">
        <f t="shared" ca="1" si="2"/>
        <v>0</v>
      </c>
      <c r="L23" s="558"/>
      <c r="M23" s="558"/>
      <c r="N23" s="558">
        <f t="shared" ca="1" si="4"/>
        <v>0</v>
      </c>
      <c r="O23" s="558">
        <v>0</v>
      </c>
      <c r="P23" s="558">
        <v>0</v>
      </c>
      <c r="Q23" s="558">
        <v>0</v>
      </c>
      <c r="R23" s="558">
        <v>0</v>
      </c>
      <c r="S23" s="560">
        <v>0</v>
      </c>
      <c r="T23" s="558">
        <v>0</v>
      </c>
      <c r="U23" s="558">
        <v>0</v>
      </c>
      <c r="V23" s="558">
        <v>0</v>
      </c>
    </row>
    <row r="24" spans="1:27" ht="16.5" customHeight="1">
      <c r="A24" s="556">
        <v>117</v>
      </c>
      <c r="B24" s="588" t="s">
        <v>103</v>
      </c>
      <c r="C24" s="558">
        <f>+[226]Z830!F23</f>
        <v>1395871.66</v>
      </c>
      <c r="D24" s="558">
        <f>IFERROR(VLOOKUP(A24,[228]H300!$A:$H,8,0),0)</f>
        <v>70300</v>
      </c>
      <c r="E24" s="558">
        <f>[229]Z830!$G$24</f>
        <v>70300</v>
      </c>
      <c r="F24" s="558">
        <f>D24-E24</f>
        <v>0</v>
      </c>
      <c r="G24" s="558"/>
      <c r="H24" s="558">
        <f t="shared" si="3"/>
        <v>1466171.66</v>
      </c>
      <c r="I24" s="559">
        <f ca="1">SUMIF('H310'!$C$12:$F$37,'H300'!A24,'H310'!$E$12:$E$37)</f>
        <v>0</v>
      </c>
      <c r="J24" s="559">
        <f ca="1">SUMIF('H310'!$C$12:$F$37,'H300'!A24,'H310'!$F$12:$F$37)</f>
        <v>0</v>
      </c>
      <c r="K24" s="558">
        <f t="shared" ca="1" si="2"/>
        <v>1466171.66</v>
      </c>
      <c r="L24" s="558"/>
      <c r="M24" s="558"/>
      <c r="N24" s="558">
        <f ca="1">H24+I24-J24</f>
        <v>1466171.66</v>
      </c>
      <c r="O24" s="558">
        <v>1411963.28</v>
      </c>
      <c r="P24" s="573">
        <v>1402963.28</v>
      </c>
      <c r="Q24" s="573">
        <v>1405874.93</v>
      </c>
      <c r="R24" s="573">
        <v>1405874.93</v>
      </c>
      <c r="S24" s="575">
        <v>1405874.93</v>
      </c>
      <c r="T24" s="573">
        <v>1871874.93</v>
      </c>
      <c r="U24" s="573">
        <v>1664074.93</v>
      </c>
      <c r="V24" s="573">
        <v>1281264.93</v>
      </c>
    </row>
    <row r="25" spans="1:27" ht="16.5" customHeight="1">
      <c r="A25" s="581">
        <v>118</v>
      </c>
      <c r="B25" s="582" t="s">
        <v>470</v>
      </c>
      <c r="C25" s="583">
        <v>0</v>
      </c>
      <c r="D25" s="1190">
        <f>IFERROR(VLOOKUP(A25,[228]H300!$A:$H,8,0),0)</f>
        <v>318321582.33410835</v>
      </c>
      <c r="E25" s="1190">
        <f>[229]Z830!$G$21+[229]Z830!$G$25</f>
        <v>303190582.33410835</v>
      </c>
      <c r="F25" s="1189">
        <f>D25-E25</f>
        <v>15131000</v>
      </c>
      <c r="G25" s="589"/>
      <c r="H25" s="589">
        <f t="shared" si="3"/>
        <v>318321582.33410835</v>
      </c>
      <c r="I25" s="590">
        <f ca="1">SUMIF('H310'!$C$12:$F$37,'H300'!A25,'H310'!$E$12:$E$37)</f>
        <v>0</v>
      </c>
      <c r="J25" s="590">
        <f ca="1">SUMIF('H310'!$C$12:$F$37,'H300'!A25,'H310'!$F$12:$F$37)</f>
        <v>0</v>
      </c>
      <c r="K25" s="589">
        <f t="shared" ca="1" si="2"/>
        <v>318321582.33410835</v>
      </c>
      <c r="L25" s="589"/>
      <c r="M25" s="589"/>
      <c r="N25" s="589">
        <f ca="1">H25+I25-J25</f>
        <v>318321582.33410835</v>
      </c>
      <c r="O25" s="589">
        <v>0</v>
      </c>
      <c r="P25" s="558"/>
      <c r="Q25" s="558"/>
      <c r="R25" s="558"/>
      <c r="S25" s="560"/>
      <c r="T25" s="558"/>
      <c r="U25" s="558"/>
      <c r="V25" s="558"/>
    </row>
    <row r="26" spans="1:27" s="540" customFormat="1" ht="16.5" customHeight="1">
      <c r="A26" s="576"/>
      <c r="B26" s="577" t="s">
        <v>104</v>
      </c>
      <c r="C26" s="578">
        <f>SUM(C17:C25)</f>
        <v>705551960.40999973</v>
      </c>
      <c r="D26" s="578">
        <f>SUM(D17:D25)</f>
        <v>318391885.33410835</v>
      </c>
      <c r="E26" s="578"/>
      <c r="F26" s="578"/>
      <c r="G26" s="578">
        <f>SUM(G17:G24)</f>
        <v>0</v>
      </c>
      <c r="H26" s="578">
        <f>SUM(H17:H25)</f>
        <v>1023943845.7441081</v>
      </c>
      <c r="I26" s="578">
        <f ca="1">SUM(I18:I25)</f>
        <v>0</v>
      </c>
      <c r="J26" s="578">
        <f ca="1">SUM(J18:J25)</f>
        <v>226204620.88</v>
      </c>
      <c r="K26" s="578">
        <f ca="1">SUM(K17:K25)</f>
        <v>797739224.86410809</v>
      </c>
      <c r="L26" s="578">
        <f>SUM(L17:L24)</f>
        <v>0</v>
      </c>
      <c r="M26" s="578">
        <f>SUM(M17:M24)</f>
        <v>0</v>
      </c>
      <c r="N26" s="578">
        <f ca="1">SUM(N17:N24)</f>
        <v>463765671.44999975</v>
      </c>
      <c r="O26" s="578">
        <v>712502366.58574998</v>
      </c>
      <c r="P26" s="578">
        <f>SUM(P17:P24)</f>
        <v>970250957.01999974</v>
      </c>
      <c r="Q26" s="578">
        <f>SUM(Q17:Q24)</f>
        <v>974233745.81999969</v>
      </c>
      <c r="R26" s="578">
        <f>SUM(R17:R24)</f>
        <v>979756876.97999954</v>
      </c>
      <c r="S26" s="579">
        <f>SUM(S17:S24)</f>
        <v>969864159.82592475</v>
      </c>
      <c r="T26" s="578">
        <v>991488938.46999979</v>
      </c>
      <c r="U26" s="578">
        <v>989178686.92999995</v>
      </c>
      <c r="V26" s="578">
        <v>992401239.75999975</v>
      </c>
      <c r="AA26" s="580"/>
    </row>
    <row r="27" spans="1:27" s="540" customFormat="1" ht="16.5" customHeight="1" thickBot="1">
      <c r="A27" s="591"/>
      <c r="B27" s="592" t="s">
        <v>105</v>
      </c>
      <c r="C27" s="593">
        <f t="shared" ref="C27:N27" si="5">+C16+C26</f>
        <v>974850868.75999975</v>
      </c>
      <c r="D27" s="593">
        <f t="shared" si="5"/>
        <v>327469539.20410836</v>
      </c>
      <c r="E27" s="593"/>
      <c r="F27" s="593"/>
      <c r="G27" s="593">
        <f t="shared" si="5"/>
        <v>0</v>
      </c>
      <c r="H27" s="593">
        <f t="shared" si="5"/>
        <v>1302320407.964108</v>
      </c>
      <c r="I27" s="593">
        <f t="shared" ca="1" si="5"/>
        <v>0</v>
      </c>
      <c r="J27" s="593">
        <f t="shared" ca="1" si="5"/>
        <v>228204620.88</v>
      </c>
      <c r="K27" s="593">
        <f t="shared" ca="1" si="5"/>
        <v>1074115787.0841081</v>
      </c>
      <c r="L27" s="593">
        <f t="shared" si="5"/>
        <v>0</v>
      </c>
      <c r="M27" s="593">
        <f t="shared" si="5"/>
        <v>0</v>
      </c>
      <c r="N27" s="593">
        <f t="shared" ca="1" si="5"/>
        <v>740142233.66999972</v>
      </c>
      <c r="O27" s="593">
        <v>970085057.27574992</v>
      </c>
      <c r="P27" s="593">
        <f>+P16+P26</f>
        <v>1216471838.8599997</v>
      </c>
      <c r="Q27" s="593">
        <f>+Q16+Q26</f>
        <v>1250049945.9099998</v>
      </c>
      <c r="R27" s="593">
        <f>+R16+R26</f>
        <v>1262165958.2459354</v>
      </c>
      <c r="S27" s="594">
        <f>+S16+S26</f>
        <v>1238583372.6159248</v>
      </c>
      <c r="T27" s="593">
        <v>1273536009.6199999</v>
      </c>
      <c r="U27" s="593">
        <v>1273414962.4664536</v>
      </c>
      <c r="V27" s="593">
        <v>1267390590.8758903</v>
      </c>
      <c r="AA27" s="580"/>
    </row>
    <row r="28" spans="1:27" ht="16.5" customHeight="1" thickTop="1">
      <c r="A28" s="581"/>
      <c r="B28" s="546" t="s">
        <v>471</v>
      </c>
      <c r="C28" s="595"/>
      <c r="D28" s="595">
        <f>D27-[229]Z830!$G$27</f>
        <v>5912500</v>
      </c>
      <c r="E28" s="595"/>
      <c r="F28" s="595"/>
      <c r="G28" s="595"/>
      <c r="H28" s="595"/>
      <c r="I28" s="584"/>
      <c r="J28" s="584"/>
      <c r="K28" s="595"/>
      <c r="L28" s="595"/>
      <c r="M28" s="595"/>
      <c r="N28" s="595"/>
      <c r="O28" s="595"/>
      <c r="P28" s="595"/>
      <c r="Q28" s="595"/>
      <c r="R28" s="595"/>
      <c r="S28" s="596"/>
      <c r="T28" s="595"/>
      <c r="U28" s="595"/>
      <c r="V28" s="595"/>
    </row>
    <row r="29" spans="1:27" ht="16.5" customHeight="1">
      <c r="A29" s="556"/>
      <c r="B29" s="553" t="s">
        <v>107</v>
      </c>
      <c r="C29" s="554"/>
      <c r="D29" s="554"/>
      <c r="E29" s="554"/>
      <c r="F29" s="554"/>
      <c r="G29" s="554"/>
      <c r="H29" s="554"/>
      <c r="I29" s="559"/>
      <c r="J29" s="559"/>
      <c r="K29" s="554"/>
      <c r="L29" s="554"/>
      <c r="M29" s="554"/>
      <c r="N29" s="554"/>
      <c r="O29" s="554"/>
      <c r="P29" s="554"/>
      <c r="Q29" s="554"/>
      <c r="R29" s="554"/>
      <c r="S29" s="555"/>
      <c r="T29" s="554"/>
      <c r="U29" s="554"/>
      <c r="V29" s="554"/>
    </row>
    <row r="30" spans="1:27" ht="16.5" customHeight="1">
      <c r="A30" s="556">
        <v>201</v>
      </c>
      <c r="B30" s="586" t="s">
        <v>108</v>
      </c>
      <c r="C30" s="558">
        <f>+[226]Z830!F28</f>
        <v>2280000</v>
      </c>
      <c r="D30" s="558">
        <f>IFERROR(VLOOKUP(A30,[228]H300!$A:$H,8,0),0)</f>
        <v>0</v>
      </c>
      <c r="E30" s="558"/>
      <c r="F30" s="558"/>
      <c r="G30" s="558"/>
      <c r="H30" s="558">
        <f t="shared" ref="H30:H38" si="6">C30+D30+G30</f>
        <v>2280000</v>
      </c>
      <c r="I30" s="559">
        <f ca="1">SUMIF('H310'!$C$12:$F$37,'H300'!A30,'H310'!$E$12:$E$37)</f>
        <v>0</v>
      </c>
      <c r="J30" s="559">
        <f ca="1">SUMIF('H310'!$C$12:$F$37,'H300'!A30,'H310'!$F$12:$F$37)</f>
        <v>0</v>
      </c>
      <c r="K30" s="558">
        <f ca="1">H30-I30+J30</f>
        <v>2280000</v>
      </c>
      <c r="L30" s="558"/>
      <c r="M30" s="558"/>
      <c r="N30" s="558">
        <f ca="1">H30-I30+J30</f>
        <v>2280000</v>
      </c>
      <c r="O30" s="558">
        <v>0</v>
      </c>
      <c r="P30" s="558">
        <v>9120000</v>
      </c>
      <c r="Q30" s="558">
        <v>0</v>
      </c>
      <c r="R30" s="558">
        <v>0</v>
      </c>
      <c r="S30" s="560">
        <v>0</v>
      </c>
      <c r="T30" s="558">
        <v>0</v>
      </c>
      <c r="U30" s="558">
        <v>0</v>
      </c>
      <c r="V30" s="558">
        <v>0</v>
      </c>
    </row>
    <row r="31" spans="1:27" ht="16.5" customHeight="1">
      <c r="A31" s="556">
        <v>202</v>
      </c>
      <c r="B31" s="586" t="s">
        <v>154</v>
      </c>
      <c r="C31" s="558">
        <f>+[226]Z830!F29</f>
        <v>111276953.68000001</v>
      </c>
      <c r="D31" s="1189">
        <f>IFERROR(VLOOKUP(A31,[228]H300!$A:$H,8,0),0)</f>
        <v>27893485</v>
      </c>
      <c r="E31" s="1189">
        <f>[229]Z830!$G$30</f>
        <v>22522528</v>
      </c>
      <c r="F31" s="1189">
        <f>D31-E31</f>
        <v>5370957</v>
      </c>
      <c r="G31" s="558"/>
      <c r="H31" s="558">
        <f t="shared" si="6"/>
        <v>139170438.68000001</v>
      </c>
      <c r="I31" s="559">
        <f ca="1">SUMIF('H310'!$C$12:$F$37,'H300'!A31,'H310'!$E$12:$E$37)</f>
        <v>2000000</v>
      </c>
      <c r="J31" s="559">
        <f ca="1">SUMIF('H310'!$C$12:$F$37,'H300'!A31,'H310'!$F$12:$F$37)</f>
        <v>0</v>
      </c>
      <c r="K31" s="558">
        <f t="shared" ref="K31:K38" ca="1" si="7">H31-I31+J31</f>
        <v>137170438.68000001</v>
      </c>
      <c r="L31" s="558"/>
      <c r="M31" s="558"/>
      <c r="N31" s="558">
        <f t="shared" ref="N31:N37" ca="1" si="8">H31-I31+J31</f>
        <v>137170438.68000001</v>
      </c>
      <c r="O31" s="558">
        <v>118627740.34999999</v>
      </c>
      <c r="P31" s="558">
        <v>92284150.780000001</v>
      </c>
      <c r="Q31" s="558">
        <v>109464738.96000001</v>
      </c>
      <c r="R31" s="558">
        <v>115731379.59280001</v>
      </c>
      <c r="S31" s="560">
        <v>96992451.24000001</v>
      </c>
      <c r="T31" s="558">
        <v>128428495.87</v>
      </c>
      <c r="U31" s="558">
        <v>120754243.91</v>
      </c>
      <c r="V31" s="558">
        <v>113504121.65589041</v>
      </c>
    </row>
    <row r="32" spans="1:27" ht="16.5" customHeight="1">
      <c r="A32" s="556">
        <v>203</v>
      </c>
      <c r="B32" s="586" t="s">
        <v>472</v>
      </c>
      <c r="C32" s="558">
        <f>+[226]Z830!F35</f>
        <v>0</v>
      </c>
      <c r="D32" s="558">
        <f>IFERROR(VLOOKUP(A32,[228]H300!$A:$H,8,0),0)</f>
        <v>142806.63</v>
      </c>
      <c r="E32" s="558">
        <f>[229]Z830!$G$31</f>
        <v>142806.63</v>
      </c>
      <c r="F32" s="558">
        <f>D32-E32</f>
        <v>0</v>
      </c>
      <c r="G32" s="558"/>
      <c r="H32" s="558">
        <f t="shared" si="6"/>
        <v>142806.63</v>
      </c>
      <c r="I32" s="559">
        <f ca="1">SUMIF('H310'!$C$12:$F$37,'H300'!A32,'H310'!$E$12:$E$37)</f>
        <v>0</v>
      </c>
      <c r="J32" s="559">
        <f ca="1">SUMIF('H310'!$C$12:$F$37,'H300'!A32,'H310'!$F$12:$F$37)</f>
        <v>0</v>
      </c>
      <c r="K32" s="558">
        <f t="shared" ca="1" si="7"/>
        <v>142806.63</v>
      </c>
      <c r="L32" s="558"/>
      <c r="M32" s="558"/>
      <c r="N32" s="558">
        <f t="shared" ca="1" si="8"/>
        <v>142806.63</v>
      </c>
      <c r="O32" s="558">
        <v>0</v>
      </c>
      <c r="P32" s="558">
        <v>0</v>
      </c>
      <c r="Q32" s="558">
        <v>0</v>
      </c>
      <c r="R32" s="558">
        <v>0</v>
      </c>
      <c r="S32" s="560">
        <v>0</v>
      </c>
      <c r="T32" s="558">
        <v>0</v>
      </c>
      <c r="U32" s="558">
        <v>0</v>
      </c>
      <c r="V32" s="558">
        <v>0</v>
      </c>
    </row>
    <row r="33" spans="1:27" ht="16.5" customHeight="1">
      <c r="A33" s="556">
        <v>204</v>
      </c>
      <c r="B33" s="586" t="s">
        <v>473</v>
      </c>
      <c r="C33" s="558">
        <f>+[226]Z830!F34</f>
        <v>0</v>
      </c>
      <c r="D33" s="558">
        <f>IFERROR(VLOOKUP(A33,[228]H300!$A:$H,8,0),0)</f>
        <v>0</v>
      </c>
      <c r="E33" s="558"/>
      <c r="F33" s="558"/>
      <c r="G33" s="558"/>
      <c r="H33" s="558">
        <f t="shared" si="6"/>
        <v>0</v>
      </c>
      <c r="I33" s="559">
        <f ca="1">SUMIF('H310'!$C$12:$F$37,'H300'!A33,'H310'!$E$12:$E$37)</f>
        <v>0</v>
      </c>
      <c r="J33" s="559">
        <f ca="1">SUMIF('H310'!$C$12:$F$37,'H300'!A33,'H310'!$F$12:$F$37)</f>
        <v>0</v>
      </c>
      <c r="K33" s="558">
        <f t="shared" ca="1" si="7"/>
        <v>0</v>
      </c>
      <c r="L33" s="558"/>
      <c r="M33" s="558"/>
      <c r="N33" s="558">
        <f t="shared" ca="1" si="8"/>
        <v>0</v>
      </c>
      <c r="O33" s="558">
        <v>0</v>
      </c>
      <c r="P33" s="558">
        <v>0</v>
      </c>
      <c r="Q33" s="558">
        <v>0</v>
      </c>
      <c r="R33" s="558">
        <v>0</v>
      </c>
      <c r="S33" s="560">
        <v>0</v>
      </c>
      <c r="T33" s="558">
        <v>0</v>
      </c>
      <c r="U33" s="558">
        <v>0</v>
      </c>
      <c r="V33" s="558">
        <v>0</v>
      </c>
    </row>
    <row r="34" spans="1:27" ht="16.5" customHeight="1">
      <c r="A34" s="556">
        <v>205</v>
      </c>
      <c r="B34" s="586" t="s">
        <v>474</v>
      </c>
      <c r="C34" s="558">
        <f>+[226]Z830!F33</f>
        <v>0</v>
      </c>
      <c r="D34" s="558">
        <f>IFERROR(VLOOKUP(A34,[228]H300!$A:$H,8,0),0)</f>
        <v>0</v>
      </c>
      <c r="E34" s="558"/>
      <c r="F34" s="558"/>
      <c r="G34" s="558"/>
      <c r="H34" s="558">
        <f t="shared" si="6"/>
        <v>0</v>
      </c>
      <c r="I34" s="559"/>
      <c r="J34" s="559"/>
      <c r="K34" s="558">
        <f t="shared" si="7"/>
        <v>0</v>
      </c>
      <c r="L34" s="558"/>
      <c r="M34" s="558"/>
      <c r="N34" s="558">
        <f t="shared" si="8"/>
        <v>0</v>
      </c>
      <c r="O34" s="558">
        <v>0</v>
      </c>
      <c r="P34" s="558">
        <v>0</v>
      </c>
      <c r="Q34" s="558">
        <v>0</v>
      </c>
      <c r="R34" s="558">
        <v>0</v>
      </c>
      <c r="S34" s="560">
        <v>0</v>
      </c>
      <c r="T34" s="558">
        <v>0</v>
      </c>
      <c r="U34" s="558">
        <v>0</v>
      </c>
      <c r="V34" s="558">
        <v>999.02</v>
      </c>
    </row>
    <row r="35" spans="1:27" ht="16.5" customHeight="1">
      <c r="A35" s="556">
        <v>206</v>
      </c>
      <c r="B35" s="586" t="s">
        <v>475</v>
      </c>
      <c r="C35" s="558">
        <f>+[226]Z830!F36</f>
        <v>0</v>
      </c>
      <c r="D35" s="558">
        <f>IFERROR(VLOOKUP(A35,[228]H300!$A:$H,8,0),0)</f>
        <v>0</v>
      </c>
      <c r="E35" s="558"/>
      <c r="F35" s="558"/>
      <c r="G35" s="558"/>
      <c r="H35" s="558">
        <f t="shared" si="6"/>
        <v>0</v>
      </c>
      <c r="I35" s="559">
        <f ca="1">SUMIF('H310'!$C$12:$F$37,'H300'!A35,'H310'!$E$12:$E$37)</f>
        <v>0</v>
      </c>
      <c r="J35" s="559">
        <f ca="1">SUMIF('H310'!$C$12:$F$37,'H300'!A35,'H310'!$F$12:$F$37)</f>
        <v>0</v>
      </c>
      <c r="K35" s="558">
        <f t="shared" ca="1" si="7"/>
        <v>0</v>
      </c>
      <c r="L35" s="558"/>
      <c r="M35" s="558"/>
      <c r="N35" s="558">
        <f t="shared" ca="1" si="8"/>
        <v>0</v>
      </c>
      <c r="O35" s="558">
        <v>0</v>
      </c>
      <c r="P35" s="558">
        <v>0</v>
      </c>
      <c r="Q35" s="558">
        <v>0</v>
      </c>
      <c r="R35" s="558">
        <v>0</v>
      </c>
      <c r="S35" s="560">
        <v>0</v>
      </c>
      <c r="T35" s="558">
        <v>0</v>
      </c>
      <c r="U35" s="558">
        <v>0</v>
      </c>
      <c r="V35" s="558">
        <v>0</v>
      </c>
    </row>
    <row r="36" spans="1:27" ht="16.5" customHeight="1">
      <c r="A36" s="556">
        <v>207</v>
      </c>
      <c r="B36" s="597" t="s">
        <v>263</v>
      </c>
      <c r="C36" s="598">
        <v>0</v>
      </c>
      <c r="D36" s="558">
        <f>IFERROR(VLOOKUP(A36,[228]H300!$A:$H,8,0),0)</f>
        <v>7528454.879999999</v>
      </c>
      <c r="E36" s="567">
        <f>[229]Z830!G32</f>
        <v>7528454.8799999999</v>
      </c>
      <c r="F36" s="558">
        <f>D36-E36</f>
        <v>0</v>
      </c>
      <c r="G36" s="567"/>
      <c r="H36" s="558">
        <f t="shared" si="6"/>
        <v>7528454.879999999</v>
      </c>
      <c r="I36" s="559">
        <f ca="1">SUMIF('H310'!$C$12:$F$37,'H300'!A36,'H310'!$E$12:$E$37)</f>
        <v>0</v>
      </c>
      <c r="J36" s="559">
        <f ca="1">SUMIF('H310'!$C$12:$F$37,'H300'!A36,'H310'!$F$12:$F$37)</f>
        <v>0</v>
      </c>
      <c r="K36" s="558">
        <f t="shared" ca="1" si="7"/>
        <v>7528454.879999999</v>
      </c>
      <c r="L36" s="558"/>
      <c r="M36" s="558"/>
      <c r="N36" s="558"/>
      <c r="O36" s="558"/>
      <c r="P36" s="558"/>
      <c r="Q36" s="558"/>
      <c r="R36" s="558"/>
      <c r="S36" s="560"/>
      <c r="T36" s="558"/>
      <c r="U36" s="558"/>
      <c r="V36" s="558"/>
    </row>
    <row r="37" spans="1:27" ht="16.5" customHeight="1">
      <c r="A37" s="565">
        <v>208</v>
      </c>
      <c r="B37" s="597" t="s">
        <v>196</v>
      </c>
      <c r="C37" s="598">
        <v>0</v>
      </c>
      <c r="D37" s="1189">
        <f>IFERROR(VLOOKUP(A37,[228]H300!$A:$H,8,0),0)</f>
        <v>5928985.2400000002</v>
      </c>
      <c r="E37" s="1191">
        <f>[229]Z830!G33</f>
        <v>5528985.2400000002</v>
      </c>
      <c r="F37" s="1189">
        <f>D37-E37</f>
        <v>400000</v>
      </c>
      <c r="G37" s="567"/>
      <c r="H37" s="558">
        <f t="shared" si="6"/>
        <v>5928985.2400000002</v>
      </c>
      <c r="I37" s="559">
        <f ca="1">SUMIF('H310'!$C$12:$F$37,'H300'!A37,'H310'!$E$12:$E$37)</f>
        <v>0</v>
      </c>
      <c r="J37" s="559">
        <f ca="1">SUMIF('H310'!$C$12:$F$37,'H300'!A37,'H310'!$F$12:$F$37)</f>
        <v>0</v>
      </c>
      <c r="K37" s="558">
        <f t="shared" ca="1" si="7"/>
        <v>5928985.2400000002</v>
      </c>
      <c r="L37" s="558"/>
      <c r="M37" s="558"/>
      <c r="N37" s="558">
        <f t="shared" ca="1" si="8"/>
        <v>5928985.2400000002</v>
      </c>
      <c r="O37" s="558">
        <v>0</v>
      </c>
      <c r="P37" s="558">
        <v>0</v>
      </c>
      <c r="Q37" s="558">
        <v>0</v>
      </c>
      <c r="R37" s="558">
        <v>0</v>
      </c>
      <c r="S37" s="560">
        <v>0</v>
      </c>
      <c r="T37" s="558">
        <v>0</v>
      </c>
      <c r="U37" s="558">
        <v>0</v>
      </c>
      <c r="V37" s="558">
        <v>0</v>
      </c>
    </row>
    <row r="38" spans="1:27" ht="16.5" customHeight="1">
      <c r="A38" s="571">
        <v>209</v>
      </c>
      <c r="B38" s="599" t="s">
        <v>110</v>
      </c>
      <c r="C38" s="573">
        <f>[226]Z830!F30</f>
        <v>427425.43</v>
      </c>
      <c r="D38" s="558">
        <f>IFERROR(VLOOKUP(A38,[228]H300!$A:$H,8,0),0)</f>
        <v>0</v>
      </c>
      <c r="E38" s="567"/>
      <c r="F38" s="567"/>
      <c r="G38" s="573">
        <f>[226]Z830!H30</f>
        <v>0</v>
      </c>
      <c r="H38" s="558">
        <f t="shared" si="6"/>
        <v>427425.43</v>
      </c>
      <c r="I38" s="559">
        <f ca="1">SUMIF('H310'!$C$12:$F$37,'H300'!A38,'H310'!$E$12:$E$37)</f>
        <v>0</v>
      </c>
      <c r="J38" s="559">
        <f ca="1">SUMIF('H310'!$C$12:$F$37,'H300'!A38,'H310'!$F$12:$F$37)</f>
        <v>0</v>
      </c>
      <c r="K38" s="558">
        <f t="shared" ca="1" si="7"/>
        <v>427425.43</v>
      </c>
      <c r="L38" s="600"/>
      <c r="M38" s="600"/>
      <c r="N38" s="600"/>
      <c r="O38" s="558">
        <v>0</v>
      </c>
      <c r="P38" s="558">
        <v>0</v>
      </c>
      <c r="Q38" s="558">
        <v>0</v>
      </c>
      <c r="R38" s="558">
        <v>0</v>
      </c>
      <c r="S38" s="560">
        <v>0</v>
      </c>
      <c r="T38" s="558">
        <v>0</v>
      </c>
      <c r="U38" s="558">
        <v>0</v>
      </c>
      <c r="V38" s="558">
        <v>0</v>
      </c>
    </row>
    <row r="39" spans="1:27" s="540" customFormat="1" ht="16.5" customHeight="1">
      <c r="A39" s="576"/>
      <c r="B39" s="601" t="s">
        <v>111</v>
      </c>
      <c r="C39" s="578">
        <f>SUM(C30:C38)</f>
        <v>113984379.11000001</v>
      </c>
      <c r="D39" s="578">
        <f>SUM(D30:D38)</f>
        <v>41493731.75</v>
      </c>
      <c r="E39" s="578"/>
      <c r="F39" s="578"/>
      <c r="G39" s="578">
        <f t="shared" ref="G39:N39" si="9">SUM(G30:G37)</f>
        <v>0</v>
      </c>
      <c r="H39" s="578">
        <f>SUM(H30:H38)</f>
        <v>155478110.86000001</v>
      </c>
      <c r="I39" s="578">
        <f ca="1">SUM(I30:I38)</f>
        <v>2000000</v>
      </c>
      <c r="J39" s="578">
        <f ca="1">SUM(J30:J38)</f>
        <v>0</v>
      </c>
      <c r="K39" s="578">
        <f ca="1">SUM(K30:K38)</f>
        <v>153478110.86000001</v>
      </c>
      <c r="L39" s="578">
        <f t="shared" si="9"/>
        <v>0</v>
      </c>
      <c r="M39" s="578">
        <f t="shared" si="9"/>
        <v>0</v>
      </c>
      <c r="N39" s="578">
        <f t="shared" ca="1" si="9"/>
        <v>145522230.55000001</v>
      </c>
      <c r="O39" s="578">
        <v>118627740.34999999</v>
      </c>
      <c r="P39" s="578">
        <f>SUM(P30:P37)</f>
        <v>101404150.78</v>
      </c>
      <c r="Q39" s="578">
        <f>SUM(Q30:Q37)</f>
        <v>109464738.96000001</v>
      </c>
      <c r="R39" s="578">
        <f>SUM(R30:R37)</f>
        <v>115731379.59280001</v>
      </c>
      <c r="S39" s="579">
        <f>SUM(S30:S37)</f>
        <v>96992451.24000001</v>
      </c>
      <c r="T39" s="578">
        <v>128428495.87</v>
      </c>
      <c r="U39" s="578">
        <v>120754243.91</v>
      </c>
      <c r="V39" s="578">
        <v>113505120.6758904</v>
      </c>
      <c r="AA39" s="580"/>
    </row>
    <row r="40" spans="1:27" ht="16.5" customHeight="1">
      <c r="A40" s="556">
        <v>211</v>
      </c>
      <c r="B40" s="602" t="s">
        <v>265</v>
      </c>
      <c r="C40" s="558">
        <f>+[226]Z830!F40</f>
        <v>0</v>
      </c>
      <c r="D40" s="558">
        <f>IFERROR(VLOOKUP(A40,[228]H300!$A:$H,8,0),0)</f>
        <v>24375.360000000001</v>
      </c>
      <c r="E40" s="558">
        <f>[229]Z830!$G$37</f>
        <v>24375.360000000001</v>
      </c>
      <c r="F40" s="558">
        <f>D40-E40</f>
        <v>0</v>
      </c>
      <c r="G40" s="558"/>
      <c r="H40" s="558">
        <f>C40+D40+G40</f>
        <v>24375.360000000001</v>
      </c>
      <c r="I40" s="559">
        <f ca="1">SUMIF('H310'!$C$12:$F$37,'H300'!A40,'H310'!$E$12:$E$37)</f>
        <v>0</v>
      </c>
      <c r="J40" s="559">
        <f ca="1">SUMIF('H310'!$C$12:$F$37,'H300'!A40,'H310'!$F$12:$F$37)</f>
        <v>0</v>
      </c>
      <c r="K40" s="558">
        <f ca="1">H40-I40+J40</f>
        <v>24375.360000000001</v>
      </c>
      <c r="L40" s="558"/>
      <c r="M40" s="558"/>
      <c r="N40" s="558">
        <f ca="1">H40-I40+J40</f>
        <v>24375.360000000001</v>
      </c>
      <c r="O40" s="558">
        <v>0</v>
      </c>
      <c r="P40" s="558">
        <v>0</v>
      </c>
      <c r="Q40" s="558">
        <v>0</v>
      </c>
      <c r="R40" s="558">
        <v>0</v>
      </c>
      <c r="S40" s="560">
        <v>0</v>
      </c>
      <c r="T40" s="558">
        <v>0</v>
      </c>
      <c r="U40" s="558">
        <v>0</v>
      </c>
      <c r="V40" s="558">
        <v>0</v>
      </c>
    </row>
    <row r="41" spans="1:27" ht="16.5" customHeight="1">
      <c r="A41" s="556">
        <v>212</v>
      </c>
      <c r="B41" s="602" t="s">
        <v>476</v>
      </c>
      <c r="C41" s="558">
        <f>+[226]Z830!F37</f>
        <v>0</v>
      </c>
      <c r="D41" s="558">
        <f>IFERROR(VLOOKUP(A41,[228]H300!$A:$H,8,0),0)</f>
        <v>0</v>
      </c>
      <c r="E41" s="558"/>
      <c r="F41" s="558"/>
      <c r="G41" s="558"/>
      <c r="H41" s="558">
        <f>C41+D41+G41</f>
        <v>0</v>
      </c>
      <c r="I41" s="559">
        <f ca="1">SUMIF('H310'!$C$12:$F$37,'H300'!A41,'H310'!$E$12:$E$37)</f>
        <v>0</v>
      </c>
      <c r="J41" s="559">
        <f ca="1">SUMIF('H310'!$C$12:$F$37,'H300'!A41,'H310'!$F$12:$F$37)</f>
        <v>0</v>
      </c>
      <c r="K41" s="558">
        <f ca="1">H41-I41+J41</f>
        <v>0</v>
      </c>
      <c r="L41" s="558"/>
      <c r="M41" s="558"/>
      <c r="N41" s="558">
        <f ca="1">H41-I41+J41</f>
        <v>0</v>
      </c>
      <c r="O41" s="558">
        <v>0</v>
      </c>
      <c r="P41" s="558">
        <v>0</v>
      </c>
      <c r="Q41" s="558">
        <v>0</v>
      </c>
      <c r="R41" s="558">
        <v>0</v>
      </c>
      <c r="S41" s="560">
        <v>0</v>
      </c>
      <c r="T41" s="558">
        <v>0</v>
      </c>
      <c r="U41" s="558">
        <v>0</v>
      </c>
      <c r="V41" s="558">
        <v>0</v>
      </c>
    </row>
    <row r="42" spans="1:27" ht="16.5" customHeight="1">
      <c r="A42" s="556">
        <v>213</v>
      </c>
      <c r="B42" s="602" t="s">
        <v>477</v>
      </c>
      <c r="C42" s="558">
        <f>+[226]Z830!F42</f>
        <v>0</v>
      </c>
      <c r="D42" s="558">
        <f>IFERROR(VLOOKUP(A42,[228]H300!$A:$H,8,0),0)</f>
        <v>0</v>
      </c>
      <c r="E42" s="558"/>
      <c r="F42" s="558"/>
      <c r="G42" s="558"/>
      <c r="H42" s="558">
        <f>C42+D42+G42</f>
        <v>0</v>
      </c>
      <c r="I42" s="559">
        <f ca="1">SUMIF('H310'!$C$12:$F$37,'H300'!A42,'H310'!$E$12:$E$37)</f>
        <v>0</v>
      </c>
      <c r="J42" s="559">
        <f ca="1">SUMIF('H310'!$C$12:$F$37,'H300'!A42,'H310'!$F$12:$F$37)</f>
        <v>0</v>
      </c>
      <c r="K42" s="558">
        <f ca="1">H42-I42+J42</f>
        <v>0</v>
      </c>
      <c r="L42" s="558"/>
      <c r="M42" s="558"/>
      <c r="N42" s="558">
        <f ca="1">H42-I42+J42</f>
        <v>0</v>
      </c>
      <c r="O42" s="558">
        <v>0</v>
      </c>
      <c r="P42" s="558">
        <v>0</v>
      </c>
      <c r="Q42" s="558">
        <v>0</v>
      </c>
      <c r="R42" s="558">
        <v>0</v>
      </c>
      <c r="S42" s="560">
        <v>0</v>
      </c>
      <c r="T42" s="558">
        <v>0</v>
      </c>
      <c r="U42" s="558">
        <v>0</v>
      </c>
      <c r="V42" s="558">
        <v>0</v>
      </c>
    </row>
    <row r="43" spans="1:27" ht="16.5" customHeight="1">
      <c r="A43" s="556">
        <v>214</v>
      </c>
      <c r="B43" s="602" t="s">
        <v>478</v>
      </c>
      <c r="C43" s="558">
        <f>+[226]Z830!F44</f>
        <v>5987287.0999999996</v>
      </c>
      <c r="D43" s="558">
        <f>IFERROR(VLOOKUP(A43,[228]H300!$A:$H,8,0),0)</f>
        <v>0</v>
      </c>
      <c r="E43" s="558"/>
      <c r="F43" s="558"/>
      <c r="G43" s="558"/>
      <c r="H43" s="558">
        <f>C43+D43+G43</f>
        <v>5987287.0999999996</v>
      </c>
      <c r="I43" s="559">
        <f ca="1">SUMIF('H310'!$C$12:$F$37,'H300'!A43,'H310'!$E$12:$E$37)</f>
        <v>0</v>
      </c>
      <c r="J43" s="559">
        <f ca="1">SUMIF('H310'!$C$12:$F$37,'H300'!A43,'H310'!$F$12:$F$37)</f>
        <v>0</v>
      </c>
      <c r="K43" s="558">
        <f ca="1">H43-I43+J43</f>
        <v>5987287.0999999996</v>
      </c>
      <c r="L43" s="558"/>
      <c r="M43" s="558"/>
      <c r="N43" s="558">
        <f ca="1">H43-I43+J43</f>
        <v>5987287.0999999996</v>
      </c>
      <c r="O43" s="558">
        <v>5987285.4100000001</v>
      </c>
      <c r="P43" s="558">
        <v>5987283.4199999999</v>
      </c>
      <c r="Q43" s="558">
        <v>5987280.9800000004</v>
      </c>
      <c r="R43" s="558">
        <v>5987278.6500000004</v>
      </c>
      <c r="S43" s="560">
        <v>5987276.5300000003</v>
      </c>
      <c r="T43" s="558">
        <v>5987274.7699999996</v>
      </c>
      <c r="U43" s="558">
        <v>6004260.3300000001</v>
      </c>
      <c r="V43" s="558">
        <v>6003086.2000000002</v>
      </c>
    </row>
    <row r="44" spans="1:27" ht="16.5" customHeight="1">
      <c r="A44" s="556">
        <v>215</v>
      </c>
      <c r="B44" s="602" t="s">
        <v>479</v>
      </c>
      <c r="C44" s="558">
        <f>+[226]Z830!F43</f>
        <v>4763790</v>
      </c>
      <c r="D44" s="558">
        <f>IFERROR(VLOOKUP(A44,[228]H300!$A:$H,8,0),0)</f>
        <v>1551861</v>
      </c>
      <c r="E44" s="558">
        <f>[229]Z830!$G$38</f>
        <v>1551861</v>
      </c>
      <c r="F44" s="558">
        <f>D44-E44</f>
        <v>0</v>
      </c>
      <c r="G44" s="558"/>
      <c r="H44" s="558">
        <f>C44+D44+G44</f>
        <v>6315651</v>
      </c>
      <c r="I44" s="559">
        <f ca="1">SUMIF('H310'!$C$12:$F$37,'H300'!A44,'H310'!$E$12:$E$37)</f>
        <v>0</v>
      </c>
      <c r="J44" s="559">
        <f ca="1">SUMIF('H310'!$C$12:$F$37,'H300'!A44,'H310'!$F$12:$F$37)</f>
        <v>0</v>
      </c>
      <c r="K44" s="558">
        <f ca="1">H44-I44+J44</f>
        <v>6315651</v>
      </c>
      <c r="L44" s="558"/>
      <c r="M44" s="558"/>
      <c r="N44" s="558">
        <f ca="1">H44-I44+J44</f>
        <v>6315651</v>
      </c>
      <c r="O44" s="558">
        <v>4591813</v>
      </c>
      <c r="P44" s="558">
        <v>4425770</v>
      </c>
      <c r="Q44" s="558">
        <v>4259727</v>
      </c>
      <c r="R44" s="558">
        <v>3371076</v>
      </c>
      <c r="S44" s="560">
        <v>3483566</v>
      </c>
      <c r="T44" s="558">
        <v>3130560</v>
      </c>
      <c r="U44" s="558">
        <v>2897554</v>
      </c>
      <c r="V44" s="558">
        <v>2664556</v>
      </c>
    </row>
    <row r="45" spans="1:27" s="540" customFormat="1" ht="16.5" customHeight="1">
      <c r="A45" s="576"/>
      <c r="B45" s="601" t="s">
        <v>116</v>
      </c>
      <c r="C45" s="578">
        <f t="shared" ref="C45:N45" si="10">SUM(C40:C44)</f>
        <v>10751077.1</v>
      </c>
      <c r="D45" s="578">
        <f>SUM(D40:D44)</f>
        <v>1576236.36</v>
      </c>
      <c r="E45" s="578"/>
      <c r="F45" s="578"/>
      <c r="G45" s="578">
        <f t="shared" si="10"/>
        <v>0</v>
      </c>
      <c r="H45" s="578">
        <f t="shared" si="10"/>
        <v>12327313.460000001</v>
      </c>
      <c r="I45" s="578">
        <f t="shared" ca="1" si="10"/>
        <v>0</v>
      </c>
      <c r="J45" s="578">
        <f t="shared" ca="1" si="10"/>
        <v>0</v>
      </c>
      <c r="K45" s="578">
        <f t="shared" ca="1" si="10"/>
        <v>12327313.460000001</v>
      </c>
      <c r="L45" s="578">
        <f t="shared" si="10"/>
        <v>0</v>
      </c>
      <c r="M45" s="578">
        <f t="shared" si="10"/>
        <v>0</v>
      </c>
      <c r="N45" s="578">
        <f t="shared" ca="1" si="10"/>
        <v>12327313.460000001</v>
      </c>
      <c r="O45" s="578">
        <v>10579098.41</v>
      </c>
      <c r="P45" s="578">
        <f>SUM(P40:P44)</f>
        <v>10413053.42</v>
      </c>
      <c r="Q45" s="578">
        <f>SUM(Q40:Q44)</f>
        <v>10247007.98</v>
      </c>
      <c r="R45" s="578">
        <f>SUM(R40:R44)</f>
        <v>9358354.6500000004</v>
      </c>
      <c r="S45" s="579">
        <f>SUM(S40:S44)</f>
        <v>9470842.5300000012</v>
      </c>
      <c r="T45" s="578">
        <v>9117834.7699999996</v>
      </c>
      <c r="U45" s="578">
        <v>8901814.3300000001</v>
      </c>
      <c r="V45" s="578">
        <v>8667642.1999999993</v>
      </c>
      <c r="AA45" s="580"/>
    </row>
    <row r="46" spans="1:27" s="540" customFormat="1" ht="16.5" customHeight="1">
      <c r="A46" s="576"/>
      <c r="B46" s="577" t="s">
        <v>117</v>
      </c>
      <c r="C46" s="578">
        <f t="shared" ref="C46:N46" si="11">+C39+C45</f>
        <v>124735456.21000001</v>
      </c>
      <c r="D46" s="578">
        <f t="shared" si="11"/>
        <v>43069968.109999999</v>
      </c>
      <c r="E46" s="578"/>
      <c r="F46" s="578"/>
      <c r="G46" s="578">
        <f t="shared" si="11"/>
        <v>0</v>
      </c>
      <c r="H46" s="578">
        <f t="shared" si="11"/>
        <v>167805424.32000002</v>
      </c>
      <c r="I46" s="578">
        <f t="shared" ca="1" si="11"/>
        <v>2000000</v>
      </c>
      <c r="J46" s="578">
        <f t="shared" ca="1" si="11"/>
        <v>0</v>
      </c>
      <c r="K46" s="578">
        <f t="shared" ca="1" si="11"/>
        <v>165805424.32000002</v>
      </c>
      <c r="L46" s="578">
        <f t="shared" si="11"/>
        <v>0</v>
      </c>
      <c r="M46" s="578">
        <f t="shared" si="11"/>
        <v>0</v>
      </c>
      <c r="N46" s="578">
        <f t="shared" ca="1" si="11"/>
        <v>157849544.01000002</v>
      </c>
      <c r="O46" s="578">
        <v>129206838.75999999</v>
      </c>
      <c r="P46" s="578">
        <f>+P39+P45</f>
        <v>111817204.2</v>
      </c>
      <c r="Q46" s="578">
        <f>+Q39+Q45</f>
        <v>119711746.94000001</v>
      </c>
      <c r="R46" s="578">
        <f>+R39+R45</f>
        <v>125089734.24280001</v>
      </c>
      <c r="S46" s="579">
        <f>+S39+S45</f>
        <v>106463293.77000001</v>
      </c>
      <c r="T46" s="578">
        <v>137546330.64000002</v>
      </c>
      <c r="U46" s="578">
        <v>129656058.23999999</v>
      </c>
      <c r="V46" s="578">
        <v>122172762.8758904</v>
      </c>
      <c r="AA46" s="580"/>
    </row>
    <row r="47" spans="1:27" ht="16.5" customHeight="1">
      <c r="A47" s="581"/>
      <c r="B47" s="603"/>
      <c r="C47" s="595"/>
      <c r="D47" s="595">
        <f>D46-[229]Z830!$G$40</f>
        <v>5770957</v>
      </c>
      <c r="E47" s="595"/>
      <c r="F47" s="595"/>
      <c r="G47" s="595"/>
      <c r="H47" s="595"/>
      <c r="I47" s="584"/>
      <c r="J47" s="584"/>
      <c r="K47" s="595"/>
      <c r="L47" s="595"/>
      <c r="M47" s="595"/>
      <c r="N47" s="595"/>
      <c r="O47" s="595"/>
      <c r="P47" s="595"/>
      <c r="Q47" s="595"/>
      <c r="R47" s="595"/>
      <c r="S47" s="596"/>
      <c r="T47" s="595"/>
      <c r="U47" s="595"/>
      <c r="V47" s="595"/>
    </row>
    <row r="48" spans="1:27" ht="16.5" customHeight="1">
      <c r="A48" s="556"/>
      <c r="B48" s="604" t="s">
        <v>118</v>
      </c>
      <c r="C48" s="554"/>
      <c r="D48" s="554"/>
      <c r="E48" s="554"/>
      <c r="F48" s="554"/>
      <c r="G48" s="554"/>
      <c r="H48" s="554"/>
      <c r="I48" s="559"/>
      <c r="J48" s="559"/>
      <c r="K48" s="554"/>
      <c r="L48" s="554"/>
      <c r="M48" s="554"/>
      <c r="N48" s="554"/>
      <c r="O48" s="554"/>
      <c r="P48" s="554"/>
      <c r="Q48" s="554"/>
      <c r="R48" s="554"/>
      <c r="S48" s="555"/>
      <c r="T48" s="554"/>
      <c r="U48" s="554"/>
      <c r="V48" s="554"/>
    </row>
    <row r="49" spans="1:27" ht="16.5" customHeight="1">
      <c r="A49" s="556"/>
      <c r="B49" s="605" t="s">
        <v>480</v>
      </c>
      <c r="C49" s="558">
        <v>19978134920</v>
      </c>
      <c r="D49" s="558"/>
      <c r="E49" s="558"/>
      <c r="F49" s="558"/>
      <c r="G49" s="558"/>
      <c r="H49" s="558">
        <f>C49+D49+G49</f>
        <v>19978134920</v>
      </c>
      <c r="I49" s="559"/>
      <c r="J49" s="559"/>
      <c r="K49" s="558">
        <f>H49-I49+J49</f>
        <v>19978134920</v>
      </c>
      <c r="L49" s="558"/>
      <c r="M49" s="558"/>
      <c r="N49" s="558">
        <f>H49-I49+J49</f>
        <v>19978134920</v>
      </c>
      <c r="O49" s="558">
        <v>19978134920</v>
      </c>
      <c r="P49" s="558">
        <v>19978134920</v>
      </c>
      <c r="Q49" s="558">
        <v>19978134920</v>
      </c>
      <c r="R49" s="558">
        <v>19978134920</v>
      </c>
      <c r="S49" s="560">
        <v>19978134920</v>
      </c>
      <c r="T49" s="558">
        <v>19978134920</v>
      </c>
      <c r="U49" s="558">
        <v>19978134920</v>
      </c>
      <c r="V49" s="558">
        <v>19978134920</v>
      </c>
    </row>
    <row r="50" spans="1:27" ht="16.5" customHeight="1">
      <c r="A50" s="556"/>
      <c r="B50" s="605"/>
      <c r="C50" s="558"/>
      <c r="D50" s="558"/>
      <c r="E50" s="558"/>
      <c r="F50" s="558"/>
      <c r="G50" s="558"/>
      <c r="H50" s="558"/>
      <c r="I50" s="559"/>
      <c r="J50" s="559"/>
      <c r="K50" s="558"/>
      <c r="L50" s="558"/>
      <c r="M50" s="558"/>
      <c r="N50" s="558"/>
      <c r="O50" s="558"/>
      <c r="P50" s="558"/>
      <c r="Q50" s="558"/>
      <c r="R50" s="558"/>
      <c r="S50" s="560"/>
      <c r="T50" s="558"/>
      <c r="U50" s="558"/>
      <c r="V50" s="558"/>
    </row>
    <row r="51" spans="1:27" ht="16.5" customHeight="1">
      <c r="A51" s="556">
        <v>300</v>
      </c>
      <c r="B51" s="605" t="s">
        <v>481</v>
      </c>
      <c r="C51" s="558">
        <f>+[226]Z830!F50</f>
        <v>15982476502</v>
      </c>
      <c r="D51" s="558">
        <f>IFERROR(VLOOKUP(A51,[228]H300!$A:$H,8,0),0)</f>
        <v>1000000000</v>
      </c>
      <c r="E51" s="558">
        <f>[229]Z830!G45</f>
        <v>1000000000</v>
      </c>
      <c r="F51" s="558">
        <f>D51-E51</f>
        <v>0</v>
      </c>
      <c r="G51" s="558"/>
      <c r="H51" s="554">
        <f t="shared" ref="H51:H56" si="12">C51+D51+G51</f>
        <v>16982476502</v>
      </c>
      <c r="I51" s="559">
        <f ca="1">SUMIF('H310'!$C$12:$F$37,'H300'!A51,'H310'!$E$12:$E$37)</f>
        <v>1000000000</v>
      </c>
      <c r="J51" s="559">
        <f ca="1">SUMIF('H310'!$C$12:$F$37,'H300'!A51,'H310'!$F$12:$F$37)</f>
        <v>0</v>
      </c>
      <c r="K51" s="558">
        <f ca="1">H51-I51+J51</f>
        <v>15982476502</v>
      </c>
      <c r="L51" s="558"/>
      <c r="M51" s="558"/>
      <c r="N51" s="558">
        <f t="shared" ref="N51:N56" ca="1" si="13">H51-I51+J51</f>
        <v>15982476502</v>
      </c>
      <c r="O51" s="558">
        <v>15982476502</v>
      </c>
      <c r="P51" s="558">
        <v>15982476502</v>
      </c>
      <c r="Q51" s="558">
        <v>15982476502</v>
      </c>
      <c r="R51" s="558">
        <v>15982476502</v>
      </c>
      <c r="S51" s="560">
        <v>15982476502</v>
      </c>
      <c r="T51" s="558">
        <v>15982476502</v>
      </c>
      <c r="U51" s="558">
        <v>15982476502</v>
      </c>
      <c r="V51" s="558">
        <v>15982476502</v>
      </c>
    </row>
    <row r="52" spans="1:27" ht="16.5" customHeight="1">
      <c r="A52" s="556">
        <v>301</v>
      </c>
      <c r="B52" s="605" t="s">
        <v>271</v>
      </c>
      <c r="C52" s="554">
        <v>0</v>
      </c>
      <c r="D52" s="554">
        <f>IFERROR(VLOOKUP(A52,[228]H300!$A:$H,8,0),0)</f>
        <v>-179445000</v>
      </c>
      <c r="E52" s="554">
        <f>[229]Z830!G46</f>
        <v>-179445000</v>
      </c>
      <c r="F52" s="558">
        <f>D52-E52</f>
        <v>0</v>
      </c>
      <c r="G52" s="554"/>
      <c r="H52" s="554">
        <f t="shared" si="12"/>
        <v>-179445000</v>
      </c>
      <c r="I52" s="559">
        <f ca="1">SUMIF('H310'!$C$12:$F$37,'H300'!A52,'H310'!$E$12:$E$37)</f>
        <v>-179445000</v>
      </c>
      <c r="J52" s="559">
        <f ca="1">SUMIF('H310'!$C$12:$F$37,'H300'!A52,'H310'!$F$12:$F$37)</f>
        <v>0</v>
      </c>
      <c r="K52" s="554">
        <f ca="1">H52-I52+J52</f>
        <v>0</v>
      </c>
      <c r="L52" s="558"/>
      <c r="M52" s="558"/>
      <c r="N52" s="558">
        <f t="shared" ca="1" si="13"/>
        <v>0</v>
      </c>
      <c r="O52" s="558">
        <v>0</v>
      </c>
      <c r="P52" s="558">
        <v>0</v>
      </c>
      <c r="Q52" s="558">
        <v>0</v>
      </c>
      <c r="R52" s="558">
        <v>0</v>
      </c>
      <c r="S52" s="560">
        <v>0</v>
      </c>
      <c r="T52" s="558">
        <v>0</v>
      </c>
      <c r="U52" s="558">
        <v>0</v>
      </c>
      <c r="V52" s="558">
        <v>0</v>
      </c>
    </row>
    <row r="53" spans="1:27" ht="16.5" customHeight="1">
      <c r="A53" s="556">
        <v>302</v>
      </c>
      <c r="B53" s="605" t="s">
        <v>482</v>
      </c>
      <c r="C53" s="554">
        <f>+[226]Z830!F53+[226]Z830!F54</f>
        <v>-13756114512.940001</v>
      </c>
      <c r="D53" s="558">
        <f>IFERROR(VLOOKUP(A53,[228]H300!$A:$H,8,0),0)</f>
        <v>0</v>
      </c>
      <c r="E53" s="558"/>
      <c r="F53" s="558"/>
      <c r="G53" s="554"/>
      <c r="H53" s="554">
        <f t="shared" si="12"/>
        <v>-13756114512.940001</v>
      </c>
      <c r="I53" s="559">
        <f ca="1">SUMIF('H310'!$C$12:$F$37,'H300'!A53,'H310'!$E$12:$E$37)</f>
        <v>0</v>
      </c>
      <c r="J53" s="559">
        <f ca="1">SUMIF('H310'!$C$12:$F$37,'H300'!A53,'H310'!$F$12:$F$37)</f>
        <v>0</v>
      </c>
      <c r="K53" s="554">
        <f ca="1">H53-I53+J53</f>
        <v>-13756114512.940001</v>
      </c>
      <c r="L53" s="554"/>
      <c r="M53" s="554"/>
      <c r="N53" s="554">
        <f t="shared" ca="1" si="13"/>
        <v>-13756114512.940001</v>
      </c>
      <c r="O53" s="554">
        <v>-13756114512.940001</v>
      </c>
      <c r="P53" s="554">
        <v>-13756114512.940001</v>
      </c>
      <c r="Q53" s="554">
        <v>-13756114512.940001</v>
      </c>
      <c r="R53" s="554">
        <v>-13756114512.940001</v>
      </c>
      <c r="S53" s="555">
        <v>-13756114512.940001</v>
      </c>
      <c r="T53" s="554">
        <v>-13756114512.940001</v>
      </c>
      <c r="U53" s="554">
        <v>-13756114512.940001</v>
      </c>
      <c r="V53" s="554">
        <v>-13756114512.940001</v>
      </c>
    </row>
    <row r="54" spans="1:27" ht="16.5" customHeight="1">
      <c r="A54" s="556">
        <v>303</v>
      </c>
      <c r="B54" s="606" t="s">
        <v>483</v>
      </c>
      <c r="C54" s="558">
        <f>+[226]Z830!F61</f>
        <v>0</v>
      </c>
      <c r="D54" s="558">
        <f>IFERROR(VLOOKUP(A54,[228]H300!$A:$H,8,0),0)</f>
        <v>0</v>
      </c>
      <c r="E54" s="558"/>
      <c r="F54" s="558"/>
      <c r="G54" s="558"/>
      <c r="H54" s="554">
        <f t="shared" si="12"/>
        <v>0</v>
      </c>
      <c r="I54" s="559">
        <f ca="1">SUMIF('H310'!$C$12:$F$37,'H300'!A54,'H310'!$E$12:$E$37)</f>
        <v>0</v>
      </c>
      <c r="J54" s="559">
        <f ca="1">SUMIF('H310'!$C$12:$F$37,'H300'!A54,'H310'!$F$12:$F$37)</f>
        <v>0</v>
      </c>
      <c r="K54" s="558">
        <f ca="1">H54-I54+J54</f>
        <v>0</v>
      </c>
      <c r="L54" s="558"/>
      <c r="M54" s="558"/>
      <c r="N54" s="558">
        <f t="shared" ca="1" si="13"/>
        <v>0</v>
      </c>
      <c r="O54" s="558">
        <v>0</v>
      </c>
      <c r="P54" s="558">
        <v>0</v>
      </c>
      <c r="Q54" s="558">
        <v>0</v>
      </c>
      <c r="R54" s="558">
        <v>0</v>
      </c>
      <c r="S54" s="560">
        <v>0</v>
      </c>
      <c r="T54" s="558">
        <v>0</v>
      </c>
      <c r="U54" s="558">
        <v>0</v>
      </c>
      <c r="V54" s="558">
        <v>0</v>
      </c>
    </row>
    <row r="55" spans="1:27" ht="16.5" customHeight="1">
      <c r="A55" s="556">
        <v>304</v>
      </c>
      <c r="B55" s="607" t="s">
        <v>484</v>
      </c>
      <c r="C55" s="554">
        <f>C101</f>
        <v>-1400195724.9442499</v>
      </c>
      <c r="D55" s="1192">
        <f>IFERROR(VLOOKUP(A55,[228]H300!$A:$H,8,0),0)</f>
        <v>-536155428.9058916</v>
      </c>
      <c r="E55" s="1192">
        <f>[229]Z830!$G$48</f>
        <v>-536296971.9058916</v>
      </c>
      <c r="F55" s="1189">
        <f>D55-E55</f>
        <v>141543</v>
      </c>
      <c r="G55" s="554"/>
      <c r="H55" s="554">
        <f t="shared" si="12"/>
        <v>-1936351153.8501415</v>
      </c>
      <c r="I55" s="559">
        <f ca="1">SUMIF('H310'!$C$12:$F$37,'H300'!A55,'H310'!$E$12:$E$37)</f>
        <v>0</v>
      </c>
      <c r="J55" s="559">
        <f ca="1">SUMIF('H310'!$C$12:$F$37,'H300'!A55,'H310'!$F$12:$F$37)</f>
        <v>0</v>
      </c>
      <c r="K55" s="554" t="e">
        <f ca="1">K101</f>
        <v>#REF!</v>
      </c>
      <c r="L55" s="554"/>
      <c r="M55" s="554"/>
      <c r="N55" s="554">
        <f t="shared" ca="1" si="13"/>
        <v>-1936351153.8501415</v>
      </c>
      <c r="O55" s="554">
        <v>-1409432912.1942499</v>
      </c>
      <c r="P55" s="554">
        <v>-1153364866.4100001</v>
      </c>
      <c r="Q55" s="554">
        <f>Q101</f>
        <v>-1127681292.3600001</v>
      </c>
      <c r="R55" s="554">
        <v>-1120943258.0168643</v>
      </c>
      <c r="S55" s="555">
        <f>S101</f>
        <v>-1125899394.6540751</v>
      </c>
      <c r="T55" s="554">
        <v>-1122029787.48</v>
      </c>
      <c r="U55" s="554">
        <v>-1114328504.5135465</v>
      </c>
      <c r="V55" s="554">
        <v>-1112864884.1800001</v>
      </c>
    </row>
    <row r="56" spans="1:27" s="613" customFormat="1" ht="16.5" customHeight="1">
      <c r="A56" s="608">
        <v>305</v>
      </c>
      <c r="B56" s="609" t="s">
        <v>485</v>
      </c>
      <c r="C56" s="610">
        <f>+[226]Z830!F57+[226]Z830!F58+[226]Z830!F59</f>
        <v>23949148.430000003</v>
      </c>
      <c r="D56" s="558">
        <f>IFERROR(VLOOKUP(A56,[228]H300!$A:$H,8,0),0)</f>
        <v>0</v>
      </c>
      <c r="E56" s="567"/>
      <c r="F56" s="567"/>
      <c r="G56" s="610"/>
      <c r="H56" s="558">
        <f t="shared" si="12"/>
        <v>23949148.430000003</v>
      </c>
      <c r="I56" s="611">
        <f ca="1">SUMIF('H310'!$C$12:$F$37,'H300'!A56,'H310'!$E$12:$E$37)</f>
        <v>0</v>
      </c>
      <c r="J56" s="611">
        <f ca="1">SUMIF('H310'!$C$12:$F$37,'H300'!A56,'H310'!$F$12:$F$37)</f>
        <v>0</v>
      </c>
      <c r="K56" s="612">
        <f ca="1">H56-I56+J56</f>
        <v>23949148.430000003</v>
      </c>
      <c r="L56" s="612"/>
      <c r="M56" s="612"/>
      <c r="N56" s="558">
        <f t="shared" ca="1" si="13"/>
        <v>23949148.430000003</v>
      </c>
      <c r="O56" s="612">
        <v>23949141.650000002</v>
      </c>
      <c r="P56" s="612">
        <v>31657512.010000002</v>
      </c>
      <c r="Q56" s="612">
        <v>31657502.270000003</v>
      </c>
      <c r="R56" s="612">
        <v>31657492.960000001</v>
      </c>
      <c r="S56" s="560">
        <v>31657484.440000001</v>
      </c>
      <c r="T56" s="612">
        <v>31657477.400000002</v>
      </c>
      <c r="U56" s="612">
        <v>31725419.680000003</v>
      </c>
      <c r="V56" s="612">
        <v>31720723.120000001</v>
      </c>
      <c r="AA56" s="614"/>
    </row>
    <row r="57" spans="1:27" s="540" customFormat="1" ht="16.5" customHeight="1">
      <c r="A57" s="576"/>
      <c r="B57" s="577" t="s">
        <v>486</v>
      </c>
      <c r="C57" s="578">
        <f>SUM(C51:C56)</f>
        <v>850115412.54574955</v>
      </c>
      <c r="D57" s="578">
        <f>SUM(D51:D56)</f>
        <v>284399571.0941084</v>
      </c>
      <c r="E57" s="578"/>
      <c r="F57" s="578"/>
      <c r="G57" s="578"/>
      <c r="H57" s="578">
        <f>SUM(H51:H56)</f>
        <v>1134514983.639858</v>
      </c>
      <c r="I57" s="578">
        <f ca="1">SUM(I51:I56)</f>
        <v>820555000</v>
      </c>
      <c r="J57" s="578">
        <f t="shared" ref="J57:S57" ca="1" si="14">SUM(J51:J56)</f>
        <v>0</v>
      </c>
      <c r="K57" s="578" t="e">
        <f ca="1">SUM(K51:K56)</f>
        <v>#REF!</v>
      </c>
      <c r="L57" s="578">
        <f>SUM(L51:L56)</f>
        <v>0</v>
      </c>
      <c r="M57" s="578">
        <f>SUM(M51:M56)</f>
        <v>0</v>
      </c>
      <c r="N57" s="578">
        <f ca="1">SUM(N51:N56)</f>
        <v>313959983.63985795</v>
      </c>
      <c r="O57" s="578">
        <v>840878218.51574957</v>
      </c>
      <c r="P57" s="578">
        <f t="shared" si="14"/>
        <v>1104654634.6599994</v>
      </c>
      <c r="Q57" s="578">
        <f t="shared" si="14"/>
        <v>1130338198.9699993</v>
      </c>
      <c r="R57" s="578">
        <f t="shared" si="14"/>
        <v>1137076224.0031352</v>
      </c>
      <c r="S57" s="579">
        <f t="shared" si="14"/>
        <v>1132120078.8459244</v>
      </c>
      <c r="T57" s="578">
        <v>1135989678.9799995</v>
      </c>
      <c r="U57" s="578">
        <v>1143758904.2264531</v>
      </c>
      <c r="V57" s="578">
        <v>1145217827.9999993</v>
      </c>
      <c r="AA57" s="580"/>
    </row>
    <row r="58" spans="1:27" ht="16.5" customHeight="1">
      <c r="A58" s="1193">
        <v>306</v>
      </c>
      <c r="B58" s="1197" t="s">
        <v>487</v>
      </c>
      <c r="C58" s="1194">
        <v>0</v>
      </c>
      <c r="D58" s="1194"/>
      <c r="E58" s="1194"/>
      <c r="F58" s="1194"/>
      <c r="G58" s="1194"/>
      <c r="H58" s="1194">
        <f>SUM(D58:G58)</f>
        <v>0</v>
      </c>
      <c r="I58" s="1195" t="e">
        <f ca="1">SUMIF('H310'!$C$12:$F$37,'H300'!A58,'H310'!$E$12:$E$37)</f>
        <v>#REF!</v>
      </c>
      <c r="J58" s="1195">
        <f ca="1">SUMIF('H310'!$C$12:$F$37,'H300'!A58,'H310'!$F$12:$F$37)</f>
        <v>63168246.220000029</v>
      </c>
      <c r="K58" s="1194" t="e">
        <f ca="1">H58-I58+J58</f>
        <v>#REF!</v>
      </c>
      <c r="L58" s="1194" t="e">
        <f ca="1">I58-J58+K58</f>
        <v>#REF!</v>
      </c>
      <c r="M58" s="1194" t="e">
        <f ca="1">J58-K58+L58</f>
        <v>#REF!</v>
      </c>
      <c r="N58" s="1194" t="e">
        <f ca="1">K58-L58+M58</f>
        <v>#REF!</v>
      </c>
      <c r="O58" s="1194">
        <v>0</v>
      </c>
      <c r="P58" s="1194">
        <v>0</v>
      </c>
      <c r="Q58" s="1194">
        <v>0</v>
      </c>
      <c r="R58" s="1194">
        <v>0</v>
      </c>
      <c r="S58" s="1196">
        <v>0</v>
      </c>
      <c r="T58" s="1194">
        <v>0</v>
      </c>
      <c r="U58" s="1194">
        <v>0</v>
      </c>
      <c r="V58" s="1194">
        <v>0</v>
      </c>
    </row>
    <row r="59" spans="1:27" s="540" customFormat="1" ht="16.5" customHeight="1" thickBot="1">
      <c r="A59" s="591"/>
      <c r="B59" s="592" t="s">
        <v>128</v>
      </c>
      <c r="C59" s="615">
        <f>C57+C58+C46</f>
        <v>974850868.75574958</v>
      </c>
      <c r="D59" s="615">
        <f>D57+D58+D46</f>
        <v>327469539.20410842</v>
      </c>
      <c r="E59" s="615"/>
      <c r="F59" s="615"/>
      <c r="G59" s="615"/>
      <c r="H59" s="615">
        <f>H57+H58+H46</f>
        <v>1302320407.9598579</v>
      </c>
      <c r="I59" s="615" t="e">
        <f t="shared" ref="I59:S59" ca="1" si="15">I57+I58+I46</f>
        <v>#REF!</v>
      </c>
      <c r="J59" s="615">
        <f t="shared" ca="1" si="15"/>
        <v>63168246.220000029</v>
      </c>
      <c r="K59" s="615" t="e">
        <f ca="1">K57+K58+K46</f>
        <v>#REF!</v>
      </c>
      <c r="L59" s="615" t="e">
        <f ca="1">L57+L58+L46</f>
        <v>#REF!</v>
      </c>
      <c r="M59" s="615" t="e">
        <f ca="1">M57+M58+M46</f>
        <v>#REF!</v>
      </c>
      <c r="N59" s="615" t="e">
        <f ca="1">N57+N58+N46</f>
        <v>#REF!</v>
      </c>
      <c r="O59" s="615">
        <v>970085057.27574956</v>
      </c>
      <c r="P59" s="615">
        <f t="shared" si="15"/>
        <v>1216471838.8599994</v>
      </c>
      <c r="Q59" s="615">
        <f t="shared" si="15"/>
        <v>1250049945.9099994</v>
      </c>
      <c r="R59" s="615">
        <f t="shared" si="15"/>
        <v>1262165958.2459352</v>
      </c>
      <c r="S59" s="616">
        <f t="shared" si="15"/>
        <v>1238583372.6159244</v>
      </c>
      <c r="T59" s="615">
        <v>1273536009.6199996</v>
      </c>
      <c r="U59" s="615">
        <v>1273414962.4664531</v>
      </c>
      <c r="V59" s="615">
        <v>1267390590.8758898</v>
      </c>
      <c r="AA59" s="580"/>
    </row>
    <row r="60" spans="1:27" s="622" customFormat="1" ht="16.5" customHeight="1" thickTop="1">
      <c r="A60" s="617"/>
      <c r="B60" s="618" t="s">
        <v>488</v>
      </c>
      <c r="C60" s="619">
        <f>C27-C59</f>
        <v>4.2501688003540039E-3</v>
      </c>
      <c r="D60" s="619">
        <f>D27-D59</f>
        <v>0</v>
      </c>
      <c r="E60" s="619"/>
      <c r="F60" s="619"/>
      <c r="G60" s="619"/>
      <c r="H60" s="619">
        <f>H27-H59</f>
        <v>4.2500495910644531E-3</v>
      </c>
      <c r="I60" s="619" t="e">
        <f ca="1">I27-I59</f>
        <v>#REF!</v>
      </c>
      <c r="J60" s="619">
        <f ca="1">J27-J59</f>
        <v>165036374.65999997</v>
      </c>
      <c r="K60" s="620" t="e">
        <f ca="1">K27-K59</f>
        <v>#REF!</v>
      </c>
      <c r="L60" s="620"/>
      <c r="M60" s="620"/>
      <c r="N60" s="620"/>
      <c r="O60" s="620">
        <v>0</v>
      </c>
      <c r="P60" s="620">
        <v>0</v>
      </c>
      <c r="Q60" s="620">
        <f>Q27-Q59</f>
        <v>0</v>
      </c>
      <c r="R60" s="620">
        <v>0</v>
      </c>
      <c r="S60" s="621">
        <f>S27-S59</f>
        <v>0</v>
      </c>
      <c r="T60" s="620">
        <v>0</v>
      </c>
      <c r="U60" s="620">
        <v>0</v>
      </c>
      <c r="V60" s="620">
        <v>0</v>
      </c>
      <c r="AA60" s="623"/>
    </row>
    <row r="61" spans="1:27" s="629" customFormat="1" ht="16.5" customHeight="1">
      <c r="A61" s="624"/>
      <c r="B61" s="625" t="s">
        <v>489</v>
      </c>
      <c r="C61" s="626"/>
      <c r="D61" s="626"/>
      <c r="E61" s="626"/>
      <c r="F61" s="626"/>
      <c r="G61" s="626"/>
      <c r="H61" s="626"/>
      <c r="I61" s="627"/>
      <c r="J61" s="627"/>
      <c r="K61" s="626"/>
      <c r="L61" s="626"/>
      <c r="M61" s="626"/>
      <c r="N61" s="626"/>
      <c r="O61" s="626"/>
      <c r="P61" s="626"/>
      <c r="Q61" s="626"/>
      <c r="R61" s="626"/>
      <c r="S61" s="628"/>
      <c r="T61" s="626"/>
      <c r="U61" s="626"/>
      <c r="V61" s="626"/>
      <c r="AA61" s="630"/>
    </row>
    <row r="62" spans="1:27" s="629" customFormat="1" ht="16.5" customHeight="1">
      <c r="A62" s="631">
        <v>400</v>
      </c>
      <c r="B62" s="632" t="s">
        <v>180</v>
      </c>
      <c r="C62" s="558">
        <f>+[226]Z831!F9</f>
        <v>187118671.81999999</v>
      </c>
      <c r="D62" s="558">
        <f>IFERROR(VLOOKUP(A62,[228]H300!$A:$H,8,0),0)</f>
        <v>673829.91</v>
      </c>
      <c r="E62" s="558">
        <f>[229]Z831!$G$10</f>
        <v>673829.91</v>
      </c>
      <c r="F62" s="558">
        <f>D62-E62</f>
        <v>0</v>
      </c>
      <c r="G62" s="558"/>
      <c r="H62" s="558">
        <f>C62+D62</f>
        <v>187792501.72999999</v>
      </c>
      <c r="I62" s="559">
        <f ca="1">SUMIF('H310'!$C$12:$F$37,'H300'!A62,'H310'!$E$12:$E$37)</f>
        <v>0</v>
      </c>
      <c r="J62" s="559">
        <f ca="1">SUMIF('H310'!$C$12:$F$37,'H300'!A62,'H310'!$F$12:$F$37)</f>
        <v>0</v>
      </c>
      <c r="K62" s="558">
        <f ca="1">H62+J62-I62</f>
        <v>187792501.72999999</v>
      </c>
      <c r="L62" s="558"/>
      <c r="M62" s="558"/>
      <c r="N62" s="558">
        <f ca="1">H62+J62-I62</f>
        <v>187792501.72999999</v>
      </c>
      <c r="O62" s="558">
        <v>662602871.73000002</v>
      </c>
      <c r="P62" s="558">
        <v>502958981.76999998</v>
      </c>
      <c r="Q62" s="558">
        <v>358564055.49000001</v>
      </c>
      <c r="R62" s="558">
        <v>177219396.37</v>
      </c>
      <c r="S62" s="560">
        <v>758099781.75999999</v>
      </c>
      <c r="T62" s="558">
        <v>537332168.22000003</v>
      </c>
      <c r="U62" s="558">
        <v>357088277.79000002</v>
      </c>
      <c r="V62" s="558">
        <v>166485270.06</v>
      </c>
      <c r="AA62" s="630"/>
    </row>
    <row r="63" spans="1:27" s="629" customFormat="1" ht="16.5" customHeight="1">
      <c r="A63" s="633">
        <v>401</v>
      </c>
      <c r="B63" s="634" t="s">
        <v>490</v>
      </c>
      <c r="C63" s="567"/>
      <c r="D63" s="558">
        <f>IFERROR(VLOOKUP(A63,[228]H300!$A:$H,8,0),0)</f>
        <v>0</v>
      </c>
      <c r="E63" s="567"/>
      <c r="F63" s="567"/>
      <c r="G63" s="567"/>
      <c r="H63" s="567"/>
      <c r="I63" s="569"/>
      <c r="J63" s="569"/>
      <c r="K63" s="567"/>
      <c r="L63" s="567"/>
      <c r="M63" s="567"/>
      <c r="N63" s="567"/>
      <c r="O63" s="567"/>
      <c r="P63" s="567"/>
      <c r="Q63" s="567"/>
      <c r="R63" s="567"/>
      <c r="S63" s="570"/>
      <c r="T63" s="567"/>
      <c r="U63" s="567"/>
      <c r="V63" s="567"/>
      <c r="AA63" s="630"/>
    </row>
    <row r="64" spans="1:27" s="629" customFormat="1" ht="16.5" customHeight="1">
      <c r="A64" s="633">
        <v>501</v>
      </c>
      <c r="B64" s="634" t="s">
        <v>491</v>
      </c>
      <c r="C64" s="635">
        <f>-[226]Z831!F10</f>
        <v>-162716595.78</v>
      </c>
      <c r="D64" s="635">
        <f>-IFERROR(VLOOKUP(A64,[228]H300!$A:$H,8,0),0)</f>
        <v>-731482.58</v>
      </c>
      <c r="E64" s="635">
        <f>-[229]Z831!$G$17</f>
        <v>-731482.58</v>
      </c>
      <c r="F64" s="558">
        <f>D64-E64</f>
        <v>0</v>
      </c>
      <c r="G64" s="635"/>
      <c r="H64" s="635">
        <f>C64+D64</f>
        <v>-163448078.36000001</v>
      </c>
      <c r="I64" s="569">
        <f ca="1">SUMIF('H310'!$C$12:$F$37,'H300'!A64,'H310'!$E$12:$E$37)</f>
        <v>0</v>
      </c>
      <c r="J64" s="569">
        <f ca="1">SUMIF('H310'!$C$12:$F$37,'H300'!A64,'H310'!$F$12:$F$37)</f>
        <v>0</v>
      </c>
      <c r="K64" s="635">
        <f ca="1">H64+J64-I64</f>
        <v>-163448078.36000001</v>
      </c>
      <c r="L64" s="635"/>
      <c r="M64" s="635"/>
      <c r="N64" s="635">
        <f ca="1">H64+J64-I64</f>
        <v>-163448078.36000001</v>
      </c>
      <c r="O64" s="635">
        <v>-654784656.54999983</v>
      </c>
      <c r="P64" s="635">
        <v>-494886252.85000002</v>
      </c>
      <c r="Q64" s="635">
        <v>-343240749.67000002</v>
      </c>
      <c r="R64" s="635">
        <v>-171015202.46406418</v>
      </c>
      <c r="S64" s="636">
        <v>-702048791.77999997</v>
      </c>
      <c r="T64" s="635">
        <v>-505289147.69999999</v>
      </c>
      <c r="U64" s="635">
        <v>-334166824.19</v>
      </c>
      <c r="V64" s="635">
        <v>-155925672.82999998</v>
      </c>
      <c r="AA64" s="630"/>
    </row>
    <row r="65" spans="1:27" s="629" customFormat="1" ht="16.5" customHeight="1">
      <c r="A65" s="637">
        <v>502</v>
      </c>
      <c r="B65" s="638" t="s">
        <v>492</v>
      </c>
      <c r="C65" s="639"/>
      <c r="D65" s="558">
        <f>IFERROR(VLOOKUP(A65,[228]H300!$A:$H,8,0),0)</f>
        <v>0</v>
      </c>
      <c r="E65" s="567"/>
      <c r="F65" s="567"/>
      <c r="G65" s="639"/>
      <c r="H65" s="639"/>
      <c r="I65" s="569">
        <f ca="1">SUMIF('H310'!$C$12:$F$37,'H300'!A65,'H310'!$E$12:$E$37)</f>
        <v>0</v>
      </c>
      <c r="J65" s="569">
        <f ca="1">SUMIF('H310'!$C$12:$F$37,'H300'!A65,'H310'!$F$12:$F$37)</f>
        <v>0</v>
      </c>
      <c r="K65" s="635">
        <f ca="1">H65+J65-I65</f>
        <v>0</v>
      </c>
      <c r="L65" s="639"/>
      <c r="M65" s="639"/>
      <c r="N65" s="639"/>
      <c r="O65" s="639"/>
      <c r="P65" s="639"/>
      <c r="Q65" s="639"/>
      <c r="R65" s="639"/>
      <c r="S65" s="640"/>
      <c r="T65" s="639"/>
      <c r="U65" s="639"/>
      <c r="V65" s="639"/>
      <c r="AA65" s="630"/>
    </row>
    <row r="66" spans="1:27" s="643" customFormat="1" ht="16.5" customHeight="1">
      <c r="A66" s="641"/>
      <c r="B66" s="642" t="s">
        <v>189</v>
      </c>
      <c r="C66" s="578">
        <f>SUM(C62:C65)</f>
        <v>24402076.039999992</v>
      </c>
      <c r="D66" s="578">
        <f>SUM(D62:D65)</f>
        <v>-57652.669999999925</v>
      </c>
      <c r="E66" s="578"/>
      <c r="F66" s="578"/>
      <c r="G66" s="578">
        <f t="shared" ref="G66:V66" si="16">SUM(G62:G65)</f>
        <v>0</v>
      </c>
      <c r="H66" s="578">
        <f>SUM(H62:H65)</f>
        <v>24344423.369999975</v>
      </c>
      <c r="I66" s="578">
        <f t="shared" ca="1" si="16"/>
        <v>0</v>
      </c>
      <c r="J66" s="578">
        <f t="shared" ca="1" si="16"/>
        <v>0</v>
      </c>
      <c r="K66" s="578">
        <f t="shared" ca="1" si="16"/>
        <v>24344423.369999975</v>
      </c>
      <c r="L66" s="578">
        <f t="shared" si="16"/>
        <v>0</v>
      </c>
      <c r="M66" s="578">
        <f t="shared" si="16"/>
        <v>0</v>
      </c>
      <c r="N66" s="578">
        <f t="shared" ca="1" si="16"/>
        <v>24344423.369999975</v>
      </c>
      <c r="O66" s="578">
        <f t="shared" si="16"/>
        <v>7818215.180000186</v>
      </c>
      <c r="P66" s="578">
        <f t="shared" si="16"/>
        <v>8072728.9199999571</v>
      </c>
      <c r="Q66" s="578">
        <f t="shared" si="16"/>
        <v>15323305.819999993</v>
      </c>
      <c r="R66" s="578">
        <f t="shared" si="16"/>
        <v>6204193.9059358239</v>
      </c>
      <c r="S66" s="578">
        <f t="shared" si="16"/>
        <v>56050989.980000019</v>
      </c>
      <c r="T66" s="578">
        <f t="shared" si="16"/>
        <v>32043020.520000041</v>
      </c>
      <c r="U66" s="578">
        <f t="shared" si="16"/>
        <v>22921453.600000024</v>
      </c>
      <c r="V66" s="578">
        <f t="shared" si="16"/>
        <v>10559597.230000019</v>
      </c>
      <c r="AA66" s="644"/>
    </row>
    <row r="67" spans="1:27" s="648" customFormat="1" ht="16.5" customHeight="1">
      <c r="A67" s="645">
        <v>402</v>
      </c>
      <c r="B67" s="646" t="s">
        <v>493</v>
      </c>
      <c r="C67" s="583">
        <f>+[226]Z831!F14</f>
        <v>357654.79000000004</v>
      </c>
      <c r="D67" s="558">
        <f>IFERROR(VLOOKUP(A67,[228]H300!$A:$H,8,0),0)</f>
        <v>0</v>
      </c>
      <c r="E67" s="583"/>
      <c r="F67" s="583"/>
      <c r="G67" s="583"/>
      <c r="H67" s="583">
        <f>C67+D67</f>
        <v>357654.79000000004</v>
      </c>
      <c r="I67" s="647">
        <f ca="1">SUMIF('H310'!$C$12:$F$37,'H300'!A67,'H310'!$E$12:$E$37)</f>
        <v>0</v>
      </c>
      <c r="J67" s="647">
        <f ca="1">SUMIF('H310'!$C$12:$F$37,'H300'!A67,'H310'!$F$12:$F$37)</f>
        <v>0</v>
      </c>
      <c r="K67" s="558">
        <f ca="1">H67+J67-I67</f>
        <v>357654.79000000004</v>
      </c>
      <c r="L67" s="558"/>
      <c r="M67" s="558"/>
      <c r="N67" s="558">
        <f ca="1">H67+J67-I67</f>
        <v>357654.79000000004</v>
      </c>
      <c r="O67" s="558">
        <v>3214626.31</v>
      </c>
      <c r="P67" s="558">
        <v>2514092.38</v>
      </c>
      <c r="Q67" s="558">
        <v>2076739.05</v>
      </c>
      <c r="R67" s="558">
        <v>1199370.7699999998</v>
      </c>
      <c r="S67" s="560">
        <v>6406767.4300000006</v>
      </c>
      <c r="T67" s="558">
        <v>2087451.3199999998</v>
      </c>
      <c r="U67" s="558">
        <v>1277165</v>
      </c>
      <c r="V67" s="558">
        <v>462621.88</v>
      </c>
      <c r="AA67" s="649"/>
    </row>
    <row r="68" spans="1:27" s="654" customFormat="1" ht="16.5" customHeight="1">
      <c r="A68" s="631">
        <v>402.1</v>
      </c>
      <c r="B68" s="650" t="s">
        <v>494</v>
      </c>
      <c r="C68" s="558">
        <f>[226]Z831!F13</f>
        <v>0</v>
      </c>
      <c r="D68" s="558">
        <f>IFERROR(VLOOKUP(A68,[228]H300!$A:$H,8,0),0)</f>
        <v>0</v>
      </c>
      <c r="E68" s="558"/>
      <c r="F68" s="558"/>
      <c r="G68" s="558"/>
      <c r="H68" s="558">
        <f>C68+D68</f>
        <v>0</v>
      </c>
      <c r="I68" s="651">
        <f ca="1">SUMIF('H310'!$C$12:$F$37,'H300'!A68,'H310'!$E$12:$E$37)</f>
        <v>0</v>
      </c>
      <c r="J68" s="651">
        <f ca="1">SUMIF('H310'!$C$12:$F$37,'H300'!A68,'H310'!$F$12:$F$37)</f>
        <v>0</v>
      </c>
      <c r="K68" s="558">
        <f ca="1">H68+J68-I68</f>
        <v>0</v>
      </c>
      <c r="L68" s="558"/>
      <c r="M68" s="558"/>
      <c r="N68" s="558">
        <f ca="1">H68+J68-I68</f>
        <v>0</v>
      </c>
      <c r="O68" s="558">
        <v>20000</v>
      </c>
      <c r="P68" s="558">
        <v>20000</v>
      </c>
      <c r="Q68" s="558">
        <v>20000</v>
      </c>
      <c r="R68" s="558">
        <v>20000</v>
      </c>
      <c r="S68" s="652">
        <v>-1958256.3</v>
      </c>
      <c r="T68" s="653">
        <v>-516769.2</v>
      </c>
      <c r="U68" s="558">
        <v>335392.8</v>
      </c>
      <c r="V68" s="558">
        <v>335392.8</v>
      </c>
      <c r="AA68" s="655"/>
    </row>
    <row r="69" spans="1:27" s="629" customFormat="1" ht="16.5" customHeight="1">
      <c r="A69" s="656">
        <v>403</v>
      </c>
      <c r="B69" s="657" t="s">
        <v>190</v>
      </c>
      <c r="C69" s="589">
        <f>[226]Z831!F12</f>
        <v>1008462.51</v>
      </c>
      <c r="D69" s="558">
        <f>IFERROR(VLOOKUP(A69,[228]H300!$A:$H,8,0),0)</f>
        <v>0</v>
      </c>
      <c r="E69" s="600"/>
      <c r="F69" s="600"/>
      <c r="G69" s="589"/>
      <c r="H69" s="589">
        <f>C69+D69</f>
        <v>1008462.51</v>
      </c>
      <c r="I69" s="658">
        <f ca="1">SUMIF('H310'!$C$12:$F$37,'H300'!A69,'H310'!$E$12:$E$37)</f>
        <v>0</v>
      </c>
      <c r="J69" s="658">
        <f ca="1">SUMIF('H310'!$C$12:$F$37,'H300'!A69,'H310'!$F$12:$F$37)</f>
        <v>0</v>
      </c>
      <c r="K69" s="583">
        <f ca="1">H69+J69-I69</f>
        <v>1008462.51</v>
      </c>
      <c r="L69" s="583"/>
      <c r="M69" s="583"/>
      <c r="N69" s="558">
        <f ca="1">H69+J69-I69</f>
        <v>1008462.51</v>
      </c>
      <c r="O69" s="583">
        <v>0</v>
      </c>
      <c r="P69" s="583">
        <v>0</v>
      </c>
      <c r="Q69" s="583">
        <v>0</v>
      </c>
      <c r="R69" s="583">
        <v>0</v>
      </c>
      <c r="S69" s="585">
        <v>1787464.1199999999</v>
      </c>
      <c r="T69" s="583">
        <v>1115306.02</v>
      </c>
      <c r="U69" s="583">
        <v>2013120.02</v>
      </c>
      <c r="V69" s="635">
        <v>-458279.79999999993</v>
      </c>
      <c r="AA69" s="630"/>
    </row>
    <row r="70" spans="1:27" s="659" customFormat="1" ht="16.5" customHeight="1">
      <c r="A70" s="641"/>
      <c r="B70" s="642" t="s">
        <v>495</v>
      </c>
      <c r="C70" s="578">
        <f>SUM(C66:C69)</f>
        <v>25768193.339999992</v>
      </c>
      <c r="D70" s="578">
        <f>SUM(D66:D69)</f>
        <v>-57652.669999999925</v>
      </c>
      <c r="E70" s="578"/>
      <c r="F70" s="578"/>
      <c r="G70" s="578">
        <f t="shared" ref="G70:V70" si="17">SUM(G66:G69)</f>
        <v>0</v>
      </c>
      <c r="H70" s="578">
        <f>SUM(H66:H69)</f>
        <v>25710540.669999976</v>
      </c>
      <c r="I70" s="578">
        <f ca="1">SUM(I66:I69)</f>
        <v>0</v>
      </c>
      <c r="J70" s="578">
        <f ca="1">SUM(J66:J69)</f>
        <v>0</v>
      </c>
      <c r="K70" s="578">
        <f ca="1">SUM(K66:K69)</f>
        <v>25710540.669999976</v>
      </c>
      <c r="L70" s="578">
        <f t="shared" si="17"/>
        <v>0</v>
      </c>
      <c r="M70" s="578">
        <f t="shared" si="17"/>
        <v>0</v>
      </c>
      <c r="N70" s="578">
        <f t="shared" ca="1" si="17"/>
        <v>25710540.669999976</v>
      </c>
      <c r="O70" s="578">
        <f t="shared" si="17"/>
        <v>11052841.490000186</v>
      </c>
      <c r="P70" s="578">
        <f t="shared" si="17"/>
        <v>10606821.299999956</v>
      </c>
      <c r="Q70" s="578">
        <f t="shared" si="17"/>
        <v>17420044.869999994</v>
      </c>
      <c r="R70" s="578">
        <f t="shared" si="17"/>
        <v>7423564.6759358235</v>
      </c>
      <c r="S70" s="578">
        <f t="shared" si="17"/>
        <v>62286965.230000019</v>
      </c>
      <c r="T70" s="578">
        <f t="shared" si="17"/>
        <v>34729008.660000041</v>
      </c>
      <c r="U70" s="578">
        <f t="shared" si="17"/>
        <v>26547131.420000024</v>
      </c>
      <c r="V70" s="578">
        <f t="shared" si="17"/>
        <v>10899332.11000002</v>
      </c>
      <c r="AA70" s="660"/>
    </row>
    <row r="71" spans="1:27" s="629" customFormat="1" ht="16.5" customHeight="1">
      <c r="A71" s="645"/>
      <c r="B71" s="661" t="s">
        <v>496</v>
      </c>
      <c r="C71" s="595"/>
      <c r="D71" s="595"/>
      <c r="E71" s="595"/>
      <c r="F71" s="595"/>
      <c r="G71" s="595"/>
      <c r="H71" s="595"/>
      <c r="I71" s="647"/>
      <c r="J71" s="647"/>
      <c r="K71" s="595"/>
      <c r="L71" s="595"/>
      <c r="M71" s="595"/>
      <c r="N71" s="595"/>
      <c r="O71" s="595"/>
      <c r="P71" s="595"/>
      <c r="Q71" s="595"/>
      <c r="R71" s="595"/>
      <c r="S71" s="596"/>
      <c r="T71" s="595"/>
      <c r="U71" s="595"/>
      <c r="V71" s="595"/>
      <c r="AA71" s="630"/>
    </row>
    <row r="72" spans="1:27" s="629" customFormat="1" ht="16.5" customHeight="1">
      <c r="A72" s="631">
        <v>503</v>
      </c>
      <c r="B72" s="632" t="s">
        <v>184</v>
      </c>
      <c r="C72" s="554">
        <f>-[226]Z831!F16</f>
        <v>-3638513.11</v>
      </c>
      <c r="D72" s="554">
        <f>-IFERROR(VLOOKUP(A72,[228]H300!$A:$H,8,0),0)</f>
        <v>-50539.31</v>
      </c>
      <c r="E72" s="554">
        <f>-[229]Z831!$G$19</f>
        <v>-50539.31</v>
      </c>
      <c r="F72" s="558">
        <f>D72-E72</f>
        <v>0</v>
      </c>
      <c r="G72" s="554"/>
      <c r="H72" s="554">
        <f>C72+D72</f>
        <v>-3689052.42</v>
      </c>
      <c r="I72" s="651">
        <f ca="1">SUMIF('H310'!$C$12:$F$37,'H300'!A72,'H310'!$E$12:$E$37)</f>
        <v>0</v>
      </c>
      <c r="J72" s="651">
        <f ca="1">SUMIF('H310'!$C$12:$F$37,'H300'!A72,'H310'!$F$12:$F$37)</f>
        <v>0</v>
      </c>
      <c r="K72" s="554">
        <f ca="1">H72+J72-I72</f>
        <v>-3689052.42</v>
      </c>
      <c r="L72" s="554"/>
      <c r="M72" s="554"/>
      <c r="N72" s="554">
        <f ca="1">H72+J72-I72</f>
        <v>-3689052.42</v>
      </c>
      <c r="O72" s="554">
        <v>-14116167.43</v>
      </c>
      <c r="P72" s="554">
        <v>-10680977.310000002</v>
      </c>
      <c r="Q72" s="554">
        <v>-7392973.9299999997</v>
      </c>
      <c r="R72" s="554">
        <v>-3447065.7927999999</v>
      </c>
      <c r="S72" s="555">
        <v>-13722391.550000001</v>
      </c>
      <c r="T72" s="554">
        <v>-9488101.0300000012</v>
      </c>
      <c r="U72" s="554">
        <v>-6085862.0799999991</v>
      </c>
      <c r="V72" s="554">
        <v>-2809805.11</v>
      </c>
      <c r="AA72" s="630"/>
    </row>
    <row r="73" spans="1:27" s="629" customFormat="1" ht="16.5" customHeight="1">
      <c r="A73" s="633">
        <v>503.1</v>
      </c>
      <c r="B73" s="634" t="str">
        <f>[226]Z831!A17</f>
        <v>ขาดทุนจากการด้อยค่าเงินลงทุนในบริษัทร่วมฃ</v>
      </c>
      <c r="C73" s="635">
        <f>-[226]Z831!F17</f>
        <v>0</v>
      </c>
      <c r="D73" s="558">
        <f>IFERROR(VLOOKUP(A73,[228]H300!$A:$H,8,0),0)</f>
        <v>0</v>
      </c>
      <c r="E73" s="567"/>
      <c r="F73" s="567"/>
      <c r="G73" s="635"/>
      <c r="H73" s="554">
        <f>C73+D73</f>
        <v>0</v>
      </c>
      <c r="I73" s="651">
        <f ca="1">SUMIF('H310'!$C$12:$F$37,'H300'!A73,'H310'!$E$12:$E$37)</f>
        <v>0</v>
      </c>
      <c r="J73" s="651">
        <f ca="1">SUMIF('H310'!$C$12:$F$37,'H300'!A73,'H310'!$F$12:$F$37)</f>
        <v>0</v>
      </c>
      <c r="K73" s="554">
        <f ca="1">H73+J73-I73</f>
        <v>0</v>
      </c>
      <c r="L73" s="554"/>
      <c r="M73" s="554"/>
      <c r="N73" s="554">
        <f t="shared" ref="N73:N78" ca="1" si="18">H73+J73-I73</f>
        <v>0</v>
      </c>
      <c r="O73" s="554">
        <v>0</v>
      </c>
      <c r="P73" s="662">
        <v>0</v>
      </c>
      <c r="Q73" s="554">
        <v>0</v>
      </c>
      <c r="R73" s="554">
        <v>0</v>
      </c>
      <c r="S73" s="555">
        <v>0</v>
      </c>
      <c r="T73" s="554">
        <v>0</v>
      </c>
      <c r="U73" s="554">
        <v>0</v>
      </c>
      <c r="V73" s="554">
        <v>0</v>
      </c>
      <c r="AA73" s="630"/>
    </row>
    <row r="74" spans="1:27" s="629" customFormat="1" ht="16.5" customHeight="1">
      <c r="A74" s="633"/>
      <c r="B74" s="634" t="s">
        <v>497</v>
      </c>
      <c r="C74" s="635"/>
      <c r="D74" s="635"/>
      <c r="E74" s="635"/>
      <c r="F74" s="635"/>
      <c r="G74" s="635"/>
      <c r="H74" s="554"/>
      <c r="I74" s="651"/>
      <c r="J74" s="651"/>
      <c r="K74" s="554"/>
      <c r="L74" s="554"/>
      <c r="M74" s="554"/>
      <c r="N74" s="554">
        <f t="shared" si="18"/>
        <v>0</v>
      </c>
      <c r="O74" s="554"/>
      <c r="P74" s="662">
        <v>0</v>
      </c>
      <c r="Q74" s="554"/>
      <c r="R74" s="554"/>
      <c r="S74" s="555"/>
      <c r="T74" s="554"/>
      <c r="U74" s="554"/>
      <c r="V74" s="554"/>
      <c r="AA74" s="630"/>
    </row>
    <row r="75" spans="1:27" s="629" customFormat="1" ht="16.5" customHeight="1">
      <c r="A75" s="633"/>
      <c r="B75" s="634" t="s">
        <v>498</v>
      </c>
      <c r="C75" s="635"/>
      <c r="D75" s="635"/>
      <c r="E75" s="635"/>
      <c r="F75" s="635"/>
      <c r="G75" s="635"/>
      <c r="H75" s="554"/>
      <c r="I75" s="651"/>
      <c r="J75" s="651"/>
      <c r="K75" s="554"/>
      <c r="L75" s="554"/>
      <c r="M75" s="554"/>
      <c r="N75" s="554">
        <f t="shared" si="18"/>
        <v>0</v>
      </c>
      <c r="O75" s="554"/>
      <c r="P75" s="662"/>
      <c r="Q75" s="554"/>
      <c r="R75" s="554"/>
      <c r="S75" s="555">
        <f>-S118</f>
        <v>-12710367</v>
      </c>
      <c r="T75" s="554"/>
      <c r="U75" s="554"/>
      <c r="V75" s="554"/>
      <c r="AA75" s="630"/>
    </row>
    <row r="76" spans="1:27" s="629" customFormat="1" ht="16.5" customHeight="1">
      <c r="A76" s="633"/>
      <c r="B76" s="634" t="str">
        <f>[226]Z831!A18</f>
        <v>ขาดทุนจากการด้อยค่าของถาวรสินทรัพย์</v>
      </c>
      <c r="C76" s="635">
        <f>-[226]Z831!F18</f>
        <v>0</v>
      </c>
      <c r="D76" s="558">
        <f>IFERROR(VLOOKUP(A76,[228]H300!$A:$H,8,0),0)</f>
        <v>0</v>
      </c>
      <c r="E76" s="567"/>
      <c r="F76" s="567"/>
      <c r="G76" s="635"/>
      <c r="H76" s="554">
        <f>C76+D76</f>
        <v>0</v>
      </c>
      <c r="I76" s="651">
        <f ca="1">SUMIF('H310'!$C$12:$F$37,'H300'!A76,'H310'!$E$12:$E$37)</f>
        <v>0</v>
      </c>
      <c r="J76" s="651">
        <f ca="1">SUMIF('H310'!$C$12:$F$37,'H300'!A76,'H310'!$F$12:$F$37)</f>
        <v>0</v>
      </c>
      <c r="K76" s="554">
        <f ca="1">H76+J76-I76</f>
        <v>0</v>
      </c>
      <c r="L76" s="554"/>
      <c r="M76" s="554"/>
      <c r="N76" s="554">
        <f t="shared" ca="1" si="18"/>
        <v>0</v>
      </c>
      <c r="O76" s="554">
        <v>-38298114.07</v>
      </c>
      <c r="P76" s="662"/>
      <c r="Q76" s="554">
        <v>0</v>
      </c>
      <c r="R76" s="554">
        <v>-789094.20000000007</v>
      </c>
      <c r="S76" s="555">
        <v>0</v>
      </c>
      <c r="T76" s="554">
        <v>0</v>
      </c>
      <c r="U76" s="554">
        <v>0</v>
      </c>
      <c r="V76" s="554">
        <v>0</v>
      </c>
      <c r="AA76" s="630"/>
    </row>
    <row r="77" spans="1:27" s="629" customFormat="1" ht="16.5" customHeight="1">
      <c r="A77" s="633">
        <v>503.5</v>
      </c>
      <c r="B77" s="634" t="s">
        <v>182</v>
      </c>
      <c r="C77" s="635">
        <f>-[226]Z831!F19</f>
        <v>0</v>
      </c>
      <c r="D77" s="558">
        <f>IFERROR(VLOOKUP(A77,[228]H300!$A:$H,8,0),0)</f>
        <v>0</v>
      </c>
      <c r="E77" s="567"/>
      <c r="F77" s="567"/>
      <c r="G77" s="635"/>
      <c r="H77" s="554">
        <f>C77+D77</f>
        <v>0</v>
      </c>
      <c r="I77" s="651">
        <f ca="1">SUMIF('H310'!$C$12:$F$37,'H300'!A77,'H310'!$E$12:$E$37)</f>
        <v>0</v>
      </c>
      <c r="J77" s="651">
        <f ca="1">SUMIF('H310'!$C$12:$F$37,'H300'!A77,'H310'!$F$12:$F$37)</f>
        <v>0</v>
      </c>
      <c r="K77" s="554">
        <f ca="1">H77+J77-I77</f>
        <v>0</v>
      </c>
      <c r="L77" s="554"/>
      <c r="M77" s="554"/>
      <c r="N77" s="554">
        <f t="shared" ca="1" si="18"/>
        <v>0</v>
      </c>
      <c r="O77" s="554">
        <v>-811981.94</v>
      </c>
      <c r="P77" s="662">
        <v>-2491526.98</v>
      </c>
      <c r="Q77" s="554">
        <v>-903622.57</v>
      </c>
      <c r="R77" s="554"/>
      <c r="S77" s="555">
        <v>0</v>
      </c>
      <c r="T77" s="554">
        <v>0</v>
      </c>
      <c r="U77" s="554">
        <v>0</v>
      </c>
      <c r="V77" s="554">
        <v>0</v>
      </c>
      <c r="AA77" s="630"/>
    </row>
    <row r="78" spans="1:27" s="629" customFormat="1" ht="16.5" customHeight="1">
      <c r="A78" s="637">
        <v>504</v>
      </c>
      <c r="B78" s="663" t="s">
        <v>185</v>
      </c>
      <c r="C78" s="639">
        <f>-[226]Z831!F20</f>
        <v>-12783677.650000002</v>
      </c>
      <c r="D78" s="639">
        <f>-IFERROR(VLOOKUP(A78,[228]H300!$A:$H,8,0),0)</f>
        <v>-4756752.1458916236</v>
      </c>
      <c r="E78" s="639">
        <f>-[229]Z831!$G$20</f>
        <v>-4756752.1458916236</v>
      </c>
      <c r="F78" s="558">
        <f>D78-E78</f>
        <v>0</v>
      </c>
      <c r="G78" s="639"/>
      <c r="H78" s="639">
        <f>C78+D78</f>
        <v>-17540429.795891628</v>
      </c>
      <c r="I78" s="664">
        <f ca="1">SUMIF('H310'!$C$12:$F$37,'H300'!A78,'H310'!$E$12:$E$37)</f>
        <v>0</v>
      </c>
      <c r="J78" s="664">
        <f ca="1">SUMIF('H310'!$C$12:$F$37,'H300'!A78,'H310'!$F$12:$F$37)</f>
        <v>0</v>
      </c>
      <c r="K78" s="554">
        <f ca="1">H78+J78-I78</f>
        <v>-17540429.795891628</v>
      </c>
      <c r="L78" s="554"/>
      <c r="M78" s="554"/>
      <c r="N78" s="554">
        <f t="shared" ca="1" si="18"/>
        <v>-17540429.795891628</v>
      </c>
      <c r="O78" s="554">
        <v>-50517626.330000035</v>
      </c>
      <c r="P78" s="662">
        <v>-39023175.939999998</v>
      </c>
      <c r="Q78" s="554">
        <v>-25076538.049999997</v>
      </c>
      <c r="R78" s="554">
        <v>-12402460.020000001</v>
      </c>
      <c r="S78" s="555">
        <v>-51070662.009999998</v>
      </c>
      <c r="T78" s="554">
        <v>-37856247.759999998</v>
      </c>
      <c r="U78" s="554">
        <v>-25375326.503546387</v>
      </c>
      <c r="V78" s="554">
        <v>-11697523.59</v>
      </c>
      <c r="AA78" s="630"/>
    </row>
    <row r="79" spans="1:27" s="659" customFormat="1" ht="16.5" customHeight="1">
      <c r="A79" s="641"/>
      <c r="B79" s="642" t="s">
        <v>499</v>
      </c>
      <c r="C79" s="578">
        <f>SUM(C72:C78)</f>
        <v>-16422190.760000002</v>
      </c>
      <c r="D79" s="578">
        <f>SUM(D72:D78)</f>
        <v>-4807291.4558916232</v>
      </c>
      <c r="E79" s="578"/>
      <c r="F79" s="578"/>
      <c r="G79" s="578"/>
      <c r="H79" s="578">
        <f t="shared" ref="H79:N79" si="19">SUM(H72:H78)</f>
        <v>-21229482.215891629</v>
      </c>
      <c r="I79" s="578">
        <f t="shared" ca="1" si="19"/>
        <v>0</v>
      </c>
      <c r="J79" s="578">
        <f t="shared" ca="1" si="19"/>
        <v>0</v>
      </c>
      <c r="K79" s="578">
        <f t="shared" ca="1" si="19"/>
        <v>-21229482.215891629</v>
      </c>
      <c r="L79" s="578">
        <f t="shared" si="19"/>
        <v>0</v>
      </c>
      <c r="M79" s="578">
        <f t="shared" si="19"/>
        <v>0</v>
      </c>
      <c r="N79" s="578">
        <f t="shared" ca="1" si="19"/>
        <v>-21229482.215891629</v>
      </c>
      <c r="O79" s="578">
        <v>-103743889.77000004</v>
      </c>
      <c r="P79" s="578">
        <f>SUM(P72:P78)</f>
        <v>-52195680.230000004</v>
      </c>
      <c r="Q79" s="578">
        <f>SUM(Q72:Q78)</f>
        <v>-33373134.549999997</v>
      </c>
      <c r="R79" s="578">
        <f>SUM(R72:R78)</f>
        <v>-16638620.012800001</v>
      </c>
      <c r="S79" s="579">
        <f>SUM(S72:S78)</f>
        <v>-77503420.560000002</v>
      </c>
      <c r="T79" s="578">
        <v>-47344348.789999999</v>
      </c>
      <c r="U79" s="578">
        <v>-31461188.583546385</v>
      </c>
      <c r="V79" s="578">
        <v>-14507328.699999999</v>
      </c>
      <c r="AA79" s="660"/>
    </row>
    <row r="80" spans="1:27" s="669" customFormat="1" ht="16.5" customHeight="1">
      <c r="A80" s="665"/>
      <c r="B80" s="666" t="s">
        <v>500</v>
      </c>
      <c r="C80" s="667">
        <f>SUM(C70,C79)</f>
        <v>9346002.5799999908</v>
      </c>
      <c r="D80" s="667">
        <f>SUM(D70,D79)</f>
        <v>-4864944.1258916231</v>
      </c>
      <c r="E80" s="667"/>
      <c r="F80" s="667"/>
      <c r="G80" s="667"/>
      <c r="H80" s="667">
        <f>SUM(H70,H79)</f>
        <v>4481058.4541083463</v>
      </c>
      <c r="I80" s="667">
        <f ca="1">SUM(I70,I79)</f>
        <v>0</v>
      </c>
      <c r="J80" s="667">
        <f ca="1">SUM(J70,J79)</f>
        <v>0</v>
      </c>
      <c r="K80" s="667">
        <f ca="1">SUM(K70,K79)</f>
        <v>4481058.4541083463</v>
      </c>
      <c r="L80" s="667"/>
      <c r="M80" s="667"/>
      <c r="N80" s="667">
        <f ca="1">SUM(N70,N79)</f>
        <v>4481058.4541083463</v>
      </c>
      <c r="O80" s="667">
        <v>-92691048.279999852</v>
      </c>
      <c r="P80" s="667">
        <v>-41588858.930000052</v>
      </c>
      <c r="Q80" s="667">
        <f>SUM(Q70,Q79)</f>
        <v>-15953089.680000003</v>
      </c>
      <c r="R80" s="667">
        <v>-9215055.3368641771</v>
      </c>
      <c r="S80" s="668">
        <f>SUM(S70,S79)</f>
        <v>-15216455.329999983</v>
      </c>
      <c r="T80" s="667">
        <v>-12615340.129999958</v>
      </c>
      <c r="U80" s="667">
        <v>-4914057.163546361</v>
      </c>
      <c r="V80" s="667">
        <v>-3607996.5899999794</v>
      </c>
      <c r="AA80" s="670"/>
    </row>
    <row r="81" spans="1:27" s="648" customFormat="1" ht="16.5" hidden="1" customHeight="1">
      <c r="A81" s="645"/>
      <c r="B81" s="671"/>
      <c r="C81" s="672"/>
      <c r="D81" s="672"/>
      <c r="E81" s="672"/>
      <c r="F81" s="672"/>
      <c r="G81" s="672"/>
      <c r="H81" s="672"/>
      <c r="I81" s="647"/>
      <c r="J81" s="647"/>
      <c r="K81" s="672"/>
      <c r="L81" s="672"/>
      <c r="M81" s="672"/>
      <c r="N81" s="672"/>
      <c r="O81" s="672"/>
      <c r="P81" s="672"/>
      <c r="Q81" s="672"/>
      <c r="R81" s="672"/>
      <c r="S81" s="673"/>
      <c r="T81" s="672"/>
      <c r="U81" s="672"/>
      <c r="V81" s="672"/>
      <c r="AA81" s="649"/>
    </row>
    <row r="82" spans="1:27" s="629" customFormat="1" ht="16.5" customHeight="1">
      <c r="A82" s="645">
        <v>505</v>
      </c>
      <c r="B82" s="674" t="s">
        <v>186</v>
      </c>
      <c r="C82" s="595">
        <f>-[226]Z831!F23</f>
        <v>-108815.33</v>
      </c>
      <c r="D82" s="558">
        <f>IFERROR(VLOOKUP(A82,[228]H300!$A:$H,8,0),0)</f>
        <v>-108351.88</v>
      </c>
      <c r="E82" s="583">
        <f>[229]Z831!$G$25</f>
        <v>-108351.88</v>
      </c>
      <c r="F82" s="558">
        <f>D82-E82</f>
        <v>0</v>
      </c>
      <c r="G82" s="595"/>
      <c r="H82" s="595">
        <f>C82+D82</f>
        <v>-217167.21000000002</v>
      </c>
      <c r="I82" s="647">
        <f ca="1">SUMIF('H310'!$C$12:$F$37,'H300'!A82,'H310'!$E$12:$E$37)</f>
        <v>0</v>
      </c>
      <c r="J82" s="647">
        <f ca="1">SUMIF('H310'!$C$12:$F$37,'H300'!A82,'H310'!$F$12:$F$37)</f>
        <v>0</v>
      </c>
      <c r="K82" s="595">
        <f ca="1">H82+J82-I82</f>
        <v>-217167.21000000002</v>
      </c>
      <c r="L82" s="595"/>
      <c r="M82" s="595"/>
      <c r="N82" s="595">
        <f ca="1">H82+J82-I82</f>
        <v>-217167.21000000002</v>
      </c>
      <c r="O82" s="595">
        <v>-154902.34</v>
      </c>
      <c r="P82" s="595">
        <v>-47804.800000000003</v>
      </c>
      <c r="Q82" s="595">
        <v>0</v>
      </c>
      <c r="R82" s="595">
        <v>0</v>
      </c>
      <c r="S82" s="596">
        <v>-157559.76</v>
      </c>
      <c r="T82" s="595">
        <v>-157559.76</v>
      </c>
      <c r="U82" s="595">
        <v>-157559.76</v>
      </c>
      <c r="V82" s="595">
        <v>0</v>
      </c>
      <c r="AA82" s="630"/>
    </row>
    <row r="83" spans="1:27" s="629" customFormat="1" ht="16.5" customHeight="1">
      <c r="A83" s="645">
        <v>506</v>
      </c>
      <c r="B83" s="674" t="s">
        <v>342</v>
      </c>
      <c r="C83" s="595">
        <v>0</v>
      </c>
      <c r="D83" s="558">
        <f>IFERROR(VLOOKUP(A83,[228]H300!$A:$H,8,0),0)</f>
        <v>0</v>
      </c>
      <c r="E83" s="583"/>
      <c r="F83" s="583"/>
      <c r="G83" s="595"/>
      <c r="H83" s="595">
        <f>C83+D83</f>
        <v>0</v>
      </c>
      <c r="I83" s="647">
        <f ca="1">SUMIF('H310'!$C$12:$F$37,'H300'!A83,'H310'!$E$12:$E$37)</f>
        <v>0</v>
      </c>
      <c r="J83" s="647">
        <f ca="1">SUMIF('H310'!$C$12:$F$37,'H300'!A83,'H310'!$F$12:$F$37)</f>
        <v>0</v>
      </c>
      <c r="K83" s="595">
        <f ca="1">H83+J83-I83</f>
        <v>0</v>
      </c>
      <c r="L83" s="595"/>
      <c r="M83" s="595"/>
      <c r="N83" s="595">
        <f ca="1">H83+J83-I83</f>
        <v>0</v>
      </c>
      <c r="O83" s="595">
        <v>-136921521.31425002</v>
      </c>
      <c r="P83" s="595">
        <v>0</v>
      </c>
      <c r="Q83" s="595">
        <v>0</v>
      </c>
      <c r="R83" s="595">
        <v>0</v>
      </c>
      <c r="S83" s="596">
        <f>-S115</f>
        <v>-1268491.9740749765</v>
      </c>
      <c r="T83" s="595">
        <v>0</v>
      </c>
      <c r="U83" s="595">
        <v>0</v>
      </c>
      <c r="V83" s="595">
        <v>0</v>
      </c>
      <c r="AA83" s="630"/>
    </row>
    <row r="84" spans="1:27" s="629" customFormat="1" ht="16.5" customHeight="1">
      <c r="A84" s="675"/>
      <c r="B84" s="676"/>
      <c r="C84" s="677"/>
      <c r="D84" s="677"/>
      <c r="E84" s="677"/>
      <c r="F84" s="677"/>
      <c r="G84" s="677"/>
      <c r="H84" s="677"/>
      <c r="I84" s="678"/>
      <c r="J84" s="678"/>
      <c r="K84" s="677"/>
      <c r="L84" s="677"/>
      <c r="M84" s="677"/>
      <c r="N84" s="677"/>
      <c r="O84" s="677"/>
      <c r="P84" s="677"/>
      <c r="Q84" s="677"/>
      <c r="R84" s="677"/>
      <c r="S84" s="679"/>
      <c r="T84" s="677"/>
      <c r="U84" s="677"/>
      <c r="V84" s="677"/>
      <c r="AA84" s="630"/>
    </row>
    <row r="85" spans="1:27" s="684" customFormat="1" ht="16.5" customHeight="1">
      <c r="A85" s="680"/>
      <c r="B85" s="681" t="s">
        <v>501</v>
      </c>
      <c r="C85" s="682">
        <f>SUM(C80:C82)</f>
        <v>9237187.2499999907</v>
      </c>
      <c r="D85" s="682">
        <f>SUM(D80:D84)</f>
        <v>-4973296.005891623</v>
      </c>
      <c r="E85" s="682"/>
      <c r="F85" s="682"/>
      <c r="G85" s="682"/>
      <c r="H85" s="682">
        <f>SUM(H80:H82)</f>
        <v>4263891.2441083463</v>
      </c>
      <c r="I85" s="682">
        <f ca="1">SUM(I80:I82)</f>
        <v>0</v>
      </c>
      <c r="J85" s="682">
        <f ca="1">SUM(J80:J82)</f>
        <v>0</v>
      </c>
      <c r="K85" s="682">
        <f ca="1">SUM(K80:K83)</f>
        <v>4263891.2441083463</v>
      </c>
      <c r="L85" s="682">
        <f>SUM(L80:L83)</f>
        <v>0</v>
      </c>
      <c r="M85" s="682">
        <f>SUM(M80:M83)</f>
        <v>0</v>
      </c>
      <c r="N85" s="682">
        <f ca="1">SUM(N80:N83)</f>
        <v>4263891.2441083463</v>
      </c>
      <c r="O85" s="682">
        <v>-229767471.93424988</v>
      </c>
      <c r="P85" s="682">
        <v>-41636663.730000049</v>
      </c>
      <c r="Q85" s="682">
        <f>SUM(Q80:Q83)</f>
        <v>-15953089.680000003</v>
      </c>
      <c r="R85" s="682">
        <v>-9215055.3368641771</v>
      </c>
      <c r="S85" s="683">
        <f>SUM(S80:S83)</f>
        <v>-16642507.06407496</v>
      </c>
      <c r="T85" s="682">
        <v>-12772899.889999958</v>
      </c>
      <c r="U85" s="682">
        <v>-5071616.9235463608</v>
      </c>
      <c r="V85" s="682">
        <v>-3607996.5899999794</v>
      </c>
      <c r="AA85" s="685"/>
    </row>
    <row r="86" spans="1:27" s="629" customFormat="1" ht="16.5" customHeight="1">
      <c r="A86" s="645"/>
      <c r="B86" s="686"/>
      <c r="C86" s="595"/>
      <c r="D86" s="595"/>
      <c r="E86" s="595"/>
      <c r="F86" s="595"/>
      <c r="G86" s="595"/>
      <c r="H86" s="595"/>
      <c r="I86" s="647"/>
      <c r="J86" s="647"/>
      <c r="K86" s="595"/>
      <c r="L86" s="595"/>
      <c r="M86" s="595"/>
      <c r="N86" s="595"/>
      <c r="O86" s="595"/>
      <c r="P86" s="595"/>
      <c r="Q86" s="595"/>
      <c r="R86" s="595"/>
      <c r="S86" s="596"/>
      <c r="T86" s="595"/>
      <c r="U86" s="595"/>
      <c r="V86" s="595"/>
      <c r="AA86" s="630"/>
    </row>
    <row r="87" spans="1:27" s="629" customFormat="1" ht="16.5" customHeight="1">
      <c r="A87" s="631">
        <v>600</v>
      </c>
      <c r="B87" s="687" t="s">
        <v>502</v>
      </c>
      <c r="C87" s="554">
        <f>+[226]F1!D10</f>
        <v>0</v>
      </c>
      <c r="D87" s="558">
        <f>IFERROR(VLOOKUP(A87,[228]H300!$A:$H,8,0),0)</f>
        <v>0</v>
      </c>
      <c r="E87" s="558"/>
      <c r="F87" s="558"/>
      <c r="G87" s="554"/>
      <c r="H87" s="554">
        <f>C87+D87</f>
        <v>0</v>
      </c>
      <c r="I87" s="651">
        <f ca="1">SUMIF('H310'!$C$12:$F$37,'H300'!A87,'H310'!$E$12:$E$37)</f>
        <v>0</v>
      </c>
      <c r="J87" s="651">
        <f ca="1">SUMIF('H310'!$C$12:$F$37,'H300'!A87,'H310'!$F$12:$F$37)</f>
        <v>0</v>
      </c>
      <c r="K87" s="554">
        <f ca="1">H87+J87-I87</f>
        <v>0</v>
      </c>
      <c r="L87" s="554"/>
      <c r="M87" s="554"/>
      <c r="N87" s="554">
        <f ca="1">H87+I87-J87</f>
        <v>0</v>
      </c>
      <c r="O87" s="554">
        <v>0</v>
      </c>
      <c r="P87" s="554">
        <v>0</v>
      </c>
      <c r="Q87" s="554">
        <v>0</v>
      </c>
      <c r="R87" s="554">
        <v>0</v>
      </c>
      <c r="S87" s="555">
        <v>0</v>
      </c>
      <c r="T87" s="554">
        <v>0</v>
      </c>
      <c r="U87" s="554">
        <v>0</v>
      </c>
      <c r="V87" s="554">
        <v>0</v>
      </c>
      <c r="AA87" s="630"/>
    </row>
    <row r="88" spans="1:27" s="629" customFormat="1" ht="16.5" customHeight="1">
      <c r="A88" s="637">
        <v>601</v>
      </c>
      <c r="B88" s="688" t="s">
        <v>503</v>
      </c>
      <c r="C88" s="639">
        <v>0</v>
      </c>
      <c r="D88" s="558">
        <f>IFERROR(VLOOKUP(A88,[228]H300!$A:$H,8,0),0)</f>
        <v>0</v>
      </c>
      <c r="E88" s="567"/>
      <c r="F88" s="567"/>
      <c r="G88" s="639"/>
      <c r="H88" s="639">
        <f>C88+D88</f>
        <v>0</v>
      </c>
      <c r="I88" s="664">
        <f ca="1">SUMIF('H310'!$C$12:$F$37,'H300'!A88,'H310'!$E$12:$E$37)</f>
        <v>0</v>
      </c>
      <c r="J88" s="664">
        <f ca="1">SUMIF('H310'!$C$12:$F$37,'H300'!A88,'H310'!$F$12:$F$37)</f>
        <v>0</v>
      </c>
      <c r="K88" s="554">
        <f ca="1">H88+J88-I88</f>
        <v>0</v>
      </c>
      <c r="L88" s="554"/>
      <c r="M88" s="554"/>
      <c r="N88" s="554">
        <f ca="1">H87+I87-J87</f>
        <v>0</v>
      </c>
      <c r="O88" s="554">
        <v>0</v>
      </c>
      <c r="P88" s="554">
        <v>0</v>
      </c>
      <c r="Q88" s="554">
        <v>0</v>
      </c>
      <c r="R88" s="554">
        <v>0</v>
      </c>
      <c r="S88" s="555">
        <v>0</v>
      </c>
      <c r="T88" s="554">
        <v>0</v>
      </c>
      <c r="U88" s="554">
        <v>0</v>
      </c>
      <c r="V88" s="554">
        <v>0</v>
      </c>
      <c r="AA88" s="630"/>
    </row>
    <row r="89" spans="1:27" s="659" customFormat="1" ht="16.5" customHeight="1">
      <c r="A89" s="641"/>
      <c r="B89" s="689" t="s">
        <v>187</v>
      </c>
      <c r="C89" s="578">
        <f>SUM(C87:C88)</f>
        <v>0</v>
      </c>
      <c r="D89" s="578">
        <f>SUM(D87:D88)</f>
        <v>0</v>
      </c>
      <c r="E89" s="578"/>
      <c r="F89" s="578"/>
      <c r="G89" s="578"/>
      <c r="H89" s="578">
        <f t="shared" ref="H89:N89" si="20">SUM(H87:H88)</f>
        <v>0</v>
      </c>
      <c r="I89" s="578">
        <f t="shared" ca="1" si="20"/>
        <v>0</v>
      </c>
      <c r="J89" s="578">
        <f t="shared" ca="1" si="20"/>
        <v>0</v>
      </c>
      <c r="K89" s="578">
        <f t="shared" ca="1" si="20"/>
        <v>0</v>
      </c>
      <c r="L89" s="578">
        <f t="shared" si="20"/>
        <v>0</v>
      </c>
      <c r="M89" s="578">
        <f t="shared" si="20"/>
        <v>0</v>
      </c>
      <c r="N89" s="578">
        <f t="shared" ca="1" si="20"/>
        <v>0</v>
      </c>
      <c r="O89" s="578">
        <v>0</v>
      </c>
      <c r="P89" s="578">
        <v>0</v>
      </c>
      <c r="Q89" s="578">
        <v>0</v>
      </c>
      <c r="R89" s="578">
        <v>0</v>
      </c>
      <c r="S89" s="579">
        <v>0</v>
      </c>
      <c r="T89" s="578">
        <v>0</v>
      </c>
      <c r="U89" s="578">
        <v>0</v>
      </c>
      <c r="V89" s="578">
        <v>0</v>
      </c>
      <c r="AA89" s="660"/>
    </row>
    <row r="90" spans="1:27" s="629" customFormat="1" ht="16.5" customHeight="1">
      <c r="A90" s="637">
        <v>603</v>
      </c>
      <c r="B90" s="690" t="e">
        <f>'[14]PL-T'!#REF!</f>
        <v>#REF!</v>
      </c>
      <c r="C90" s="639"/>
      <c r="D90" s="639"/>
      <c r="E90" s="639"/>
      <c r="F90" s="639"/>
      <c r="G90" s="639"/>
      <c r="H90" s="639">
        <f>C90+D90</f>
        <v>0</v>
      </c>
      <c r="I90" s="664">
        <f ca="1">SUMIF('H310'!$C$12:$F$37,'H300'!A90,'H310'!$E$12:$E$37)</f>
        <v>0</v>
      </c>
      <c r="J90" s="664">
        <f ca="1">SUMIF('H310'!$C$12:$F$37,'H300'!A90,'H310'!$F$12:$F$37)</f>
        <v>0</v>
      </c>
      <c r="K90" s="554">
        <f ca="1">H90+J90-I90</f>
        <v>0</v>
      </c>
      <c r="L90" s="639">
        <f t="shared" ref="K90:N92" ca="1" si="21">I90+K90-J90</f>
        <v>0</v>
      </c>
      <c r="M90" s="639">
        <f t="shared" ca="1" si="21"/>
        <v>0</v>
      </c>
      <c r="N90" s="639">
        <f t="shared" ca="1" si="21"/>
        <v>0</v>
      </c>
      <c r="O90" s="639">
        <v>0</v>
      </c>
      <c r="P90" s="639">
        <v>0</v>
      </c>
      <c r="Q90" s="639">
        <v>0</v>
      </c>
      <c r="R90" s="639">
        <v>0</v>
      </c>
      <c r="S90" s="640">
        <v>0</v>
      </c>
      <c r="T90" s="639">
        <v>0</v>
      </c>
      <c r="U90" s="639">
        <v>10244.319999999992</v>
      </c>
      <c r="V90" s="639">
        <v>0</v>
      </c>
      <c r="AA90" s="630"/>
    </row>
    <row r="91" spans="1:27" s="629" customFormat="1" ht="16.5" customHeight="1">
      <c r="A91" s="656"/>
      <c r="B91" s="691" t="e">
        <f>'[14]PL-T'!#REF!</f>
        <v>#REF!</v>
      </c>
      <c r="C91" s="692"/>
      <c r="D91" s="692"/>
      <c r="E91" s="692"/>
      <c r="F91" s="692"/>
      <c r="G91" s="692"/>
      <c r="H91" s="639">
        <f>C91+D91</f>
        <v>0</v>
      </c>
      <c r="I91" s="664">
        <f ca="1">SUMIF('H310'!$C$12:$F$37,'H300'!A91,'H310'!$E$12:$E$37)</f>
        <v>0</v>
      </c>
      <c r="J91" s="664">
        <f ca="1">SUMIF('H310'!$C$12:$F$37,'H300'!A91,'H310'!$F$12:$F$37)</f>
        <v>0</v>
      </c>
      <c r="K91" s="639">
        <f t="shared" ca="1" si="21"/>
        <v>0</v>
      </c>
      <c r="L91" s="639">
        <f t="shared" ca="1" si="21"/>
        <v>0</v>
      </c>
      <c r="M91" s="639">
        <f t="shared" ca="1" si="21"/>
        <v>0</v>
      </c>
      <c r="N91" s="639">
        <f t="shared" ca="1" si="21"/>
        <v>0</v>
      </c>
      <c r="O91" s="692">
        <v>0</v>
      </c>
      <c r="P91" s="692">
        <v>0</v>
      </c>
      <c r="Q91" s="692">
        <v>0</v>
      </c>
      <c r="R91" s="692">
        <v>0</v>
      </c>
      <c r="S91" s="693">
        <v>0</v>
      </c>
      <c r="T91" s="692">
        <v>0</v>
      </c>
      <c r="U91" s="692">
        <v>0</v>
      </c>
      <c r="V91" s="692">
        <v>0</v>
      </c>
      <c r="AA91" s="630"/>
    </row>
    <row r="92" spans="1:27" s="629" customFormat="1" ht="16.5" customHeight="1">
      <c r="A92" s="656">
        <v>604</v>
      </c>
      <c r="B92" s="691" t="s">
        <v>191</v>
      </c>
      <c r="C92" s="682">
        <v>0</v>
      </c>
      <c r="D92" s="682"/>
      <c r="E92" s="682"/>
      <c r="F92" s="682"/>
      <c r="G92" s="682"/>
      <c r="H92" s="682">
        <f>C92+D92</f>
        <v>0</v>
      </c>
      <c r="I92" s="664">
        <f ca="1">SUMIF('H310'!$C$12:$F$37,'H300'!A92,'H310'!$E$12:$E$37)</f>
        <v>0</v>
      </c>
      <c r="J92" s="664">
        <f ca="1">SUMIF('H310'!$C$12:$F$37,'H300'!A92,'H310'!$F$12:$F$37)</f>
        <v>0</v>
      </c>
      <c r="K92" s="554">
        <f ca="1">H92+J92-I92</f>
        <v>0</v>
      </c>
      <c r="L92" s="639">
        <f t="shared" ca="1" si="21"/>
        <v>0</v>
      </c>
      <c r="M92" s="639">
        <f t="shared" ca="1" si="21"/>
        <v>0</v>
      </c>
      <c r="N92" s="639">
        <f t="shared" ca="1" si="21"/>
        <v>0</v>
      </c>
      <c r="O92" s="692">
        <v>0</v>
      </c>
      <c r="P92" s="692">
        <v>0</v>
      </c>
      <c r="Q92" s="692">
        <v>0</v>
      </c>
      <c r="R92" s="692">
        <v>0</v>
      </c>
      <c r="S92" s="693">
        <v>0</v>
      </c>
      <c r="T92" s="692">
        <v>0</v>
      </c>
      <c r="U92" s="692">
        <v>0</v>
      </c>
      <c r="V92" s="692">
        <v>0</v>
      </c>
      <c r="AA92" s="630"/>
    </row>
    <row r="93" spans="1:27" s="659" customFormat="1" ht="16.5" customHeight="1">
      <c r="A93" s="641"/>
      <c r="B93" s="681" t="s">
        <v>504</v>
      </c>
      <c r="C93" s="682">
        <f>SUM(C89,C85,C90,C92)</f>
        <v>9237187.2499999907</v>
      </c>
      <c r="D93" s="682">
        <f>SUM(D89,D85,D90,D92)</f>
        <v>-4973296.005891623</v>
      </c>
      <c r="E93" s="682"/>
      <c r="F93" s="682"/>
      <c r="G93" s="682"/>
      <c r="H93" s="682">
        <f>SUM(H89,H85,H90,H92)</f>
        <v>4263891.2441083463</v>
      </c>
      <c r="I93" s="694">
        <f ca="1">SUM(I89,I85,I90,I92)</f>
        <v>0</v>
      </c>
      <c r="J93" s="694">
        <f ca="1">SUM(J89,J85,J90,J92)</f>
        <v>0</v>
      </c>
      <c r="K93" s="682">
        <f ca="1">SUM(K85:K92)</f>
        <v>4263891.2441083463</v>
      </c>
      <c r="L93" s="682">
        <f t="shared" ref="L93:S93" ca="1" si="22">SUM(L85:L92)</f>
        <v>0</v>
      </c>
      <c r="M93" s="682">
        <f t="shared" ca="1" si="22"/>
        <v>0</v>
      </c>
      <c r="N93" s="682">
        <f t="shared" ca="1" si="22"/>
        <v>4263891.2441083463</v>
      </c>
      <c r="O93" s="682">
        <f t="shared" si="22"/>
        <v>-229767471.93424988</v>
      </c>
      <c r="P93" s="682">
        <f t="shared" si="22"/>
        <v>-41636663.730000049</v>
      </c>
      <c r="Q93" s="682">
        <f t="shared" si="22"/>
        <v>-15953089.680000003</v>
      </c>
      <c r="R93" s="682">
        <f t="shared" si="22"/>
        <v>-9215055.3368641771</v>
      </c>
      <c r="S93" s="683">
        <f t="shared" si="22"/>
        <v>-16642507.06407496</v>
      </c>
      <c r="T93" s="682">
        <v>-12772899.889999958</v>
      </c>
      <c r="U93" s="682">
        <v>-5061372.6035463605</v>
      </c>
      <c r="V93" s="682">
        <v>-3607996.5899999794</v>
      </c>
      <c r="AA93" s="660"/>
    </row>
    <row r="94" spans="1:27" s="629" customFormat="1" ht="16.5" customHeight="1">
      <c r="A94" s="695">
        <v>605</v>
      </c>
      <c r="B94" s="696" t="s">
        <v>505</v>
      </c>
      <c r="C94" s="627"/>
      <c r="D94" s="627"/>
      <c r="E94" s="584"/>
      <c r="F94" s="584"/>
      <c r="G94" s="584"/>
      <c r="H94" s="554">
        <f>C94+D94</f>
        <v>0</v>
      </c>
      <c r="I94" s="664">
        <f ca="1">SUMIF('H310'!$C$12:$F$37,'H300'!A94,'H310'!$E$12:$E$37)</f>
        <v>0</v>
      </c>
      <c r="J94" s="664" t="e">
        <f ca="1">SUMIF('H310'!$C$12:$F$37,'H300'!A94,'H310'!$F$12:$F$37)</f>
        <v>#REF!</v>
      </c>
      <c r="K94" s="595" t="e">
        <f ca="1">H94+J94-I94</f>
        <v>#REF!</v>
      </c>
      <c r="L94" s="595"/>
      <c r="M94" s="595"/>
      <c r="N94" s="595" t="e">
        <f ca="1">I94+J94</f>
        <v>#REF!</v>
      </c>
      <c r="O94" s="595">
        <v>0</v>
      </c>
      <c r="P94" s="595">
        <v>0</v>
      </c>
      <c r="Q94" s="595">
        <v>0</v>
      </c>
      <c r="R94" s="595">
        <v>0</v>
      </c>
      <c r="S94" s="596">
        <v>0</v>
      </c>
      <c r="T94" s="595">
        <v>0</v>
      </c>
      <c r="U94" s="595">
        <v>0</v>
      </c>
      <c r="V94" s="595">
        <v>0</v>
      </c>
      <c r="AA94" s="630"/>
    </row>
    <row r="95" spans="1:27" s="629" customFormat="1" ht="16.5" customHeight="1">
      <c r="A95" s="631"/>
      <c r="B95" s="697" t="s">
        <v>506</v>
      </c>
      <c r="C95" s="698">
        <f>C85-C94</f>
        <v>9237187.2499999907</v>
      </c>
      <c r="D95" s="698">
        <f>D85-D94</f>
        <v>-4973296.005891623</v>
      </c>
      <c r="E95" s="698"/>
      <c r="F95" s="698"/>
      <c r="G95" s="698"/>
      <c r="H95" s="698">
        <f>H85-H94</f>
        <v>4263891.2441083463</v>
      </c>
      <c r="I95" s="698">
        <f ca="1">I85-I94</f>
        <v>0</v>
      </c>
      <c r="J95" s="698" t="e">
        <f ca="1">J85-J94</f>
        <v>#REF!</v>
      </c>
      <c r="K95" s="698" t="e">
        <f ca="1">K93+K94</f>
        <v>#REF!</v>
      </c>
      <c r="L95" s="698"/>
      <c r="M95" s="698"/>
      <c r="N95" s="698" t="e">
        <f ca="1">N93-N94</f>
        <v>#REF!</v>
      </c>
      <c r="O95" s="698">
        <v>-229767471.93424988</v>
      </c>
      <c r="P95" s="559">
        <v>-41636663.730000049</v>
      </c>
      <c r="Q95" s="559">
        <f>Q93-Q94</f>
        <v>-15953089.680000003</v>
      </c>
      <c r="R95" s="559">
        <v>-9215055.3368641771</v>
      </c>
      <c r="S95" s="699">
        <f>S93-S94</f>
        <v>-16642507.06407496</v>
      </c>
      <c r="T95" s="559">
        <v>-12772899.889999958</v>
      </c>
      <c r="U95" s="559">
        <v>-5071616.9235463608</v>
      </c>
      <c r="V95" s="559">
        <v>-3607996.5899999794</v>
      </c>
      <c r="AA95" s="630"/>
    </row>
    <row r="96" spans="1:27" s="629" customFormat="1" ht="16.5" customHeight="1">
      <c r="A96" s="631"/>
      <c r="B96" s="700" t="s">
        <v>507</v>
      </c>
      <c r="C96" s="554"/>
      <c r="D96" s="554"/>
      <c r="E96" s="554"/>
      <c r="F96" s="554"/>
      <c r="G96" s="554"/>
      <c r="H96" s="554"/>
      <c r="I96" s="559"/>
      <c r="J96" s="559"/>
      <c r="K96" s="554"/>
      <c r="L96" s="554"/>
      <c r="M96" s="554"/>
      <c r="N96" s="554"/>
      <c r="O96" s="554"/>
      <c r="P96" s="554"/>
      <c r="Q96" s="554"/>
      <c r="R96" s="554"/>
      <c r="S96" s="555"/>
      <c r="T96" s="554"/>
      <c r="U96" s="554"/>
      <c r="V96" s="554"/>
      <c r="AA96" s="630"/>
    </row>
    <row r="97" spans="1:27" s="629" customFormat="1" ht="16.5" customHeight="1">
      <c r="A97" s="631">
        <v>700</v>
      </c>
      <c r="B97" s="687" t="s">
        <v>274</v>
      </c>
      <c r="C97" s="554">
        <f>+[226]A1!K22</f>
        <v>-1412241656.1942499</v>
      </c>
      <c r="D97" s="554">
        <f>IFERROR(VLOOKUP(A97,[228]H300!$A:$H,8,0),0)</f>
        <v>-531182132.89999998</v>
      </c>
      <c r="E97" s="554"/>
      <c r="F97" s="554"/>
      <c r="G97" s="554"/>
      <c r="H97" s="554">
        <f>C97+D97</f>
        <v>-1943423789.0942497</v>
      </c>
      <c r="I97" s="559">
        <f ca="1">SUMIF('H310'!$C$12:$F$37,'H300'!A97,'H310'!$E$12:$E$37)</f>
        <v>-531182132.89999998</v>
      </c>
      <c r="J97" s="559">
        <f ca="1">SUMIF('H310'!$C$12:$F$37,'H300'!A97,'H310'!$F$12:$F$37)</f>
        <v>0</v>
      </c>
      <c r="K97" s="701">
        <f ca="1">H97-I97+J97</f>
        <v>-1412241656.1942496</v>
      </c>
      <c r="L97" s="701"/>
      <c r="M97" s="701"/>
      <c r="N97" s="701">
        <f ca="1">H97-I97+J97</f>
        <v>-1412241656.1942496</v>
      </c>
      <c r="O97" s="701">
        <v>-1182474184.26</v>
      </c>
      <c r="P97" s="701">
        <v>-1114536946.6800001</v>
      </c>
      <c r="Q97" s="554">
        <v>-1114536946.6800001</v>
      </c>
      <c r="R97" s="554">
        <v>-1114536946.6800001</v>
      </c>
      <c r="S97" s="555">
        <v>-1111873298.5900002</v>
      </c>
      <c r="T97" s="554">
        <v>-1111873298.5900002</v>
      </c>
      <c r="U97" s="554">
        <v>-1111873298.5900002</v>
      </c>
      <c r="V97" s="554">
        <v>-1111873298.5900002</v>
      </c>
      <c r="AA97" s="630"/>
    </row>
    <row r="98" spans="1:27" s="629" customFormat="1" ht="16.5" customHeight="1">
      <c r="A98" s="631">
        <v>701</v>
      </c>
      <c r="B98" s="687" t="s">
        <v>508</v>
      </c>
      <c r="C98" s="554"/>
      <c r="D98" s="554"/>
      <c r="E98" s="554"/>
      <c r="F98" s="554"/>
      <c r="G98" s="554"/>
      <c r="H98" s="554">
        <f>C98+D98</f>
        <v>0</v>
      </c>
      <c r="I98" s="559">
        <f ca="1">SUMIF('H310'!$C$12:$F$37,'H300'!A98,'H310'!$E$12:$E$37)</f>
        <v>0</v>
      </c>
      <c r="J98" s="559">
        <f ca="1">SUMIF('H310'!$C$12:$F$37,'H300'!A98,'H310'!$F$12:$F$37)</f>
        <v>0</v>
      </c>
      <c r="K98" s="554"/>
      <c r="L98" s="554"/>
      <c r="M98" s="554"/>
      <c r="N98" s="554"/>
      <c r="O98" s="554"/>
      <c r="P98" s="554"/>
      <c r="Q98" s="554"/>
      <c r="R98" s="554"/>
      <c r="S98" s="555"/>
      <c r="T98" s="554"/>
      <c r="U98" s="554"/>
      <c r="V98" s="554"/>
      <c r="AA98" s="630"/>
    </row>
    <row r="99" spans="1:27" s="629" customFormat="1" ht="16.5" customHeight="1">
      <c r="A99" s="631">
        <v>702</v>
      </c>
      <c r="B99" s="702" t="str">
        <f>[226]A1!B23</f>
        <v>กำไร(ขาดทุน)จากการประมาณการของนักคณิตศาสตร์</v>
      </c>
      <c r="C99" s="554">
        <f>[226]A1!G23</f>
        <v>2808744</v>
      </c>
      <c r="D99" s="554"/>
      <c r="E99" s="554"/>
      <c r="F99" s="554"/>
      <c r="G99" s="554"/>
      <c r="H99" s="554">
        <f>C99+D99</f>
        <v>2808744</v>
      </c>
      <c r="I99" s="559">
        <f ca="1">SUMIF('H310'!$C$12:$F$37,'H300'!A99,'H310'!$E$12:$E$37)</f>
        <v>0</v>
      </c>
      <c r="J99" s="559">
        <f ca="1">SUMIF('H310'!$C$12:$F$37,'H300'!A99,'H310'!$F$12:$F$37)</f>
        <v>0</v>
      </c>
      <c r="K99" s="554">
        <f ca="1">H99-I99+J99</f>
        <v>2808744</v>
      </c>
      <c r="L99" s="554"/>
      <c r="M99" s="554"/>
      <c r="N99" s="554">
        <f ca="1">H99-I99+J99</f>
        <v>2808744</v>
      </c>
      <c r="O99" s="554">
        <v>2808744</v>
      </c>
      <c r="P99" s="554">
        <v>2808744</v>
      </c>
      <c r="Q99" s="554">
        <v>2808744</v>
      </c>
      <c r="R99" s="554">
        <v>2808744</v>
      </c>
      <c r="S99" s="555">
        <v>2616411</v>
      </c>
      <c r="T99" s="554">
        <v>2616411</v>
      </c>
      <c r="U99" s="554">
        <v>2616411</v>
      </c>
      <c r="V99" s="554">
        <v>2616411</v>
      </c>
      <c r="AA99" s="630"/>
    </row>
    <row r="100" spans="1:27" s="629" customFormat="1" ht="16.5" customHeight="1">
      <c r="A100" s="637">
        <v>703</v>
      </c>
      <c r="B100" s="703" t="s">
        <v>509</v>
      </c>
      <c r="C100" s="639">
        <v>0</v>
      </c>
      <c r="D100" s="639"/>
      <c r="E100" s="639"/>
      <c r="F100" s="639"/>
      <c r="G100" s="639"/>
      <c r="H100" s="639">
        <f>C100+D100</f>
        <v>0</v>
      </c>
      <c r="I100" s="574">
        <f ca="1">SUMIF('H310'!$C$12:$F$37,'H300'!A100,'H310'!$E$12:$E$37)</f>
        <v>0</v>
      </c>
      <c r="J100" s="574">
        <f ca="1">SUMIF('H310'!$C$12:$F$37,'H300'!A100,'H310'!$F$12:$F$37)</f>
        <v>0</v>
      </c>
      <c r="K100" s="639">
        <f ca="1">H100+I100+J100</f>
        <v>0</v>
      </c>
      <c r="L100" s="639"/>
      <c r="M100" s="639"/>
      <c r="N100" s="639">
        <f ca="1">H100+I100+J100</f>
        <v>0</v>
      </c>
      <c r="O100" s="639">
        <v>0</v>
      </c>
      <c r="P100" s="639">
        <v>0</v>
      </c>
      <c r="Q100" s="639">
        <v>0</v>
      </c>
      <c r="R100" s="639">
        <v>0</v>
      </c>
      <c r="S100" s="640">
        <v>0</v>
      </c>
      <c r="T100" s="639">
        <v>0</v>
      </c>
      <c r="U100" s="639">
        <v>0</v>
      </c>
      <c r="V100" s="639">
        <v>0</v>
      </c>
      <c r="AA100" s="630"/>
    </row>
    <row r="101" spans="1:27" s="629" customFormat="1" ht="16.5" customHeight="1" thickBot="1">
      <c r="A101" s="704"/>
      <c r="B101" s="705" t="s">
        <v>510</v>
      </c>
      <c r="C101" s="706">
        <f>SUM(C95:C100)</f>
        <v>-1400195724.9442499</v>
      </c>
      <c r="D101" s="706">
        <f>SUM(D95:D100)</f>
        <v>-536155428.9058916</v>
      </c>
      <c r="E101" s="706"/>
      <c r="F101" s="706"/>
      <c r="G101" s="706"/>
      <c r="H101" s="706">
        <f t="shared" ref="H101:Q101" si="23">SUM(H95:H100)</f>
        <v>-1936351153.8501413</v>
      </c>
      <c r="I101" s="706">
        <f t="shared" ca="1" si="23"/>
        <v>-531182132.89999998</v>
      </c>
      <c r="J101" s="706" t="e">
        <f t="shared" ca="1" si="23"/>
        <v>#REF!</v>
      </c>
      <c r="K101" s="706" t="e">
        <f ca="1">SUM(K95:K100)</f>
        <v>#REF!</v>
      </c>
      <c r="L101" s="706">
        <f t="shared" si="23"/>
        <v>0</v>
      </c>
      <c r="M101" s="706">
        <f t="shared" si="23"/>
        <v>0</v>
      </c>
      <c r="N101" s="706" t="e">
        <f t="shared" ca="1" si="23"/>
        <v>#REF!</v>
      </c>
      <c r="O101" s="706">
        <f t="shared" si="23"/>
        <v>-1409432912.1942499</v>
      </c>
      <c r="P101" s="706">
        <f t="shared" si="23"/>
        <v>-1153364866.4100001</v>
      </c>
      <c r="Q101" s="706">
        <f t="shared" si="23"/>
        <v>-1127681292.3600001</v>
      </c>
      <c r="R101" s="706">
        <v>-1120943258.0168643</v>
      </c>
      <c r="S101" s="707">
        <f>SUM(S95:S100)</f>
        <v>-1125899394.6540751</v>
      </c>
      <c r="T101" s="706">
        <v>-1122029787.48</v>
      </c>
      <c r="U101" s="706">
        <v>-1114328504.5135465</v>
      </c>
      <c r="V101" s="706">
        <v>-1112864884.1800001</v>
      </c>
      <c r="AA101" s="630"/>
    </row>
    <row r="102" spans="1:27" s="712" customFormat="1" ht="16.5" customHeight="1" thickTop="1">
      <c r="A102" s="708"/>
      <c r="B102" s="618" t="s">
        <v>488</v>
      </c>
      <c r="C102" s="619">
        <f>C101-$C$55</f>
        <v>0</v>
      </c>
      <c r="D102" s="619">
        <f>D101-$D$55</f>
        <v>0</v>
      </c>
      <c r="E102" s="619"/>
      <c r="F102" s="619"/>
      <c r="G102" s="619">
        <f>G101-$C$55</f>
        <v>1400195724.9442499</v>
      </c>
      <c r="H102" s="619">
        <f>H101-$H$55</f>
        <v>0</v>
      </c>
      <c r="I102" s="709" t="e">
        <f ca="1">SUM(I97:I100,I94,I87:I88,I80:I83,I72:I78,I69,I62:I64,I58,I51:I56,I40:I44,I30:I37,I17:I24,I10:I14)</f>
        <v>#REF!</v>
      </c>
      <c r="J102" s="709" t="e">
        <f ca="1">SUM(J97:J100,J94,J87:J88,J80:J83,J72:J78,J69,J62:J64,J58,J51:J56,J40:J44,J30:J37,J17:J24,J10:J14)</f>
        <v>#REF!</v>
      </c>
      <c r="K102" s="619" t="e">
        <f ca="1">K101-K55</f>
        <v>#REF!</v>
      </c>
      <c r="L102" s="619">
        <f>L101-L55</f>
        <v>0</v>
      </c>
      <c r="M102" s="619">
        <f>M101-M55</f>
        <v>0</v>
      </c>
      <c r="N102" s="619" t="e">
        <f ca="1">N101-N55</f>
        <v>#REF!</v>
      </c>
      <c r="O102" s="619">
        <v>0</v>
      </c>
      <c r="P102" s="619">
        <v>0</v>
      </c>
      <c r="Q102" s="619">
        <v>0</v>
      </c>
      <c r="R102" s="710">
        <f>R101-R55</f>
        <v>0</v>
      </c>
      <c r="S102" s="711">
        <f>S101-S55</f>
        <v>0</v>
      </c>
      <c r="T102" s="619">
        <f>T101-T55</f>
        <v>0</v>
      </c>
      <c r="U102" s="619">
        <f>U101-U55</f>
        <v>0</v>
      </c>
      <c r="V102" s="619">
        <v>0</v>
      </c>
      <c r="AA102" s="713"/>
    </row>
    <row r="103" spans="1:27" s="629" customFormat="1" ht="16.5" customHeight="1">
      <c r="A103" s="714"/>
      <c r="C103" s="715"/>
      <c r="D103" s="715"/>
      <c r="E103" s="715"/>
      <c r="F103" s="715"/>
      <c r="G103" s="715"/>
      <c r="H103" s="715"/>
      <c r="I103" s="709"/>
      <c r="J103" s="709" t="e">
        <f ca="1">I102-J102</f>
        <v>#REF!</v>
      </c>
      <c r="K103" s="715"/>
      <c r="L103" s="715"/>
      <c r="M103" s="715"/>
      <c r="N103" s="715"/>
      <c r="O103" s="715"/>
      <c r="P103" s="715"/>
      <c r="Q103" s="715"/>
      <c r="R103" s="715"/>
      <c r="S103" s="716"/>
      <c r="T103" s="715"/>
      <c r="U103" s="715"/>
      <c r="V103" s="715"/>
      <c r="AA103" s="630"/>
    </row>
    <row r="104" spans="1:27" ht="16.5" customHeight="1">
      <c r="Q104" s="509">
        <f ca="1">(K99-S99)/1000</f>
        <v>192.333</v>
      </c>
    </row>
    <row r="105" spans="1:27" ht="16.5" customHeight="1" thickBot="1">
      <c r="H105" s="509">
        <f>+H97</f>
        <v>-1943423789.0942497</v>
      </c>
      <c r="J105" s="717">
        <f>+H105-K105</f>
        <v>-831503253.41424966</v>
      </c>
      <c r="K105" s="706">
        <v>-1111920535.6800001</v>
      </c>
      <c r="L105" s="522"/>
      <c r="M105" s="522"/>
      <c r="N105" s="522"/>
      <c r="O105" s="522"/>
      <c r="P105" s="522"/>
    </row>
    <row r="106" spans="1:27" ht="16.5" customHeight="1" thickTop="1">
      <c r="Q106" s="509" t="e">
        <f ca="1">K95/1000</f>
        <v>#REF!</v>
      </c>
    </row>
    <row r="107" spans="1:27" ht="16.5" customHeight="1">
      <c r="C107" s="508" t="s">
        <v>118</v>
      </c>
      <c r="D107" s="509">
        <f>D57/1000</f>
        <v>284399.5710941084</v>
      </c>
      <c r="H107" s="509">
        <v>289372867.09500003</v>
      </c>
      <c r="I107" s="717">
        <f>H107-D107</f>
        <v>289088467.52390593</v>
      </c>
      <c r="J107" s="717">
        <f>H107-I107</f>
        <v>284399.57109409571</v>
      </c>
      <c r="O107" s="509">
        <f ca="1">K97-O101+K99</f>
        <v>2.384185791015625E-7</v>
      </c>
      <c r="Q107" s="509">
        <f>'[14]PL-T'!F21</f>
        <v>9905</v>
      </c>
    </row>
    <row r="108" spans="1:27" ht="16.5" customHeight="1">
      <c r="C108" s="508" t="s">
        <v>511</v>
      </c>
      <c r="D108" s="509">
        <v>-170555</v>
      </c>
    </row>
    <row r="109" spans="1:27" ht="16.5" customHeight="1">
      <c r="C109" s="508"/>
    </row>
    <row r="110" spans="1:27" ht="16.5" customHeight="1">
      <c r="C110" s="508"/>
      <c r="D110" s="509">
        <f>SUM(D107:D109)</f>
        <v>113844.5710941084</v>
      </c>
    </row>
    <row r="111" spans="1:27" ht="16.5" customHeight="1">
      <c r="C111" s="509" t="s">
        <v>512</v>
      </c>
      <c r="D111" s="509">
        <v>51.75</v>
      </c>
    </row>
    <row r="112" spans="1:27" ht="16.5" customHeight="1">
      <c r="D112" s="509">
        <f>D110*D111/100</f>
        <v>58914.565541201096</v>
      </c>
      <c r="H112" s="509">
        <f>H107*D111/100</f>
        <v>149750458.72166252</v>
      </c>
    </row>
    <row r="113" spans="3:21" ht="16.5" customHeight="1">
      <c r="D113" s="509">
        <v>168875</v>
      </c>
    </row>
    <row r="114" spans="3:21" ht="16.5" customHeight="1">
      <c r="D114" s="509">
        <f>D112/1000</f>
        <v>58.9145655412011</v>
      </c>
    </row>
    <row r="115" spans="3:21" ht="16.5" customHeight="1">
      <c r="C115" s="509" t="s">
        <v>513</v>
      </c>
      <c r="D115" s="509">
        <f>'[14]BS-T'!H66</f>
        <v>46509</v>
      </c>
      <c r="Q115" s="509" t="s">
        <v>514</v>
      </c>
      <c r="S115" s="718">
        <f>-[230]H300!$O$91</f>
        <v>1268491.9740749765</v>
      </c>
      <c r="T115" s="719">
        <v>16010362.77</v>
      </c>
      <c r="U115" s="509">
        <f>+S115-T115</f>
        <v>-14741870.795925023</v>
      </c>
    </row>
    <row r="116" spans="3:21" ht="16.5" customHeight="1">
      <c r="D116" s="509">
        <f>D114-D115</f>
        <v>-46450.085434458801</v>
      </c>
      <c r="Q116" s="509" t="s">
        <v>346</v>
      </c>
      <c r="S116" s="718">
        <f>-S115</f>
        <v>-1268491.9740749765</v>
      </c>
      <c r="T116" s="719">
        <f>-T115</f>
        <v>-16010362.77</v>
      </c>
    </row>
    <row r="118" spans="3:21" ht="16.5" customHeight="1">
      <c r="Q118" s="509" t="s">
        <v>515</v>
      </c>
      <c r="S118" s="718">
        <v>12710367</v>
      </c>
    </row>
    <row r="119" spans="3:21" ht="16.5" customHeight="1">
      <c r="Q119" s="509" t="s">
        <v>346</v>
      </c>
      <c r="S119" s="718">
        <f>-S118</f>
        <v>-12710367</v>
      </c>
    </row>
  </sheetData>
  <mergeCells count="3">
    <mergeCell ref="J1:K1"/>
    <mergeCell ref="A4:B4"/>
    <mergeCell ref="I6:J6"/>
  </mergeCells>
  <conditionalFormatting sqref="A78:A1048576 A1:A14 A16:A75">
    <cfRule type="duplicateValues" dxfId="4" priority="3"/>
  </conditionalFormatting>
  <conditionalFormatting sqref="A76:A77">
    <cfRule type="duplicateValues" dxfId="3" priority="2"/>
  </conditionalFormatting>
  <conditionalFormatting sqref="A15">
    <cfRule type="duplicateValues" dxfId="2" priority="1"/>
  </conditionalFormatting>
  <printOptions horizontalCentered="1"/>
  <pageMargins left="0.19685039370078741" right="0.19685039370078741" top="0.59055118110236227" bottom="0.19685039370078741" header="0" footer="0"/>
  <pageSetup paperSize="9" scale="70" fitToHeight="3" orientation="landscape" r:id="rId1"/>
  <headerFooter alignWithMargins="0"/>
  <rowBreaks count="2" manualBreakCount="2">
    <brk id="47" max="13" man="1"/>
    <brk id="93" max="1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CN275"/>
  <sheetViews>
    <sheetView topLeftCell="A4" zoomScaleNormal="100" workbookViewId="0">
      <pane xSplit="7" ySplit="5" topLeftCell="H141" activePane="bottomRight" state="frozen"/>
      <selection activeCell="E19" sqref="E19"/>
      <selection pane="topRight" activeCell="E19" sqref="E19"/>
      <selection pane="bottomLeft" activeCell="E19" sqref="E19"/>
      <selection pane="bottomRight" activeCell="L80" sqref="L80"/>
    </sheetView>
  </sheetViews>
  <sheetFormatPr defaultColWidth="9" defaultRowHeight="15"/>
  <cols>
    <col min="1" max="3" width="1.28515625" style="175" customWidth="1"/>
    <col min="4" max="4" width="6.7109375" style="175" customWidth="1"/>
    <col min="5" max="5" width="28.28515625" style="175" customWidth="1"/>
    <col min="6" max="6" width="9.85546875" style="151" hidden="1" customWidth="1"/>
    <col min="7" max="7" width="10.28515625" style="175" hidden="1" customWidth="1"/>
    <col min="8" max="8" width="18.42578125" style="215" customWidth="1"/>
    <col min="9" max="9" width="0.85546875" style="175" customWidth="1"/>
    <col min="10" max="10" width="18.42578125" style="175" customWidth="1"/>
    <col min="11" max="11" width="0.85546875" style="185" customWidth="1"/>
    <col min="12" max="12" width="18.42578125" style="215" customWidth="1"/>
    <col min="13" max="13" width="0.85546875" style="175" customWidth="1"/>
    <col min="14" max="14" width="18.42578125" style="175" customWidth="1"/>
    <col min="15" max="15" width="1.28515625" style="175" customWidth="1"/>
    <col min="16" max="16" width="8.28515625" style="175" customWidth="1"/>
    <col min="17" max="17" width="13.5703125" style="294" customWidth="1"/>
    <col min="18" max="18" width="6.140625" style="153" customWidth="1"/>
    <col min="19" max="19" width="15" style="206" customWidth="1"/>
    <col min="20" max="20" width="6" style="155" customWidth="1"/>
    <col min="21" max="21" width="6" style="153" customWidth="1"/>
    <col min="22" max="22" width="14.85546875" style="206" customWidth="1"/>
    <col min="23" max="23" width="6" style="155" customWidth="1"/>
    <col min="24" max="24" width="15.5703125" style="294" customWidth="1"/>
    <col min="25" max="25" width="5.5703125" style="156" customWidth="1"/>
    <col min="26" max="26" width="13.5703125" style="175" customWidth="1"/>
    <col min="27" max="27" width="18.7109375" style="175" customWidth="1"/>
    <col min="28" max="28" width="16.5703125" style="175" bestFit="1" customWidth="1"/>
    <col min="29" max="29" width="17.7109375" style="175" bestFit="1" customWidth="1"/>
    <col min="30" max="30" width="16.5703125" style="175" bestFit="1" customWidth="1"/>
    <col min="31" max="32" width="15" style="175" bestFit="1" customWidth="1"/>
    <col min="33" max="33" width="17.7109375" style="175" bestFit="1" customWidth="1"/>
    <col min="34" max="35" width="14" style="214" customWidth="1"/>
    <col min="36" max="37" width="18.42578125" style="214" customWidth="1"/>
    <col min="38" max="38" width="16.85546875" style="431" customWidth="1"/>
    <col min="39" max="39" width="6.140625" style="223" customWidth="1"/>
    <col min="40" max="40" width="20.85546875" style="223" customWidth="1"/>
    <col min="41" max="41" width="6.140625" style="223" customWidth="1"/>
    <col min="42" max="42" width="21.140625" style="223" customWidth="1"/>
    <col min="43" max="43" width="18.140625" style="431" customWidth="1"/>
    <col min="44" max="44" width="15.42578125" style="175" customWidth="1"/>
    <col min="45" max="45" width="9" style="175"/>
    <col min="46" max="46" width="9.28515625" style="175" bestFit="1" customWidth="1"/>
    <col min="47" max="16384" width="9" style="175"/>
  </cols>
  <sheetData>
    <row r="1" spans="1:44" s="149" customFormat="1">
      <c r="A1" s="148" t="s">
        <v>200</v>
      </c>
      <c r="K1" s="150"/>
      <c r="O1" s="151"/>
      <c r="P1" s="151"/>
      <c r="Q1" s="152"/>
      <c r="R1" s="153"/>
      <c r="S1" s="154"/>
      <c r="T1" s="155"/>
      <c r="U1" s="153"/>
      <c r="V1" s="154"/>
      <c r="W1" s="155"/>
      <c r="X1" s="152"/>
      <c r="Y1" s="156"/>
      <c r="AH1" s="157"/>
      <c r="AI1" s="157"/>
      <c r="AJ1" s="157"/>
      <c r="AK1" s="157"/>
      <c r="AL1" s="158"/>
      <c r="AM1" s="158"/>
      <c r="AN1" s="158"/>
      <c r="AO1" s="158"/>
      <c r="AP1" s="158"/>
      <c r="AQ1" s="158"/>
    </row>
    <row r="2" spans="1:44" s="149" customFormat="1">
      <c r="A2" s="149" t="s">
        <v>80</v>
      </c>
      <c r="K2" s="150"/>
      <c r="L2" s="159"/>
      <c r="O2" s="151"/>
      <c r="P2" s="151"/>
      <c r="Q2" s="160"/>
      <c r="R2" s="153"/>
      <c r="S2" s="154"/>
      <c r="T2" s="155"/>
      <c r="U2" s="153"/>
      <c r="V2" s="154"/>
      <c r="W2" s="155"/>
      <c r="X2" s="152"/>
      <c r="Y2" s="156"/>
      <c r="AH2" s="157"/>
      <c r="AI2" s="157"/>
      <c r="AJ2" s="157"/>
      <c r="AK2" s="157"/>
      <c r="AL2" s="158"/>
      <c r="AM2" s="158"/>
      <c r="AN2" s="158"/>
      <c r="AO2" s="158"/>
      <c r="AP2" s="158"/>
      <c r="AQ2" s="158"/>
    </row>
    <row r="3" spans="1:44" s="149" customFormat="1">
      <c r="A3" s="149" t="s">
        <v>201</v>
      </c>
      <c r="K3" s="150"/>
      <c r="O3" s="151"/>
      <c r="P3" s="151"/>
      <c r="Q3" s="161"/>
      <c r="R3" s="162"/>
      <c r="S3" s="158"/>
      <c r="T3" s="163"/>
      <c r="U3" s="162"/>
      <c r="V3" s="158"/>
      <c r="W3" s="163"/>
      <c r="X3" s="161"/>
      <c r="Y3" s="156"/>
      <c r="AH3" s="157"/>
      <c r="AI3" s="157"/>
      <c r="AJ3" s="157"/>
      <c r="AK3" s="157"/>
      <c r="AL3" s="158"/>
      <c r="AM3" s="158"/>
      <c r="AN3" s="158"/>
      <c r="AO3" s="158"/>
      <c r="AP3" s="158"/>
      <c r="AQ3" s="158"/>
    </row>
    <row r="4" spans="1:44" s="149" customFormat="1">
      <c r="H4" s="1475" t="s">
        <v>81</v>
      </c>
      <c r="I4" s="1475"/>
      <c r="J4" s="1475"/>
      <c r="K4" s="1475"/>
      <c r="L4" s="1475"/>
      <c r="M4" s="1475"/>
      <c r="N4" s="1475"/>
      <c r="O4" s="151"/>
      <c r="P4" s="151"/>
      <c r="Q4" s="161"/>
      <c r="R4" s="162"/>
      <c r="S4" s="158"/>
      <c r="T4" s="163"/>
      <c r="U4" s="164"/>
      <c r="V4" s="158"/>
      <c r="W4" s="163"/>
      <c r="X4" s="161"/>
      <c r="Y4" s="156"/>
      <c r="AB4" s="165"/>
      <c r="AC4" s="165"/>
      <c r="AD4" s="165"/>
      <c r="AE4" s="165"/>
      <c r="AF4" s="165"/>
      <c r="AG4" s="165"/>
      <c r="AH4" s="166"/>
      <c r="AI4" s="167"/>
      <c r="AJ4" s="167"/>
      <c r="AK4" s="167"/>
      <c r="AL4" s="158"/>
      <c r="AM4" s="158"/>
      <c r="AN4" s="158"/>
      <c r="AO4" s="158"/>
      <c r="AP4" s="158"/>
      <c r="AQ4" s="158"/>
    </row>
    <row r="5" spans="1:44" s="149" customFormat="1" ht="38.25">
      <c r="A5" s="151"/>
      <c r="B5" s="151"/>
      <c r="C5" s="151"/>
      <c r="D5" s="151"/>
      <c r="E5" s="151"/>
      <c r="F5" s="151"/>
      <c r="G5" s="151"/>
      <c r="H5" s="168" t="s">
        <v>82</v>
      </c>
      <c r="I5" s="169"/>
      <c r="J5" s="170" t="s">
        <v>202</v>
      </c>
      <c r="K5" s="171"/>
      <c r="L5" s="1477" t="s">
        <v>83</v>
      </c>
      <c r="M5" s="1477"/>
      <c r="N5" s="1477"/>
      <c r="O5" s="151"/>
      <c r="P5" s="151"/>
      <c r="Q5" s="152"/>
      <c r="R5" s="153"/>
      <c r="S5" s="154"/>
      <c r="T5" s="155"/>
      <c r="U5" s="153"/>
      <c r="V5" s="154"/>
      <c r="W5" s="155"/>
      <c r="X5" s="152"/>
      <c r="Y5" s="156"/>
      <c r="AB5" s="170"/>
      <c r="AC5" s="170"/>
      <c r="AD5" s="170"/>
      <c r="AE5" s="170"/>
      <c r="AF5" s="170"/>
      <c r="AG5" s="170"/>
      <c r="AH5" s="172" t="s">
        <v>203</v>
      </c>
      <c r="AI5" s="172" t="s">
        <v>204</v>
      </c>
      <c r="AJ5" s="172"/>
      <c r="AK5" s="172"/>
      <c r="AL5" s="158"/>
      <c r="AM5" s="158"/>
      <c r="AN5" s="158"/>
      <c r="AO5" s="158"/>
      <c r="AP5" s="158"/>
      <c r="AQ5" s="158"/>
    </row>
    <row r="6" spans="1:44" s="149" customFormat="1">
      <c r="A6" s="151"/>
      <c r="B6" s="151"/>
      <c r="C6" s="151"/>
      <c r="D6" s="151"/>
      <c r="E6" s="151"/>
      <c r="F6" s="151"/>
      <c r="G6" s="151"/>
      <c r="H6" s="151" t="s">
        <v>84</v>
      </c>
      <c r="I6" s="150"/>
      <c r="J6" s="150"/>
      <c r="K6" s="150"/>
      <c r="L6" s="151" t="s">
        <v>84</v>
      </c>
      <c r="M6" s="150"/>
      <c r="O6" s="151"/>
      <c r="P6" s="151"/>
      <c r="Q6" s="152"/>
      <c r="R6" s="153"/>
      <c r="S6" s="154"/>
      <c r="T6" s="155"/>
      <c r="U6" s="153"/>
      <c r="V6" s="154"/>
      <c r="W6" s="155"/>
      <c r="X6" s="152"/>
      <c r="Y6" s="156"/>
      <c r="AD6" s="1482" t="s">
        <v>205</v>
      </c>
      <c r="AE6" s="173"/>
      <c r="AH6" s="157"/>
      <c r="AI6" s="157"/>
      <c r="AJ6" s="157"/>
      <c r="AK6" s="157"/>
      <c r="AL6" s="158"/>
      <c r="AM6" s="158"/>
      <c r="AN6" s="158"/>
      <c r="AO6" s="158"/>
      <c r="AP6" s="158"/>
      <c r="AQ6" s="158"/>
    </row>
    <row r="7" spans="1:44" s="149" customFormat="1" ht="15.75" thickBot="1">
      <c r="A7" s="151"/>
      <c r="B7" s="151"/>
      <c r="C7" s="151"/>
      <c r="D7" s="151"/>
      <c r="E7" s="151"/>
      <c r="F7" s="151"/>
      <c r="G7" s="151"/>
      <c r="H7" s="150" t="s">
        <v>85</v>
      </c>
      <c r="I7" s="150"/>
      <c r="J7" s="150" t="str">
        <f>N7</f>
        <v>ตรวจสอบแล้ว</v>
      </c>
      <c r="K7" s="150"/>
      <c r="L7" s="150" t="s">
        <v>85</v>
      </c>
      <c r="M7" s="150"/>
      <c r="N7" s="150" t="s">
        <v>86</v>
      </c>
      <c r="O7" s="151"/>
      <c r="P7" s="151"/>
      <c r="Q7" s="152"/>
      <c r="R7" s="153"/>
      <c r="S7" s="154">
        <f>Z840a!G20</f>
        <v>0</v>
      </c>
      <c r="T7" s="155"/>
      <c r="U7" s="153"/>
      <c r="V7" s="154"/>
      <c r="W7" s="155"/>
      <c r="X7" s="152"/>
      <c r="Y7" s="156"/>
      <c r="AB7" s="173"/>
      <c r="AC7" s="173" t="s">
        <v>206</v>
      </c>
      <c r="AD7" s="1483"/>
      <c r="AE7" s="1484" t="s">
        <v>207</v>
      </c>
      <c r="AF7" s="1484"/>
      <c r="AG7" s="173"/>
      <c r="AH7" s="174"/>
      <c r="AI7" s="174"/>
      <c r="AJ7" s="174"/>
      <c r="AK7" s="174"/>
      <c r="AL7" s="158"/>
      <c r="AM7" s="158"/>
      <c r="AN7" s="158"/>
      <c r="AO7" s="158"/>
      <c r="AP7" s="158"/>
      <c r="AQ7" s="158"/>
    </row>
    <row r="8" spans="1:44" ht="13.5" thickBot="1">
      <c r="F8" s="176" t="s">
        <v>87</v>
      </c>
      <c r="G8" s="151"/>
      <c r="H8" s="177" t="s">
        <v>188</v>
      </c>
      <c r="I8" s="178"/>
      <c r="J8" s="179" t="s">
        <v>178</v>
      </c>
      <c r="K8" s="180"/>
      <c r="L8" s="177" t="str">
        <f>H8</f>
        <v>2563</v>
      </c>
      <c r="M8" s="181"/>
      <c r="N8" s="177" t="str">
        <f>J8</f>
        <v>2562</v>
      </c>
      <c r="O8" s="182"/>
      <c r="P8" s="183"/>
      <c r="Q8" s="1479" t="s">
        <v>88</v>
      </c>
      <c r="R8" s="1480"/>
      <c r="S8" s="1480"/>
      <c r="T8" s="1480"/>
      <c r="U8" s="1480"/>
      <c r="V8" s="1480"/>
      <c r="W8" s="1480"/>
      <c r="X8" s="1481"/>
      <c r="Y8" s="184"/>
      <c r="Z8" s="185"/>
      <c r="AA8" s="175">
        <v>3387</v>
      </c>
      <c r="AB8" s="173" t="s">
        <v>208</v>
      </c>
      <c r="AC8" s="173" t="s">
        <v>209</v>
      </c>
      <c r="AD8" s="1483"/>
      <c r="AE8" s="186" t="s">
        <v>210</v>
      </c>
      <c r="AF8" s="175" t="s">
        <v>211</v>
      </c>
      <c r="AG8" s="173" t="s">
        <v>205</v>
      </c>
      <c r="AH8" s="174"/>
      <c r="AI8" s="174"/>
      <c r="AJ8" s="174"/>
      <c r="AK8" s="174"/>
      <c r="AL8" s="1479" t="s">
        <v>89</v>
      </c>
      <c r="AM8" s="1480" t="s">
        <v>89</v>
      </c>
      <c r="AN8" s="1480"/>
      <c r="AO8" s="1480"/>
      <c r="AP8" s="1480"/>
      <c r="AQ8" s="1481"/>
    </row>
    <row r="9" spans="1:44">
      <c r="F9" s="150"/>
      <c r="G9" s="151"/>
      <c r="H9" s="187"/>
      <c r="I9" s="150"/>
      <c r="J9" s="187"/>
      <c r="K9" s="183"/>
      <c r="L9" s="187"/>
      <c r="M9" s="150"/>
      <c r="N9" s="188"/>
      <c r="O9" s="182"/>
      <c r="P9" s="183"/>
      <c r="Q9" s="189"/>
      <c r="R9" s="190" t="s">
        <v>212</v>
      </c>
      <c r="S9" s="191">
        <f>-Z840a!G17</f>
        <v>1</v>
      </c>
      <c r="T9" s="192" t="s">
        <v>213</v>
      </c>
      <c r="U9" s="153" t="s">
        <v>214</v>
      </c>
      <c r="V9" s="193">
        <f>S128</f>
        <v>0</v>
      </c>
      <c r="W9" s="192"/>
      <c r="X9" s="194"/>
      <c r="AA9" s="175">
        <v>63</v>
      </c>
      <c r="AB9" s="187"/>
      <c r="AC9" s="187"/>
      <c r="AD9" s="187"/>
      <c r="AE9" s="187"/>
      <c r="AF9" s="187"/>
      <c r="AG9" s="187"/>
      <c r="AH9" s="195"/>
      <c r="AI9" s="195"/>
      <c r="AJ9" s="195"/>
      <c r="AK9" s="195"/>
      <c r="AL9" s="189"/>
      <c r="AM9" s="196"/>
      <c r="AN9" s="197">
        <f t="shared" ref="AN9:AN15" si="0">S9</f>
        <v>1</v>
      </c>
      <c r="AO9" s="196"/>
      <c r="AP9" s="197">
        <f t="shared" ref="AP9:AP15" si="1">V9</f>
        <v>0</v>
      </c>
      <c r="AQ9" s="194"/>
      <c r="AR9" s="198">
        <f t="shared" ref="AR9:AR15" si="2">X9-AQ9</f>
        <v>0</v>
      </c>
    </row>
    <row r="10" spans="1:44">
      <c r="A10" s="1463" t="s">
        <v>90</v>
      </c>
      <c r="B10" s="1463"/>
      <c r="C10" s="1463"/>
      <c r="D10" s="1463"/>
      <c r="E10" s="1463"/>
      <c r="F10" s="150"/>
      <c r="G10" s="151"/>
      <c r="H10" s="187"/>
      <c r="I10" s="150"/>
      <c r="J10" s="188"/>
      <c r="K10" s="183"/>
      <c r="L10" s="187"/>
      <c r="M10" s="150"/>
      <c r="P10" s="183"/>
      <c r="Q10" s="199"/>
      <c r="R10" s="153" t="s">
        <v>215</v>
      </c>
      <c r="S10" s="200">
        <f>+'Z840'!V171</f>
        <v>0</v>
      </c>
      <c r="T10" s="201" t="s">
        <v>216</v>
      </c>
      <c r="U10" s="153" t="s">
        <v>217</v>
      </c>
      <c r="V10" s="202">
        <f>ROUND(Z840a!G16,0)</f>
        <v>-1111</v>
      </c>
      <c r="W10" s="201"/>
      <c r="X10" s="203"/>
      <c r="AA10" s="175">
        <v>-2</v>
      </c>
      <c r="AB10" s="188"/>
      <c r="AC10" s="188"/>
      <c r="AD10" s="188"/>
      <c r="AE10" s="188"/>
      <c r="AF10" s="188"/>
      <c r="AG10" s="188"/>
      <c r="AH10" s="204"/>
      <c r="AI10" s="204"/>
      <c r="AJ10" s="204"/>
      <c r="AK10" s="204"/>
      <c r="AL10" s="199"/>
      <c r="AM10" s="205"/>
      <c r="AN10" s="206">
        <f t="shared" si="0"/>
        <v>0</v>
      </c>
      <c r="AO10" s="205"/>
      <c r="AP10" s="207">
        <f t="shared" si="1"/>
        <v>-1111</v>
      </c>
      <c r="AQ10" s="203"/>
      <c r="AR10" s="198">
        <f t="shared" si="2"/>
        <v>0</v>
      </c>
    </row>
    <row r="11" spans="1:44">
      <c r="A11" s="149" t="s">
        <v>91</v>
      </c>
      <c r="H11" s="208"/>
      <c r="I11" s="209"/>
      <c r="J11" s="210"/>
      <c r="K11" s="210"/>
      <c r="L11" s="208"/>
      <c r="M11" s="209"/>
      <c r="N11" s="210"/>
      <c r="O11" s="208"/>
      <c r="P11" s="208"/>
      <c r="Q11" s="199"/>
      <c r="R11" s="153" t="s">
        <v>218</v>
      </c>
      <c r="S11" s="211">
        <f>-S121</f>
        <v>0</v>
      </c>
      <c r="T11" s="201"/>
      <c r="U11" s="153" t="s">
        <v>219</v>
      </c>
      <c r="V11" s="212">
        <f>S82+S96</f>
        <v>0</v>
      </c>
      <c r="W11" s="201"/>
      <c r="X11" s="203"/>
      <c r="AA11" s="175">
        <f>-448</f>
        <v>-448</v>
      </c>
      <c r="AB11" s="210"/>
      <c r="AC11" s="210"/>
      <c r="AD11" s="210"/>
      <c r="AE11" s="210"/>
      <c r="AF11" s="210"/>
      <c r="AG11" s="210"/>
      <c r="AH11" s="204"/>
      <c r="AI11" s="204"/>
      <c r="AJ11" s="204"/>
      <c r="AK11" s="204"/>
      <c r="AL11" s="199"/>
      <c r="AM11" s="205"/>
      <c r="AN11" s="206">
        <f t="shared" si="0"/>
        <v>0</v>
      </c>
      <c r="AO11" s="205"/>
      <c r="AP11" s="207">
        <f t="shared" si="1"/>
        <v>0</v>
      </c>
      <c r="AQ11" s="203"/>
      <c r="AR11" s="198">
        <f t="shared" si="2"/>
        <v>0</v>
      </c>
    </row>
    <row r="12" spans="1:44">
      <c r="B12" s="175" t="s">
        <v>92</v>
      </c>
      <c r="F12" s="151">
        <v>5</v>
      </c>
      <c r="H12" s="213">
        <f>'[14]BS-T'!H12</f>
        <v>569705</v>
      </c>
      <c r="I12" s="214"/>
      <c r="J12" s="213">
        <f>'[14]BS-T'!J12</f>
        <v>538988</v>
      </c>
      <c r="K12" s="213"/>
      <c r="L12" s="213">
        <f>'[14]BS-T'!L12</f>
        <v>569106</v>
      </c>
      <c r="M12" s="214"/>
      <c r="N12" s="213">
        <f>'[14]BS-T'!N12</f>
        <v>538741</v>
      </c>
      <c r="O12" s="215"/>
      <c r="P12" s="215"/>
      <c r="Q12" s="199">
        <f>N12-L12</f>
        <v>-30365</v>
      </c>
      <c r="T12" s="201"/>
      <c r="W12" s="201"/>
      <c r="X12" s="203">
        <f>Q12+S12-V12</f>
        <v>-30365</v>
      </c>
      <c r="Y12" s="216"/>
      <c r="Z12" s="217"/>
      <c r="AA12" s="217">
        <f>-92</f>
        <v>-92</v>
      </c>
      <c r="AB12" s="213">
        <f>[231]Z830!$F$9</f>
        <v>75536552.370000005</v>
      </c>
      <c r="AC12" s="213">
        <f>[228]H300!$I$10</f>
        <v>2016214.86</v>
      </c>
      <c r="AD12" s="213">
        <f>SUM(AB12:AC12)</f>
        <v>77552767.230000004</v>
      </c>
      <c r="AE12" s="213"/>
      <c r="AF12" s="213"/>
      <c r="AG12" s="218">
        <f>AD12+AE12-AF12</f>
        <v>77552767.230000004</v>
      </c>
      <c r="AH12" s="213">
        <f>ROUND(AG12/1000,2)</f>
        <v>77552.77</v>
      </c>
      <c r="AI12" s="213">
        <f>J12-AH12</f>
        <v>461435.23</v>
      </c>
      <c r="AJ12" s="213">
        <f>J12-H12</f>
        <v>-30717</v>
      </c>
      <c r="AK12" s="218">
        <f>AI12-AJ12</f>
        <v>492152.23</v>
      </c>
      <c r="AL12" s="199">
        <f>AH12-H12</f>
        <v>-492152.23</v>
      </c>
      <c r="AM12" s="205"/>
      <c r="AN12" s="206">
        <f t="shared" si="0"/>
        <v>0</v>
      </c>
      <c r="AO12" s="205"/>
      <c r="AP12" s="207">
        <f t="shared" si="1"/>
        <v>0</v>
      </c>
      <c r="AQ12" s="203">
        <f>AL12+AN12-AP12</f>
        <v>-492152.23</v>
      </c>
      <c r="AR12" s="198">
        <f t="shared" si="2"/>
        <v>461787.23</v>
      </c>
    </row>
    <row r="13" spans="1:44" ht="14.25" customHeight="1">
      <c r="B13" s="175" t="s">
        <v>220</v>
      </c>
      <c r="E13" s="219"/>
      <c r="F13" s="151">
        <v>7</v>
      </c>
      <c r="G13" s="219"/>
      <c r="H13" s="213">
        <f>'[14]BS-T'!H13</f>
        <v>84478</v>
      </c>
      <c r="I13" s="214"/>
      <c r="J13" s="213">
        <f>'[14]BS-T'!J13</f>
        <v>62918</v>
      </c>
      <c r="K13" s="213"/>
      <c r="L13" s="213">
        <f>'[14]BS-T'!L13</f>
        <v>85667</v>
      </c>
      <c r="M13" s="214"/>
      <c r="N13" s="213">
        <f>'[14]BS-T'!N13</f>
        <v>63743</v>
      </c>
      <c r="O13" s="215"/>
      <c r="P13" s="215"/>
      <c r="Q13" s="199">
        <f>N13-L13</f>
        <v>-21924</v>
      </c>
      <c r="R13" s="153" t="s">
        <v>221</v>
      </c>
      <c r="T13" s="201" t="s">
        <v>222</v>
      </c>
      <c r="U13" s="153" t="s">
        <v>223</v>
      </c>
      <c r="V13" s="220">
        <f>S118</f>
        <v>-937</v>
      </c>
      <c r="W13" s="201" t="s">
        <v>224</v>
      </c>
      <c r="X13" s="221">
        <f>Q13+S13+S7+S9-V13-V10+S11</f>
        <v>-19875</v>
      </c>
      <c r="Y13" s="222" t="s">
        <v>225</v>
      </c>
      <c r="Z13" s="223">
        <v>3957</v>
      </c>
      <c r="AA13" s="217">
        <f>X13-Z13</f>
        <v>-23832</v>
      </c>
      <c r="AB13" s="213">
        <f>[231]Z830!$F$11</f>
        <v>73556389.669999987</v>
      </c>
      <c r="AC13" s="213">
        <f>[228]H300!$I$12+[228]H300!$I$13</f>
        <v>883541.96000000101</v>
      </c>
      <c r="AD13" s="213">
        <f>SUM(AB13:AC13)</f>
        <v>74439931.629999995</v>
      </c>
      <c r="AE13" s="213"/>
      <c r="AF13" s="213"/>
      <c r="AG13" s="218">
        <f>AD13+AE13-AF13</f>
        <v>74439931.629999995</v>
      </c>
      <c r="AH13" s="213">
        <f>ROUND(AG13/1000,2)</f>
        <v>74439.929999999993</v>
      </c>
      <c r="AI13" s="213">
        <f>J13-AH13</f>
        <v>-11521.929999999993</v>
      </c>
      <c r="AJ13" s="213">
        <f>J13-H13</f>
        <v>-21560</v>
      </c>
      <c r="AK13" s="218">
        <f t="shared" ref="AK13:AK25" si="3">AI13-AJ13</f>
        <v>10038.070000000007</v>
      </c>
      <c r="AL13" s="199">
        <f>AH13-H13</f>
        <v>-10038.070000000007</v>
      </c>
      <c r="AM13" s="205"/>
      <c r="AN13" s="206">
        <f t="shared" si="0"/>
        <v>0</v>
      </c>
      <c r="AO13" s="205"/>
      <c r="AP13" s="207">
        <f t="shared" si="1"/>
        <v>-937</v>
      </c>
      <c r="AQ13" s="224">
        <f>AL13+AN13+AN7+AN9-AP13-AP10+AN12</f>
        <v>-7989.070000000007</v>
      </c>
      <c r="AR13" s="198">
        <f t="shared" si="2"/>
        <v>-11885.929999999993</v>
      </c>
    </row>
    <row r="14" spans="1:44">
      <c r="B14" s="175" t="s">
        <v>93</v>
      </c>
      <c r="F14" s="151">
        <v>8</v>
      </c>
      <c r="H14" s="213">
        <f>'[14]BS-T'!H15</f>
        <v>112857</v>
      </c>
      <c r="I14" s="213"/>
      <c r="J14" s="213">
        <f>'[14]BS-T'!J15</f>
        <v>172419</v>
      </c>
      <c r="K14" s="213"/>
      <c r="L14" s="213">
        <f>'[14]BS-T'!L15</f>
        <v>113094</v>
      </c>
      <c r="M14" s="214"/>
      <c r="N14" s="213">
        <f>'[14]BS-T'!N15</f>
        <v>172419</v>
      </c>
      <c r="O14" s="215"/>
      <c r="P14" s="215"/>
      <c r="Q14" s="199">
        <f>N14-L14</f>
        <v>59325</v>
      </c>
      <c r="T14" s="201" t="s">
        <v>226</v>
      </c>
      <c r="U14" s="153" t="s">
        <v>227</v>
      </c>
      <c r="V14" s="225">
        <f>S120</f>
        <v>-4060</v>
      </c>
      <c r="W14" s="226"/>
      <c r="X14" s="203">
        <f>Q14+S14-V14</f>
        <v>63385</v>
      </c>
      <c r="Y14" s="222" t="s">
        <v>228</v>
      </c>
      <c r="Z14" s="223">
        <f>+X13-Z13</f>
        <v>-23832</v>
      </c>
      <c r="AA14" s="217"/>
      <c r="AB14" s="213">
        <f>[231]Z830!$F$12</f>
        <v>108486532.65000001</v>
      </c>
      <c r="AC14" s="213">
        <f>[228]H300!$I$14</f>
        <v>3241103.0799999996</v>
      </c>
      <c r="AD14" s="213">
        <f>SUM(AB14:AC14)</f>
        <v>111727635.73</v>
      </c>
      <c r="AE14" s="213"/>
      <c r="AF14" s="213"/>
      <c r="AG14" s="218">
        <f>AD14+AE14-AF14</f>
        <v>111727635.73</v>
      </c>
      <c r="AH14" s="213">
        <f>ROUND(AG14/1000,2)</f>
        <v>111727.64</v>
      </c>
      <c r="AI14" s="213">
        <f>J14-AH14</f>
        <v>60691.360000000001</v>
      </c>
      <c r="AJ14" s="213">
        <f>J14-H14</f>
        <v>59562</v>
      </c>
      <c r="AK14" s="218">
        <f t="shared" si="3"/>
        <v>1129.3600000000006</v>
      </c>
      <c r="AL14" s="199">
        <f>AH14-H14</f>
        <v>-1129.3600000000006</v>
      </c>
      <c r="AM14" s="205"/>
      <c r="AN14" s="206">
        <f t="shared" si="0"/>
        <v>0</v>
      </c>
      <c r="AO14" s="205"/>
      <c r="AP14" s="207">
        <f t="shared" si="1"/>
        <v>-4060</v>
      </c>
      <c r="AQ14" s="224">
        <f>AL14+AN14-AP14</f>
        <v>2930.6399999999994</v>
      </c>
      <c r="AR14" s="198">
        <f t="shared" si="2"/>
        <v>60454.36</v>
      </c>
    </row>
    <row r="15" spans="1:44">
      <c r="B15" s="175" t="s">
        <v>229</v>
      </c>
      <c r="F15" s="151">
        <v>6</v>
      </c>
      <c r="H15" s="213">
        <f>'[14]BS-T'!H16</f>
        <v>397</v>
      </c>
      <c r="I15" s="214"/>
      <c r="J15" s="213">
        <f>'[14]BS-T'!J16</f>
        <v>397</v>
      </c>
      <c r="K15" s="213"/>
      <c r="L15" s="213">
        <f>'[14]BS-T'!L16</f>
        <v>3</v>
      </c>
      <c r="M15" s="214"/>
      <c r="N15" s="213">
        <f>'[14]BS-T'!N16</f>
        <v>3</v>
      </c>
      <c r="O15" s="215"/>
      <c r="P15" s="215"/>
      <c r="Q15" s="199">
        <f>N15-L15</f>
        <v>0</v>
      </c>
      <c r="R15" s="153" t="s">
        <v>230</v>
      </c>
      <c r="S15" s="227">
        <f>V122</f>
        <v>0</v>
      </c>
      <c r="T15" s="201" t="s">
        <v>231</v>
      </c>
      <c r="U15" s="153" t="s">
        <v>232</v>
      </c>
      <c r="V15" s="228">
        <f>+S170</f>
        <v>0</v>
      </c>
      <c r="W15" s="201" t="s">
        <v>233</v>
      </c>
      <c r="X15" s="203">
        <f>Q15+S15-V15+S10-V11</f>
        <v>0</v>
      </c>
      <c r="Y15" s="222" t="s">
        <v>234</v>
      </c>
      <c r="Z15" s="223"/>
      <c r="AA15" s="217"/>
      <c r="AB15" s="213">
        <f>[231]Z830!$F$10</f>
        <v>3216</v>
      </c>
      <c r="AC15" s="213">
        <f>[228]H300!$I$11</f>
        <v>393594.17000000004</v>
      </c>
      <c r="AD15" s="213">
        <f>SUM(AB15:AC15)</f>
        <v>396810.17000000004</v>
      </c>
      <c r="AE15" s="213"/>
      <c r="AF15" s="213"/>
      <c r="AG15" s="218">
        <f>AD15+AE15-AF15</f>
        <v>396810.17000000004</v>
      </c>
      <c r="AH15" s="213">
        <f>ROUND(AG15/1000,2)</f>
        <v>396.81</v>
      </c>
      <c r="AI15" s="213">
        <f>J15-AH15</f>
        <v>0.18999999999999773</v>
      </c>
      <c r="AJ15" s="213">
        <f>J15-H15</f>
        <v>0</v>
      </c>
      <c r="AK15" s="218">
        <f t="shared" si="3"/>
        <v>0.18999999999999773</v>
      </c>
      <c r="AL15" s="199">
        <f>AH15-H15</f>
        <v>-0.18999999999999773</v>
      </c>
      <c r="AM15" s="205"/>
      <c r="AN15" s="206">
        <f t="shared" si="0"/>
        <v>0</v>
      </c>
      <c r="AO15" s="205"/>
      <c r="AP15" s="206">
        <f t="shared" si="1"/>
        <v>0</v>
      </c>
      <c r="AQ15" s="203">
        <f>AL15+AN15-AP15+AN11+AN10</f>
        <v>-0.18999999999999773</v>
      </c>
      <c r="AR15" s="198">
        <f t="shared" si="2"/>
        <v>0.18999999999999773</v>
      </c>
    </row>
    <row r="16" spans="1:44">
      <c r="B16" s="175" t="s">
        <v>235</v>
      </c>
      <c r="H16" s="213"/>
      <c r="I16" s="214"/>
      <c r="J16" s="213"/>
      <c r="K16" s="213"/>
      <c r="L16" s="213"/>
      <c r="M16" s="214"/>
      <c r="N16" s="213"/>
      <c r="O16" s="215"/>
      <c r="P16" s="215"/>
      <c r="Q16" s="199"/>
      <c r="S16" s="227"/>
      <c r="T16" s="201"/>
      <c r="V16" s="228"/>
      <c r="W16" s="201"/>
      <c r="X16" s="203"/>
      <c r="Y16" s="222"/>
      <c r="Z16" s="223"/>
      <c r="AA16" s="217"/>
      <c r="AB16" s="213">
        <f>[231]Z830!$F$13</f>
        <v>0</v>
      </c>
      <c r="AC16" s="229"/>
      <c r="AD16" s="213">
        <f>SUM(AB16:AC16)</f>
        <v>0</v>
      </c>
      <c r="AE16" s="213"/>
      <c r="AF16" s="213"/>
      <c r="AG16" s="218">
        <f>AD16+AE16-AF16</f>
        <v>0</v>
      </c>
      <c r="AH16" s="213">
        <f>ROUND(AG16/1000,2)</f>
        <v>0</v>
      </c>
      <c r="AI16" s="213">
        <f>J16-AH16</f>
        <v>0</v>
      </c>
      <c r="AJ16" s="213">
        <f>J16-H16</f>
        <v>0</v>
      </c>
      <c r="AK16" s="218">
        <f t="shared" si="3"/>
        <v>0</v>
      </c>
      <c r="AL16" s="199">
        <f>AH16-H16</f>
        <v>0</v>
      </c>
      <c r="AM16" s="205"/>
      <c r="AN16" s="206"/>
      <c r="AO16" s="205"/>
      <c r="AP16" s="206"/>
      <c r="AQ16" s="224">
        <f>AL16+AN16-AP16</f>
        <v>0</v>
      </c>
      <c r="AR16" s="198"/>
    </row>
    <row r="17" spans="1:47">
      <c r="A17" s="149" t="s">
        <v>94</v>
      </c>
      <c r="B17" s="149"/>
      <c r="C17" s="149"/>
      <c r="H17" s="230">
        <f>SUM(H12:H16)</f>
        <v>767437</v>
      </c>
      <c r="I17" s="213">
        <f>SUM(I12:I14)</f>
        <v>0</v>
      </c>
      <c r="J17" s="230">
        <f>SUM(J12:J16)</f>
        <v>774722</v>
      </c>
      <c r="K17" s="213"/>
      <c r="L17" s="230">
        <f>SUM(L12:L16)</f>
        <v>767870</v>
      </c>
      <c r="M17" s="214"/>
      <c r="N17" s="230">
        <f>SUM(N12:N16)</f>
        <v>774906</v>
      </c>
      <c r="O17" s="231"/>
      <c r="P17" s="231"/>
      <c r="Q17" s="232"/>
      <c r="S17" s="233">
        <f>-ROUND(Z840a!G59,0)</f>
        <v>0</v>
      </c>
      <c r="T17" s="201" t="s">
        <v>236</v>
      </c>
      <c r="U17" s="153" t="s">
        <v>237</v>
      </c>
      <c r="V17" s="234">
        <f>ROUND(Z840a!G61,0)</f>
        <v>699</v>
      </c>
      <c r="W17" s="201" t="s">
        <v>238</v>
      </c>
      <c r="X17" s="203"/>
      <c r="Y17" s="216"/>
      <c r="Z17" s="217"/>
      <c r="AA17" s="217"/>
      <c r="AB17" s="235">
        <f>SUM(AB12:AB16)</f>
        <v>257582690.69</v>
      </c>
      <c r="AC17" s="235">
        <f>SUM(AC12:AC16)</f>
        <v>6534454.0700000003</v>
      </c>
      <c r="AD17" s="235">
        <f>SUM(AD12:AD16)</f>
        <v>264117144.76000002</v>
      </c>
      <c r="AE17" s="235"/>
      <c r="AF17" s="235"/>
      <c r="AG17" s="235">
        <f>SUM(AG12:AG16)</f>
        <v>264117144.76000002</v>
      </c>
      <c r="AH17" s="235">
        <f>SUM(AH12:AH16)</f>
        <v>264117.15000000002</v>
      </c>
      <c r="AI17" s="235">
        <f>SUM(AI12:AI16)</f>
        <v>510604.85</v>
      </c>
      <c r="AJ17" s="236"/>
      <c r="AK17" s="218"/>
      <c r="AL17" s="199"/>
      <c r="AM17" s="205"/>
      <c r="AN17" s="206">
        <f>S17</f>
        <v>0</v>
      </c>
      <c r="AO17" s="205"/>
      <c r="AP17" s="206">
        <f>V17</f>
        <v>699</v>
      </c>
      <c r="AQ17" s="203"/>
      <c r="AR17" s="198">
        <f t="shared" ref="AR17:AR42" si="4">X17-AQ17</f>
        <v>0</v>
      </c>
    </row>
    <row r="18" spans="1:47">
      <c r="A18" s="149" t="s">
        <v>95</v>
      </c>
      <c r="B18" s="149"/>
      <c r="C18" s="149"/>
      <c r="H18" s="237"/>
      <c r="I18" s="213"/>
      <c r="J18" s="237"/>
      <c r="K18" s="238"/>
      <c r="L18" s="237"/>
      <c r="M18" s="214"/>
      <c r="N18" s="237"/>
      <c r="O18" s="239"/>
      <c r="P18" s="239"/>
      <c r="Q18" s="199"/>
      <c r="R18" s="153" t="s">
        <v>239</v>
      </c>
      <c r="S18" s="240">
        <f>+V174</f>
        <v>0</v>
      </c>
      <c r="T18" s="201" t="s">
        <v>240</v>
      </c>
      <c r="U18" s="153" t="s">
        <v>241</v>
      </c>
      <c r="V18" s="241">
        <f>S176</f>
        <v>0</v>
      </c>
      <c r="W18" s="201" t="s">
        <v>242</v>
      </c>
      <c r="X18" s="203"/>
      <c r="Y18" s="216"/>
      <c r="Z18" s="217"/>
      <c r="AA18" s="217"/>
      <c r="AB18" s="237"/>
      <c r="AC18" s="237"/>
      <c r="AD18" s="237"/>
      <c r="AE18" s="237"/>
      <c r="AF18" s="237"/>
      <c r="AG18" s="237">
        <f>SUM(AB18:AC18)/1000</f>
        <v>0</v>
      </c>
      <c r="AH18" s="237"/>
      <c r="AI18" s="237"/>
      <c r="AJ18" s="237"/>
      <c r="AK18" s="218"/>
      <c r="AL18" s="199">
        <f>AG18-H18</f>
        <v>0</v>
      </c>
      <c r="AM18" s="205"/>
      <c r="AN18" s="206">
        <f>S18</f>
        <v>0</v>
      </c>
      <c r="AO18" s="205"/>
      <c r="AP18" s="206">
        <f>V18</f>
        <v>0</v>
      </c>
      <c r="AQ18" s="203"/>
      <c r="AR18" s="198">
        <f t="shared" si="4"/>
        <v>0</v>
      </c>
    </row>
    <row r="19" spans="1:47">
      <c r="B19" s="175" t="s">
        <v>96</v>
      </c>
      <c r="H19" s="213">
        <f>'[14]BS-T'!H19</f>
        <v>17588</v>
      </c>
      <c r="I19" s="214"/>
      <c r="J19" s="213">
        <f>'[14]BS-T'!J19</f>
        <v>33434</v>
      </c>
      <c r="K19" s="213"/>
      <c r="L19" s="213">
        <f>'[14]BS-T'!L19</f>
        <v>15887</v>
      </c>
      <c r="M19" s="214"/>
      <c r="N19" s="213">
        <f>'[14]BS-T'!N19</f>
        <v>31734</v>
      </c>
      <c r="O19" s="215"/>
      <c r="P19" s="215"/>
      <c r="Q19" s="199">
        <f>N19-L19</f>
        <v>15847</v>
      </c>
      <c r="T19" s="201"/>
      <c r="V19" s="242"/>
      <c r="W19" s="201"/>
      <c r="X19" s="203">
        <f>Q19+S19-V19</f>
        <v>15847</v>
      </c>
      <c r="Y19" s="216"/>
      <c r="Z19" s="217"/>
      <c r="AA19" s="217"/>
      <c r="AB19" s="213">
        <f>[231]Z830!$F$16</f>
        <v>15637119.519999998</v>
      </c>
      <c r="AC19" s="213"/>
      <c r="AD19" s="213">
        <f t="shared" ref="AD19:AD25" si="5">SUM(AB19:AC19)</f>
        <v>15637119.519999998</v>
      </c>
      <c r="AE19" s="213"/>
      <c r="AF19" s="213"/>
      <c r="AG19" s="218">
        <f t="shared" ref="AG19:AG25" si="6">AD19+AE19-AF19</f>
        <v>15637119.519999998</v>
      </c>
      <c r="AH19" s="213">
        <f t="shared" ref="AH19:AH25" si="7">ROUND(AG19/1000,2)</f>
        <v>15637.12</v>
      </c>
      <c r="AI19" s="213">
        <f t="shared" ref="AI19:AI25" si="8">J19-AH19</f>
        <v>17796.879999999997</v>
      </c>
      <c r="AJ19" s="213">
        <f>J19-H19</f>
        <v>15846</v>
      </c>
      <c r="AK19" s="218">
        <f t="shared" si="3"/>
        <v>1950.8799999999974</v>
      </c>
      <c r="AL19" s="199">
        <f t="shared" ref="AL19:AL25" si="9">AH19-H19</f>
        <v>-1950.8799999999992</v>
      </c>
      <c r="AM19" s="205"/>
      <c r="AN19" s="206">
        <f>S19</f>
        <v>0</v>
      </c>
      <c r="AO19" s="205"/>
      <c r="AP19" s="206">
        <f>V19</f>
        <v>0</v>
      </c>
      <c r="AQ19" s="203">
        <f>AL19+AN19-AP19</f>
        <v>-1950.8799999999992</v>
      </c>
      <c r="AR19" s="198">
        <f t="shared" si="4"/>
        <v>17797.879999999997</v>
      </c>
    </row>
    <row r="20" spans="1:47" ht="14.25" customHeight="1">
      <c r="B20" s="175" t="s">
        <v>243</v>
      </c>
      <c r="F20" s="151">
        <v>9</v>
      </c>
      <c r="H20" s="213">
        <f>'[14]BS-T'!H20</f>
        <v>0</v>
      </c>
      <c r="I20" s="214"/>
      <c r="J20" s="213" t="e">
        <f>'[14]BS-T'!#REF!</f>
        <v>#REF!</v>
      </c>
      <c r="K20" s="213"/>
      <c r="L20" s="213">
        <f>'[14]BS-T'!L20</f>
        <v>144593</v>
      </c>
      <c r="M20" s="214"/>
      <c r="N20" s="213" t="e">
        <f>'[14]BS-T'!#REF!</f>
        <v>#REF!</v>
      </c>
      <c r="O20" s="215"/>
      <c r="P20" s="215"/>
      <c r="Q20" s="199" t="e">
        <f>N20-L20</f>
        <v>#REF!</v>
      </c>
      <c r="T20" s="201"/>
      <c r="V20" s="242" t="e">
        <f>+Q20</f>
        <v>#REF!</v>
      </c>
      <c r="W20" s="201"/>
      <c r="X20" s="203" t="e">
        <f>Q20+S20-V20</f>
        <v>#REF!</v>
      </c>
      <c r="Y20" s="216"/>
      <c r="Z20" s="217"/>
      <c r="AA20" s="217">
        <v>256270179.12424999</v>
      </c>
      <c r="AB20" s="243">
        <f>[231]Z830!$F$17</f>
        <v>226204620.87575001</v>
      </c>
      <c r="AC20" s="243"/>
      <c r="AD20" s="213">
        <f t="shared" si="5"/>
        <v>226204620.87575001</v>
      </c>
      <c r="AE20" s="213"/>
      <c r="AF20" s="243">
        <f>AC126</f>
        <v>226204620.87575001</v>
      </c>
      <c r="AG20" s="218">
        <f t="shared" si="6"/>
        <v>0</v>
      </c>
      <c r="AH20" s="213">
        <f t="shared" si="7"/>
        <v>0</v>
      </c>
      <c r="AI20" s="213" t="e">
        <f t="shared" si="8"/>
        <v>#REF!</v>
      </c>
      <c r="AJ20" s="213" t="e">
        <f t="shared" ref="AJ20:AJ25" si="10">J20-H20</f>
        <v>#REF!</v>
      </c>
      <c r="AK20" s="218" t="e">
        <f t="shared" si="3"/>
        <v>#REF!</v>
      </c>
      <c r="AL20" s="199">
        <f t="shared" si="9"/>
        <v>0</v>
      </c>
      <c r="AM20" s="205"/>
      <c r="AN20" s="244"/>
      <c r="AO20" s="205"/>
      <c r="AP20" s="245">
        <v>0</v>
      </c>
      <c r="AQ20" s="203">
        <f>AL20+AN20-AP20</f>
        <v>0</v>
      </c>
      <c r="AR20" s="198" t="e">
        <f t="shared" si="4"/>
        <v>#REF!</v>
      </c>
    </row>
    <row r="21" spans="1:47">
      <c r="B21" s="175" t="s">
        <v>99</v>
      </c>
      <c r="F21" s="151" t="s">
        <v>109</v>
      </c>
      <c r="H21" s="213">
        <f>'[14]BS-T'!H22</f>
        <v>557115</v>
      </c>
      <c r="I21" s="214"/>
      <c r="J21" s="213">
        <f>'[14]BS-T'!J22</f>
        <v>521570</v>
      </c>
      <c r="K21" s="213"/>
      <c r="L21" s="213">
        <f>'[14]BS-T'!L22</f>
        <v>557115</v>
      </c>
      <c r="M21" s="214"/>
      <c r="N21" s="213">
        <f>'[14]BS-T'!N22</f>
        <v>521570</v>
      </c>
      <c r="O21" s="215"/>
      <c r="P21" s="215"/>
      <c r="Q21" s="199">
        <f>N21-L21</f>
        <v>-35545</v>
      </c>
      <c r="S21" s="246">
        <f>-S127</f>
        <v>0</v>
      </c>
      <c r="T21" s="201" t="s">
        <v>244</v>
      </c>
      <c r="U21" s="153" t="s">
        <v>245</v>
      </c>
      <c r="V21" s="247">
        <f>Z840a!G58</f>
        <v>13975</v>
      </c>
      <c r="W21" s="201" t="s">
        <v>246</v>
      </c>
      <c r="X21" s="248">
        <f>Q21+S21-V21+S18-V18+S17-V17-V9</f>
        <v>-50219</v>
      </c>
      <c r="Y21" s="222"/>
      <c r="Z21" s="223"/>
      <c r="AA21" s="217">
        <f>+AA20+AF20</f>
        <v>482474800</v>
      </c>
      <c r="AB21" s="213">
        <f>[231]Z830!$F$19</f>
        <v>468952237.5799998</v>
      </c>
      <c r="AC21" s="213">
        <f>[228]H300!$I$19</f>
        <v>320878115.30999994</v>
      </c>
      <c r="AD21" s="213">
        <f t="shared" si="5"/>
        <v>789830352.88999975</v>
      </c>
      <c r="AE21" s="213"/>
      <c r="AF21" s="213"/>
      <c r="AG21" s="218">
        <f t="shared" si="6"/>
        <v>789830352.88999975</v>
      </c>
      <c r="AH21" s="213">
        <f t="shared" si="7"/>
        <v>789830.35</v>
      </c>
      <c r="AI21" s="213">
        <f t="shared" si="8"/>
        <v>-268260.34999999998</v>
      </c>
      <c r="AJ21" s="213">
        <f t="shared" si="10"/>
        <v>-35545</v>
      </c>
      <c r="AK21" s="218">
        <f t="shared" si="3"/>
        <v>-232715.34999999998</v>
      </c>
      <c r="AL21" s="199">
        <f t="shared" si="9"/>
        <v>232715.34999999998</v>
      </c>
      <c r="AM21" s="205"/>
      <c r="AN21" s="206">
        <f t="shared" ref="AN21:AN42" si="11">S21</f>
        <v>0</v>
      </c>
      <c r="AO21" s="205"/>
      <c r="AP21" s="212">
        <f>V21+AT21</f>
        <v>16532.018950000001</v>
      </c>
      <c r="AQ21" s="249">
        <f>AL21+AN21-AP21+AN18-AP18+AN17-AP17-AP9</f>
        <v>215484.33104999998</v>
      </c>
      <c r="AR21" s="198">
        <f t="shared" si="4"/>
        <v>-265703.33104999998</v>
      </c>
      <c r="AT21" s="223">
        <f>2557018.95/1000</f>
        <v>2557.0189500000001</v>
      </c>
      <c r="AU21" s="175" t="s">
        <v>247</v>
      </c>
    </row>
    <row r="22" spans="1:47">
      <c r="B22" s="175" t="s">
        <v>100</v>
      </c>
      <c r="F22" s="151">
        <v>9</v>
      </c>
      <c r="H22" s="213" t="e">
        <f>'[14]BS-T'!#REF!</f>
        <v>#REF!</v>
      </c>
      <c r="I22" s="214"/>
      <c r="J22" s="213" t="e">
        <f>'[14]BS-T'!#REF!</f>
        <v>#REF!</v>
      </c>
      <c r="K22" s="213"/>
      <c r="L22" s="213" t="e">
        <f>'[14]BS-T'!#REF!</f>
        <v>#REF!</v>
      </c>
      <c r="M22" s="214"/>
      <c r="N22" s="213" t="e">
        <f>'[14]BS-T'!#REF!</f>
        <v>#REF!</v>
      </c>
      <c r="O22" s="215"/>
      <c r="P22" s="215"/>
      <c r="Q22" s="199"/>
      <c r="T22" s="201"/>
      <c r="V22" s="242"/>
      <c r="W22" s="201"/>
      <c r="X22" s="248"/>
      <c r="Y22" s="222"/>
      <c r="Z22" s="223"/>
      <c r="AA22" s="217"/>
      <c r="AB22" s="213"/>
      <c r="AC22" s="213"/>
      <c r="AD22" s="213">
        <f t="shared" si="5"/>
        <v>0</v>
      </c>
      <c r="AE22" s="213"/>
      <c r="AF22" s="213"/>
      <c r="AG22" s="218">
        <f t="shared" si="6"/>
        <v>0</v>
      </c>
      <c r="AH22" s="213">
        <f t="shared" si="7"/>
        <v>0</v>
      </c>
      <c r="AI22" s="213" t="e">
        <f t="shared" si="8"/>
        <v>#REF!</v>
      </c>
      <c r="AJ22" s="213" t="e">
        <f t="shared" si="10"/>
        <v>#REF!</v>
      </c>
      <c r="AK22" s="218" t="e">
        <f t="shared" si="3"/>
        <v>#REF!</v>
      </c>
      <c r="AL22" s="199" t="e">
        <f t="shared" si="9"/>
        <v>#REF!</v>
      </c>
      <c r="AM22" s="205"/>
      <c r="AN22" s="206">
        <f t="shared" si="11"/>
        <v>0</v>
      </c>
      <c r="AO22" s="205"/>
      <c r="AP22" s="206">
        <f>V22</f>
        <v>0</v>
      </c>
      <c r="AQ22" s="203" t="e">
        <f>AL22+AN22-AP22</f>
        <v>#REF!</v>
      </c>
      <c r="AR22" s="198" t="e">
        <f t="shared" si="4"/>
        <v>#REF!</v>
      </c>
    </row>
    <row r="23" spans="1:47">
      <c r="B23" s="175" t="s">
        <v>101</v>
      </c>
      <c r="F23" s="151">
        <v>11</v>
      </c>
      <c r="H23" s="213">
        <f>'[14]BS-T'!H23</f>
        <v>63</v>
      </c>
      <c r="I23" s="214"/>
      <c r="J23" s="213">
        <f>'[14]BS-T'!J23</f>
        <v>29</v>
      </c>
      <c r="K23" s="213"/>
      <c r="L23" s="213">
        <f>'[14]BS-T'!L23</f>
        <v>63</v>
      </c>
      <c r="M23" s="214"/>
      <c r="N23" s="213">
        <f>'[14]BS-T'!N23</f>
        <v>29</v>
      </c>
      <c r="O23" s="215"/>
      <c r="P23" s="215"/>
      <c r="Q23" s="199">
        <f>N23-L23</f>
        <v>-34</v>
      </c>
      <c r="R23" s="153" t="s">
        <v>248</v>
      </c>
      <c r="S23" s="206">
        <f>+V177</f>
        <v>24</v>
      </c>
      <c r="T23" s="201" t="s">
        <v>249</v>
      </c>
      <c r="U23" s="153" t="s">
        <v>245</v>
      </c>
      <c r="V23" s="247">
        <f>Z840a!G80</f>
        <v>77</v>
      </c>
      <c r="W23" s="201" t="s">
        <v>246</v>
      </c>
      <c r="X23" s="248">
        <f>Q23+S23-V23-V28-V29</f>
        <v>-87</v>
      </c>
      <c r="Y23" s="222"/>
      <c r="Z23" s="223"/>
      <c r="AA23" s="217"/>
      <c r="AB23" s="213">
        <f>[231]Z830!$F$21</f>
        <v>296425.33000000031</v>
      </c>
      <c r="AC23" s="213">
        <f>[228]H300!$I$20</f>
        <v>496.10999999998603</v>
      </c>
      <c r="AD23" s="213">
        <f t="shared" si="5"/>
        <v>296921.44000000029</v>
      </c>
      <c r="AE23" s="213"/>
      <c r="AF23" s="213"/>
      <c r="AG23" s="218">
        <f t="shared" si="6"/>
        <v>296921.44000000029</v>
      </c>
      <c r="AH23" s="213">
        <f t="shared" si="7"/>
        <v>296.92</v>
      </c>
      <c r="AI23" s="213">
        <f t="shared" si="8"/>
        <v>-267.92</v>
      </c>
      <c r="AJ23" s="213">
        <f t="shared" si="10"/>
        <v>-34</v>
      </c>
      <c r="AK23" s="218">
        <f t="shared" si="3"/>
        <v>-233.92000000000002</v>
      </c>
      <c r="AL23" s="199">
        <f t="shared" si="9"/>
        <v>233.92000000000002</v>
      </c>
      <c r="AM23" s="205"/>
      <c r="AN23" s="206">
        <f t="shared" si="11"/>
        <v>24</v>
      </c>
      <c r="AO23" s="205"/>
      <c r="AP23" s="212">
        <f>V23+AT23</f>
        <v>77.493110000000001</v>
      </c>
      <c r="AQ23" s="203">
        <f>AL23+AN23-AP23-AP28</f>
        <v>180.42689000000001</v>
      </c>
      <c r="AR23" s="198">
        <f t="shared" si="4"/>
        <v>-267.42689000000001</v>
      </c>
      <c r="AT23" s="175">
        <f>493.11/1000</f>
        <v>0.49310999999999999</v>
      </c>
      <c r="AU23" s="175" t="s">
        <v>250</v>
      </c>
    </row>
    <row r="24" spans="1:47">
      <c r="B24" s="175" t="s">
        <v>102</v>
      </c>
      <c r="F24" s="151">
        <v>13</v>
      </c>
      <c r="H24" s="213">
        <f>'[14]BS-T'!H24</f>
        <v>13345</v>
      </c>
      <c r="I24" s="214"/>
      <c r="J24" s="213">
        <f>'[14]BS-T'!J24</f>
        <v>13186</v>
      </c>
      <c r="K24" s="213"/>
      <c r="L24" s="213">
        <f>'[14]BS-T'!L24</f>
        <v>13345</v>
      </c>
      <c r="M24" s="214"/>
      <c r="N24" s="213">
        <f>'[14]BS-T'!N24</f>
        <v>13186</v>
      </c>
      <c r="O24" s="215"/>
      <c r="P24" s="215"/>
      <c r="Q24" s="199">
        <f>N24-L24</f>
        <v>-159</v>
      </c>
      <c r="T24" s="201"/>
      <c r="W24" s="201"/>
      <c r="X24" s="248">
        <f>Q24+S24-V24</f>
        <v>-159</v>
      </c>
      <c r="Y24" s="216"/>
      <c r="Z24" s="223"/>
      <c r="AA24" s="217"/>
      <c r="AB24" s="213"/>
      <c r="AC24" s="213"/>
      <c r="AD24" s="213">
        <f t="shared" si="5"/>
        <v>0</v>
      </c>
      <c r="AE24" s="213"/>
      <c r="AF24" s="213"/>
      <c r="AG24" s="218">
        <f t="shared" si="6"/>
        <v>0</v>
      </c>
      <c r="AH24" s="213">
        <f t="shared" si="7"/>
        <v>0</v>
      </c>
      <c r="AI24" s="213">
        <f t="shared" si="8"/>
        <v>13186</v>
      </c>
      <c r="AJ24" s="213">
        <f t="shared" si="10"/>
        <v>-159</v>
      </c>
      <c r="AK24" s="218">
        <f t="shared" si="3"/>
        <v>13345</v>
      </c>
      <c r="AL24" s="199">
        <f t="shared" si="9"/>
        <v>-13345</v>
      </c>
      <c r="AM24" s="205"/>
      <c r="AN24" s="206">
        <f t="shared" si="11"/>
        <v>0</v>
      </c>
      <c r="AO24" s="205"/>
      <c r="AP24" s="206">
        <f t="shared" ref="AP24:AP42" si="12">V24</f>
        <v>0</v>
      </c>
      <c r="AQ24" s="203">
        <f>AL24+AN24-AP24</f>
        <v>-13345</v>
      </c>
      <c r="AR24" s="198">
        <f t="shared" si="4"/>
        <v>13186</v>
      </c>
    </row>
    <row r="25" spans="1:47">
      <c r="B25" s="175" t="s">
        <v>103</v>
      </c>
      <c r="F25" s="151">
        <v>4</v>
      </c>
      <c r="H25" s="213">
        <f>'[14]BS-T'!H25</f>
        <v>3675</v>
      </c>
      <c r="I25" s="214"/>
      <c r="J25" s="213">
        <f>'[14]BS-T'!J25</f>
        <v>1499</v>
      </c>
      <c r="K25" s="213"/>
      <c r="L25" s="213">
        <f>'[14]BS-T'!L25</f>
        <v>3590</v>
      </c>
      <c r="M25" s="214"/>
      <c r="N25" s="213">
        <f>'[14]BS-T'!N25</f>
        <v>1414</v>
      </c>
      <c r="O25" s="215"/>
      <c r="P25" s="215"/>
      <c r="Q25" s="199">
        <f>N25-L25</f>
        <v>-2176</v>
      </c>
      <c r="T25" s="201"/>
      <c r="V25" s="250"/>
      <c r="W25" s="201" t="s">
        <v>236</v>
      </c>
      <c r="X25" s="251">
        <f>Q25+S25-V25</f>
        <v>-2176</v>
      </c>
      <c r="Y25" s="222" t="s">
        <v>251</v>
      </c>
      <c r="Z25" s="223"/>
      <c r="AA25" s="217"/>
      <c r="AB25" s="213">
        <f>[231]Z830!$F$23</f>
        <v>1411963.28</v>
      </c>
      <c r="AC25" s="213">
        <f>[228]H300!$I$21</f>
        <v>70300</v>
      </c>
      <c r="AD25" s="213">
        <f t="shared" si="5"/>
        <v>1482263.28</v>
      </c>
      <c r="AE25" s="213"/>
      <c r="AF25" s="213"/>
      <c r="AG25" s="218">
        <f t="shared" si="6"/>
        <v>1482263.28</v>
      </c>
      <c r="AH25" s="213">
        <f t="shared" si="7"/>
        <v>1482.26</v>
      </c>
      <c r="AI25" s="213">
        <f t="shared" si="8"/>
        <v>16.740000000000009</v>
      </c>
      <c r="AJ25" s="213">
        <f t="shared" si="10"/>
        <v>-2176</v>
      </c>
      <c r="AK25" s="218">
        <f t="shared" si="3"/>
        <v>2192.7399999999998</v>
      </c>
      <c r="AL25" s="199">
        <f t="shared" si="9"/>
        <v>-2192.7399999999998</v>
      </c>
      <c r="AM25" s="205"/>
      <c r="AN25" s="206">
        <f t="shared" si="11"/>
        <v>0</v>
      </c>
      <c r="AO25" s="205"/>
      <c r="AP25" s="206">
        <f t="shared" si="12"/>
        <v>0</v>
      </c>
      <c r="AQ25" s="252">
        <f>AL25+AN25-AP25</f>
        <v>-2192.7399999999998</v>
      </c>
      <c r="AR25" s="198">
        <f t="shared" si="4"/>
        <v>16.739999999999782</v>
      </c>
    </row>
    <row r="26" spans="1:47">
      <c r="A26" s="149" t="s">
        <v>104</v>
      </c>
      <c r="B26" s="149"/>
      <c r="C26" s="149"/>
      <c r="D26" s="149"/>
      <c r="E26" s="149"/>
      <c r="H26" s="230" t="e">
        <f>SUM(H19:H25)</f>
        <v>#REF!</v>
      </c>
      <c r="I26" s="214"/>
      <c r="J26" s="230" t="e">
        <f>SUM(J19:J25)</f>
        <v>#REF!</v>
      </c>
      <c r="K26" s="213"/>
      <c r="L26" s="230" t="e">
        <f>SUM(L19:L25)</f>
        <v>#REF!</v>
      </c>
      <c r="M26" s="214"/>
      <c r="N26" s="230" t="e">
        <f>SUM(N19:N25)</f>
        <v>#REF!</v>
      </c>
      <c r="O26" s="231"/>
      <c r="P26" s="231"/>
      <c r="Q26" s="199"/>
      <c r="T26" s="201"/>
      <c r="W26" s="201"/>
      <c r="X26" s="203"/>
      <c r="Y26" s="216"/>
      <c r="Z26" s="217"/>
      <c r="AA26" s="217"/>
      <c r="AB26" s="235">
        <f>SUM(AB19:AB25)</f>
        <v>712502366.58574986</v>
      </c>
      <c r="AC26" s="235">
        <f>SUM(AC19:AC25)</f>
        <v>320948911.41999996</v>
      </c>
      <c r="AD26" s="235">
        <f>SUM(AD19:AD25)</f>
        <v>1033451278.0057498</v>
      </c>
      <c r="AE26" s="235"/>
      <c r="AF26" s="235"/>
      <c r="AG26" s="235">
        <f>SUM(AG19:AG25)</f>
        <v>807246657.12999976</v>
      </c>
      <c r="AH26" s="235">
        <f>SUM(AH19:AH25)</f>
        <v>807246.65</v>
      </c>
      <c r="AI26" s="235" t="e">
        <f>SUM(AI19:AI25)</f>
        <v>#REF!</v>
      </c>
      <c r="AJ26" s="236"/>
      <c r="AK26" s="218"/>
      <c r="AL26" s="199"/>
      <c r="AM26" s="205"/>
      <c r="AN26" s="206">
        <f t="shared" si="11"/>
        <v>0</v>
      </c>
      <c r="AO26" s="205"/>
      <c r="AP26" s="206">
        <f t="shared" si="12"/>
        <v>0</v>
      </c>
      <c r="AQ26" s="203">
        <f>AL26+AN26-AP26</f>
        <v>0</v>
      </c>
      <c r="AR26" s="198">
        <f t="shared" si="4"/>
        <v>0</v>
      </c>
    </row>
    <row r="27" spans="1:47" ht="15.75" thickBot="1">
      <c r="A27" s="149" t="s">
        <v>105</v>
      </c>
      <c r="H27" s="253" t="e">
        <f>SUM(H26+H17)</f>
        <v>#REF!</v>
      </c>
      <c r="I27" s="214"/>
      <c r="J27" s="253" t="e">
        <f>SUM(J26+J17)</f>
        <v>#REF!</v>
      </c>
      <c r="K27" s="213"/>
      <c r="L27" s="253" t="e">
        <f>SUM(L26+L17)</f>
        <v>#REF!</v>
      </c>
      <c r="M27" s="214"/>
      <c r="N27" s="253" t="e">
        <f>SUM(N26+N17)</f>
        <v>#REF!</v>
      </c>
      <c r="O27" s="231"/>
      <c r="P27" s="231"/>
      <c r="Q27" s="199"/>
      <c r="T27" s="201"/>
      <c r="W27" s="201"/>
      <c r="X27" s="203"/>
      <c r="Y27" s="216"/>
      <c r="Z27" s="217"/>
      <c r="AA27" s="217"/>
      <c r="AB27" s="253">
        <f>AB17+AB26</f>
        <v>970085057.27574992</v>
      </c>
      <c r="AC27" s="253">
        <f>AC17+AC26</f>
        <v>327483365.48999995</v>
      </c>
      <c r="AD27" s="253">
        <f>AD17+AD26</f>
        <v>1297568422.7657499</v>
      </c>
      <c r="AE27" s="253"/>
      <c r="AF27" s="253"/>
      <c r="AG27" s="253">
        <f>AG17+AG26</f>
        <v>1071363801.8899997</v>
      </c>
      <c r="AH27" s="253">
        <f>AH17+AH26</f>
        <v>1071363.8</v>
      </c>
      <c r="AI27" s="253" t="e">
        <f>AI17+AI26</f>
        <v>#REF!</v>
      </c>
      <c r="AJ27" s="213"/>
      <c r="AK27" s="218"/>
      <c r="AL27" s="199"/>
      <c r="AM27" s="205"/>
      <c r="AN27" s="206">
        <f t="shared" si="11"/>
        <v>0</v>
      </c>
      <c r="AO27" s="205"/>
      <c r="AP27" s="206">
        <f t="shared" si="12"/>
        <v>0</v>
      </c>
      <c r="AQ27" s="203"/>
      <c r="AR27" s="198">
        <f t="shared" si="4"/>
        <v>0</v>
      </c>
    </row>
    <row r="28" spans="1:47" ht="15.75" thickTop="1">
      <c r="H28" s="238"/>
      <c r="I28" s="214"/>
      <c r="J28" s="238"/>
      <c r="K28" s="213"/>
      <c r="L28" s="238"/>
      <c r="M28" s="214"/>
      <c r="N28" s="238"/>
      <c r="Q28" s="254"/>
      <c r="T28" s="201"/>
      <c r="U28" s="153" t="s">
        <v>252</v>
      </c>
      <c r="V28" s="206">
        <f>S130</f>
        <v>0</v>
      </c>
      <c r="W28" s="201" t="s">
        <v>253</v>
      </c>
      <c r="X28" s="255"/>
      <c r="Y28" s="216"/>
      <c r="Z28" s="217"/>
      <c r="AA28" s="217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54"/>
      <c r="AM28" s="205"/>
      <c r="AN28" s="206">
        <f t="shared" si="11"/>
        <v>0</v>
      </c>
      <c r="AO28" s="205"/>
      <c r="AP28" s="206">
        <f t="shared" si="12"/>
        <v>0</v>
      </c>
      <c r="AQ28" s="203"/>
      <c r="AR28" s="198">
        <f t="shared" si="4"/>
        <v>0</v>
      </c>
    </row>
    <row r="29" spans="1:47">
      <c r="H29" s="238"/>
      <c r="I29" s="214"/>
      <c r="J29" s="238"/>
      <c r="K29" s="213"/>
      <c r="L29" s="238"/>
      <c r="M29" s="214"/>
      <c r="N29" s="238"/>
      <c r="Q29" s="254"/>
      <c r="T29" s="201"/>
      <c r="W29" s="201"/>
      <c r="X29" s="255"/>
      <c r="Y29" s="216"/>
      <c r="Z29" s="217"/>
      <c r="AA29" s="217"/>
      <c r="AB29" s="238"/>
      <c r="AC29" s="238"/>
      <c r="AD29" s="238"/>
      <c r="AE29" s="238"/>
      <c r="AF29" s="238"/>
      <c r="AG29" s="238"/>
      <c r="AH29" s="238"/>
      <c r="AI29" s="238"/>
      <c r="AJ29" s="238"/>
      <c r="AK29" s="238"/>
      <c r="AL29" s="254"/>
      <c r="AM29" s="205"/>
      <c r="AN29" s="206">
        <f t="shared" si="11"/>
        <v>0</v>
      </c>
      <c r="AO29" s="205"/>
      <c r="AP29" s="206">
        <f t="shared" si="12"/>
        <v>0</v>
      </c>
      <c r="AQ29" s="203"/>
      <c r="AR29" s="198">
        <f t="shared" si="4"/>
        <v>0</v>
      </c>
    </row>
    <row r="30" spans="1:47">
      <c r="H30" s="238"/>
      <c r="I30" s="214"/>
      <c r="J30" s="238"/>
      <c r="K30" s="213"/>
      <c r="L30" s="238"/>
      <c r="M30" s="214"/>
      <c r="N30" s="238"/>
      <c r="Q30" s="254"/>
      <c r="T30" s="201"/>
      <c r="W30" s="201"/>
      <c r="X30" s="255"/>
      <c r="Y30" s="216"/>
      <c r="Z30" s="217"/>
      <c r="AA30" s="217"/>
      <c r="AB30" s="238"/>
      <c r="AC30" s="238"/>
      <c r="AD30" s="238"/>
      <c r="AE30" s="238"/>
      <c r="AF30" s="238"/>
      <c r="AG30" s="238"/>
      <c r="AH30" s="238"/>
      <c r="AI30" s="238"/>
      <c r="AJ30" s="238"/>
      <c r="AK30" s="238"/>
      <c r="AL30" s="254"/>
      <c r="AM30" s="205"/>
      <c r="AN30" s="206">
        <f t="shared" si="11"/>
        <v>0</v>
      </c>
      <c r="AO30" s="205"/>
      <c r="AP30" s="206">
        <f t="shared" si="12"/>
        <v>0</v>
      </c>
      <c r="AQ30" s="203"/>
      <c r="AR30" s="198">
        <f t="shared" si="4"/>
        <v>0</v>
      </c>
    </row>
    <row r="31" spans="1:47">
      <c r="H31" s="238"/>
      <c r="I31" s="214"/>
      <c r="J31" s="238"/>
      <c r="K31" s="213"/>
      <c r="L31" s="238"/>
      <c r="M31" s="214"/>
      <c r="N31" s="238"/>
      <c r="Q31" s="254"/>
      <c r="T31" s="201"/>
      <c r="W31" s="201"/>
      <c r="X31" s="255"/>
      <c r="Y31" s="216"/>
      <c r="Z31" s="217"/>
      <c r="AA31" s="217"/>
      <c r="AB31" s="238"/>
      <c r="AC31" s="238"/>
      <c r="AD31" s="238"/>
      <c r="AE31" s="238"/>
      <c r="AF31" s="238"/>
      <c r="AG31" s="238"/>
      <c r="AH31" s="238"/>
      <c r="AI31" s="238"/>
      <c r="AJ31" s="238"/>
      <c r="AK31" s="238"/>
      <c r="AL31" s="254"/>
      <c r="AM31" s="205"/>
      <c r="AN31" s="206">
        <f t="shared" si="11"/>
        <v>0</v>
      </c>
      <c r="AO31" s="205"/>
      <c r="AP31" s="206">
        <f t="shared" si="12"/>
        <v>0</v>
      </c>
      <c r="AQ31" s="203"/>
      <c r="AR31" s="198">
        <f t="shared" si="4"/>
        <v>0</v>
      </c>
    </row>
    <row r="32" spans="1:47">
      <c r="H32" s="238"/>
      <c r="I32" s="214"/>
      <c r="J32" s="238"/>
      <c r="K32" s="213"/>
      <c r="L32" s="238"/>
      <c r="M32" s="214"/>
      <c r="N32" s="238"/>
      <c r="Q32" s="254"/>
      <c r="T32" s="201"/>
      <c r="W32" s="201"/>
      <c r="X32" s="255"/>
      <c r="Y32" s="216"/>
      <c r="Z32" s="217"/>
      <c r="AA32" s="217"/>
      <c r="AB32" s="238"/>
      <c r="AC32" s="238"/>
      <c r="AD32" s="238"/>
      <c r="AE32" s="238"/>
      <c r="AF32" s="238"/>
      <c r="AG32" s="238"/>
      <c r="AH32" s="238"/>
      <c r="AI32" s="238"/>
      <c r="AJ32" s="238"/>
      <c r="AK32" s="238"/>
      <c r="AL32" s="254"/>
      <c r="AM32" s="205"/>
      <c r="AN32" s="206">
        <f t="shared" si="11"/>
        <v>0</v>
      </c>
      <c r="AO32" s="205"/>
      <c r="AP32" s="206">
        <f t="shared" si="12"/>
        <v>0</v>
      </c>
      <c r="AQ32" s="203"/>
      <c r="AR32" s="198">
        <f t="shared" si="4"/>
        <v>0</v>
      </c>
    </row>
    <row r="33" spans="1:44">
      <c r="H33" s="238"/>
      <c r="I33" s="214"/>
      <c r="J33" s="238"/>
      <c r="K33" s="213"/>
      <c r="L33" s="238"/>
      <c r="M33" s="214"/>
      <c r="N33" s="238"/>
      <c r="Q33" s="254"/>
      <c r="T33" s="201"/>
      <c r="W33" s="201"/>
      <c r="X33" s="255"/>
      <c r="Y33" s="216"/>
      <c r="Z33" s="217"/>
      <c r="AA33" s="217"/>
      <c r="AB33" s="238"/>
      <c r="AC33" s="238"/>
      <c r="AD33" s="238"/>
      <c r="AE33" s="238"/>
      <c r="AF33" s="238"/>
      <c r="AG33" s="238"/>
      <c r="AH33" s="238"/>
      <c r="AI33" s="238"/>
      <c r="AJ33" s="238"/>
      <c r="AK33" s="238"/>
      <c r="AL33" s="254"/>
      <c r="AM33" s="205"/>
      <c r="AN33" s="206">
        <f t="shared" si="11"/>
        <v>0</v>
      </c>
      <c r="AO33" s="205"/>
      <c r="AP33" s="206">
        <f t="shared" si="12"/>
        <v>0</v>
      </c>
      <c r="AQ33" s="203"/>
      <c r="AR33" s="198">
        <f t="shared" si="4"/>
        <v>0</v>
      </c>
    </row>
    <row r="34" spans="1:44">
      <c r="H34" s="238"/>
      <c r="I34" s="214"/>
      <c r="J34" s="238"/>
      <c r="K34" s="213"/>
      <c r="L34" s="238"/>
      <c r="M34" s="214"/>
      <c r="N34" s="238"/>
      <c r="Q34" s="254"/>
      <c r="T34" s="201"/>
      <c r="W34" s="201"/>
      <c r="X34" s="255"/>
      <c r="Y34" s="216"/>
      <c r="Z34" s="217"/>
      <c r="AA34" s="217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54"/>
      <c r="AM34" s="205"/>
      <c r="AN34" s="206">
        <f t="shared" si="11"/>
        <v>0</v>
      </c>
      <c r="AO34" s="205"/>
      <c r="AP34" s="206">
        <f t="shared" si="12"/>
        <v>0</v>
      </c>
      <c r="AQ34" s="203"/>
      <c r="AR34" s="198">
        <f t="shared" si="4"/>
        <v>0</v>
      </c>
    </row>
    <row r="35" spans="1:44">
      <c r="H35" s="238"/>
      <c r="I35" s="214"/>
      <c r="J35" s="238"/>
      <c r="K35" s="213"/>
      <c r="L35" s="238"/>
      <c r="M35" s="214"/>
      <c r="N35" s="238"/>
      <c r="Q35" s="254"/>
      <c r="T35" s="201"/>
      <c r="W35" s="201"/>
      <c r="X35" s="255"/>
      <c r="Y35" s="216"/>
      <c r="Z35" s="217"/>
      <c r="AA35" s="217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54"/>
      <c r="AM35" s="205"/>
      <c r="AN35" s="206">
        <f t="shared" si="11"/>
        <v>0</v>
      </c>
      <c r="AO35" s="205"/>
      <c r="AP35" s="206">
        <f t="shared" si="12"/>
        <v>0</v>
      </c>
      <c r="AQ35" s="203"/>
      <c r="AR35" s="198">
        <f t="shared" si="4"/>
        <v>0</v>
      </c>
    </row>
    <row r="36" spans="1:44">
      <c r="H36" s="238"/>
      <c r="I36" s="214"/>
      <c r="J36" s="238"/>
      <c r="K36" s="213"/>
      <c r="L36" s="238"/>
      <c r="M36" s="214"/>
      <c r="N36" s="238"/>
      <c r="Q36" s="254"/>
      <c r="T36" s="201"/>
      <c r="W36" s="201"/>
      <c r="X36" s="255"/>
      <c r="Y36" s="216"/>
      <c r="Z36" s="217"/>
      <c r="AA36" s="217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54"/>
      <c r="AM36" s="205"/>
      <c r="AN36" s="206">
        <f t="shared" si="11"/>
        <v>0</v>
      </c>
      <c r="AO36" s="205"/>
      <c r="AP36" s="206">
        <f t="shared" si="12"/>
        <v>0</v>
      </c>
      <c r="AQ36" s="203"/>
      <c r="AR36" s="198">
        <f t="shared" si="4"/>
        <v>0</v>
      </c>
    </row>
    <row r="37" spans="1:44">
      <c r="A37" s="256"/>
      <c r="B37" s="256"/>
      <c r="C37" s="256"/>
      <c r="D37" s="256"/>
      <c r="E37" s="256"/>
      <c r="F37" s="256"/>
      <c r="G37" s="256"/>
      <c r="H37" s="213"/>
      <c r="I37" s="213"/>
      <c r="J37" s="213"/>
      <c r="K37" s="213"/>
      <c r="L37" s="213"/>
      <c r="M37" s="213"/>
      <c r="N37" s="213"/>
      <c r="O37" s="256"/>
      <c r="Q37" s="254"/>
      <c r="T37" s="201"/>
      <c r="W37" s="201"/>
      <c r="X37" s="255"/>
      <c r="Y37" s="216"/>
      <c r="Z37" s="217"/>
      <c r="AA37" s="217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54"/>
      <c r="AM37" s="205"/>
      <c r="AN37" s="206">
        <f t="shared" si="11"/>
        <v>0</v>
      </c>
      <c r="AO37" s="205"/>
      <c r="AP37" s="206">
        <f t="shared" si="12"/>
        <v>0</v>
      </c>
      <c r="AQ37" s="203"/>
      <c r="AR37" s="198">
        <f t="shared" si="4"/>
        <v>0</v>
      </c>
    </row>
    <row r="38" spans="1:44">
      <c r="A38" s="257"/>
      <c r="B38" s="257"/>
      <c r="C38" s="257"/>
      <c r="D38" s="257"/>
      <c r="E38" s="257"/>
      <c r="F38" s="257"/>
      <c r="G38" s="257"/>
      <c r="H38" s="204"/>
      <c r="I38" s="204"/>
      <c r="J38" s="204"/>
      <c r="K38" s="204"/>
      <c r="L38" s="204"/>
      <c r="M38" s="204"/>
      <c r="N38" s="204"/>
      <c r="O38" s="256"/>
      <c r="Q38" s="254"/>
      <c r="T38" s="201"/>
      <c r="W38" s="201"/>
      <c r="X38" s="255"/>
      <c r="Y38" s="216"/>
      <c r="Z38" s="217"/>
      <c r="AA38" s="217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54"/>
      <c r="AM38" s="205"/>
      <c r="AN38" s="206">
        <f t="shared" si="11"/>
        <v>0</v>
      </c>
      <c r="AO38" s="205"/>
      <c r="AP38" s="206">
        <f t="shared" si="12"/>
        <v>0</v>
      </c>
      <c r="AQ38" s="203"/>
      <c r="AR38" s="198">
        <f t="shared" si="4"/>
        <v>0</v>
      </c>
    </row>
    <row r="39" spans="1:44">
      <c r="A39" s="257"/>
      <c r="B39" s="257"/>
      <c r="C39" s="257"/>
      <c r="D39" s="257"/>
      <c r="E39" s="257"/>
      <c r="F39" s="257"/>
      <c r="G39" s="257"/>
      <c r="H39" s="204"/>
      <c r="I39" s="204"/>
      <c r="J39" s="204"/>
      <c r="K39" s="204"/>
      <c r="L39" s="204"/>
      <c r="M39" s="204"/>
      <c r="N39" s="204"/>
      <c r="O39" s="256"/>
      <c r="Q39" s="254"/>
      <c r="T39" s="201"/>
      <c r="W39" s="201"/>
      <c r="X39" s="255"/>
      <c r="Y39" s="216"/>
      <c r="Z39" s="217"/>
      <c r="AA39" s="217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54"/>
      <c r="AM39" s="205"/>
      <c r="AN39" s="206">
        <f t="shared" si="11"/>
        <v>0</v>
      </c>
      <c r="AO39" s="205"/>
      <c r="AP39" s="206">
        <f t="shared" si="12"/>
        <v>0</v>
      </c>
      <c r="AQ39" s="203"/>
      <c r="AR39" s="198">
        <f t="shared" si="4"/>
        <v>0</v>
      </c>
    </row>
    <row r="40" spans="1:44">
      <c r="A40" s="257"/>
      <c r="B40" s="257"/>
      <c r="C40" s="257"/>
      <c r="D40" s="257"/>
      <c r="E40" s="257"/>
      <c r="F40" s="257"/>
      <c r="G40" s="257"/>
      <c r="H40" s="204"/>
      <c r="I40" s="204"/>
      <c r="J40" s="204"/>
      <c r="K40" s="204"/>
      <c r="L40" s="204"/>
      <c r="M40" s="204"/>
      <c r="N40" s="204"/>
      <c r="O40" s="256"/>
      <c r="Q40" s="254"/>
      <c r="T40" s="201"/>
      <c r="W40" s="201"/>
      <c r="X40" s="255"/>
      <c r="Y40" s="216"/>
      <c r="Z40" s="217"/>
      <c r="AA40" s="217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54"/>
      <c r="AM40" s="205"/>
      <c r="AN40" s="206">
        <f t="shared" si="11"/>
        <v>0</v>
      </c>
      <c r="AO40" s="205"/>
      <c r="AP40" s="206">
        <f t="shared" si="12"/>
        <v>0</v>
      </c>
      <c r="AQ40" s="203"/>
      <c r="AR40" s="198">
        <f t="shared" si="4"/>
        <v>0</v>
      </c>
    </row>
    <row r="41" spans="1:44">
      <c r="A41" s="257"/>
      <c r="B41" s="257"/>
      <c r="C41" s="257"/>
      <c r="D41" s="257"/>
      <c r="E41" s="257"/>
      <c r="F41" s="257"/>
      <c r="G41" s="257"/>
      <c r="H41" s="204"/>
      <c r="I41" s="204"/>
      <c r="J41" s="204"/>
      <c r="K41" s="204"/>
      <c r="L41" s="204"/>
      <c r="M41" s="204"/>
      <c r="N41" s="204"/>
      <c r="O41" s="256"/>
      <c r="Q41" s="254"/>
      <c r="T41" s="201"/>
      <c r="W41" s="201"/>
      <c r="X41" s="255"/>
      <c r="Y41" s="216"/>
      <c r="Z41" s="217"/>
      <c r="AA41" s="217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54"/>
      <c r="AM41" s="205"/>
      <c r="AN41" s="206">
        <f t="shared" si="11"/>
        <v>0</v>
      </c>
      <c r="AO41" s="205"/>
      <c r="AP41" s="206">
        <f t="shared" si="12"/>
        <v>0</v>
      </c>
      <c r="AQ41" s="203"/>
      <c r="AR41" s="198">
        <f t="shared" si="4"/>
        <v>0</v>
      </c>
    </row>
    <row r="42" spans="1:44">
      <c r="H42" s="238"/>
      <c r="I42" s="214"/>
      <c r="J42" s="238"/>
      <c r="K42" s="213"/>
      <c r="L42" s="238"/>
      <c r="M42" s="214"/>
      <c r="N42" s="238"/>
      <c r="Q42" s="254"/>
      <c r="T42" s="201"/>
      <c r="W42" s="201"/>
      <c r="X42" s="255"/>
      <c r="Y42" s="216"/>
      <c r="Z42" s="217"/>
      <c r="AA42" s="217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54"/>
      <c r="AM42" s="205"/>
      <c r="AN42" s="206">
        <f t="shared" si="11"/>
        <v>0</v>
      </c>
      <c r="AO42" s="205"/>
      <c r="AP42" s="206">
        <f t="shared" si="12"/>
        <v>0</v>
      </c>
      <c r="AQ42" s="203"/>
      <c r="AR42" s="198">
        <f t="shared" si="4"/>
        <v>0</v>
      </c>
    </row>
    <row r="43" spans="1:44">
      <c r="H43" s="238"/>
      <c r="I43" s="214"/>
      <c r="J43" s="238"/>
      <c r="K43" s="213"/>
      <c r="L43" s="238"/>
      <c r="M43" s="214"/>
      <c r="N43" s="238"/>
      <c r="Q43" s="254"/>
      <c r="T43" s="201"/>
      <c r="W43" s="201"/>
      <c r="X43" s="255"/>
      <c r="Y43" s="216"/>
      <c r="Z43" s="217"/>
      <c r="AA43" s="217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54"/>
      <c r="AM43" s="205"/>
      <c r="AN43" s="206"/>
      <c r="AO43" s="205"/>
      <c r="AP43" s="206"/>
      <c r="AQ43" s="203"/>
      <c r="AR43" s="198"/>
    </row>
    <row r="44" spans="1:44">
      <c r="H44" s="238"/>
      <c r="I44" s="214"/>
      <c r="J44" s="238"/>
      <c r="K44" s="213"/>
      <c r="L44" s="238"/>
      <c r="M44" s="214"/>
      <c r="N44" s="238"/>
      <c r="Q44" s="254"/>
      <c r="T44" s="201"/>
      <c r="W44" s="201"/>
      <c r="X44" s="255"/>
      <c r="Y44" s="216"/>
      <c r="Z44" s="217"/>
      <c r="AA44" s="217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54"/>
      <c r="AM44" s="205"/>
      <c r="AN44" s="206"/>
      <c r="AO44" s="205"/>
      <c r="AP44" s="206"/>
      <c r="AQ44" s="203"/>
      <c r="AR44" s="198"/>
    </row>
    <row r="45" spans="1:44">
      <c r="H45" s="238"/>
      <c r="I45" s="214"/>
      <c r="J45" s="238"/>
      <c r="K45" s="213"/>
      <c r="L45" s="238"/>
      <c r="M45" s="214"/>
      <c r="N45" s="238"/>
      <c r="Q45" s="254"/>
      <c r="T45" s="201"/>
      <c r="W45" s="201"/>
      <c r="X45" s="255"/>
      <c r="Y45" s="216"/>
      <c r="Z45" s="217"/>
      <c r="AA45" s="217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54"/>
      <c r="AM45" s="205"/>
      <c r="AN45" s="206"/>
      <c r="AO45" s="205"/>
      <c r="AP45" s="206"/>
      <c r="AQ45" s="203"/>
      <c r="AR45" s="198"/>
    </row>
    <row r="46" spans="1:44">
      <c r="H46" s="238"/>
      <c r="I46" s="214"/>
      <c r="J46" s="238"/>
      <c r="K46" s="213"/>
      <c r="L46" s="238"/>
      <c r="M46" s="214"/>
      <c r="N46" s="238"/>
      <c r="Q46" s="254"/>
      <c r="T46" s="201"/>
      <c r="W46" s="201"/>
      <c r="X46" s="255"/>
      <c r="Y46" s="216"/>
      <c r="Z46" s="217"/>
      <c r="AA46" s="217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54"/>
      <c r="AM46" s="205"/>
      <c r="AN46" s="206"/>
      <c r="AO46" s="205"/>
      <c r="AP46" s="206"/>
      <c r="AQ46" s="203"/>
      <c r="AR46" s="198"/>
    </row>
    <row r="47" spans="1:44">
      <c r="H47" s="238"/>
      <c r="I47" s="214"/>
      <c r="J47" s="238"/>
      <c r="K47" s="213"/>
      <c r="L47" s="238"/>
      <c r="M47" s="214"/>
      <c r="N47" s="238"/>
      <c r="Q47" s="254"/>
      <c r="T47" s="201"/>
      <c r="W47" s="201"/>
      <c r="X47" s="255"/>
      <c r="Y47" s="216"/>
      <c r="Z47" s="217"/>
      <c r="AA47" s="217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54"/>
      <c r="AM47" s="205"/>
      <c r="AN47" s="206"/>
      <c r="AO47" s="205"/>
      <c r="AP47" s="206"/>
      <c r="AQ47" s="203"/>
      <c r="AR47" s="198"/>
    </row>
    <row r="48" spans="1:44">
      <c r="H48" s="238"/>
      <c r="I48" s="214"/>
      <c r="J48" s="238"/>
      <c r="K48" s="213"/>
      <c r="L48" s="238"/>
      <c r="M48" s="214"/>
      <c r="N48" s="238"/>
      <c r="Q48" s="254"/>
      <c r="T48" s="201"/>
      <c r="W48" s="201"/>
      <c r="X48" s="255"/>
      <c r="Y48" s="216"/>
      <c r="Z48" s="217"/>
      <c r="AA48" s="217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54"/>
      <c r="AM48" s="205"/>
      <c r="AN48" s="206"/>
      <c r="AO48" s="205"/>
      <c r="AP48" s="206"/>
      <c r="AQ48" s="203"/>
      <c r="AR48" s="198"/>
    </row>
    <row r="49" spans="1:92">
      <c r="H49" s="238"/>
      <c r="I49" s="214"/>
      <c r="J49" s="238"/>
      <c r="K49" s="213"/>
      <c r="L49" s="238"/>
      <c r="M49" s="214"/>
      <c r="N49" s="238"/>
      <c r="Q49" s="254"/>
      <c r="T49" s="201"/>
      <c r="W49" s="201"/>
      <c r="X49" s="255"/>
      <c r="Y49" s="216"/>
      <c r="Z49" s="217"/>
      <c r="AA49" s="217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54"/>
      <c r="AM49" s="205"/>
      <c r="AN49" s="206"/>
      <c r="AO49" s="205"/>
      <c r="AP49" s="206"/>
      <c r="AQ49" s="203"/>
      <c r="AR49" s="198"/>
    </row>
    <row r="50" spans="1:92">
      <c r="H50" s="238"/>
      <c r="I50" s="214"/>
      <c r="J50" s="238"/>
      <c r="K50" s="213"/>
      <c r="L50" s="238"/>
      <c r="M50" s="214"/>
      <c r="N50" s="238"/>
      <c r="Q50" s="254"/>
      <c r="T50" s="201"/>
      <c r="W50" s="201"/>
      <c r="X50" s="255"/>
      <c r="Y50" s="216"/>
      <c r="Z50" s="217"/>
      <c r="AA50" s="217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54"/>
      <c r="AM50" s="205"/>
      <c r="AN50" s="206"/>
      <c r="AO50" s="205"/>
      <c r="AP50" s="206"/>
      <c r="AQ50" s="203"/>
      <c r="AR50" s="198"/>
    </row>
    <row r="51" spans="1:92">
      <c r="H51" s="238"/>
      <c r="I51" s="214"/>
      <c r="J51" s="238"/>
      <c r="K51" s="213"/>
      <c r="L51" s="238"/>
      <c r="M51" s="214"/>
      <c r="N51" s="238"/>
      <c r="Q51" s="254"/>
      <c r="T51" s="201"/>
      <c r="W51" s="201"/>
      <c r="X51" s="255"/>
      <c r="Y51" s="216"/>
      <c r="Z51" s="217"/>
      <c r="AA51" s="217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54"/>
      <c r="AM51" s="205"/>
      <c r="AN51" s="206"/>
      <c r="AO51" s="205"/>
      <c r="AP51" s="206"/>
      <c r="AQ51" s="203"/>
      <c r="AR51" s="198"/>
    </row>
    <row r="52" spans="1:92">
      <c r="H52" s="238"/>
      <c r="I52" s="214"/>
      <c r="J52" s="238"/>
      <c r="K52" s="213"/>
      <c r="L52" s="238"/>
      <c r="M52" s="214"/>
      <c r="N52" s="238"/>
      <c r="Q52" s="254"/>
      <c r="T52" s="201"/>
      <c r="W52" s="201"/>
      <c r="X52" s="255"/>
      <c r="Y52" s="216"/>
      <c r="Z52" s="217"/>
      <c r="AA52" s="217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54"/>
      <c r="AM52" s="205"/>
      <c r="AN52" s="206"/>
      <c r="AO52" s="205"/>
      <c r="AP52" s="206"/>
      <c r="AQ52" s="203"/>
      <c r="AR52" s="198"/>
    </row>
    <row r="53" spans="1:92">
      <c r="H53" s="238"/>
      <c r="I53" s="214"/>
      <c r="J53" s="238"/>
      <c r="K53" s="213"/>
      <c r="L53" s="238"/>
      <c r="M53" s="214"/>
      <c r="N53" s="238"/>
      <c r="Q53" s="254"/>
      <c r="T53" s="201"/>
      <c r="W53" s="201"/>
      <c r="X53" s="255"/>
      <c r="Y53" s="216"/>
      <c r="Z53" s="217"/>
      <c r="AA53" s="217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54"/>
      <c r="AM53" s="205"/>
      <c r="AN53" s="206"/>
      <c r="AO53" s="205"/>
      <c r="AP53" s="206"/>
      <c r="AQ53" s="203"/>
      <c r="AR53" s="198"/>
    </row>
    <row r="54" spans="1:92">
      <c r="H54" s="238"/>
      <c r="I54" s="214"/>
      <c r="J54" s="238"/>
      <c r="K54" s="213"/>
      <c r="L54" s="238"/>
      <c r="M54" s="214"/>
      <c r="N54" s="238"/>
      <c r="Q54" s="254"/>
      <c r="T54" s="201"/>
      <c r="W54" s="201"/>
      <c r="X54" s="255"/>
      <c r="Y54" s="216"/>
      <c r="Z54" s="217"/>
      <c r="AA54" s="217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54"/>
      <c r="AM54" s="205"/>
      <c r="AN54" s="206"/>
      <c r="AO54" s="205"/>
      <c r="AP54" s="206"/>
      <c r="AQ54" s="203"/>
      <c r="AR54" s="198"/>
    </row>
    <row r="55" spans="1:92">
      <c r="H55" s="238"/>
      <c r="I55" s="214"/>
      <c r="J55" s="238"/>
      <c r="K55" s="213"/>
      <c r="L55" s="238"/>
      <c r="M55" s="214"/>
      <c r="N55" s="238"/>
      <c r="Q55" s="254"/>
      <c r="T55" s="201"/>
      <c r="W55" s="201"/>
      <c r="X55" s="255"/>
      <c r="Y55" s="216"/>
      <c r="Z55" s="217"/>
      <c r="AA55" s="217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54"/>
      <c r="AM55" s="205"/>
      <c r="AN55" s="206"/>
      <c r="AO55" s="205"/>
      <c r="AP55" s="206"/>
      <c r="AQ55" s="203"/>
      <c r="AR55" s="198"/>
    </row>
    <row r="56" spans="1:92">
      <c r="H56" s="238"/>
      <c r="I56" s="214"/>
      <c r="J56" s="238"/>
      <c r="K56" s="213"/>
      <c r="L56" s="238"/>
      <c r="M56" s="214"/>
      <c r="N56" s="238"/>
      <c r="Q56" s="254"/>
      <c r="T56" s="201"/>
      <c r="W56" s="201"/>
      <c r="X56" s="255"/>
      <c r="Y56" s="216"/>
      <c r="Z56" s="217"/>
      <c r="AA56" s="217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54"/>
      <c r="AM56" s="205"/>
      <c r="AN56" s="206"/>
      <c r="AO56" s="205"/>
      <c r="AP56" s="206"/>
      <c r="AQ56" s="203"/>
      <c r="AR56" s="198"/>
    </row>
    <row r="57" spans="1:92">
      <c r="A57" s="148" t="str">
        <f>A1</f>
        <v xml:space="preserve">บริษัท ซันไทยอุตสาหกรรมถุงมือยาง จำกัด (มหาชน) </v>
      </c>
      <c r="B57" s="149"/>
      <c r="C57" s="149"/>
      <c r="D57" s="149"/>
      <c r="E57" s="149"/>
      <c r="F57" s="149"/>
      <c r="G57" s="149"/>
      <c r="H57" s="157"/>
      <c r="I57" s="157"/>
      <c r="J57" s="157"/>
      <c r="K57" s="157"/>
      <c r="L57" s="157"/>
      <c r="M57" s="157"/>
      <c r="N57" s="157"/>
      <c r="O57" s="151"/>
      <c r="P57" s="151"/>
      <c r="Q57" s="199"/>
      <c r="T57" s="201"/>
      <c r="W57" s="201"/>
      <c r="X57" s="203"/>
      <c r="Y57" s="216"/>
      <c r="Z57" s="217"/>
      <c r="AA57" s="21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99"/>
      <c r="AM57" s="205"/>
      <c r="AN57" s="206">
        <f>S57</f>
        <v>0</v>
      </c>
      <c r="AO57" s="205"/>
      <c r="AP57" s="206">
        <f>V57</f>
        <v>0</v>
      </c>
      <c r="AQ57" s="203"/>
      <c r="AR57" s="198">
        <f>X57-AQ57</f>
        <v>0</v>
      </c>
    </row>
    <row r="58" spans="1:92">
      <c r="A58" s="149" t="str">
        <f>A2</f>
        <v>งบแสดงฐานะการเงิน</v>
      </c>
      <c r="B58" s="149"/>
      <c r="C58" s="149"/>
      <c r="D58" s="149"/>
      <c r="E58" s="149"/>
      <c r="F58" s="149"/>
      <c r="G58" s="149"/>
      <c r="H58" s="157"/>
      <c r="I58" s="157"/>
      <c r="J58" s="157"/>
      <c r="K58" s="157"/>
      <c r="L58" s="157"/>
      <c r="M58" s="157"/>
      <c r="N58" s="157"/>
      <c r="O58" s="151"/>
      <c r="P58" s="151"/>
      <c r="Q58" s="258"/>
      <c r="S58" s="259"/>
      <c r="T58" s="201"/>
      <c r="V58" s="259"/>
      <c r="W58" s="201"/>
      <c r="X58" s="260"/>
      <c r="Y58" s="261"/>
      <c r="Z58" s="262"/>
      <c r="AA58" s="21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258"/>
      <c r="AM58" s="205"/>
      <c r="AN58" s="206">
        <f>S58</f>
        <v>0</v>
      </c>
      <c r="AO58" s="205"/>
      <c r="AP58" s="206">
        <f>V58</f>
        <v>0</v>
      </c>
      <c r="AQ58" s="203"/>
      <c r="AR58" s="198">
        <f>X58-AQ58</f>
        <v>0</v>
      </c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</row>
    <row r="59" spans="1:92">
      <c r="A59" s="149" t="str">
        <f>A3</f>
        <v>ณ วันที่ 31 มีนาคม 2562</v>
      </c>
      <c r="B59" s="149"/>
      <c r="C59" s="149"/>
      <c r="D59" s="149"/>
      <c r="E59" s="149"/>
      <c r="F59" s="149"/>
      <c r="G59" s="149"/>
      <c r="H59" s="157"/>
      <c r="I59" s="157"/>
      <c r="J59" s="157"/>
      <c r="K59" s="157"/>
      <c r="L59" s="157"/>
      <c r="M59" s="157"/>
      <c r="N59" s="157"/>
      <c r="O59" s="151"/>
      <c r="P59" s="151"/>
      <c r="Q59" s="258"/>
      <c r="S59" s="259"/>
      <c r="T59" s="201"/>
      <c r="V59" s="259"/>
      <c r="W59" s="201"/>
      <c r="X59" s="260"/>
      <c r="Y59" s="261"/>
      <c r="Z59" s="262"/>
      <c r="AA59" s="21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258"/>
      <c r="AM59" s="205"/>
      <c r="AN59" s="206">
        <f>S59</f>
        <v>0</v>
      </c>
      <c r="AO59" s="205"/>
      <c r="AP59" s="206">
        <f>V59</f>
        <v>0</v>
      </c>
      <c r="AQ59" s="203"/>
      <c r="AR59" s="198">
        <f>X59-AQ59</f>
        <v>0</v>
      </c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</row>
    <row r="60" spans="1:92">
      <c r="A60" s="151"/>
      <c r="B60" s="151"/>
      <c r="C60" s="151"/>
      <c r="D60" s="151"/>
      <c r="E60" s="151"/>
      <c r="G60" s="151"/>
      <c r="H60" s="1464" t="str">
        <f>+H4</f>
        <v>หน่วย : พันบาท</v>
      </c>
      <c r="I60" s="1464"/>
      <c r="J60" s="1464"/>
      <c r="K60" s="1464"/>
      <c r="L60" s="1464"/>
      <c r="M60" s="1464"/>
      <c r="N60" s="1464"/>
      <c r="O60" s="150"/>
      <c r="P60" s="151"/>
      <c r="Q60" s="258"/>
      <c r="S60" s="259"/>
      <c r="T60" s="201"/>
      <c r="V60" s="259"/>
      <c r="W60" s="201"/>
      <c r="X60" s="260"/>
      <c r="Y60" s="263"/>
      <c r="Z60" s="264"/>
      <c r="AA60" s="217"/>
      <c r="AB60" s="265"/>
      <c r="AC60" s="265"/>
      <c r="AD60" s="265"/>
      <c r="AE60" s="265"/>
      <c r="AF60" s="265"/>
      <c r="AG60" s="265"/>
      <c r="AH60" s="266"/>
      <c r="AI60" s="266"/>
      <c r="AJ60" s="266"/>
      <c r="AK60" s="266"/>
      <c r="AL60" s="258"/>
      <c r="AM60" s="205"/>
      <c r="AN60" s="206">
        <f>S60</f>
        <v>0</v>
      </c>
      <c r="AO60" s="205"/>
      <c r="AP60" s="206">
        <f>V60</f>
        <v>0</v>
      </c>
      <c r="AQ60" s="203"/>
      <c r="AR60" s="198">
        <f>X60-AQ60</f>
        <v>0</v>
      </c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  <c r="BI60" s="150"/>
      <c r="BJ60" s="150"/>
      <c r="BK60" s="150"/>
      <c r="BL60" s="150"/>
      <c r="BM60" s="150"/>
      <c r="BN60" s="150"/>
      <c r="BO60" s="150"/>
      <c r="BP60" s="150"/>
      <c r="BQ60" s="150"/>
      <c r="BR60" s="150"/>
      <c r="BS60" s="150"/>
      <c r="BT60" s="150"/>
      <c r="BU60" s="150"/>
      <c r="BV60" s="150"/>
      <c r="BW60" s="150"/>
      <c r="BX60" s="150"/>
      <c r="BY60" s="150"/>
      <c r="BZ60" s="150"/>
      <c r="CA60" s="150"/>
      <c r="CB60" s="150"/>
      <c r="CC60" s="150"/>
      <c r="CD60" s="150"/>
      <c r="CE60" s="150"/>
      <c r="CF60" s="150"/>
      <c r="CG60" s="150"/>
      <c r="CH60" s="150"/>
      <c r="CI60" s="150"/>
      <c r="CJ60" s="150"/>
      <c r="CK60" s="150"/>
      <c r="CL60" s="150"/>
      <c r="CM60" s="150"/>
      <c r="CN60" s="150"/>
    </row>
    <row r="61" spans="1:92">
      <c r="A61" s="151"/>
      <c r="B61" s="151"/>
      <c r="C61" s="151"/>
      <c r="D61" s="151"/>
      <c r="E61" s="151"/>
      <c r="F61" s="267"/>
      <c r="G61" s="267"/>
      <c r="H61" s="1465" t="str">
        <f>J5</f>
        <v>งบการเงินที่แสดงเงินลงทุนตาม
วิธีส่วนได้เสีย</v>
      </c>
      <c r="I61" s="1465"/>
      <c r="J61" s="1465"/>
      <c r="K61" s="268"/>
      <c r="L61" s="1466" t="str">
        <f>L5</f>
        <v>งบการเงินเฉพาะกิจการ</v>
      </c>
      <c r="M61" s="1466"/>
      <c r="N61" s="1466"/>
      <c r="O61" s="269"/>
      <c r="P61" s="151"/>
      <c r="Q61" s="258"/>
      <c r="R61" s="153" t="s">
        <v>237</v>
      </c>
      <c r="S61" s="270">
        <f>+V17</f>
        <v>699</v>
      </c>
      <c r="T61" s="201" t="s">
        <v>238</v>
      </c>
      <c r="V61" s="259"/>
      <c r="W61" s="201"/>
      <c r="X61" s="260"/>
      <c r="Y61" s="263"/>
      <c r="Z61" s="264"/>
      <c r="AA61" s="217"/>
      <c r="AB61" s="265"/>
      <c r="AC61" s="265"/>
      <c r="AD61" s="265"/>
      <c r="AE61" s="265"/>
      <c r="AF61" s="265"/>
      <c r="AG61" s="265"/>
      <c r="AH61" s="266"/>
      <c r="AI61" s="266"/>
      <c r="AJ61" s="266"/>
      <c r="AK61" s="266"/>
      <c r="AL61" s="258"/>
      <c r="AM61" s="205"/>
      <c r="AN61" s="206">
        <f>S61</f>
        <v>699</v>
      </c>
      <c r="AO61" s="205"/>
      <c r="AP61" s="206">
        <f>V61</f>
        <v>0</v>
      </c>
      <c r="AQ61" s="203"/>
      <c r="AR61" s="198">
        <f>X61-AQ61</f>
        <v>0</v>
      </c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  <c r="BI61" s="150"/>
      <c r="BJ61" s="150"/>
      <c r="BK61" s="150"/>
      <c r="BL61" s="150"/>
      <c r="BM61" s="150"/>
      <c r="BN61" s="150"/>
      <c r="BO61" s="150"/>
      <c r="BP61" s="150"/>
      <c r="BQ61" s="150"/>
      <c r="BR61" s="150"/>
      <c r="BS61" s="150"/>
      <c r="BT61" s="150"/>
      <c r="BU61" s="150"/>
      <c r="BV61" s="150"/>
      <c r="BW61" s="150"/>
      <c r="BX61" s="150"/>
      <c r="BY61" s="150"/>
      <c r="BZ61" s="150"/>
      <c r="CA61" s="150"/>
      <c r="CB61" s="150"/>
      <c r="CC61" s="150"/>
      <c r="CD61" s="150"/>
      <c r="CE61" s="150"/>
      <c r="CF61" s="150"/>
      <c r="CG61" s="150"/>
      <c r="CH61" s="150"/>
      <c r="CI61" s="150"/>
      <c r="CJ61" s="150"/>
      <c r="CK61" s="150"/>
      <c r="CL61" s="150"/>
      <c r="CM61" s="150"/>
      <c r="CN61" s="150"/>
    </row>
    <row r="62" spans="1:92">
      <c r="A62" s="151"/>
      <c r="B62" s="151"/>
      <c r="C62" s="151"/>
      <c r="D62" s="151"/>
      <c r="E62" s="151"/>
      <c r="F62" s="267"/>
      <c r="G62" s="267"/>
      <c r="H62" s="271" t="s">
        <v>84</v>
      </c>
      <c r="I62" s="271"/>
      <c r="J62" s="271"/>
      <c r="K62" s="271"/>
      <c r="L62" s="271" t="s">
        <v>84</v>
      </c>
      <c r="M62" s="271"/>
      <c r="N62" s="271"/>
      <c r="O62" s="269"/>
      <c r="P62" s="151"/>
      <c r="Q62" s="258"/>
      <c r="S62" s="259"/>
      <c r="T62" s="201"/>
      <c r="V62" s="259"/>
      <c r="W62" s="201"/>
      <c r="X62" s="260"/>
      <c r="Y62" s="263"/>
      <c r="Z62" s="264"/>
      <c r="AA62" s="217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58"/>
      <c r="AM62" s="205"/>
      <c r="AN62" s="206"/>
      <c r="AO62" s="205"/>
      <c r="AP62" s="206"/>
      <c r="AQ62" s="203"/>
      <c r="AR62" s="198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50"/>
      <c r="BQ62" s="150"/>
      <c r="BR62" s="150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0"/>
      <c r="CD62" s="150"/>
      <c r="CE62" s="150"/>
      <c r="CF62" s="150"/>
      <c r="CG62" s="150"/>
      <c r="CH62" s="150"/>
      <c r="CI62" s="150"/>
      <c r="CJ62" s="150"/>
      <c r="CK62" s="150"/>
      <c r="CL62" s="150"/>
      <c r="CM62" s="150"/>
      <c r="CN62" s="150"/>
    </row>
    <row r="63" spans="1:92">
      <c r="A63" s="151"/>
      <c r="B63" s="151"/>
      <c r="C63" s="151"/>
      <c r="D63" s="151"/>
      <c r="E63" s="151"/>
      <c r="F63" s="267"/>
      <c r="G63" s="267"/>
      <c r="H63" s="271" t="s">
        <v>85</v>
      </c>
      <c r="I63" s="271"/>
      <c r="J63" s="271" t="str">
        <f>J7</f>
        <v>ตรวจสอบแล้ว</v>
      </c>
      <c r="K63" s="271"/>
      <c r="L63" s="271" t="s">
        <v>85</v>
      </c>
      <c r="M63" s="271"/>
      <c r="N63" s="271" t="s">
        <v>86</v>
      </c>
      <c r="O63" s="269"/>
      <c r="P63" s="151"/>
      <c r="Q63" s="258"/>
      <c r="S63" s="259"/>
      <c r="T63" s="201"/>
      <c r="V63" s="259"/>
      <c r="W63" s="201"/>
      <c r="X63" s="260"/>
      <c r="Y63" s="263"/>
      <c r="Z63" s="264"/>
      <c r="AA63" s="217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58"/>
      <c r="AM63" s="205"/>
      <c r="AN63" s="206"/>
      <c r="AO63" s="205"/>
      <c r="AP63" s="206"/>
      <c r="AQ63" s="203"/>
      <c r="AR63" s="198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50"/>
      <c r="BS63" s="150"/>
      <c r="BT63" s="150"/>
      <c r="BU63" s="150"/>
      <c r="BV63" s="150"/>
      <c r="BW63" s="150"/>
      <c r="BX63" s="150"/>
      <c r="BY63" s="150"/>
      <c r="BZ63" s="150"/>
      <c r="CA63" s="150"/>
      <c r="CB63" s="150"/>
      <c r="CC63" s="150"/>
      <c r="CD63" s="150"/>
      <c r="CE63" s="150"/>
      <c r="CF63" s="150"/>
      <c r="CG63" s="150"/>
      <c r="CH63" s="150"/>
      <c r="CI63" s="150"/>
      <c r="CJ63" s="150"/>
      <c r="CK63" s="150"/>
      <c r="CL63" s="150"/>
      <c r="CM63" s="150"/>
      <c r="CN63" s="150"/>
    </row>
    <row r="64" spans="1:92">
      <c r="F64" s="267" t="s">
        <v>87</v>
      </c>
      <c r="G64" s="267"/>
      <c r="H64" s="272" t="str">
        <f>H8</f>
        <v>2563</v>
      </c>
      <c r="I64" s="271"/>
      <c r="J64" s="272" t="str">
        <f>J8</f>
        <v>2562</v>
      </c>
      <c r="K64" s="272"/>
      <c r="L64" s="272" t="str">
        <f>L8</f>
        <v>2563</v>
      </c>
      <c r="M64" s="271"/>
      <c r="N64" s="272" t="str">
        <f>N8</f>
        <v>2562</v>
      </c>
      <c r="O64" s="182"/>
      <c r="P64" s="183"/>
      <c r="Q64" s="258"/>
      <c r="S64" s="273"/>
      <c r="T64" s="201" t="s">
        <v>222</v>
      </c>
      <c r="U64" s="153" t="s">
        <v>217</v>
      </c>
      <c r="V64" s="274">
        <f>ROUND(Z840a!G111,0)</f>
        <v>-679</v>
      </c>
      <c r="W64" s="226"/>
      <c r="X64" s="260"/>
      <c r="Y64" s="263"/>
      <c r="Z64" s="264"/>
      <c r="AA64" s="217"/>
      <c r="AB64" s="272"/>
      <c r="AC64" s="272"/>
      <c r="AD64" s="272"/>
      <c r="AE64" s="272"/>
      <c r="AF64" s="272"/>
      <c r="AG64" s="272"/>
      <c r="AH64" s="272"/>
      <c r="AI64" s="272"/>
      <c r="AJ64" s="272"/>
      <c r="AK64" s="272"/>
      <c r="AL64" s="258"/>
      <c r="AM64" s="205"/>
      <c r="AN64" s="206">
        <f>S64</f>
        <v>0</v>
      </c>
      <c r="AO64" s="205"/>
      <c r="AP64" s="206">
        <f>V64</f>
        <v>-679</v>
      </c>
      <c r="AQ64" s="203"/>
      <c r="AR64" s="198">
        <f>X64-AQ64</f>
        <v>0</v>
      </c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50"/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0"/>
      <c r="CD64" s="150"/>
      <c r="CE64" s="150"/>
      <c r="CF64" s="150"/>
      <c r="CG64" s="150"/>
      <c r="CH64" s="150"/>
      <c r="CI64" s="150"/>
      <c r="CJ64" s="150"/>
      <c r="CK64" s="150"/>
      <c r="CL64" s="150"/>
      <c r="CM64" s="150"/>
      <c r="CN64" s="150"/>
    </row>
    <row r="65" spans="1:44">
      <c r="A65" s="1463" t="s">
        <v>106</v>
      </c>
      <c r="B65" s="1463"/>
      <c r="C65" s="1463"/>
      <c r="D65" s="1463"/>
      <c r="E65" s="1463"/>
      <c r="F65" s="150"/>
      <c r="G65" s="151"/>
      <c r="H65" s="195"/>
      <c r="I65" s="204"/>
      <c r="J65" s="195"/>
      <c r="K65" s="195"/>
      <c r="L65" s="195"/>
      <c r="M65" s="204"/>
      <c r="N65" s="204"/>
      <c r="O65" s="182"/>
      <c r="P65" s="183"/>
      <c r="Q65" s="199"/>
      <c r="T65" s="201" t="s">
        <v>254</v>
      </c>
      <c r="U65" s="153" t="s">
        <v>255</v>
      </c>
      <c r="V65" s="206">
        <f>S148</f>
        <v>24</v>
      </c>
      <c r="W65" s="201"/>
      <c r="X65" s="203"/>
      <c r="Y65" s="216"/>
      <c r="Z65" s="217"/>
      <c r="AA65" s="217"/>
      <c r="AB65" s="195"/>
      <c r="AC65" s="195"/>
      <c r="AD65" s="195"/>
      <c r="AE65" s="195"/>
      <c r="AF65" s="195"/>
      <c r="AG65" s="195"/>
      <c r="AH65" s="195"/>
      <c r="AI65" s="195"/>
      <c r="AJ65" s="195"/>
      <c r="AK65" s="195"/>
      <c r="AL65" s="199"/>
      <c r="AM65" s="205"/>
      <c r="AN65" s="206">
        <f>S65</f>
        <v>0</v>
      </c>
      <c r="AO65" s="205"/>
      <c r="AP65" s="206">
        <f>V65</f>
        <v>24</v>
      </c>
      <c r="AQ65" s="203"/>
      <c r="AR65" s="198">
        <f>X65-AQ65</f>
        <v>0</v>
      </c>
    </row>
    <row r="66" spans="1:44">
      <c r="A66" s="149" t="s">
        <v>107</v>
      </c>
      <c r="H66" s="238"/>
      <c r="I66" s="213"/>
      <c r="J66" s="238"/>
      <c r="K66" s="204"/>
      <c r="L66" s="238"/>
      <c r="M66" s="213"/>
      <c r="N66" s="204"/>
      <c r="O66" s="185"/>
      <c r="P66" s="208"/>
      <c r="Q66" s="199"/>
      <c r="T66" s="201"/>
      <c r="W66" s="201"/>
      <c r="X66" s="203"/>
      <c r="Y66" s="216"/>
      <c r="Z66" s="217"/>
      <c r="AA66" s="217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199"/>
      <c r="AM66" s="205"/>
      <c r="AN66" s="206">
        <f>S66</f>
        <v>0</v>
      </c>
      <c r="AO66" s="205"/>
      <c r="AP66" s="206">
        <f>V66</f>
        <v>0</v>
      </c>
      <c r="AQ66" s="203"/>
      <c r="AR66" s="198">
        <f>X66-AQ66</f>
        <v>0</v>
      </c>
    </row>
    <row r="67" spans="1:44">
      <c r="B67" s="275" t="s">
        <v>108</v>
      </c>
      <c r="C67" s="275"/>
      <c r="E67" s="219"/>
      <c r="F67" s="276">
        <v>12</v>
      </c>
      <c r="G67" s="219"/>
      <c r="H67" s="213" t="e">
        <f>'[14]BS-T'!#REF!</f>
        <v>#REF!</v>
      </c>
      <c r="I67" s="214"/>
      <c r="J67" s="213" t="e">
        <f>'[14]BS-T'!#REF!</f>
        <v>#REF!</v>
      </c>
      <c r="K67" s="213"/>
      <c r="L67" s="213" t="e">
        <f>'[14]BS-T'!#REF!</f>
        <v>#REF!</v>
      </c>
      <c r="M67" s="214"/>
      <c r="N67" s="213" t="e">
        <f>'[14]BS-T'!#REF!</f>
        <v>#REF!</v>
      </c>
      <c r="O67" s="215"/>
      <c r="P67" s="215"/>
      <c r="Q67" s="199" t="e">
        <f>L67-N67</f>
        <v>#REF!</v>
      </c>
      <c r="T67" s="201"/>
      <c r="W67" s="201"/>
      <c r="X67" s="203" t="e">
        <f>Q67+S67-V67</f>
        <v>#REF!</v>
      </c>
      <c r="Y67" s="216"/>
      <c r="Z67" s="217"/>
      <c r="AA67" s="217"/>
      <c r="AB67" s="213"/>
      <c r="AC67" s="213"/>
      <c r="AD67" s="213"/>
      <c r="AE67" s="213"/>
      <c r="AF67" s="213"/>
      <c r="AG67" s="218">
        <f>AD67-AE67+AF67</f>
        <v>0</v>
      </c>
      <c r="AH67" s="213">
        <f t="shared" ref="AH67:AH75" si="13">ROUND(AG67/1000,2)</f>
        <v>0</v>
      </c>
      <c r="AI67" s="213" t="e">
        <f t="shared" ref="AI67:AI76" si="14">J67-AH67</f>
        <v>#REF!</v>
      </c>
      <c r="AJ67" s="213" t="e">
        <f>H67-J67</f>
        <v>#REF!</v>
      </c>
      <c r="AK67" s="218" t="e">
        <f>AJ67+AI67</f>
        <v>#REF!</v>
      </c>
      <c r="AL67" s="199" t="e">
        <f t="shared" ref="AL67:AL76" si="15">H67-AH67</f>
        <v>#REF!</v>
      </c>
      <c r="AM67" s="205"/>
      <c r="AN67" s="206">
        <f>S67</f>
        <v>0</v>
      </c>
      <c r="AO67" s="205"/>
      <c r="AP67" s="206">
        <f>V67</f>
        <v>0</v>
      </c>
      <c r="AQ67" s="224" t="e">
        <f>AL67+AN67-AP67</f>
        <v>#REF!</v>
      </c>
      <c r="AR67" s="198" t="e">
        <f>X67-AQ67</f>
        <v>#REF!</v>
      </c>
    </row>
    <row r="68" spans="1:44">
      <c r="B68" s="275" t="s">
        <v>154</v>
      </c>
      <c r="C68" s="275"/>
      <c r="E68" s="219"/>
      <c r="F68" s="151">
        <v>13</v>
      </c>
      <c r="G68" s="219"/>
      <c r="H68" s="213">
        <f>'[14]BS-T'!H45</f>
        <v>155299</v>
      </c>
      <c r="I68" s="214"/>
      <c r="J68" s="213">
        <f>'[14]BS-T'!J45</f>
        <v>156091</v>
      </c>
      <c r="K68" s="213"/>
      <c r="L68" s="213">
        <f>'[14]BS-T'!L45</f>
        <v>122988</v>
      </c>
      <c r="M68" s="214"/>
      <c r="N68" s="213">
        <f>'[14]BS-T'!N45</f>
        <v>123955</v>
      </c>
      <c r="O68" s="215"/>
      <c r="P68" s="215"/>
      <c r="Q68" s="199">
        <f>L68-N68</f>
        <v>-967</v>
      </c>
      <c r="T68" s="201"/>
      <c r="V68" s="277"/>
      <c r="W68" s="278"/>
      <c r="X68" s="203">
        <f>Q68+S68-V68-V65-V64-V61+S65+S61+S64</f>
        <v>387</v>
      </c>
      <c r="Y68" s="222" t="s">
        <v>256</v>
      </c>
      <c r="Z68" s="217"/>
      <c r="AA68" s="217"/>
      <c r="AB68" s="213">
        <f>[231]Z830!$F$29</f>
        <v>118627740.34999999</v>
      </c>
      <c r="AC68" s="213">
        <f>[228]H300!$I$27+[228]H300!$I$30</f>
        <v>30427155.399999999</v>
      </c>
      <c r="AD68" s="213">
        <f t="shared" ref="AD68:AD76" si="16">SUM(AB68:AC68)</f>
        <v>149054895.75</v>
      </c>
      <c r="AE68" s="213"/>
      <c r="AF68" s="213"/>
      <c r="AG68" s="218">
        <f>AD68-AE68+AF68</f>
        <v>149054895.75</v>
      </c>
      <c r="AH68" s="213">
        <f t="shared" si="13"/>
        <v>149054.9</v>
      </c>
      <c r="AI68" s="213">
        <f t="shared" si="14"/>
        <v>7036.1000000000058</v>
      </c>
      <c r="AJ68" s="213">
        <f>H68-J68</f>
        <v>-792</v>
      </c>
      <c r="AK68" s="218">
        <f t="shared" ref="AK68:AK75" si="17">AJ68+AI68</f>
        <v>6244.1000000000058</v>
      </c>
      <c r="AL68" s="199">
        <f t="shared" si="15"/>
        <v>6244.1000000000058</v>
      </c>
      <c r="AM68" s="205"/>
      <c r="AN68" s="206">
        <f>S68</f>
        <v>0</v>
      </c>
      <c r="AO68" s="205"/>
      <c r="AP68" s="206">
        <f>V68</f>
        <v>0</v>
      </c>
      <c r="AQ68" s="224">
        <f>AL68+AN68+AN64-AP68-AP65-AP64-AP61+AN65+AN61</f>
        <v>7598.1000000000058</v>
      </c>
      <c r="AR68" s="198">
        <f>X68-AQ68</f>
        <v>-7211.1000000000058</v>
      </c>
    </row>
    <row r="69" spans="1:44">
      <c r="B69" s="275" t="s">
        <v>257</v>
      </c>
      <c r="C69" s="275"/>
      <c r="E69" s="219"/>
      <c r="G69" s="219"/>
      <c r="H69" s="213"/>
      <c r="I69" s="214"/>
      <c r="J69" s="213"/>
      <c r="K69" s="213"/>
      <c r="L69" s="213"/>
      <c r="M69" s="214"/>
      <c r="N69" s="213"/>
      <c r="O69" s="215"/>
      <c r="P69" s="215"/>
      <c r="Q69" s="199">
        <f>L69-N69</f>
        <v>0</v>
      </c>
      <c r="T69" s="201"/>
      <c r="V69" s="277"/>
      <c r="W69" s="278"/>
      <c r="X69" s="203">
        <f>Q69+S69-V69</f>
        <v>0</v>
      </c>
      <c r="Y69" s="222"/>
      <c r="Z69" s="217"/>
      <c r="AA69" s="217"/>
      <c r="AB69" s="213"/>
      <c r="AC69" s="213"/>
      <c r="AD69" s="213">
        <f t="shared" si="16"/>
        <v>0</v>
      </c>
      <c r="AE69" s="213"/>
      <c r="AF69" s="213"/>
      <c r="AG69" s="218">
        <f t="shared" ref="AG69:AG75" si="18">AD69-AE69+AF69</f>
        <v>0</v>
      </c>
      <c r="AH69" s="213">
        <f t="shared" si="13"/>
        <v>0</v>
      </c>
      <c r="AI69" s="213">
        <f>J69-AH69</f>
        <v>0</v>
      </c>
      <c r="AJ69" s="213">
        <f t="shared" ref="AJ69:AJ75" si="19">H69-J69</f>
        <v>0</v>
      </c>
      <c r="AK69" s="218">
        <f t="shared" si="17"/>
        <v>0</v>
      </c>
      <c r="AL69" s="199">
        <f t="shared" si="15"/>
        <v>0</v>
      </c>
      <c r="AM69" s="205"/>
      <c r="AN69" s="206"/>
      <c r="AO69" s="205"/>
      <c r="AP69" s="206"/>
      <c r="AQ69" s="224">
        <f t="shared" ref="AQ69:AQ75" si="20">AL69+AN69-AP69</f>
        <v>0</v>
      </c>
      <c r="AR69" s="198"/>
    </row>
    <row r="70" spans="1:44">
      <c r="C70" s="275" t="s">
        <v>258</v>
      </c>
      <c r="E70" s="219"/>
      <c r="F70" s="276">
        <v>14</v>
      </c>
      <c r="G70" s="219"/>
      <c r="H70" s="213" t="e">
        <f>'[14]BS-T'!#REF!</f>
        <v>#REF!</v>
      </c>
      <c r="I70" s="214"/>
      <c r="J70" s="213" t="e">
        <f>'[14]BS-T'!#REF!</f>
        <v>#REF!</v>
      </c>
      <c r="K70" s="213"/>
      <c r="L70" s="213" t="e">
        <f>'[14]BS-T'!#REF!</f>
        <v>#REF!</v>
      </c>
      <c r="M70" s="214"/>
      <c r="N70" s="213" t="e">
        <f>'[14]BS-T'!#REF!</f>
        <v>#REF!</v>
      </c>
      <c r="O70" s="215"/>
      <c r="P70" s="215"/>
      <c r="Q70" s="199" t="e">
        <f t="shared" ref="Q70:Q76" si="21">L70-N70</f>
        <v>#REF!</v>
      </c>
      <c r="T70" s="201"/>
      <c r="W70" s="201"/>
      <c r="X70" s="203" t="e">
        <f>Q70+S70-V70</f>
        <v>#REF!</v>
      </c>
      <c r="Y70" s="222" t="s">
        <v>259</v>
      </c>
      <c r="Z70" s="223"/>
      <c r="AA70" s="217"/>
      <c r="AB70" s="213"/>
      <c r="AC70" s="213">
        <f>[228]H300!$I$28</f>
        <v>182106.63</v>
      </c>
      <c r="AD70" s="213">
        <f t="shared" si="16"/>
        <v>182106.63</v>
      </c>
      <c r="AE70" s="213"/>
      <c r="AF70" s="213"/>
      <c r="AG70" s="218">
        <f t="shared" si="18"/>
        <v>182106.63</v>
      </c>
      <c r="AH70" s="213">
        <f t="shared" si="13"/>
        <v>182.11</v>
      </c>
      <c r="AI70" s="213" t="e">
        <f>J70-AH70</f>
        <v>#REF!</v>
      </c>
      <c r="AJ70" s="213" t="e">
        <f>H70-J70</f>
        <v>#REF!</v>
      </c>
      <c r="AK70" s="218" t="e">
        <f t="shared" si="17"/>
        <v>#REF!</v>
      </c>
      <c r="AL70" s="199" t="e">
        <f t="shared" si="15"/>
        <v>#REF!</v>
      </c>
      <c r="AM70" s="205"/>
      <c r="AN70" s="244">
        <f>S70+39.11</f>
        <v>39.11</v>
      </c>
      <c r="AO70" s="205"/>
      <c r="AP70" s="206">
        <f>V70</f>
        <v>0</v>
      </c>
      <c r="AQ70" s="203" t="e">
        <f t="shared" si="20"/>
        <v>#REF!</v>
      </c>
      <c r="AR70" s="198" t="e">
        <f>X70-AQ70</f>
        <v>#REF!</v>
      </c>
    </row>
    <row r="71" spans="1:44">
      <c r="B71" s="275" t="s">
        <v>260</v>
      </c>
      <c r="C71" s="275"/>
      <c r="E71" s="219"/>
      <c r="F71" s="276"/>
      <c r="G71" s="219"/>
      <c r="H71" s="213" t="e">
        <f>'[14]BS-T'!#REF!</f>
        <v>#REF!</v>
      </c>
      <c r="I71" s="214"/>
      <c r="J71" s="213" t="e">
        <f>'[14]BS-T'!#REF!</f>
        <v>#REF!</v>
      </c>
      <c r="K71" s="214"/>
      <c r="L71" s="213" t="e">
        <f>'[14]BS-T'!#REF!</f>
        <v>#REF!</v>
      </c>
      <c r="M71" s="214"/>
      <c r="N71" s="213" t="e">
        <f>'[14]BS-T'!#REF!</f>
        <v>#REF!</v>
      </c>
      <c r="O71" s="215"/>
      <c r="P71" s="215"/>
      <c r="Q71" s="199" t="e">
        <f t="shared" si="21"/>
        <v>#REF!</v>
      </c>
      <c r="T71" s="201"/>
      <c r="W71" s="201"/>
      <c r="X71" s="203" t="e">
        <f>Q71+S71-V71</f>
        <v>#REF!</v>
      </c>
      <c r="Y71" s="222"/>
      <c r="Z71" s="223"/>
      <c r="AA71" s="217"/>
      <c r="AB71" s="213"/>
      <c r="AC71" s="213"/>
      <c r="AD71" s="213">
        <f t="shared" si="16"/>
        <v>0</v>
      </c>
      <c r="AE71" s="213"/>
      <c r="AF71" s="213"/>
      <c r="AG71" s="218">
        <f t="shared" si="18"/>
        <v>0</v>
      </c>
      <c r="AH71" s="213">
        <f t="shared" si="13"/>
        <v>0</v>
      </c>
      <c r="AI71" s="213" t="e">
        <f t="shared" si="14"/>
        <v>#REF!</v>
      </c>
      <c r="AJ71" s="213" t="e">
        <f t="shared" si="19"/>
        <v>#REF!</v>
      </c>
      <c r="AK71" s="218" t="e">
        <f t="shared" si="17"/>
        <v>#REF!</v>
      </c>
      <c r="AL71" s="199" t="e">
        <f t="shared" si="15"/>
        <v>#REF!</v>
      </c>
      <c r="AM71" s="205"/>
      <c r="AN71" s="206">
        <f>S71</f>
        <v>0</v>
      </c>
      <c r="AO71" s="205"/>
      <c r="AP71" s="206">
        <f>V71</f>
        <v>0</v>
      </c>
      <c r="AQ71" s="203" t="e">
        <f t="shared" si="20"/>
        <v>#REF!</v>
      </c>
      <c r="AR71" s="198" t="e">
        <f>X71-AQ71</f>
        <v>#REF!</v>
      </c>
    </row>
    <row r="72" spans="1:44">
      <c r="B72" s="275"/>
      <c r="C72" s="275" t="s">
        <v>261</v>
      </c>
      <c r="E72" s="219"/>
      <c r="F72" s="276">
        <v>4</v>
      </c>
      <c r="G72" s="219"/>
      <c r="H72" s="213" t="e">
        <f>'[14]BS-T'!#REF!</f>
        <v>#REF!</v>
      </c>
      <c r="I72" s="214"/>
      <c r="J72" s="213" t="e">
        <f>'[14]BS-T'!#REF!</f>
        <v>#REF!</v>
      </c>
      <c r="K72" s="213"/>
      <c r="L72" s="213" t="e">
        <f>'[14]BS-T'!#REF!</f>
        <v>#REF!</v>
      </c>
      <c r="M72" s="214"/>
      <c r="N72" s="213" t="e">
        <f>'[14]BS-T'!#REF!</f>
        <v>#REF!</v>
      </c>
      <c r="O72" s="215"/>
      <c r="P72" s="215"/>
      <c r="Q72" s="199" t="e">
        <f t="shared" si="21"/>
        <v>#REF!</v>
      </c>
      <c r="T72" s="201"/>
      <c r="W72" s="201"/>
      <c r="X72" s="203" t="e">
        <f>Q72+S72-V72</f>
        <v>#REF!</v>
      </c>
      <c r="Y72" s="216" t="s">
        <v>262</v>
      </c>
      <c r="Z72" s="217"/>
      <c r="AA72" s="217"/>
      <c r="AB72" s="213"/>
      <c r="AC72" s="213"/>
      <c r="AD72" s="213">
        <f t="shared" si="16"/>
        <v>0</v>
      </c>
      <c r="AE72" s="213"/>
      <c r="AF72" s="213"/>
      <c r="AG72" s="218">
        <f t="shared" si="18"/>
        <v>0</v>
      </c>
      <c r="AH72" s="213">
        <f t="shared" si="13"/>
        <v>0</v>
      </c>
      <c r="AI72" s="213" t="e">
        <f t="shared" si="14"/>
        <v>#REF!</v>
      </c>
      <c r="AJ72" s="213" t="e">
        <f t="shared" si="19"/>
        <v>#REF!</v>
      </c>
      <c r="AK72" s="218" t="e">
        <f t="shared" si="17"/>
        <v>#REF!</v>
      </c>
      <c r="AL72" s="199" t="e">
        <f t="shared" si="15"/>
        <v>#REF!</v>
      </c>
      <c r="AM72" s="205"/>
      <c r="AN72" s="206">
        <f>S72</f>
        <v>0</v>
      </c>
      <c r="AO72" s="205"/>
      <c r="AP72" s="206">
        <f>V72</f>
        <v>0</v>
      </c>
      <c r="AQ72" s="203" t="e">
        <f t="shared" si="20"/>
        <v>#REF!</v>
      </c>
      <c r="AR72" s="198" t="e">
        <f>X72-AQ72</f>
        <v>#REF!</v>
      </c>
    </row>
    <row r="73" spans="1:44">
      <c r="A73" s="275"/>
      <c r="B73" s="275" t="s">
        <v>263</v>
      </c>
      <c r="C73" s="275"/>
      <c r="D73" s="275"/>
      <c r="E73" s="219"/>
      <c r="F73" s="276"/>
      <c r="G73" s="219"/>
      <c r="H73" s="213">
        <f>'[14]BS-T'!H46</f>
        <v>7475</v>
      </c>
      <c r="I73" s="214"/>
      <c r="J73" s="213">
        <f>'[14]BS-T'!J46</f>
        <v>7475</v>
      </c>
      <c r="K73" s="213"/>
      <c r="L73" s="213">
        <f>'[14]BS-T'!L46</f>
        <v>0</v>
      </c>
      <c r="M73" s="214"/>
      <c r="N73" s="213">
        <f>'[14]BS-T'!N46</f>
        <v>0</v>
      </c>
      <c r="O73" s="215"/>
      <c r="P73" s="215"/>
      <c r="Q73" s="199">
        <f t="shared" si="21"/>
        <v>0</v>
      </c>
      <c r="T73" s="201"/>
      <c r="W73" s="201"/>
      <c r="X73" s="203">
        <f>Q73+S73-V73-V70-V69-V66+S70+S66+S69</f>
        <v>0</v>
      </c>
      <c r="Y73" s="216"/>
      <c r="Z73" s="217"/>
      <c r="AA73" s="217"/>
      <c r="AB73" s="213"/>
      <c r="AC73" s="213">
        <f>[228]H300!$I$29</f>
        <v>5925000</v>
      </c>
      <c r="AD73" s="213">
        <f t="shared" si="16"/>
        <v>5925000</v>
      </c>
      <c r="AE73" s="213"/>
      <c r="AF73" s="213"/>
      <c r="AG73" s="218">
        <f t="shared" si="18"/>
        <v>5925000</v>
      </c>
      <c r="AH73" s="213">
        <f t="shared" si="13"/>
        <v>5925</v>
      </c>
      <c r="AI73" s="213">
        <f t="shared" si="14"/>
        <v>1550</v>
      </c>
      <c r="AJ73" s="213">
        <f t="shared" si="19"/>
        <v>0</v>
      </c>
      <c r="AK73" s="218">
        <f t="shared" si="17"/>
        <v>1550</v>
      </c>
      <c r="AL73" s="199">
        <f t="shared" si="15"/>
        <v>1550</v>
      </c>
      <c r="AM73" s="205"/>
      <c r="AN73" s="206"/>
      <c r="AO73" s="205"/>
      <c r="AP73" s="206"/>
      <c r="AQ73" s="224">
        <f t="shared" si="20"/>
        <v>1550</v>
      </c>
      <c r="AR73" s="198"/>
    </row>
    <row r="74" spans="1:44">
      <c r="A74" s="275"/>
      <c r="B74" s="275" t="s">
        <v>196</v>
      </c>
      <c r="C74" s="275"/>
      <c r="D74" s="275"/>
      <c r="E74" s="219"/>
      <c r="F74" s="276"/>
      <c r="G74" s="219"/>
      <c r="H74" s="213" t="e">
        <f>'[14]BS-T'!#REF!</f>
        <v>#REF!</v>
      </c>
      <c r="I74" s="214"/>
      <c r="J74" s="213" t="e">
        <f>'[14]BS-T'!#REF!</f>
        <v>#REF!</v>
      </c>
      <c r="K74" s="213"/>
      <c r="L74" s="213" t="e">
        <f>'[14]BS-T'!#REF!</f>
        <v>#REF!</v>
      </c>
      <c r="M74" s="214"/>
      <c r="N74" s="213" t="e">
        <f>'[14]BS-T'!#REF!</f>
        <v>#REF!</v>
      </c>
      <c r="O74" s="215"/>
      <c r="P74" s="215"/>
      <c r="Q74" s="199" t="e">
        <f t="shared" si="21"/>
        <v>#REF!</v>
      </c>
      <c r="T74" s="201"/>
      <c r="W74" s="201"/>
      <c r="X74" s="203" t="e">
        <f>Q74+S74-V74-V71-V70-V67+S71+S67+S70</f>
        <v>#REF!</v>
      </c>
      <c r="Y74" s="216"/>
      <c r="Z74" s="217"/>
      <c r="AA74" s="217"/>
      <c r="AB74" s="213"/>
      <c r="AC74" s="213"/>
      <c r="AD74" s="213">
        <f t="shared" si="16"/>
        <v>0</v>
      </c>
      <c r="AE74" s="213"/>
      <c r="AF74" s="213"/>
      <c r="AG74" s="218">
        <f t="shared" si="18"/>
        <v>0</v>
      </c>
      <c r="AH74" s="213">
        <f t="shared" si="13"/>
        <v>0</v>
      </c>
      <c r="AI74" s="213" t="e">
        <f t="shared" si="14"/>
        <v>#REF!</v>
      </c>
      <c r="AJ74" s="213" t="e">
        <f t="shared" si="19"/>
        <v>#REF!</v>
      </c>
      <c r="AK74" s="218" t="e">
        <f t="shared" si="17"/>
        <v>#REF!</v>
      </c>
      <c r="AL74" s="199" t="e">
        <f t="shared" si="15"/>
        <v>#REF!</v>
      </c>
      <c r="AM74" s="205"/>
      <c r="AN74" s="206"/>
      <c r="AO74" s="205"/>
      <c r="AP74" s="206"/>
      <c r="AQ74" s="224" t="e">
        <f t="shared" si="20"/>
        <v>#REF!</v>
      </c>
      <c r="AR74" s="198"/>
    </row>
    <row r="75" spans="1:44">
      <c r="A75" s="275"/>
      <c r="B75" s="275" t="s">
        <v>264</v>
      </c>
      <c r="C75" s="275"/>
      <c r="D75" s="275"/>
      <c r="E75" s="219"/>
      <c r="F75" s="276"/>
      <c r="G75" s="219"/>
      <c r="H75" s="213" t="e">
        <f>'[14]BS-T'!#REF!</f>
        <v>#REF!</v>
      </c>
      <c r="I75" s="214"/>
      <c r="J75" s="213" t="e">
        <f>'[14]BS-T'!#REF!</f>
        <v>#REF!</v>
      </c>
      <c r="K75" s="213"/>
      <c r="L75" s="213" t="e">
        <f>'[14]BS-T'!#REF!</f>
        <v>#REF!</v>
      </c>
      <c r="M75" s="214"/>
      <c r="N75" s="213" t="e">
        <f>'[14]BS-T'!#REF!</f>
        <v>#REF!</v>
      </c>
      <c r="O75" s="215"/>
      <c r="P75" s="215"/>
      <c r="Q75" s="199" t="e">
        <f>L75-N75</f>
        <v>#REF!</v>
      </c>
      <c r="S75" s="244">
        <f>-ROUND(Z840a!G22,0)-1</f>
        <v>-428</v>
      </c>
      <c r="T75" s="201"/>
      <c r="W75" s="201"/>
      <c r="X75" s="203" t="e">
        <f>Q75+S75-V75</f>
        <v>#REF!</v>
      </c>
      <c r="Y75" s="216"/>
      <c r="Z75" s="217"/>
      <c r="AA75" s="217"/>
      <c r="AB75" s="213"/>
      <c r="AC75" s="213"/>
      <c r="AD75" s="213">
        <f t="shared" si="16"/>
        <v>0</v>
      </c>
      <c r="AE75" s="213"/>
      <c r="AF75" s="213"/>
      <c r="AG75" s="218">
        <f t="shared" si="18"/>
        <v>0</v>
      </c>
      <c r="AH75" s="213">
        <f t="shared" si="13"/>
        <v>0</v>
      </c>
      <c r="AI75" s="213" t="e">
        <f t="shared" si="14"/>
        <v>#REF!</v>
      </c>
      <c r="AJ75" s="213" t="e">
        <f t="shared" si="19"/>
        <v>#REF!</v>
      </c>
      <c r="AK75" s="218" t="e">
        <f t="shared" si="17"/>
        <v>#REF!</v>
      </c>
      <c r="AL75" s="199" t="e">
        <f t="shared" si="15"/>
        <v>#REF!</v>
      </c>
      <c r="AM75" s="205"/>
      <c r="AN75" s="206">
        <f>S75</f>
        <v>-428</v>
      </c>
      <c r="AO75" s="205"/>
      <c r="AP75" s="206"/>
      <c r="AQ75" s="203" t="e">
        <f t="shared" si="20"/>
        <v>#REF!</v>
      </c>
      <c r="AR75" s="198"/>
    </row>
    <row r="76" spans="1:44">
      <c r="B76" s="275"/>
      <c r="C76" s="275"/>
      <c r="E76" s="219"/>
      <c r="F76" s="276"/>
      <c r="G76" s="219"/>
      <c r="H76" s="213"/>
      <c r="I76" s="214"/>
      <c r="J76" s="213"/>
      <c r="K76" s="213"/>
      <c r="L76" s="213"/>
      <c r="M76" s="214"/>
      <c r="N76" s="213"/>
      <c r="O76" s="215"/>
      <c r="P76" s="215"/>
      <c r="Q76" s="199">
        <f t="shared" si="21"/>
        <v>0</v>
      </c>
      <c r="T76" s="201"/>
      <c r="W76" s="201"/>
      <c r="X76" s="203">
        <f>Q76+S76-V76-V73-V72-V69+S73+S69+S72</f>
        <v>0</v>
      </c>
      <c r="Y76" s="216"/>
      <c r="Z76" s="217"/>
      <c r="AA76" s="217"/>
      <c r="AB76" s="213"/>
      <c r="AC76" s="213"/>
      <c r="AD76" s="213">
        <f t="shared" si="16"/>
        <v>0</v>
      </c>
      <c r="AE76" s="213"/>
      <c r="AF76" s="213"/>
      <c r="AG76" s="218">
        <f>AD76-AE76+AF76</f>
        <v>0</v>
      </c>
      <c r="AH76" s="213">
        <f>ROUND(AG76/1000,2)</f>
        <v>0</v>
      </c>
      <c r="AI76" s="213">
        <f t="shared" si="14"/>
        <v>0</v>
      </c>
      <c r="AJ76" s="213"/>
      <c r="AK76" s="213"/>
      <c r="AL76" s="199">
        <f t="shared" si="15"/>
        <v>0</v>
      </c>
      <c r="AM76" s="205"/>
      <c r="AN76" s="206"/>
      <c r="AO76" s="205"/>
      <c r="AP76" s="206"/>
      <c r="AQ76" s="203"/>
      <c r="AR76" s="198"/>
    </row>
    <row r="77" spans="1:44">
      <c r="A77" s="149" t="s">
        <v>111</v>
      </c>
      <c r="B77" s="149"/>
      <c r="C77" s="149"/>
      <c r="D77" s="149"/>
      <c r="E77" s="149"/>
      <c r="H77" s="230" t="e">
        <f>SUM(H67:H75)</f>
        <v>#REF!</v>
      </c>
      <c r="I77" s="214"/>
      <c r="J77" s="230" t="e">
        <f>SUM(J67:J75)</f>
        <v>#REF!</v>
      </c>
      <c r="K77" s="213"/>
      <c r="L77" s="230" t="e">
        <f>SUM(L67:L75)</f>
        <v>#REF!</v>
      </c>
      <c r="M77" s="214"/>
      <c r="N77" s="230" t="e">
        <f>SUM(N67:N75)</f>
        <v>#REF!</v>
      </c>
      <c r="O77" s="231"/>
      <c r="P77" s="231"/>
      <c r="Q77" s="199"/>
      <c r="T77" s="201"/>
      <c r="W77" s="201"/>
      <c r="X77" s="203"/>
      <c r="Y77" s="216"/>
      <c r="Z77" s="217"/>
      <c r="AA77" s="217"/>
      <c r="AB77" s="230">
        <f>SUM(AB67:AB76)</f>
        <v>118627740.34999999</v>
      </c>
      <c r="AC77" s="230">
        <f>SUM(AC67:AC76)</f>
        <v>36534262.030000001</v>
      </c>
      <c r="AD77" s="230">
        <f>SUM(AD67:AD76)</f>
        <v>155162002.38</v>
      </c>
      <c r="AE77" s="230"/>
      <c r="AF77" s="230"/>
      <c r="AG77" s="230">
        <f>SUM(AG67:AG76)</f>
        <v>155162002.38</v>
      </c>
      <c r="AH77" s="230">
        <f>SUM(AH67:AH76)</f>
        <v>155162.00999999998</v>
      </c>
      <c r="AI77" s="230" t="e">
        <f>SUM(AI67:AI76)</f>
        <v>#REF!</v>
      </c>
      <c r="AJ77" s="213"/>
      <c r="AK77" s="213"/>
      <c r="AL77" s="199"/>
      <c r="AM77" s="205"/>
      <c r="AN77" s="206">
        <f>S77</f>
        <v>0</v>
      </c>
      <c r="AO77" s="205"/>
      <c r="AP77" s="206">
        <f>V77</f>
        <v>0</v>
      </c>
      <c r="AQ77" s="203"/>
      <c r="AR77" s="198">
        <f>X77-AQ77</f>
        <v>0</v>
      </c>
    </row>
    <row r="78" spans="1:44">
      <c r="A78" s="149" t="s">
        <v>112</v>
      </c>
      <c r="B78" s="149"/>
      <c r="C78" s="149"/>
      <c r="D78" s="149"/>
      <c r="E78" s="149"/>
      <c r="H78" s="213"/>
      <c r="I78" s="214"/>
      <c r="J78" s="213"/>
      <c r="K78" s="238"/>
      <c r="L78" s="213"/>
      <c r="M78" s="214"/>
      <c r="N78" s="213"/>
      <c r="O78" s="231"/>
      <c r="P78" s="231"/>
      <c r="Q78" s="199"/>
      <c r="T78" s="201"/>
      <c r="W78" s="201"/>
      <c r="X78" s="203"/>
      <c r="Y78" s="216"/>
      <c r="Z78" s="217"/>
      <c r="AA78" s="217"/>
      <c r="AB78" s="213"/>
      <c r="AC78" s="213"/>
      <c r="AD78" s="213"/>
      <c r="AE78" s="213"/>
      <c r="AF78" s="213"/>
      <c r="AG78" s="213">
        <f>SUM(AB78:AC78)/1000</f>
        <v>0</v>
      </c>
      <c r="AH78" s="213"/>
      <c r="AI78" s="213"/>
      <c r="AJ78" s="213"/>
      <c r="AK78" s="213"/>
      <c r="AL78" s="199">
        <f t="shared" ref="AL78:AL83" si="22">H78-AH78</f>
        <v>0</v>
      </c>
      <c r="AM78" s="205"/>
      <c r="AN78" s="206">
        <f>S78</f>
        <v>0</v>
      </c>
      <c r="AO78" s="205"/>
      <c r="AP78" s="206">
        <f>V78</f>
        <v>0</v>
      </c>
      <c r="AQ78" s="203"/>
      <c r="AR78" s="198">
        <f>X78-AQ78</f>
        <v>0</v>
      </c>
    </row>
    <row r="79" spans="1:44">
      <c r="B79" s="275" t="s">
        <v>265</v>
      </c>
      <c r="F79" s="151">
        <f>F70</f>
        <v>14</v>
      </c>
      <c r="H79" s="213" t="e">
        <f>'[14]BS-T'!#REF!</f>
        <v>#REF!</v>
      </c>
      <c r="I79" s="214"/>
      <c r="J79" s="213" t="e">
        <f>'[14]BS-T'!#REF!</f>
        <v>#REF!</v>
      </c>
      <c r="K79" s="213"/>
      <c r="L79" s="213" t="e">
        <f>'[14]BS-T'!#REF!</f>
        <v>#REF!</v>
      </c>
      <c r="M79" s="214"/>
      <c r="N79" s="213" t="e">
        <f>'[14]BS-T'!#REF!</f>
        <v>#REF!</v>
      </c>
      <c r="O79" s="231"/>
      <c r="P79" s="231"/>
      <c r="Q79" s="199" t="e">
        <f>L79-N79</f>
        <v>#REF!</v>
      </c>
      <c r="T79" s="201"/>
      <c r="W79" s="201"/>
      <c r="X79" s="203" t="e">
        <f>Q79+S79-V79</f>
        <v>#REF!</v>
      </c>
      <c r="Y79" s="216" t="s">
        <v>259</v>
      </c>
      <c r="Z79" s="217"/>
      <c r="AA79" s="217"/>
      <c r="AB79" s="213"/>
      <c r="AC79" s="213">
        <f>[228]H300!$I$32</f>
        <v>24375.360000000001</v>
      </c>
      <c r="AD79" s="213">
        <f>SUM(AB79:AC79)</f>
        <v>24375.360000000001</v>
      </c>
      <c r="AE79" s="213"/>
      <c r="AF79" s="213"/>
      <c r="AG79" s="218">
        <f>AD79-AE79+AF79</f>
        <v>24375.360000000001</v>
      </c>
      <c r="AH79" s="213">
        <f>ROUND(AG79/1000,2)</f>
        <v>24.38</v>
      </c>
      <c r="AI79" s="213" t="e">
        <f>J79-AH79</f>
        <v>#REF!</v>
      </c>
      <c r="AJ79" s="213" t="e">
        <f>H79-J79</f>
        <v>#REF!</v>
      </c>
      <c r="AK79" s="218" t="e">
        <f>AJ79+AI79</f>
        <v>#REF!</v>
      </c>
      <c r="AL79" s="199" t="e">
        <f t="shared" si="22"/>
        <v>#REF!</v>
      </c>
      <c r="AM79" s="205"/>
      <c r="AN79" s="206">
        <f>S79</f>
        <v>0</v>
      </c>
      <c r="AO79" s="205"/>
      <c r="AP79" s="206">
        <f>V79</f>
        <v>0</v>
      </c>
      <c r="AQ79" s="203" t="e">
        <f>AL79+AN79-AP79</f>
        <v>#REF!</v>
      </c>
      <c r="AR79" s="198" t="e">
        <f>X79-AQ79</f>
        <v>#REF!</v>
      </c>
    </row>
    <row r="80" spans="1:44">
      <c r="B80" s="275" t="s">
        <v>113</v>
      </c>
      <c r="H80" s="213" t="e">
        <f>'[14]BS-T'!#REF!</f>
        <v>#REF!</v>
      </c>
      <c r="I80" s="214"/>
      <c r="J80" s="213" t="e">
        <f>'[14]BS-T'!#REF!</f>
        <v>#REF!</v>
      </c>
      <c r="K80" s="213"/>
      <c r="L80" s="213" t="e">
        <f>'[14]BS-T'!#REF!</f>
        <v>#REF!</v>
      </c>
      <c r="M80" s="214"/>
      <c r="N80" s="213" t="e">
        <f>'[14]BS-T'!#REF!</f>
        <v>#REF!</v>
      </c>
      <c r="O80" s="231"/>
      <c r="P80" s="231"/>
      <c r="Q80" s="199"/>
      <c r="T80" s="201"/>
      <c r="W80" s="201"/>
      <c r="X80" s="203"/>
      <c r="Y80" s="216"/>
      <c r="Z80" s="217"/>
      <c r="AA80" s="217"/>
      <c r="AB80" s="213"/>
      <c r="AC80" s="213"/>
      <c r="AD80" s="213"/>
      <c r="AE80" s="213"/>
      <c r="AF80" s="213"/>
      <c r="AG80" s="218">
        <f>AD80-AE80+AF80</f>
        <v>0</v>
      </c>
      <c r="AH80" s="213">
        <f>ROUND(AG80/1000,2)</f>
        <v>0</v>
      </c>
      <c r="AI80" s="213" t="e">
        <f>J80-AH80</f>
        <v>#REF!</v>
      </c>
      <c r="AJ80" s="213" t="e">
        <f>H80-J80</f>
        <v>#REF!</v>
      </c>
      <c r="AK80" s="218" t="e">
        <f>AJ80+AI80</f>
        <v>#REF!</v>
      </c>
      <c r="AL80" s="199" t="e">
        <f t="shared" si="22"/>
        <v>#REF!</v>
      </c>
      <c r="AM80" s="205"/>
      <c r="AN80" s="206"/>
      <c r="AO80" s="205"/>
      <c r="AP80" s="206"/>
      <c r="AQ80" s="203"/>
      <c r="AR80" s="198"/>
    </row>
    <row r="81" spans="1:44">
      <c r="C81" s="275" t="s">
        <v>114</v>
      </c>
      <c r="F81" s="151">
        <f>F72</f>
        <v>4</v>
      </c>
      <c r="H81" s="213" t="e">
        <f>'[14]BS-T'!#REF!</f>
        <v>#REF!</v>
      </c>
      <c r="I81" s="214"/>
      <c r="J81" s="213" t="e">
        <f>'[14]BS-T'!#REF!</f>
        <v>#REF!</v>
      </c>
      <c r="K81" s="213"/>
      <c r="L81" s="213" t="e">
        <f>'[14]BS-T'!#REF!</f>
        <v>#REF!</v>
      </c>
      <c r="M81" s="214"/>
      <c r="N81" s="213" t="e">
        <f>'[14]BS-T'!#REF!</f>
        <v>#REF!</v>
      </c>
      <c r="O81" s="231"/>
      <c r="P81" s="231"/>
      <c r="Q81" s="199" t="e">
        <f>L81-N81</f>
        <v>#REF!</v>
      </c>
      <c r="T81" s="201"/>
      <c r="W81" s="201"/>
      <c r="X81" s="203" t="e">
        <f>Q81+S81-V81</f>
        <v>#REF!</v>
      </c>
      <c r="Y81" s="216" t="s">
        <v>262</v>
      </c>
      <c r="Z81" s="217"/>
      <c r="AA81" s="217"/>
      <c r="AB81" s="213"/>
      <c r="AC81" s="213"/>
      <c r="AD81" s="213"/>
      <c r="AE81" s="213"/>
      <c r="AF81" s="213"/>
      <c r="AG81" s="218">
        <f>AD81-AE81+AF81</f>
        <v>0</v>
      </c>
      <c r="AH81" s="213">
        <f>ROUND(AG81/1000,2)</f>
        <v>0</v>
      </c>
      <c r="AI81" s="213" t="e">
        <f>J81-AH81</f>
        <v>#REF!</v>
      </c>
      <c r="AJ81" s="213" t="e">
        <f>H81-J81</f>
        <v>#REF!</v>
      </c>
      <c r="AK81" s="218" t="e">
        <f>AJ81+AI81</f>
        <v>#REF!</v>
      </c>
      <c r="AL81" s="199" t="e">
        <f t="shared" si="22"/>
        <v>#REF!</v>
      </c>
      <c r="AM81" s="205"/>
      <c r="AN81" s="206">
        <f t="shared" ref="AN81:AN90" si="23">S81</f>
        <v>0</v>
      </c>
      <c r="AO81" s="205"/>
      <c r="AP81" s="206">
        <f t="shared" ref="AP81:AP90" si="24">V81</f>
        <v>0</v>
      </c>
      <c r="AQ81" s="203" t="e">
        <f>AL81+AN81-AP81</f>
        <v>#REF!</v>
      </c>
      <c r="AR81" s="198" t="e">
        <f t="shared" ref="AR81:AR91" si="25">X81-AQ81</f>
        <v>#REF!</v>
      </c>
    </row>
    <row r="82" spans="1:44">
      <c r="B82" s="275" t="s">
        <v>115</v>
      </c>
      <c r="F82" s="151">
        <v>15</v>
      </c>
      <c r="H82" s="213">
        <f>'[14]BS-T'!H50</f>
        <v>5987</v>
      </c>
      <c r="I82" s="214"/>
      <c r="J82" s="213">
        <f>'[14]BS-T'!J50</f>
        <v>5987</v>
      </c>
      <c r="K82" s="213"/>
      <c r="L82" s="213">
        <f>'[14]BS-T'!L50</f>
        <v>5987</v>
      </c>
      <c r="M82" s="214"/>
      <c r="N82" s="213">
        <f>'[14]BS-T'!N50</f>
        <v>5987</v>
      </c>
      <c r="O82" s="231"/>
      <c r="P82" s="231"/>
      <c r="Q82" s="199">
        <f>L82-N82</f>
        <v>0</v>
      </c>
      <c r="R82" s="153" t="s">
        <v>219</v>
      </c>
      <c r="S82" s="212"/>
      <c r="T82" s="201"/>
      <c r="V82" s="206">
        <f>S97</f>
        <v>0</v>
      </c>
      <c r="W82" s="201"/>
      <c r="X82" s="203">
        <f>Q82+S82-V82</f>
        <v>0</v>
      </c>
      <c r="Y82" s="216" t="s">
        <v>234</v>
      </c>
      <c r="Z82" s="217"/>
      <c r="AA82" s="217"/>
      <c r="AB82" s="213">
        <f>[231]Z830!$F$43</f>
        <v>5987285.4100000001</v>
      </c>
      <c r="AC82" s="213"/>
      <c r="AD82" s="213">
        <f>SUM(AB82:AC82)</f>
        <v>5987285.4100000001</v>
      </c>
      <c r="AE82" s="213"/>
      <c r="AF82" s="213"/>
      <c r="AG82" s="218">
        <f>AD82-AE82+AF82</f>
        <v>5987285.4100000001</v>
      </c>
      <c r="AH82" s="213">
        <f>ROUND(AG82/1000,2)</f>
        <v>5987.29</v>
      </c>
      <c r="AI82" s="213">
        <f>J82-AH82</f>
        <v>-0.28999999999996362</v>
      </c>
      <c r="AJ82" s="213">
        <f>H82-J82</f>
        <v>0</v>
      </c>
      <c r="AK82" s="218">
        <f>AJ82+AI82</f>
        <v>-0.28999999999996362</v>
      </c>
      <c r="AL82" s="199">
        <f t="shared" si="22"/>
        <v>-0.28999999999996362</v>
      </c>
      <c r="AM82" s="205"/>
      <c r="AN82" s="206">
        <f t="shared" si="23"/>
        <v>0</v>
      </c>
      <c r="AO82" s="205"/>
      <c r="AP82" s="206">
        <f t="shared" si="24"/>
        <v>0</v>
      </c>
      <c r="AQ82" s="203">
        <f>AL82+AN82-AP82</f>
        <v>-0.28999999999996362</v>
      </c>
      <c r="AR82" s="198">
        <f t="shared" si="25"/>
        <v>0.28999999999996362</v>
      </c>
    </row>
    <row r="83" spans="1:44">
      <c r="B83" s="275" t="s">
        <v>266</v>
      </c>
      <c r="F83" s="151">
        <v>16</v>
      </c>
      <c r="H83" s="213">
        <f>'[14]BS-T'!H52</f>
        <v>6651</v>
      </c>
      <c r="I83" s="214"/>
      <c r="J83" s="213">
        <f>'[14]BS-T'!J52</f>
        <v>6471</v>
      </c>
      <c r="K83" s="213"/>
      <c r="L83" s="213">
        <f>'[14]BS-T'!L52</f>
        <v>6651</v>
      </c>
      <c r="M83" s="214"/>
      <c r="N83" s="213">
        <f>'[14]BS-T'!N52</f>
        <v>6471</v>
      </c>
      <c r="O83" s="231"/>
      <c r="P83" s="231"/>
      <c r="Q83" s="199">
        <f>L83-N83</f>
        <v>180</v>
      </c>
      <c r="R83" s="153" t="s">
        <v>267</v>
      </c>
      <c r="S83" s="279">
        <f>V147</f>
        <v>0</v>
      </c>
      <c r="T83" s="280" t="s">
        <v>268</v>
      </c>
      <c r="V83" s="277">
        <f>ROUND(Z840a!E145/1000,0)</f>
        <v>172</v>
      </c>
      <c r="W83" s="278"/>
      <c r="X83" s="203">
        <f>Q83+S83-V83+S84</f>
        <v>8</v>
      </c>
      <c r="Y83" s="216" t="s">
        <v>269</v>
      </c>
      <c r="Z83" s="217"/>
      <c r="AA83" s="217"/>
      <c r="AB83" s="213">
        <f>[231]Z830!$F$42</f>
        <v>4591813</v>
      </c>
      <c r="AC83" s="213">
        <f>[228]H300!$I$33</f>
        <v>1551861</v>
      </c>
      <c r="AD83" s="213">
        <f>SUM(AB83:AC83)</f>
        <v>6143674</v>
      </c>
      <c r="AE83" s="213"/>
      <c r="AF83" s="213"/>
      <c r="AG83" s="218">
        <f>AD83-AE83+AF83</f>
        <v>6143674</v>
      </c>
      <c r="AH83" s="213">
        <f>ROUND(AG83/1000,2)</f>
        <v>6143.67</v>
      </c>
      <c r="AI83" s="213">
        <f>J83-AH83</f>
        <v>327.32999999999993</v>
      </c>
      <c r="AJ83" s="213">
        <f>H83-J83</f>
        <v>180</v>
      </c>
      <c r="AK83" s="218">
        <f>AJ83+AI83</f>
        <v>507.32999999999993</v>
      </c>
      <c r="AL83" s="199">
        <f t="shared" si="22"/>
        <v>507.32999999999993</v>
      </c>
      <c r="AM83" s="205"/>
      <c r="AN83" s="206">
        <f t="shared" si="23"/>
        <v>0</v>
      </c>
      <c r="AO83" s="205"/>
      <c r="AP83" s="206">
        <f t="shared" si="24"/>
        <v>172</v>
      </c>
      <c r="AQ83" s="203">
        <f>AL83+AN83-AP83+AN84</f>
        <v>335.32999999999993</v>
      </c>
      <c r="AR83" s="198">
        <f t="shared" si="25"/>
        <v>-327.32999999999993</v>
      </c>
    </row>
    <row r="84" spans="1:44">
      <c r="A84" s="149" t="s">
        <v>116</v>
      </c>
      <c r="B84" s="149"/>
      <c r="C84" s="149"/>
      <c r="D84" s="149"/>
      <c r="E84" s="149"/>
      <c r="H84" s="230" t="e">
        <f>SUM(H79:H83)</f>
        <v>#REF!</v>
      </c>
      <c r="I84" s="237"/>
      <c r="J84" s="230" t="e">
        <f>SUM(J79:J83)</f>
        <v>#REF!</v>
      </c>
      <c r="K84" s="213"/>
      <c r="L84" s="230" t="e">
        <f>SUM(L79:L83)</f>
        <v>#REF!</v>
      </c>
      <c r="M84" s="237"/>
      <c r="N84" s="230" t="e">
        <f>SUM(N79:N83)</f>
        <v>#REF!</v>
      </c>
      <c r="O84" s="231"/>
      <c r="P84" s="231"/>
      <c r="Q84" s="199"/>
      <c r="S84" s="279"/>
      <c r="T84" s="280"/>
      <c r="V84" s="277"/>
      <c r="W84" s="278"/>
      <c r="X84" s="203"/>
      <c r="Y84" s="216"/>
      <c r="Z84" s="217"/>
      <c r="AA84" s="217"/>
      <c r="AB84" s="230">
        <f>SUM(AB79:AB83)</f>
        <v>10579098.41</v>
      </c>
      <c r="AC84" s="230">
        <f>SUM(AC79:AC83)</f>
        <v>1576236.36</v>
      </c>
      <c r="AD84" s="230">
        <f>SUM(AD79:AD83)</f>
        <v>12155334.77</v>
      </c>
      <c r="AE84" s="230"/>
      <c r="AF84" s="230"/>
      <c r="AG84" s="230">
        <f>SUM(AG79:AG83)</f>
        <v>12155334.77</v>
      </c>
      <c r="AH84" s="230">
        <f>SUM(AH79:AH83)</f>
        <v>12155.34</v>
      </c>
      <c r="AI84" s="230" t="e">
        <f>SUM(AI79:AI83)</f>
        <v>#REF!</v>
      </c>
      <c r="AJ84" s="213"/>
      <c r="AK84" s="213"/>
      <c r="AL84" s="199"/>
      <c r="AM84" s="205"/>
      <c r="AN84" s="206">
        <f t="shared" si="23"/>
        <v>0</v>
      </c>
      <c r="AO84" s="205"/>
      <c r="AP84" s="206">
        <f t="shared" si="24"/>
        <v>0</v>
      </c>
      <c r="AQ84" s="203"/>
      <c r="AR84" s="198">
        <f t="shared" si="25"/>
        <v>0</v>
      </c>
    </row>
    <row r="85" spans="1:44">
      <c r="A85" s="149" t="s">
        <v>117</v>
      </c>
      <c r="B85" s="149"/>
      <c r="C85" s="149"/>
      <c r="D85" s="149"/>
      <c r="E85" s="149"/>
      <c r="H85" s="230" t="e">
        <f>SUM(H84,H77)</f>
        <v>#REF!</v>
      </c>
      <c r="I85" s="214"/>
      <c r="J85" s="230" t="e">
        <f>SUM(J84,J77)</f>
        <v>#REF!</v>
      </c>
      <c r="K85" s="213"/>
      <c r="L85" s="230" t="e">
        <f>SUM(L84,L77)</f>
        <v>#REF!</v>
      </c>
      <c r="M85" s="214"/>
      <c r="N85" s="230" t="e">
        <f>SUM(N84,N77)</f>
        <v>#REF!</v>
      </c>
      <c r="O85" s="231"/>
      <c r="P85" s="231"/>
      <c r="Q85" s="199"/>
      <c r="S85" s="279"/>
      <c r="T85" s="280"/>
      <c r="V85" s="277"/>
      <c r="W85" s="278"/>
      <c r="X85" s="203"/>
      <c r="Y85" s="216"/>
      <c r="Z85" s="217"/>
      <c r="AA85" s="217"/>
      <c r="AB85" s="230">
        <f>AB77+AB84</f>
        <v>129206838.75999999</v>
      </c>
      <c r="AC85" s="230">
        <f>AC77+AC84</f>
        <v>38110498.390000001</v>
      </c>
      <c r="AD85" s="230">
        <f>AD77+AD84</f>
        <v>167317337.15000001</v>
      </c>
      <c r="AE85" s="230"/>
      <c r="AF85" s="230"/>
      <c r="AG85" s="230">
        <f>AG77+AG84</f>
        <v>167317337.15000001</v>
      </c>
      <c r="AH85" s="230">
        <f>AH77+AH84</f>
        <v>167317.34999999998</v>
      </c>
      <c r="AI85" s="230" t="e">
        <f>AI77+AI84</f>
        <v>#REF!</v>
      </c>
      <c r="AJ85" s="213"/>
      <c r="AK85" s="213"/>
      <c r="AL85" s="199"/>
      <c r="AM85" s="205"/>
      <c r="AN85" s="206">
        <f t="shared" si="23"/>
        <v>0</v>
      </c>
      <c r="AO85" s="205"/>
      <c r="AP85" s="206">
        <f t="shared" si="24"/>
        <v>0</v>
      </c>
      <c r="AQ85" s="203">
        <f t="shared" ref="AQ85:AQ90" si="26">AL85+AN85-AP85</f>
        <v>0</v>
      </c>
      <c r="AR85" s="198">
        <f t="shared" si="25"/>
        <v>0</v>
      </c>
    </row>
    <row r="86" spans="1:44">
      <c r="A86" s="149" t="s">
        <v>118</v>
      </c>
      <c r="B86" s="149"/>
      <c r="C86" s="149"/>
      <c r="D86" s="149"/>
      <c r="E86" s="149"/>
      <c r="H86" s="238"/>
      <c r="I86" s="214"/>
      <c r="J86" s="238"/>
      <c r="K86" s="238"/>
      <c r="L86" s="238"/>
      <c r="M86" s="214"/>
      <c r="N86" s="238"/>
      <c r="O86" s="231"/>
      <c r="P86" s="231"/>
      <c r="Q86" s="199"/>
      <c r="T86" s="201"/>
      <c r="W86" s="201"/>
      <c r="X86" s="203"/>
      <c r="Y86" s="216"/>
      <c r="Z86" s="217"/>
      <c r="AA86" s="217"/>
      <c r="AB86" s="238"/>
      <c r="AC86" s="238"/>
      <c r="AD86" s="238"/>
      <c r="AE86" s="238"/>
      <c r="AF86" s="238"/>
      <c r="AG86" s="238">
        <f>SUM(AB86:AC86)/1000</f>
        <v>0</v>
      </c>
      <c r="AH86" s="238"/>
      <c r="AI86" s="238"/>
      <c r="AJ86" s="238"/>
      <c r="AK86" s="238"/>
      <c r="AL86" s="199"/>
      <c r="AM86" s="205"/>
      <c r="AN86" s="206">
        <f t="shared" si="23"/>
        <v>0</v>
      </c>
      <c r="AO86" s="205"/>
      <c r="AP86" s="206">
        <f t="shared" si="24"/>
        <v>0</v>
      </c>
      <c r="AQ86" s="203">
        <f t="shared" si="26"/>
        <v>0</v>
      </c>
      <c r="AR86" s="198">
        <f t="shared" si="25"/>
        <v>0</v>
      </c>
    </row>
    <row r="87" spans="1:44">
      <c r="B87" s="175" t="s">
        <v>119</v>
      </c>
      <c r="H87" s="238"/>
      <c r="I87" s="214"/>
      <c r="J87" s="238"/>
      <c r="K87" s="238"/>
      <c r="L87" s="238"/>
      <c r="M87" s="214"/>
      <c r="N87" s="237"/>
      <c r="O87" s="215"/>
      <c r="P87" s="215"/>
      <c r="Q87" s="199"/>
      <c r="T87" s="201"/>
      <c r="W87" s="201"/>
      <c r="X87" s="203"/>
      <c r="Y87" s="216"/>
      <c r="Z87" s="217"/>
      <c r="AA87" s="217"/>
      <c r="AB87" s="238"/>
      <c r="AC87" s="238"/>
      <c r="AD87" s="238"/>
      <c r="AE87" s="238"/>
      <c r="AF87" s="238"/>
      <c r="AG87" s="238">
        <f>SUM(AB87:AC87)/1000</f>
        <v>0</v>
      </c>
      <c r="AH87" s="238"/>
      <c r="AI87" s="238"/>
      <c r="AJ87" s="238"/>
      <c r="AK87" s="238"/>
      <c r="AL87" s="199"/>
      <c r="AM87" s="205"/>
      <c r="AN87" s="206">
        <f t="shared" si="23"/>
        <v>0</v>
      </c>
      <c r="AO87" s="205"/>
      <c r="AP87" s="206">
        <f t="shared" si="24"/>
        <v>0</v>
      </c>
      <c r="AQ87" s="203">
        <f t="shared" si="26"/>
        <v>0</v>
      </c>
      <c r="AR87" s="198">
        <f t="shared" si="25"/>
        <v>0</v>
      </c>
    </row>
    <row r="88" spans="1:44">
      <c r="C88" s="281" t="s">
        <v>120</v>
      </c>
      <c r="D88" s="281"/>
      <c r="H88" s="238"/>
      <c r="I88" s="214"/>
      <c r="J88" s="238"/>
      <c r="K88" s="238"/>
      <c r="L88" s="238"/>
      <c r="M88" s="214"/>
      <c r="N88" s="237"/>
      <c r="O88" s="215"/>
      <c r="P88" s="215"/>
      <c r="Q88" s="199"/>
      <c r="T88" s="201"/>
      <c r="W88" s="201"/>
      <c r="X88" s="203"/>
      <c r="Y88" s="216"/>
      <c r="Z88" s="217"/>
      <c r="AA88" s="217"/>
      <c r="AB88" s="238"/>
      <c r="AC88" s="238"/>
      <c r="AD88" s="238"/>
      <c r="AE88" s="238"/>
      <c r="AF88" s="238"/>
      <c r="AG88" s="238">
        <f>SUM(AB88:AC88)/1000</f>
        <v>0</v>
      </c>
      <c r="AH88" s="238"/>
      <c r="AI88" s="238"/>
      <c r="AJ88" s="238"/>
      <c r="AK88" s="238"/>
      <c r="AL88" s="199"/>
      <c r="AM88" s="205"/>
      <c r="AN88" s="206">
        <f t="shared" si="23"/>
        <v>0</v>
      </c>
      <c r="AO88" s="205"/>
      <c r="AP88" s="206">
        <f t="shared" si="24"/>
        <v>0</v>
      </c>
      <c r="AQ88" s="203">
        <f t="shared" si="26"/>
        <v>0</v>
      </c>
      <c r="AR88" s="198">
        <f t="shared" si="25"/>
        <v>0</v>
      </c>
    </row>
    <row r="89" spans="1:44" ht="15.75" thickBot="1">
      <c r="C89" s="281"/>
      <c r="D89" s="275" t="s">
        <v>270</v>
      </c>
      <c r="H89" s="282">
        <f>'[14]BS-T'!H58</f>
        <v>816930</v>
      </c>
      <c r="I89" s="214"/>
      <c r="J89" s="282">
        <f>'[14]BS-T'!J58</f>
        <v>816930</v>
      </c>
      <c r="K89" s="213"/>
      <c r="L89" s="282">
        <f>'[14]BS-T'!L58</f>
        <v>816930</v>
      </c>
      <c r="M89" s="283"/>
      <c r="N89" s="282">
        <f>'[14]BS-T'!N58</f>
        <v>816930</v>
      </c>
      <c r="O89" s="284"/>
      <c r="P89" s="275"/>
      <c r="Q89" s="199">
        <f t="shared" ref="Q89:Q98" si="27">L89-N89</f>
        <v>0</v>
      </c>
      <c r="T89" s="201"/>
      <c r="W89" s="201"/>
      <c r="X89" s="203"/>
      <c r="Y89" s="216"/>
      <c r="Z89" s="217"/>
      <c r="AA89" s="217"/>
      <c r="AB89" s="282"/>
      <c r="AC89" s="282"/>
      <c r="AD89" s="282"/>
      <c r="AE89" s="282"/>
      <c r="AF89" s="282"/>
      <c r="AG89" s="282">
        <f>SUM(AB89:AC89)/1000</f>
        <v>0</v>
      </c>
      <c r="AH89" s="213"/>
      <c r="AI89" s="213"/>
      <c r="AJ89" s="213"/>
      <c r="AK89" s="213"/>
      <c r="AL89" s="199"/>
      <c r="AM89" s="205"/>
      <c r="AN89" s="206">
        <f t="shared" si="23"/>
        <v>0</v>
      </c>
      <c r="AO89" s="205"/>
      <c r="AP89" s="206">
        <f t="shared" si="24"/>
        <v>0</v>
      </c>
      <c r="AQ89" s="203">
        <f t="shared" si="26"/>
        <v>0</v>
      </c>
      <c r="AR89" s="198">
        <f t="shared" si="25"/>
        <v>0</v>
      </c>
    </row>
    <row r="90" spans="1:44" ht="15.75" thickTop="1">
      <c r="C90" s="275" t="s">
        <v>121</v>
      </c>
      <c r="D90" s="281"/>
      <c r="H90" s="213"/>
      <c r="I90" s="214"/>
      <c r="J90" s="213"/>
      <c r="K90" s="213"/>
      <c r="L90" s="213"/>
      <c r="M90" s="214"/>
      <c r="N90" s="213"/>
      <c r="O90" s="231"/>
      <c r="P90" s="231"/>
      <c r="Q90" s="199">
        <f t="shared" si="27"/>
        <v>0</v>
      </c>
      <c r="T90" s="201"/>
      <c r="W90" s="201"/>
      <c r="X90" s="203"/>
      <c r="Y90" s="216"/>
      <c r="Z90" s="217"/>
      <c r="AA90" s="217"/>
      <c r="AB90" s="213"/>
      <c r="AC90" s="213"/>
      <c r="AD90" s="213"/>
      <c r="AE90" s="213"/>
      <c r="AF90" s="213"/>
      <c r="AG90" s="213">
        <f>SUM(AB90:AC90)/1000</f>
        <v>0</v>
      </c>
      <c r="AH90" s="213">
        <f>SUM(AC90:AD90)/1000</f>
        <v>0</v>
      </c>
      <c r="AI90" s="213"/>
      <c r="AJ90" s="213"/>
      <c r="AK90" s="213"/>
      <c r="AL90" s="199"/>
      <c r="AM90" s="205"/>
      <c r="AN90" s="206">
        <f t="shared" si="23"/>
        <v>0</v>
      </c>
      <c r="AO90" s="205"/>
      <c r="AP90" s="206">
        <f t="shared" si="24"/>
        <v>0</v>
      </c>
      <c r="AQ90" s="203">
        <f t="shared" si="26"/>
        <v>0</v>
      </c>
      <c r="AR90" s="198">
        <f t="shared" si="25"/>
        <v>0</v>
      </c>
    </row>
    <row r="91" spans="1:44">
      <c r="C91" s="281"/>
      <c r="D91" s="275" t="s">
        <v>122</v>
      </c>
      <c r="H91" s="213">
        <f>'[14]BS-T'!H60</f>
        <v>816930</v>
      </c>
      <c r="I91" s="214"/>
      <c r="J91" s="213">
        <f>'[14]BS-T'!J60</f>
        <v>816930</v>
      </c>
      <c r="K91" s="213"/>
      <c r="L91" s="213">
        <f>'[14]BS-T'!L60</f>
        <v>816930</v>
      </c>
      <c r="M91" s="214"/>
      <c r="N91" s="213">
        <f>'[14]BS-T'!N60</f>
        <v>816930</v>
      </c>
      <c r="O91" s="231"/>
      <c r="P91" s="231"/>
      <c r="Q91" s="199">
        <f t="shared" si="27"/>
        <v>0</v>
      </c>
      <c r="T91" s="201"/>
      <c r="W91" s="201"/>
      <c r="X91" s="203"/>
      <c r="Y91" s="216"/>
      <c r="Z91" s="217"/>
      <c r="AA91" s="217"/>
      <c r="AB91" s="213">
        <f>[231]Z830!$F$49</f>
        <v>15982476502</v>
      </c>
      <c r="AC91" s="285">
        <f>[228]H300!$I$41</f>
        <v>1000000000</v>
      </c>
      <c r="AD91" s="213">
        <f t="shared" ref="AD91:AD96" si="28">SUM(AB91:AC91)</f>
        <v>16982476502</v>
      </c>
      <c r="AE91" s="213">
        <f>AB123</f>
        <v>1000000000</v>
      </c>
      <c r="AF91" s="285"/>
      <c r="AG91" s="218">
        <f t="shared" ref="AG91:AG96" si="29">AD91-AE91+AF91</f>
        <v>15982476502</v>
      </c>
      <c r="AH91" s="213">
        <f t="shared" ref="AH91:AH96" si="30">ROUND(AG91/1000,2)</f>
        <v>15982476.5</v>
      </c>
      <c r="AI91" s="213">
        <f t="shared" ref="AI91:AI98" si="31">J91-AH91</f>
        <v>-15165546.5</v>
      </c>
      <c r="AJ91" s="213">
        <f t="shared" ref="AJ91:AJ96" si="32">H91-J91</f>
        <v>0</v>
      </c>
      <c r="AK91" s="218">
        <f t="shared" ref="AK91:AK98" si="33">AJ91+AI91</f>
        <v>-15165546.5</v>
      </c>
      <c r="AL91" s="199">
        <f t="shared" ref="AL91:AL96" si="34">H91-AH91</f>
        <v>-15165546.5</v>
      </c>
      <c r="AM91" s="205"/>
      <c r="AN91" s="206"/>
      <c r="AO91" s="205"/>
      <c r="AP91" s="206"/>
      <c r="AQ91" s="203">
        <f>AL91+AN91-AP91</f>
        <v>-15165546.5</v>
      </c>
      <c r="AR91" s="198">
        <f t="shared" si="25"/>
        <v>15165546.5</v>
      </c>
    </row>
    <row r="92" spans="1:44">
      <c r="B92" s="175" t="s">
        <v>271</v>
      </c>
      <c r="C92" s="281"/>
      <c r="D92" s="275"/>
      <c r="H92" s="213"/>
      <c r="I92" s="214"/>
      <c r="J92" s="213"/>
      <c r="K92" s="213"/>
      <c r="L92" s="213"/>
      <c r="M92" s="214"/>
      <c r="N92" s="213"/>
      <c r="O92" s="231"/>
      <c r="P92" s="231"/>
      <c r="Q92" s="199">
        <f t="shared" si="27"/>
        <v>0</v>
      </c>
      <c r="T92" s="201"/>
      <c r="W92" s="201"/>
      <c r="X92" s="203"/>
      <c r="Y92" s="216"/>
      <c r="Z92" s="217"/>
      <c r="AA92" s="217"/>
      <c r="AB92" s="213"/>
      <c r="AC92" s="285">
        <f>[228]H300!$H$42</f>
        <v>-179445000</v>
      </c>
      <c r="AD92" s="213">
        <f t="shared" si="28"/>
        <v>-179445000</v>
      </c>
      <c r="AE92" s="213">
        <f>AB117</f>
        <v>-179445000</v>
      </c>
      <c r="AF92" s="285"/>
      <c r="AG92" s="218">
        <f t="shared" si="29"/>
        <v>0</v>
      </c>
      <c r="AH92" s="213">
        <f t="shared" si="30"/>
        <v>0</v>
      </c>
      <c r="AI92" s="213">
        <f t="shared" si="31"/>
        <v>0</v>
      </c>
      <c r="AJ92" s="213">
        <f t="shared" si="32"/>
        <v>0</v>
      </c>
      <c r="AK92" s="218">
        <f t="shared" si="33"/>
        <v>0</v>
      </c>
      <c r="AL92" s="199">
        <f t="shared" si="34"/>
        <v>0</v>
      </c>
      <c r="AM92" s="205"/>
      <c r="AN92" s="206"/>
      <c r="AO92" s="205"/>
      <c r="AP92" s="206"/>
      <c r="AQ92" s="203">
        <f>AL92+AN92-AP92</f>
        <v>0</v>
      </c>
      <c r="AR92" s="198"/>
    </row>
    <row r="93" spans="1:44">
      <c r="B93" s="275" t="s">
        <v>123</v>
      </c>
      <c r="C93" s="281"/>
      <c r="H93" s="207" t="e">
        <f>'[14]BS-T'!#REF!</f>
        <v>#REF!</v>
      </c>
      <c r="I93" s="286"/>
      <c r="J93" s="207" t="e">
        <f>'[14]BS-T'!#REF!</f>
        <v>#REF!</v>
      </c>
      <c r="K93" s="207"/>
      <c r="L93" s="207" t="e">
        <f>'[14]BS-T'!#REF!</f>
        <v>#REF!</v>
      </c>
      <c r="M93" s="207"/>
      <c r="N93" s="207" t="e">
        <f>'[14]BS-T'!#REF!</f>
        <v>#REF!</v>
      </c>
      <c r="O93" s="231"/>
      <c r="P93" s="231"/>
      <c r="Q93" s="199" t="e">
        <f t="shared" si="27"/>
        <v>#REF!</v>
      </c>
      <c r="T93" s="201"/>
      <c r="W93" s="201"/>
      <c r="X93" s="203" t="e">
        <f>Q93+S93-V93</f>
        <v>#REF!</v>
      </c>
      <c r="Y93" s="216"/>
      <c r="Z93" s="217"/>
      <c r="AA93" s="217"/>
      <c r="AB93" s="213">
        <f>[231]Z830!$F$52+[231]Z830!$F$53</f>
        <v>-13756114512.940001</v>
      </c>
      <c r="AC93" s="285"/>
      <c r="AD93" s="213">
        <f t="shared" si="28"/>
        <v>-13756114512.940001</v>
      </c>
      <c r="AE93" s="213"/>
      <c r="AF93" s="285"/>
      <c r="AG93" s="218">
        <f t="shared" si="29"/>
        <v>-13756114512.940001</v>
      </c>
      <c r="AH93" s="213">
        <f t="shared" si="30"/>
        <v>-13756114.51</v>
      </c>
      <c r="AI93" s="213" t="e">
        <f t="shared" si="31"/>
        <v>#REF!</v>
      </c>
      <c r="AJ93" s="213" t="e">
        <f t="shared" si="32"/>
        <v>#REF!</v>
      </c>
      <c r="AK93" s="218" t="e">
        <f t="shared" si="33"/>
        <v>#REF!</v>
      </c>
      <c r="AL93" s="199" t="e">
        <f t="shared" si="34"/>
        <v>#REF!</v>
      </c>
      <c r="AM93" s="205"/>
      <c r="AN93" s="206">
        <f>S93</f>
        <v>0</v>
      </c>
      <c r="AO93" s="205"/>
      <c r="AP93" s="206">
        <f>V93</f>
        <v>0</v>
      </c>
      <c r="AQ93" s="203" t="e">
        <f>AL93+AN93-AP93</f>
        <v>#REF!</v>
      </c>
      <c r="AR93" s="198" t="e">
        <f>X93-AQ93</f>
        <v>#REF!</v>
      </c>
    </row>
    <row r="94" spans="1:44">
      <c r="B94" s="275" t="s">
        <v>124</v>
      </c>
      <c r="H94" s="207">
        <f>'[14]BS-T'!H61</f>
        <v>0</v>
      </c>
      <c r="I94" s="286"/>
      <c r="J94" s="207">
        <f>'[14]BS-T'!J61</f>
        <v>0</v>
      </c>
      <c r="K94" s="207"/>
      <c r="L94" s="207">
        <f>'[14]BS-T'!L61</f>
        <v>0</v>
      </c>
      <c r="M94" s="207"/>
      <c r="N94" s="207">
        <f>'[14]BS-T'!N61</f>
        <v>0</v>
      </c>
      <c r="O94" s="215"/>
      <c r="P94" s="215"/>
      <c r="Q94" s="199">
        <f t="shared" si="27"/>
        <v>0</v>
      </c>
      <c r="R94" s="153" t="s">
        <v>272</v>
      </c>
      <c r="S94" s="287">
        <f>V113</f>
        <v>-12561</v>
      </c>
      <c r="T94" s="201"/>
      <c r="V94" s="206">
        <f>S84</f>
        <v>0</v>
      </c>
      <c r="W94" s="201"/>
      <c r="X94" s="203">
        <f>Q94+S94-V94</f>
        <v>-12561</v>
      </c>
      <c r="Y94" s="216"/>
      <c r="Z94" s="217"/>
      <c r="AA94" s="217"/>
      <c r="AB94" s="206">
        <f>[231]Z830!$F$61</f>
        <v>-1409432912.1942499</v>
      </c>
      <c r="AC94" s="285">
        <f>[228]H300!$I$44</f>
        <v>-531182132.90499997</v>
      </c>
      <c r="AD94" s="213">
        <f t="shared" si="28"/>
        <v>-1940615045.0992498</v>
      </c>
      <c r="AE94" s="213">
        <f>AB116</f>
        <v>-531182132.90499997</v>
      </c>
      <c r="AF94" s="285">
        <f>AC124</f>
        <v>63168246.219250023</v>
      </c>
      <c r="AG94" s="218">
        <f>AD94-AE94+AF94+AF95</f>
        <v>-1346264665.9749999</v>
      </c>
      <c r="AH94" s="213">
        <f t="shared" si="30"/>
        <v>-1346264.67</v>
      </c>
      <c r="AI94" s="288">
        <f t="shared" si="31"/>
        <v>1346264.67</v>
      </c>
      <c r="AJ94" s="213">
        <f t="shared" si="32"/>
        <v>0</v>
      </c>
      <c r="AK94" s="218">
        <f t="shared" si="33"/>
        <v>1346264.67</v>
      </c>
      <c r="AL94" s="199">
        <f t="shared" si="34"/>
        <v>1346264.67</v>
      </c>
      <c r="AM94" s="205"/>
      <c r="AN94" s="206">
        <v>56504.33</v>
      </c>
      <c r="AO94" s="205"/>
      <c r="AP94" s="206"/>
      <c r="AQ94" s="203">
        <f>AL94+AN94-AP94</f>
        <v>1402769</v>
      </c>
      <c r="AR94" s="198">
        <f>X94-AQ94</f>
        <v>-1415330</v>
      </c>
    </row>
    <row r="95" spans="1:44">
      <c r="B95" s="275"/>
      <c r="H95" s="207"/>
      <c r="I95" s="286"/>
      <c r="J95" s="207"/>
      <c r="K95" s="207"/>
      <c r="L95" s="207"/>
      <c r="M95" s="207"/>
      <c r="N95" s="207"/>
      <c r="O95" s="215"/>
      <c r="P95" s="215"/>
      <c r="Q95" s="199"/>
      <c r="S95" s="287"/>
      <c r="T95" s="201"/>
      <c r="W95" s="201"/>
      <c r="X95" s="203"/>
      <c r="Y95" s="216"/>
      <c r="Z95" s="217"/>
      <c r="AA95" s="217"/>
      <c r="AB95" s="206"/>
      <c r="AC95" s="285"/>
      <c r="AD95" s="213"/>
      <c r="AE95" s="213"/>
      <c r="AF95" s="285">
        <f>AC119</f>
        <v>0</v>
      </c>
      <c r="AG95" s="218"/>
      <c r="AH95" s="213">
        <f t="shared" si="30"/>
        <v>0</v>
      </c>
      <c r="AI95" s="213">
        <f t="shared" si="31"/>
        <v>0</v>
      </c>
      <c r="AJ95" s="213">
        <f t="shared" si="32"/>
        <v>0</v>
      </c>
      <c r="AK95" s="218">
        <f t="shared" si="33"/>
        <v>0</v>
      </c>
      <c r="AL95" s="199">
        <f t="shared" si="34"/>
        <v>0</v>
      </c>
      <c r="AM95" s="205"/>
      <c r="AN95" s="206"/>
      <c r="AO95" s="205"/>
      <c r="AP95" s="206"/>
      <c r="AQ95" s="203"/>
      <c r="AR95" s="198"/>
    </row>
    <row r="96" spans="1:44">
      <c r="B96" s="175" t="s">
        <v>125</v>
      </c>
      <c r="H96" s="213">
        <f>'[14]BS-T'!H64</f>
        <v>23949</v>
      </c>
      <c r="I96" s="214"/>
      <c r="J96" s="213">
        <f>'[14]BS-T'!J64</f>
        <v>23949</v>
      </c>
      <c r="K96" s="238"/>
      <c r="L96" s="213">
        <f>'[14]BS-T'!L64</f>
        <v>23949</v>
      </c>
      <c r="M96" s="214"/>
      <c r="N96" s="213">
        <f>'[14]BS-T'!N64</f>
        <v>23949</v>
      </c>
      <c r="O96" s="215"/>
      <c r="P96" s="215"/>
      <c r="Q96" s="199">
        <f t="shared" si="27"/>
        <v>0</v>
      </c>
      <c r="R96" s="153" t="s">
        <v>219</v>
      </c>
      <c r="S96" s="212"/>
      <c r="T96" s="201"/>
      <c r="V96" s="233">
        <f>S17</f>
        <v>0</v>
      </c>
      <c r="W96" s="201"/>
      <c r="X96" s="203">
        <f>Q96+S96+S97-V96-V97</f>
        <v>0</v>
      </c>
      <c r="Y96" s="216" t="s">
        <v>234</v>
      </c>
      <c r="Z96" s="217"/>
      <c r="AA96" s="217"/>
      <c r="AB96" s="213">
        <f>[231]Z830!$F$59</f>
        <v>23949141.650000002</v>
      </c>
      <c r="AC96" s="213"/>
      <c r="AD96" s="213">
        <f t="shared" si="28"/>
        <v>23949141.650000002</v>
      </c>
      <c r="AE96" s="213"/>
      <c r="AF96" s="213"/>
      <c r="AG96" s="218">
        <f t="shared" si="29"/>
        <v>23949141.650000002</v>
      </c>
      <c r="AH96" s="213">
        <f t="shared" si="30"/>
        <v>23949.14</v>
      </c>
      <c r="AI96" s="213">
        <f t="shared" si="31"/>
        <v>-0.13999999999941792</v>
      </c>
      <c r="AJ96" s="213">
        <f t="shared" si="32"/>
        <v>0</v>
      </c>
      <c r="AK96" s="218">
        <f t="shared" si="33"/>
        <v>-0.13999999999941792</v>
      </c>
      <c r="AL96" s="199">
        <f t="shared" si="34"/>
        <v>-0.13999999999941792</v>
      </c>
      <c r="AM96" s="205"/>
      <c r="AN96" s="206">
        <f>S96</f>
        <v>0</v>
      </c>
      <c r="AO96" s="205"/>
      <c r="AP96" s="206">
        <f>V96</f>
        <v>0</v>
      </c>
      <c r="AQ96" s="203">
        <f>AL96+AN96-AP96-AP97</f>
        <v>-0.13999999999941792</v>
      </c>
      <c r="AR96" s="198">
        <f>X96-AQ96</f>
        <v>0.13999999999941792</v>
      </c>
    </row>
    <row r="97" spans="1:44">
      <c r="A97" s="289" t="s">
        <v>127</v>
      </c>
      <c r="C97" s="149"/>
      <c r="D97" s="149"/>
      <c r="E97" s="149"/>
      <c r="H97" s="290" t="e">
        <f>SUM(H91:H96)</f>
        <v>#REF!</v>
      </c>
      <c r="I97" s="238"/>
      <c r="J97" s="290" t="e">
        <f>SUM(J91:J96)</f>
        <v>#REF!</v>
      </c>
      <c r="K97" s="213"/>
      <c r="L97" s="290" t="e">
        <f>SUM(L91:L96)</f>
        <v>#REF!</v>
      </c>
      <c r="M97" s="238"/>
      <c r="N97" s="290" t="e">
        <f>SUM(N91:N96)</f>
        <v>#REF!</v>
      </c>
      <c r="O97" s="231"/>
      <c r="P97" s="231"/>
      <c r="Q97" s="199"/>
      <c r="S97" s="206">
        <f>ROUND([226]Z820!E144/1000,0)</f>
        <v>0</v>
      </c>
      <c r="T97" s="201"/>
      <c r="W97" s="201"/>
      <c r="X97" s="203"/>
      <c r="Y97" s="216"/>
      <c r="Z97" s="217"/>
      <c r="AA97" s="217"/>
      <c r="AB97" s="291">
        <f>SUM(AB91:AB96)</f>
        <v>840878218.51574957</v>
      </c>
      <c r="AC97" s="291">
        <f>SUM(AC91:AC96)</f>
        <v>289372867.09500003</v>
      </c>
      <c r="AD97" s="291">
        <f>SUM(AD91:AD96)</f>
        <v>1130251085.6107497</v>
      </c>
      <c r="AE97" s="291"/>
      <c r="AF97" s="291"/>
      <c r="AG97" s="291">
        <f>SUM(AG91:AG96)</f>
        <v>904046464.73499954</v>
      </c>
      <c r="AH97" s="291">
        <f>SUM(AH91:AH96)</f>
        <v>904046.46000000031</v>
      </c>
      <c r="AI97" s="291" t="e">
        <f>SUM(AI91:AI96)</f>
        <v>#REF!</v>
      </c>
      <c r="AJ97" s="206"/>
      <c r="AK97" s="218"/>
      <c r="AL97" s="199"/>
      <c r="AM97" s="205"/>
      <c r="AN97" s="206">
        <f>S97</f>
        <v>0</v>
      </c>
      <c r="AO97" s="205"/>
      <c r="AP97" s="206">
        <f>V97</f>
        <v>0</v>
      </c>
      <c r="AQ97" s="203"/>
      <c r="AR97" s="198">
        <f>X97-AQ97</f>
        <v>0</v>
      </c>
    </row>
    <row r="98" spans="1:44">
      <c r="A98" s="289"/>
      <c r="B98" s="175" t="s">
        <v>126</v>
      </c>
      <c r="C98" s="149"/>
      <c r="D98" s="149"/>
      <c r="E98" s="149"/>
      <c r="H98" s="213">
        <f>'[14]BS-T'!H66</f>
        <v>46509</v>
      </c>
      <c r="I98" s="238"/>
      <c r="J98" s="213">
        <f>-'[14]BS-T'!J66</f>
        <v>-47760</v>
      </c>
      <c r="K98" s="213"/>
      <c r="L98" s="213">
        <f>'[14]BS-T'!L66</f>
        <v>0</v>
      </c>
      <c r="M98" s="238"/>
      <c r="N98" s="213">
        <f>'[14]BS-T'!N66</f>
        <v>0</v>
      </c>
      <c r="O98" s="231"/>
      <c r="P98" s="231"/>
      <c r="Q98" s="199">
        <f t="shared" si="27"/>
        <v>0</v>
      </c>
      <c r="T98" s="201"/>
      <c r="W98" s="201"/>
      <c r="X98" s="203"/>
      <c r="Y98" s="216"/>
      <c r="Z98" s="217"/>
      <c r="AA98" s="217"/>
      <c r="AB98" s="213"/>
      <c r="AC98" s="213"/>
      <c r="AD98" s="213"/>
      <c r="AE98" s="213"/>
      <c r="AF98" s="213">
        <f>AC125</f>
        <v>0</v>
      </c>
      <c r="AG98" s="292">
        <f>AD98-AE98+AF98+AF99</f>
        <v>0</v>
      </c>
      <c r="AH98" s="293">
        <f>AG98/1000</f>
        <v>0</v>
      </c>
      <c r="AI98" s="288">
        <f t="shared" si="31"/>
        <v>-47760</v>
      </c>
      <c r="AJ98" s="213">
        <f>H98-J98</f>
        <v>94269</v>
      </c>
      <c r="AK98" s="218">
        <f t="shared" si="33"/>
        <v>46509</v>
      </c>
      <c r="AL98" s="199">
        <f>H98-AH98</f>
        <v>46509</v>
      </c>
      <c r="AM98" s="205"/>
      <c r="AN98" s="206"/>
      <c r="AO98" s="205"/>
      <c r="AP98" s="206">
        <f>AN94</f>
        <v>56504.33</v>
      </c>
      <c r="AQ98" s="203">
        <f>AL98+AN98-AP98-AP99</f>
        <v>-14260.000000000002</v>
      </c>
      <c r="AR98" s="198"/>
    </row>
    <row r="99" spans="1:44">
      <c r="A99" s="289"/>
      <c r="C99" s="149"/>
      <c r="D99" s="149"/>
      <c r="E99" s="149"/>
      <c r="H99" s="213"/>
      <c r="I99" s="238"/>
      <c r="J99" s="213"/>
      <c r="K99" s="213"/>
      <c r="L99" s="213"/>
      <c r="M99" s="238"/>
      <c r="N99" s="213"/>
      <c r="O99" s="231"/>
      <c r="P99" s="231"/>
      <c r="Q99" s="199"/>
      <c r="T99" s="201"/>
      <c r="W99" s="201"/>
      <c r="X99" s="203"/>
      <c r="Y99" s="216"/>
      <c r="Z99" s="217"/>
      <c r="AA99" s="217"/>
      <c r="AB99" s="213"/>
      <c r="AC99" s="213"/>
      <c r="AD99" s="213"/>
      <c r="AE99" s="213"/>
      <c r="AF99" s="213">
        <f>AC118</f>
        <v>0</v>
      </c>
      <c r="AG99" s="292"/>
      <c r="AH99" s="293"/>
      <c r="AI99" s="293"/>
      <c r="AJ99" s="293"/>
      <c r="AK99" s="293"/>
      <c r="AL99" s="294"/>
      <c r="AM99" s="205"/>
      <c r="AN99" s="206"/>
      <c r="AO99" s="205"/>
      <c r="AP99" s="206">
        <v>4264.67</v>
      </c>
      <c r="AQ99" s="203"/>
      <c r="AR99" s="198"/>
    </row>
    <row r="100" spans="1:44" ht="15.75" thickBot="1">
      <c r="A100" s="295" t="s">
        <v>128</v>
      </c>
      <c r="H100" s="253" t="e">
        <f>SUM(H97:H98,H85)</f>
        <v>#REF!</v>
      </c>
      <c r="I100" s="237"/>
      <c r="J100" s="253" t="e">
        <f>SUM(J97,J85)</f>
        <v>#REF!</v>
      </c>
      <c r="K100" s="213"/>
      <c r="L100" s="253" t="e">
        <f>SUM(L97,L85)</f>
        <v>#REF!</v>
      </c>
      <c r="M100" s="237"/>
      <c r="N100" s="253" t="e">
        <f>SUM(N97,N85)</f>
        <v>#REF!</v>
      </c>
      <c r="O100" s="231"/>
      <c r="P100" s="296" t="e">
        <f>+H100-H27</f>
        <v>#REF!</v>
      </c>
      <c r="Q100" s="199"/>
      <c r="T100" s="201"/>
      <c r="V100" s="279"/>
      <c r="W100" s="280"/>
      <c r="X100" s="203"/>
      <c r="Y100" s="216"/>
      <c r="Z100" s="217"/>
      <c r="AA100" s="297"/>
      <c r="AB100" s="298">
        <f>AB97+AB85</f>
        <v>970085057.27574956</v>
      </c>
      <c r="AC100" s="298">
        <f>AC97+AC85</f>
        <v>327483365.48500001</v>
      </c>
      <c r="AD100" s="298">
        <f>AD97+AD85</f>
        <v>1297568422.7607498</v>
      </c>
      <c r="AE100" s="298"/>
      <c r="AF100" s="298"/>
      <c r="AG100" s="298">
        <f>AG97+AG85+AG98+AG99</f>
        <v>1071363801.8849995</v>
      </c>
      <c r="AH100" s="298">
        <f>AH97+AH85+AH98+AH99</f>
        <v>1071363.8100000003</v>
      </c>
      <c r="AI100" s="298" t="e">
        <f>AI97+AI85+AI98+AI99</f>
        <v>#REF!</v>
      </c>
      <c r="AJ100" s="206"/>
      <c r="AK100" s="206"/>
      <c r="AL100" s="206"/>
      <c r="AM100" s="205"/>
      <c r="AN100" s="206">
        <f t="shared" ref="AN100:AN112" si="35">S100</f>
        <v>0</v>
      </c>
      <c r="AO100" s="205"/>
      <c r="AP100" s="206">
        <f t="shared" ref="AP100:AP112" si="36">V100</f>
        <v>0</v>
      </c>
      <c r="AQ100" s="203">
        <f>AL100+AN100-AP100</f>
        <v>0</v>
      </c>
      <c r="AR100" s="198">
        <f t="shared" ref="AR100:AR118" si="37">X100-AQ100</f>
        <v>0</v>
      </c>
    </row>
    <row r="101" spans="1:44" ht="15.75" thickTop="1">
      <c r="H101" s="296" t="e">
        <f>H100-H27</f>
        <v>#REF!</v>
      </c>
      <c r="I101" s="231"/>
      <c r="J101" s="296" t="e">
        <f>J100-J27</f>
        <v>#REF!</v>
      </c>
      <c r="K101" s="231"/>
      <c r="L101" s="296" t="e">
        <f>L100-L27</f>
        <v>#REF!</v>
      </c>
      <c r="M101" s="231"/>
      <c r="N101" s="296" t="e">
        <f>N100-N27</f>
        <v>#REF!</v>
      </c>
      <c r="O101" s="231"/>
      <c r="P101" s="223" t="e">
        <f>J100-J27</f>
        <v>#REF!</v>
      </c>
      <c r="Q101" s="199"/>
      <c r="T101" s="201"/>
      <c r="W101" s="201"/>
      <c r="X101" s="203"/>
      <c r="Y101" s="216"/>
      <c r="Z101" s="217"/>
      <c r="AA101" s="217"/>
      <c r="AB101" s="296">
        <f>AB100-AB27</f>
        <v>0</v>
      </c>
      <c r="AC101" s="296">
        <f>AC100-AC27</f>
        <v>-4.9999356269836426E-3</v>
      </c>
      <c r="AD101" s="296">
        <f>AD100-AD27</f>
        <v>-5.0001144409179688E-3</v>
      </c>
      <c r="AE101" s="296">
        <f>SUM(AE12:AE100)</f>
        <v>289372867.09500003</v>
      </c>
      <c r="AF101" s="296">
        <f>SUM(AF12:AF100)</f>
        <v>289372867.09500003</v>
      </c>
      <c r="AG101" s="296">
        <f>AG100-AG27</f>
        <v>-5.0002336502075195E-3</v>
      </c>
      <c r="AH101" s="296">
        <f>AH100-AH27</f>
        <v>1.0000000242143869E-2</v>
      </c>
      <c r="AI101" s="296" t="e">
        <f>AI100-AI27</f>
        <v>#REF!</v>
      </c>
      <c r="AJ101" s="296"/>
      <c r="AK101" s="296"/>
      <c r="AL101" s="296">
        <f>AL100-AL27</f>
        <v>0</v>
      </c>
      <c r="AM101" s="205"/>
      <c r="AN101" s="206">
        <f t="shared" si="35"/>
        <v>0</v>
      </c>
      <c r="AO101" s="205"/>
      <c r="AP101" s="206">
        <f t="shared" si="36"/>
        <v>0</v>
      </c>
      <c r="AQ101" s="203">
        <f t="shared" ref="AQ101:AQ121" si="38">AL101+AN101-AP101</f>
        <v>0</v>
      </c>
      <c r="AR101" s="198">
        <f t="shared" si="37"/>
        <v>0</v>
      </c>
    </row>
    <row r="102" spans="1:44">
      <c r="A102" s="1467"/>
      <c r="B102" s="1467"/>
      <c r="C102" s="1467"/>
      <c r="D102" s="1467"/>
      <c r="E102" s="1467"/>
      <c r="F102" s="1467"/>
      <c r="G102" s="1467"/>
      <c r="H102" s="1467"/>
      <c r="I102" s="1467"/>
      <c r="J102" s="1467"/>
      <c r="K102" s="1467"/>
      <c r="L102" s="1467"/>
      <c r="M102" s="1467"/>
      <c r="N102" s="1467"/>
      <c r="P102" s="296" t="e">
        <f>+L100-L27</f>
        <v>#REF!</v>
      </c>
      <c r="Q102" s="199"/>
      <c r="T102" s="201"/>
      <c r="W102" s="201"/>
      <c r="X102" s="203"/>
      <c r="Y102" s="216"/>
      <c r="Z102" s="217"/>
      <c r="AA102" s="217"/>
      <c r="AB102" s="299"/>
      <c r="AC102" s="299"/>
      <c r="AD102" s="299"/>
      <c r="AE102" s="299"/>
      <c r="AF102" s="299"/>
      <c r="AG102" s="299"/>
      <c r="AH102" s="213"/>
      <c r="AI102" s="213"/>
      <c r="AJ102" s="213"/>
      <c r="AK102" s="213"/>
      <c r="AL102" s="199"/>
      <c r="AM102" s="205"/>
      <c r="AN102" s="206">
        <f t="shared" si="35"/>
        <v>0</v>
      </c>
      <c r="AO102" s="205"/>
      <c r="AP102" s="206">
        <f t="shared" si="36"/>
        <v>0</v>
      </c>
      <c r="AQ102" s="203">
        <f t="shared" si="38"/>
        <v>0</v>
      </c>
      <c r="AR102" s="198">
        <f t="shared" si="37"/>
        <v>0</v>
      </c>
    </row>
    <row r="103" spans="1:44">
      <c r="H103" s="231"/>
      <c r="I103" s="215"/>
      <c r="J103" s="231"/>
      <c r="K103" s="231"/>
      <c r="L103" s="231"/>
      <c r="M103" s="215"/>
      <c r="N103" s="231"/>
      <c r="O103" s="231"/>
      <c r="P103" s="296" t="e">
        <f>+N100-N27</f>
        <v>#REF!</v>
      </c>
      <c r="Q103" s="199"/>
      <c r="T103" s="201"/>
      <c r="W103" s="201"/>
      <c r="X103" s="203"/>
      <c r="Y103" s="216"/>
      <c r="Z103" s="217"/>
      <c r="AA103" s="217"/>
      <c r="AB103" s="231"/>
      <c r="AC103" s="231"/>
      <c r="AD103" s="231"/>
      <c r="AE103" s="231"/>
      <c r="AF103" s="231"/>
      <c r="AG103" s="231"/>
      <c r="AH103" s="238"/>
      <c r="AI103" s="238"/>
      <c r="AJ103" s="238"/>
      <c r="AK103" s="238"/>
      <c r="AL103" s="199"/>
      <c r="AM103" s="205"/>
      <c r="AN103" s="206">
        <f t="shared" si="35"/>
        <v>0</v>
      </c>
      <c r="AO103" s="205"/>
      <c r="AP103" s="206">
        <f t="shared" si="36"/>
        <v>0</v>
      </c>
      <c r="AQ103" s="203">
        <f t="shared" si="38"/>
        <v>0</v>
      </c>
      <c r="AR103" s="198">
        <f t="shared" si="37"/>
        <v>0</v>
      </c>
    </row>
    <row r="104" spans="1:44" ht="15.75" thickBot="1">
      <c r="F104" s="175"/>
      <c r="H104" s="175"/>
      <c r="K104" s="175"/>
      <c r="L104" s="175"/>
      <c r="Q104" s="199"/>
      <c r="T104" s="201"/>
      <c r="W104" s="201"/>
      <c r="X104" s="203"/>
      <c r="Y104" s="216"/>
      <c r="Z104" s="217"/>
      <c r="AA104" s="217"/>
      <c r="AG104" s="300"/>
      <c r="AL104" s="199"/>
      <c r="AM104" s="205"/>
      <c r="AN104" s="206">
        <f t="shared" si="35"/>
        <v>0</v>
      </c>
      <c r="AO104" s="205"/>
      <c r="AP104" s="206">
        <f t="shared" si="36"/>
        <v>0</v>
      </c>
      <c r="AQ104" s="203">
        <f t="shared" si="38"/>
        <v>0</v>
      </c>
      <c r="AR104" s="198">
        <f t="shared" si="37"/>
        <v>0</v>
      </c>
    </row>
    <row r="105" spans="1:44">
      <c r="A105" s="1468" t="str">
        <f>A1</f>
        <v xml:space="preserve">บริษัท ซันไทยอุตสาหกรรมถุงมือยาง จำกัด (มหาชน) </v>
      </c>
      <c r="B105" s="1469"/>
      <c r="C105" s="1469"/>
      <c r="D105" s="1469"/>
      <c r="E105" s="1469"/>
      <c r="F105" s="1469"/>
      <c r="G105" s="1469"/>
      <c r="H105" s="1469"/>
      <c r="I105" s="1469"/>
      <c r="J105" s="1469"/>
      <c r="K105" s="1469"/>
      <c r="L105" s="1469"/>
      <c r="M105" s="1469"/>
      <c r="N105" s="1470"/>
      <c r="O105" s="151"/>
      <c r="P105" s="151"/>
      <c r="Q105" s="199"/>
      <c r="T105" s="201"/>
      <c r="W105" s="201"/>
      <c r="X105" s="203"/>
      <c r="Y105" s="216"/>
      <c r="Z105" s="217"/>
      <c r="AA105" s="217"/>
      <c r="AB105" s="299"/>
      <c r="AC105" s="299"/>
      <c r="AD105" s="299"/>
      <c r="AE105" s="299"/>
      <c r="AF105" s="299"/>
      <c r="AG105" s="299"/>
      <c r="AH105" s="213"/>
      <c r="AI105" s="213"/>
      <c r="AJ105" s="213"/>
      <c r="AK105" s="213"/>
      <c r="AL105" s="199"/>
      <c r="AM105" s="205"/>
      <c r="AN105" s="206">
        <f t="shared" si="35"/>
        <v>0</v>
      </c>
      <c r="AO105" s="205"/>
      <c r="AP105" s="206">
        <f t="shared" si="36"/>
        <v>0</v>
      </c>
      <c r="AQ105" s="203">
        <f t="shared" si="38"/>
        <v>0</v>
      </c>
      <c r="AR105" s="198">
        <f t="shared" si="37"/>
        <v>0</v>
      </c>
    </row>
    <row r="106" spans="1:44">
      <c r="A106" s="1471" t="s">
        <v>129</v>
      </c>
      <c r="B106" s="1472"/>
      <c r="C106" s="1472"/>
      <c r="D106" s="1472"/>
      <c r="E106" s="1472"/>
      <c r="F106" s="1472"/>
      <c r="G106" s="1472"/>
      <c r="H106" s="1472"/>
      <c r="I106" s="1472"/>
      <c r="J106" s="1472"/>
      <c r="K106" s="1472"/>
      <c r="L106" s="1472"/>
      <c r="M106" s="1472"/>
      <c r="N106" s="1473"/>
      <c r="O106" s="151"/>
      <c r="P106" s="151"/>
      <c r="Q106" s="199"/>
      <c r="T106" s="201"/>
      <c r="W106" s="201"/>
      <c r="X106" s="203"/>
      <c r="Y106" s="216"/>
      <c r="Z106" s="217"/>
      <c r="AA106" s="217"/>
      <c r="AB106" s="299"/>
      <c r="AC106" s="299"/>
      <c r="AD106" s="299"/>
      <c r="AE106" s="299"/>
      <c r="AF106" s="299"/>
      <c r="AG106" s="299"/>
      <c r="AH106" s="213"/>
      <c r="AI106" s="213"/>
      <c r="AJ106" s="213"/>
      <c r="AK106" s="213"/>
      <c r="AL106" s="199"/>
      <c r="AM106" s="205"/>
      <c r="AN106" s="206">
        <f t="shared" si="35"/>
        <v>0</v>
      </c>
      <c r="AO106" s="205"/>
      <c r="AP106" s="206">
        <f t="shared" si="36"/>
        <v>0</v>
      </c>
      <c r="AQ106" s="203">
        <f t="shared" si="38"/>
        <v>0</v>
      </c>
      <c r="AR106" s="198">
        <f t="shared" si="37"/>
        <v>0</v>
      </c>
    </row>
    <row r="107" spans="1:44">
      <c r="A107" s="1474" t="str">
        <f>+'[14]PL-T'!A3</f>
        <v>สำหรับงวดสามเดือนสิ้นสุดวันที่ 31 มีนาคม 2565</v>
      </c>
      <c r="B107" s="1472"/>
      <c r="C107" s="1472"/>
      <c r="D107" s="1472"/>
      <c r="E107" s="1472"/>
      <c r="F107" s="1472"/>
      <c r="G107" s="1472"/>
      <c r="H107" s="1472"/>
      <c r="I107" s="1472"/>
      <c r="J107" s="1472"/>
      <c r="K107" s="1472"/>
      <c r="L107" s="1472"/>
      <c r="M107" s="1472"/>
      <c r="N107" s="1473"/>
      <c r="O107" s="151"/>
      <c r="P107" s="151"/>
      <c r="Q107" s="199"/>
      <c r="T107" s="201"/>
      <c r="W107" s="201"/>
      <c r="X107" s="203"/>
      <c r="Y107" s="216"/>
      <c r="Z107" s="217"/>
      <c r="AA107" s="217"/>
      <c r="AB107" s="299"/>
      <c r="AC107" s="299"/>
      <c r="AD107" s="299"/>
      <c r="AE107" s="299"/>
      <c r="AF107" s="299"/>
      <c r="AG107" s="299"/>
      <c r="AH107" s="213"/>
      <c r="AI107" s="213"/>
      <c r="AJ107" s="213"/>
      <c r="AK107" s="213"/>
      <c r="AL107" s="199"/>
      <c r="AM107" s="205"/>
      <c r="AN107" s="206">
        <f t="shared" si="35"/>
        <v>0</v>
      </c>
      <c r="AO107" s="205"/>
      <c r="AP107" s="206">
        <f t="shared" si="36"/>
        <v>0</v>
      </c>
      <c r="AQ107" s="203">
        <f t="shared" si="38"/>
        <v>0</v>
      </c>
      <c r="AR107" s="198">
        <f t="shared" si="37"/>
        <v>0</v>
      </c>
    </row>
    <row r="108" spans="1:44">
      <c r="A108" s="301"/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302"/>
      <c r="N108" s="303"/>
      <c r="O108" s="151"/>
      <c r="P108" s="151"/>
      <c r="Q108" s="199"/>
      <c r="T108" s="201"/>
      <c r="W108" s="201"/>
      <c r="X108" s="203"/>
      <c r="Y108" s="216"/>
      <c r="Z108" s="217"/>
      <c r="AA108" s="217"/>
      <c r="AB108" s="302"/>
      <c r="AC108" s="302"/>
      <c r="AD108" s="302"/>
      <c r="AE108" s="302"/>
      <c r="AF108" s="302"/>
      <c r="AG108" s="302"/>
      <c r="AH108" s="304"/>
      <c r="AI108" s="304"/>
      <c r="AJ108" s="304"/>
      <c r="AK108" s="304"/>
      <c r="AL108" s="199"/>
      <c r="AM108" s="205"/>
      <c r="AN108" s="206">
        <f t="shared" si="35"/>
        <v>0</v>
      </c>
      <c r="AO108" s="205"/>
      <c r="AP108" s="206">
        <f t="shared" si="36"/>
        <v>0</v>
      </c>
      <c r="AQ108" s="203">
        <f t="shared" si="38"/>
        <v>0</v>
      </c>
      <c r="AR108" s="198">
        <f t="shared" si="37"/>
        <v>0</v>
      </c>
    </row>
    <row r="109" spans="1:44">
      <c r="A109" s="305"/>
      <c r="B109" s="150"/>
      <c r="C109" s="150"/>
      <c r="D109" s="150"/>
      <c r="E109" s="150"/>
      <c r="F109" s="150"/>
      <c r="G109" s="150"/>
      <c r="H109" s="1475" t="str">
        <f>+H60</f>
        <v>หน่วย : พันบาท</v>
      </c>
      <c r="I109" s="1475"/>
      <c r="J109" s="1475"/>
      <c r="K109" s="1475"/>
      <c r="L109" s="1475"/>
      <c r="M109" s="1475"/>
      <c r="N109" s="1476"/>
      <c r="O109" s="151"/>
      <c r="Q109" s="199"/>
      <c r="T109" s="201"/>
      <c r="W109" s="201"/>
      <c r="X109" s="203"/>
      <c r="Y109" s="216"/>
      <c r="Z109" s="217"/>
      <c r="AA109" s="217"/>
      <c r="AB109" s="299"/>
      <c r="AC109" s="299"/>
      <c r="AD109" s="299"/>
      <c r="AE109" s="299"/>
      <c r="AF109" s="299"/>
      <c r="AG109" s="299"/>
      <c r="AH109" s="213"/>
      <c r="AI109" s="213"/>
      <c r="AJ109" s="213"/>
      <c r="AK109" s="213"/>
      <c r="AL109" s="199"/>
      <c r="AM109" s="205"/>
      <c r="AN109" s="206">
        <f t="shared" si="35"/>
        <v>0</v>
      </c>
      <c r="AO109" s="205"/>
      <c r="AP109" s="206">
        <f t="shared" si="36"/>
        <v>0</v>
      </c>
      <c r="AQ109" s="203">
        <f t="shared" si="38"/>
        <v>0</v>
      </c>
      <c r="AR109" s="198">
        <f t="shared" si="37"/>
        <v>0</v>
      </c>
    </row>
    <row r="110" spans="1:44" ht="42" customHeight="1">
      <c r="A110" s="305"/>
      <c r="B110" s="150"/>
      <c r="C110" s="150"/>
      <c r="D110" s="150"/>
      <c r="E110" s="150"/>
      <c r="F110" s="150"/>
      <c r="G110" s="150"/>
      <c r="H110" s="170" t="s">
        <v>82</v>
      </c>
      <c r="I110" s="306"/>
      <c r="J110" s="307" t="str">
        <f>+H61</f>
        <v>งบการเงินที่แสดงเงินลงทุนตาม
วิธีส่วนได้เสีย</v>
      </c>
      <c r="K110" s="171"/>
      <c r="L110" s="1477" t="str">
        <f>+L61</f>
        <v>งบการเงินเฉพาะกิจการ</v>
      </c>
      <c r="M110" s="1477"/>
      <c r="N110" s="1478"/>
      <c r="O110" s="308"/>
      <c r="Q110" s="199"/>
      <c r="T110" s="201"/>
      <c r="W110" s="201"/>
      <c r="X110" s="203"/>
      <c r="Y110" s="216"/>
      <c r="Z110" s="217"/>
      <c r="AA110" s="217"/>
      <c r="AB110" s="307"/>
      <c r="AC110" s="307"/>
      <c r="AD110" s="307"/>
      <c r="AE110" s="307"/>
      <c r="AF110" s="307"/>
      <c r="AG110" s="307"/>
      <c r="AH110" s="309"/>
      <c r="AI110" s="309"/>
      <c r="AJ110" s="309"/>
      <c r="AK110" s="309"/>
      <c r="AL110" s="199"/>
      <c r="AM110" s="205"/>
      <c r="AN110" s="206">
        <f t="shared" si="35"/>
        <v>0</v>
      </c>
      <c r="AO110" s="205"/>
      <c r="AP110" s="206">
        <f t="shared" si="36"/>
        <v>0</v>
      </c>
      <c r="AQ110" s="203">
        <f t="shared" si="38"/>
        <v>0</v>
      </c>
      <c r="AR110" s="198">
        <f t="shared" si="37"/>
        <v>0</v>
      </c>
    </row>
    <row r="111" spans="1:44">
      <c r="A111" s="310"/>
      <c r="B111" s="185"/>
      <c r="C111" s="185"/>
      <c r="D111" s="185"/>
      <c r="E111" s="185"/>
      <c r="F111" s="150"/>
      <c r="G111" s="185"/>
      <c r="H111" s="177" t="s">
        <v>178</v>
      </c>
      <c r="I111" s="178"/>
      <c r="J111" s="179" t="s">
        <v>179</v>
      </c>
      <c r="K111" s="308"/>
      <c r="L111" s="177" t="s">
        <v>178</v>
      </c>
      <c r="M111" s="178"/>
      <c r="N111" s="179" t="s">
        <v>179</v>
      </c>
      <c r="O111" s="208"/>
      <c r="Q111" s="199"/>
      <c r="T111" s="201"/>
      <c r="W111" s="201"/>
      <c r="X111" s="203"/>
      <c r="Y111" s="216"/>
      <c r="Z111" s="217"/>
      <c r="AA111" s="217"/>
      <c r="AB111" s="311"/>
      <c r="AC111" s="311"/>
      <c r="AD111" s="311"/>
      <c r="AE111" s="311"/>
      <c r="AF111" s="311"/>
      <c r="AG111" s="311"/>
      <c r="AH111" s="195"/>
      <c r="AI111" s="195"/>
      <c r="AJ111" s="195"/>
      <c r="AK111" s="195"/>
      <c r="AL111" s="199"/>
      <c r="AM111" s="205"/>
      <c r="AN111" s="206">
        <f t="shared" si="35"/>
        <v>0</v>
      </c>
      <c r="AO111" s="205"/>
      <c r="AP111" s="206">
        <f t="shared" si="36"/>
        <v>0</v>
      </c>
      <c r="AQ111" s="203">
        <f t="shared" si="38"/>
        <v>0</v>
      </c>
      <c r="AR111" s="198">
        <f t="shared" si="37"/>
        <v>0</v>
      </c>
    </row>
    <row r="112" spans="1:44">
      <c r="A112" s="312" t="s">
        <v>130</v>
      </c>
      <c r="B112" s="313"/>
      <c r="C112" s="313"/>
      <c r="D112" s="313"/>
      <c r="E112" s="313"/>
      <c r="F112" s="150"/>
      <c r="G112" s="185"/>
      <c r="H112" s="314"/>
      <c r="I112" s="315"/>
      <c r="J112" s="315"/>
      <c r="K112" s="315"/>
      <c r="L112" s="314"/>
      <c r="M112" s="314"/>
      <c r="N112" s="316"/>
      <c r="O112" s="317"/>
      <c r="Q112" s="318"/>
      <c r="T112" s="201"/>
      <c r="W112" s="201"/>
      <c r="X112" s="319"/>
      <c r="Y112" s="216"/>
      <c r="Z112" s="217"/>
      <c r="AA112" s="217"/>
      <c r="AB112" s="315"/>
      <c r="AC112" s="315"/>
      <c r="AD112" s="315"/>
      <c r="AE112" s="315"/>
      <c r="AF112" s="315"/>
      <c r="AG112" s="315"/>
      <c r="AH112" s="238"/>
      <c r="AI112" s="238"/>
      <c r="AJ112" s="238"/>
      <c r="AK112" s="238"/>
      <c r="AL112" s="318"/>
      <c r="AM112" s="205"/>
      <c r="AN112" s="206">
        <f t="shared" si="35"/>
        <v>0</v>
      </c>
      <c r="AO112" s="205"/>
      <c r="AP112" s="206">
        <f t="shared" si="36"/>
        <v>0</v>
      </c>
      <c r="AQ112" s="203">
        <f t="shared" si="38"/>
        <v>0</v>
      </c>
      <c r="AR112" s="198">
        <f t="shared" si="37"/>
        <v>0</v>
      </c>
    </row>
    <row r="113" spans="1:44">
      <c r="A113" s="320"/>
      <c r="B113" s="321" t="s">
        <v>131</v>
      </c>
      <c r="C113" s="321"/>
      <c r="D113" s="321"/>
      <c r="E113" s="321"/>
      <c r="F113" s="322"/>
      <c r="G113" s="323"/>
      <c r="H113" s="324">
        <f>AQ113</f>
        <v>4264.67</v>
      </c>
      <c r="I113" s="325"/>
      <c r="J113" s="324"/>
      <c r="K113" s="326"/>
      <c r="L113" s="324">
        <f>+X113</f>
        <v>12561</v>
      </c>
      <c r="M113" s="324"/>
      <c r="N113" s="327"/>
      <c r="O113" s="317"/>
      <c r="Q113" s="199"/>
      <c r="T113" s="201"/>
      <c r="U113" s="153" t="s">
        <v>272</v>
      </c>
      <c r="V113" s="287">
        <f>-ROUND('[14]PL-T'!J21,0)</f>
        <v>-12561</v>
      </c>
      <c r="W113" s="201"/>
      <c r="X113" s="203">
        <f>Q113+S113-V113</f>
        <v>12561</v>
      </c>
      <c r="Y113" s="216"/>
      <c r="Z113" s="217"/>
      <c r="AA113" s="217"/>
      <c r="AB113" s="324"/>
      <c r="AC113" s="324"/>
      <c r="AD113" s="324"/>
      <c r="AE113" s="324"/>
      <c r="AF113" s="324"/>
      <c r="AG113" s="324"/>
      <c r="AH113" s="328"/>
      <c r="AI113" s="328"/>
      <c r="AJ113" s="328"/>
      <c r="AK113" s="328"/>
      <c r="AL113" s="199"/>
      <c r="AM113" s="205"/>
      <c r="AN113" s="206">
        <f>AP99</f>
        <v>4264.67</v>
      </c>
      <c r="AO113" s="205"/>
      <c r="AP113" s="206"/>
      <c r="AQ113" s="203">
        <f t="shared" si="38"/>
        <v>4264.67</v>
      </c>
      <c r="AR113" s="198">
        <f t="shared" si="37"/>
        <v>8296.33</v>
      </c>
    </row>
    <row r="114" spans="1:44">
      <c r="A114" s="320"/>
      <c r="B114" s="321" t="s">
        <v>132</v>
      </c>
      <c r="C114" s="321"/>
      <c r="D114" s="321"/>
      <c r="E114" s="321"/>
      <c r="F114" s="322"/>
      <c r="G114" s="323"/>
      <c r="H114" s="324"/>
      <c r="I114" s="325"/>
      <c r="J114" s="324"/>
      <c r="K114" s="326"/>
      <c r="L114" s="324"/>
      <c r="M114" s="324"/>
      <c r="N114" s="327"/>
      <c r="O114" s="317"/>
      <c r="Q114" s="199"/>
      <c r="T114" s="201"/>
      <c r="W114" s="201"/>
      <c r="X114" s="203">
        <f t="shared" ref="X114:X130" si="39">Q114+S114-V114</f>
        <v>0</v>
      </c>
      <c r="Y114" s="216"/>
      <c r="Z114" s="217"/>
      <c r="AA114" s="217"/>
      <c r="AB114" s="324"/>
      <c r="AC114" s="324"/>
      <c r="AD114" s="324"/>
      <c r="AE114" s="324"/>
      <c r="AF114" s="324"/>
      <c r="AG114" s="324"/>
      <c r="AH114" s="328"/>
      <c r="AI114" s="328"/>
      <c r="AJ114" s="328"/>
      <c r="AK114" s="328"/>
      <c r="AL114" s="199"/>
      <c r="AM114" s="205"/>
      <c r="AN114" s="206">
        <f>S114</f>
        <v>0</v>
      </c>
      <c r="AO114" s="205"/>
      <c r="AP114" s="206">
        <f>V114</f>
        <v>0</v>
      </c>
      <c r="AQ114" s="203">
        <f t="shared" si="38"/>
        <v>0</v>
      </c>
      <c r="AR114" s="198">
        <f t="shared" si="37"/>
        <v>0</v>
      </c>
    </row>
    <row r="115" spans="1:44">
      <c r="A115" s="320"/>
      <c r="B115" s="321"/>
      <c r="C115" s="321" t="s">
        <v>133</v>
      </c>
      <c r="D115" s="321"/>
      <c r="E115" s="321"/>
      <c r="F115" s="322"/>
      <c r="G115" s="323"/>
      <c r="H115" s="324"/>
      <c r="I115" s="326"/>
      <c r="J115" s="324"/>
      <c r="K115" s="326"/>
      <c r="L115" s="324"/>
      <c r="M115" s="329"/>
      <c r="N115" s="327"/>
      <c r="O115" s="317"/>
      <c r="Q115" s="199"/>
      <c r="T115" s="201"/>
      <c r="W115" s="201"/>
      <c r="X115" s="203">
        <f t="shared" si="39"/>
        <v>0</v>
      </c>
      <c r="Y115" s="216"/>
      <c r="Z115" s="217"/>
      <c r="AC115" s="324"/>
      <c r="AD115" s="324"/>
      <c r="AE115" s="324"/>
      <c r="AF115" s="324"/>
      <c r="AG115" s="324"/>
      <c r="AH115" s="328"/>
      <c r="AI115" s="328"/>
      <c r="AJ115" s="328"/>
      <c r="AK115" s="328"/>
      <c r="AL115" s="199"/>
      <c r="AM115" s="205"/>
      <c r="AN115" s="206">
        <f>S115</f>
        <v>0</v>
      </c>
      <c r="AO115" s="205"/>
      <c r="AP115" s="206">
        <f>V115</f>
        <v>0</v>
      </c>
      <c r="AQ115" s="203">
        <f t="shared" si="38"/>
        <v>0</v>
      </c>
      <c r="AR115" s="198">
        <f t="shared" si="37"/>
        <v>0</v>
      </c>
    </row>
    <row r="116" spans="1:44">
      <c r="A116" s="320"/>
      <c r="B116" s="321"/>
      <c r="C116" s="321"/>
      <c r="D116" s="321" t="s">
        <v>134</v>
      </c>
      <c r="E116" s="321"/>
      <c r="F116" s="322"/>
      <c r="G116" s="323"/>
      <c r="H116" s="330">
        <f>AQ116</f>
        <v>16609.512060000001</v>
      </c>
      <c r="I116" s="325"/>
      <c r="J116" s="324"/>
      <c r="K116" s="326"/>
      <c r="L116" s="324">
        <f t="shared" ref="L116:L121" si="40">X116</f>
        <v>14052</v>
      </c>
      <c r="M116" s="329"/>
      <c r="N116" s="327"/>
      <c r="O116" s="317"/>
      <c r="Q116" s="199"/>
      <c r="R116" s="153" t="s">
        <v>245</v>
      </c>
      <c r="S116" s="331">
        <f>V21+V23</f>
        <v>14052</v>
      </c>
      <c r="T116" s="201" t="s">
        <v>273</v>
      </c>
      <c r="W116" s="201"/>
      <c r="X116" s="203">
        <f t="shared" si="39"/>
        <v>14052</v>
      </c>
      <c r="Y116" s="216"/>
      <c r="Z116" s="217"/>
      <c r="AA116" s="217" t="s">
        <v>274</v>
      </c>
      <c r="AB116" s="324">
        <f>AC94</f>
        <v>-531182132.90499997</v>
      </c>
      <c r="AC116" s="324"/>
      <c r="AD116" s="324"/>
      <c r="AE116" s="324"/>
      <c r="AF116" s="324"/>
      <c r="AG116" s="324"/>
      <c r="AH116" s="328"/>
      <c r="AI116" s="328"/>
      <c r="AJ116" s="328"/>
      <c r="AK116" s="328"/>
      <c r="AL116" s="199"/>
      <c r="AM116" s="205"/>
      <c r="AN116" s="212">
        <f>AP21+AP23</f>
        <v>16609.512060000001</v>
      </c>
      <c r="AO116" s="205"/>
      <c r="AP116" s="206">
        <f>V116</f>
        <v>0</v>
      </c>
      <c r="AQ116" s="203">
        <f t="shared" si="38"/>
        <v>16609.512060000001</v>
      </c>
      <c r="AR116" s="198">
        <f t="shared" si="37"/>
        <v>-2557.5120600000009</v>
      </c>
    </row>
    <row r="117" spans="1:44">
      <c r="A117" s="320"/>
      <c r="B117" s="321"/>
      <c r="C117" s="321"/>
      <c r="D117" s="321" t="s">
        <v>275</v>
      </c>
      <c r="E117" s="321"/>
      <c r="F117" s="322"/>
      <c r="G117" s="323"/>
      <c r="H117" s="324">
        <f>AQ117</f>
        <v>0</v>
      </c>
      <c r="I117" s="325"/>
      <c r="J117" s="324"/>
      <c r="K117" s="326"/>
      <c r="L117" s="324">
        <f t="shared" si="40"/>
        <v>0</v>
      </c>
      <c r="M117" s="329"/>
      <c r="N117" s="327"/>
      <c r="O117" s="317"/>
      <c r="Q117" s="199"/>
      <c r="S117" s="250">
        <f>V25</f>
        <v>0</v>
      </c>
      <c r="T117" s="201"/>
      <c r="W117" s="201"/>
      <c r="X117" s="203">
        <f t="shared" si="39"/>
        <v>0</v>
      </c>
      <c r="Y117" s="216"/>
      <c r="Z117" s="217"/>
      <c r="AA117" s="217" t="s">
        <v>271</v>
      </c>
      <c r="AB117" s="324">
        <f>AC92</f>
        <v>-179445000</v>
      </c>
      <c r="AF117" s="324"/>
      <c r="AG117" s="324"/>
      <c r="AH117" s="328"/>
      <c r="AI117" s="328"/>
      <c r="AJ117" s="328"/>
      <c r="AK117" s="328"/>
      <c r="AL117" s="199"/>
      <c r="AM117" s="205"/>
      <c r="AN117" s="206">
        <f>AP25</f>
        <v>0</v>
      </c>
      <c r="AO117" s="205"/>
      <c r="AP117" s="206"/>
      <c r="AQ117" s="203">
        <f t="shared" si="38"/>
        <v>0</v>
      </c>
      <c r="AR117" s="198">
        <f t="shared" si="37"/>
        <v>0</v>
      </c>
    </row>
    <row r="118" spans="1:44">
      <c r="A118" s="320"/>
      <c r="B118" s="321"/>
      <c r="C118" s="321"/>
      <c r="D118" s="321" t="s">
        <v>135</v>
      </c>
      <c r="E118" s="321"/>
      <c r="F118" s="322"/>
      <c r="G118" s="323"/>
      <c r="H118" s="330">
        <f>AQ118</f>
        <v>-937</v>
      </c>
      <c r="I118" s="325"/>
      <c r="J118" s="324"/>
      <c r="K118" s="326"/>
      <c r="L118" s="324">
        <f t="shared" si="40"/>
        <v>-937</v>
      </c>
      <c r="M118" s="329"/>
      <c r="N118" s="327"/>
      <c r="O118" s="317"/>
      <c r="Q118" s="199"/>
      <c r="R118" s="153" t="s">
        <v>223</v>
      </c>
      <c r="S118" s="332">
        <f>ROUND(Z840a!G19,0)</f>
        <v>-937</v>
      </c>
      <c r="T118" s="201" t="s">
        <v>224</v>
      </c>
      <c r="W118" s="201"/>
      <c r="X118" s="203">
        <f>Q118+S118-V118</f>
        <v>-937</v>
      </c>
      <c r="Y118" s="216"/>
      <c r="Z118" s="217"/>
      <c r="AA118" s="217" t="s">
        <v>276</v>
      </c>
      <c r="AB118" s="324"/>
      <c r="AC118" s="324"/>
      <c r="AD118" s="324">
        <f>AC118+AC124</f>
        <v>63168246.219250023</v>
      </c>
      <c r="AE118" s="324"/>
      <c r="AF118" s="324"/>
      <c r="AG118" s="324"/>
      <c r="AH118" s="328"/>
      <c r="AI118" s="328"/>
      <c r="AJ118" s="328"/>
      <c r="AK118" s="328"/>
      <c r="AL118" s="199"/>
      <c r="AM118" s="205"/>
      <c r="AN118" s="206">
        <f>S118</f>
        <v>-937</v>
      </c>
      <c r="AO118" s="205"/>
      <c r="AP118" s="206">
        <f>V118</f>
        <v>0</v>
      </c>
      <c r="AQ118" s="203">
        <f t="shared" si="38"/>
        <v>-937</v>
      </c>
      <c r="AR118" s="198">
        <f t="shared" si="37"/>
        <v>0</v>
      </c>
    </row>
    <row r="119" spans="1:44">
      <c r="A119" s="320"/>
      <c r="B119" s="333"/>
      <c r="C119" s="333"/>
      <c r="D119" s="321" t="s">
        <v>277</v>
      </c>
      <c r="E119" s="333"/>
      <c r="F119" s="334"/>
      <c r="G119" s="335"/>
      <c r="H119" s="324">
        <f>L119</f>
        <v>0</v>
      </c>
      <c r="I119" s="325"/>
      <c r="J119" s="324"/>
      <c r="K119" s="326"/>
      <c r="L119" s="324">
        <f t="shared" si="40"/>
        <v>0</v>
      </c>
      <c r="M119" s="329"/>
      <c r="N119" s="327"/>
      <c r="O119" s="336"/>
      <c r="P119" s="337"/>
      <c r="Q119" s="338"/>
      <c r="R119" s="339"/>
      <c r="S119" s="340"/>
      <c r="T119" s="341"/>
      <c r="U119" s="339"/>
      <c r="V119" s="340">
        <f>S7</f>
        <v>0</v>
      </c>
      <c r="W119" s="341"/>
      <c r="X119" s="203">
        <f t="shared" si="39"/>
        <v>0</v>
      </c>
      <c r="Y119" s="216"/>
      <c r="Z119" s="217"/>
      <c r="AA119" s="217" t="s">
        <v>274</v>
      </c>
      <c r="AB119" s="324"/>
      <c r="AC119" s="324"/>
      <c r="AD119" s="342">
        <f>AC119+AC125</f>
        <v>0</v>
      </c>
      <c r="AE119" s="324"/>
      <c r="AF119" s="324"/>
      <c r="AG119" s="324"/>
      <c r="AH119" s="328"/>
      <c r="AI119" s="328"/>
      <c r="AJ119" s="328"/>
      <c r="AK119" s="328"/>
      <c r="AL119" s="199"/>
      <c r="AM119" s="205"/>
      <c r="AN119" s="206"/>
      <c r="AO119" s="205"/>
      <c r="AP119" s="206"/>
      <c r="AQ119" s="203">
        <f t="shared" si="38"/>
        <v>0</v>
      </c>
      <c r="AR119" s="198"/>
    </row>
    <row r="120" spans="1:44">
      <c r="A120" s="320"/>
      <c r="B120" s="321"/>
      <c r="C120" s="321"/>
      <c r="D120" s="321" t="s">
        <v>136</v>
      </c>
      <c r="E120" s="321"/>
      <c r="F120" s="322"/>
      <c r="G120" s="323"/>
      <c r="H120" s="330">
        <f>AQ120</f>
        <v>-4060</v>
      </c>
      <c r="I120" s="325"/>
      <c r="J120" s="324"/>
      <c r="K120" s="326"/>
      <c r="L120" s="324">
        <f t="shared" si="40"/>
        <v>-4060</v>
      </c>
      <c r="M120" s="329"/>
      <c r="N120" s="327"/>
      <c r="O120" s="317"/>
      <c r="Q120" s="199"/>
      <c r="R120" s="153" t="s">
        <v>227</v>
      </c>
      <c r="S120" s="343">
        <f>Z840a!G35</f>
        <v>-4060</v>
      </c>
      <c r="T120" s="226"/>
      <c r="W120" s="201" t="s">
        <v>226</v>
      </c>
      <c r="X120" s="203">
        <f>Q120+S120-V120</f>
        <v>-4060</v>
      </c>
      <c r="Y120" s="216"/>
      <c r="Z120" s="217"/>
      <c r="AA120" s="217"/>
      <c r="AB120" s="324">
        <f>SUM(AB116:AB119)</f>
        <v>-710627132.90499997</v>
      </c>
      <c r="AC120" s="324">
        <f>SUM(AC116:AC119)</f>
        <v>0</v>
      </c>
      <c r="AD120" s="324"/>
      <c r="AE120" s="324"/>
      <c r="AF120" s="324"/>
      <c r="AG120" s="324"/>
      <c r="AH120" s="328"/>
      <c r="AI120" s="328"/>
      <c r="AJ120" s="328"/>
      <c r="AK120" s="328"/>
      <c r="AL120" s="199"/>
      <c r="AM120" s="205"/>
      <c r="AN120" s="277">
        <f>S120</f>
        <v>-4060</v>
      </c>
      <c r="AO120" s="205"/>
      <c r="AP120" s="206">
        <f>V120</f>
        <v>0</v>
      </c>
      <c r="AQ120" s="203">
        <f t="shared" si="38"/>
        <v>-4060</v>
      </c>
      <c r="AR120" s="198">
        <f>X120-AQ120</f>
        <v>0</v>
      </c>
    </row>
    <row r="121" spans="1:44">
      <c r="A121" s="320"/>
      <c r="B121" s="321"/>
      <c r="C121" s="321"/>
      <c r="D121" s="321" t="s">
        <v>278</v>
      </c>
      <c r="E121" s="321"/>
      <c r="F121" s="322"/>
      <c r="G121" s="323"/>
      <c r="H121" s="324">
        <f>X121</f>
        <v>0</v>
      </c>
      <c r="I121" s="325"/>
      <c r="J121" s="324"/>
      <c r="K121" s="326"/>
      <c r="L121" s="324">
        <f t="shared" si="40"/>
        <v>0</v>
      </c>
      <c r="M121" s="329"/>
      <c r="N121" s="327"/>
      <c r="O121" s="317"/>
      <c r="Q121" s="199"/>
      <c r="R121" s="153" t="s">
        <v>218</v>
      </c>
      <c r="S121" s="211">
        <f>Z840a!G18</f>
        <v>0</v>
      </c>
      <c r="T121" s="226"/>
      <c r="W121" s="201"/>
      <c r="X121" s="203">
        <f>Q121+S121-V121</f>
        <v>0</v>
      </c>
      <c r="Y121" s="216"/>
      <c r="Z121" s="217"/>
      <c r="AD121" s="324"/>
      <c r="AE121" s="324"/>
      <c r="AF121" s="324"/>
      <c r="AG121" s="324"/>
      <c r="AH121" s="328"/>
      <c r="AI121" s="328"/>
      <c r="AJ121" s="328"/>
      <c r="AK121" s="328"/>
      <c r="AL121" s="199"/>
      <c r="AM121" s="205"/>
      <c r="AN121" s="206">
        <f>S121</f>
        <v>0</v>
      </c>
      <c r="AO121" s="205"/>
      <c r="AP121" s="206">
        <f>V121</f>
        <v>0</v>
      </c>
      <c r="AQ121" s="203">
        <f t="shared" si="38"/>
        <v>0</v>
      </c>
      <c r="AR121" s="198"/>
    </row>
    <row r="122" spans="1:44">
      <c r="A122" s="320"/>
      <c r="B122" s="321"/>
      <c r="C122" s="321"/>
      <c r="D122" s="1239" t="s">
        <v>137</v>
      </c>
      <c r="E122" s="321"/>
      <c r="F122" s="322"/>
      <c r="G122" s="323"/>
      <c r="H122" s="324">
        <f>AQ122</f>
        <v>0</v>
      </c>
      <c r="I122" s="325"/>
      <c r="J122" s="324"/>
      <c r="K122" s="326"/>
      <c r="L122" s="324">
        <f>+X122</f>
        <v>0</v>
      </c>
      <c r="M122" s="329"/>
      <c r="N122" s="327"/>
      <c r="O122" s="317"/>
      <c r="Q122" s="199"/>
      <c r="T122" s="201"/>
      <c r="U122" s="153" t="s">
        <v>230</v>
      </c>
      <c r="V122" s="227">
        <f>-ROUND(Z840a!G9,0)</f>
        <v>0</v>
      </c>
      <c r="W122" s="201" t="s">
        <v>231</v>
      </c>
      <c r="X122" s="203">
        <f t="shared" si="39"/>
        <v>0</v>
      </c>
      <c r="Y122" s="216"/>
      <c r="Z122" s="217"/>
      <c r="AA122" s="217"/>
      <c r="AB122" s="324"/>
      <c r="AC122" s="324"/>
      <c r="AD122" s="324"/>
      <c r="AE122" s="324"/>
      <c r="AF122" s="324"/>
      <c r="AG122" s="324"/>
      <c r="AH122" s="328"/>
      <c r="AI122" s="328"/>
      <c r="AJ122" s="328"/>
      <c r="AK122" s="328"/>
      <c r="AL122" s="199"/>
      <c r="AM122" s="205"/>
      <c r="AN122" s="206">
        <f>S122</f>
        <v>0</v>
      </c>
      <c r="AO122" s="205"/>
      <c r="AP122" s="206">
        <f>V122</f>
        <v>0</v>
      </c>
      <c r="AQ122" s="203">
        <f t="shared" ref="AQ122:AQ130" si="41">AJ122+AL122-AO122</f>
        <v>0</v>
      </c>
      <c r="AR122" s="198">
        <f>X122-AQ122</f>
        <v>0</v>
      </c>
    </row>
    <row r="123" spans="1:44">
      <c r="A123" s="344"/>
      <c r="B123" s="345"/>
      <c r="C123" s="345"/>
      <c r="D123" s="345" t="s">
        <v>138</v>
      </c>
      <c r="E123" s="345"/>
      <c r="F123" s="322"/>
      <c r="G123" s="323"/>
      <c r="H123" s="324">
        <f>AQ123</f>
        <v>0</v>
      </c>
      <c r="I123" s="325"/>
      <c r="J123" s="324"/>
      <c r="K123" s="326"/>
      <c r="L123" s="324">
        <f>+X123</f>
        <v>0</v>
      </c>
      <c r="M123" s="329"/>
      <c r="N123" s="327"/>
      <c r="O123" s="317"/>
      <c r="Q123" s="199"/>
      <c r="T123" s="201"/>
      <c r="W123" s="201"/>
      <c r="X123" s="203">
        <f t="shared" si="39"/>
        <v>0</v>
      </c>
      <c r="Y123" s="216"/>
      <c r="Z123" s="217"/>
      <c r="AA123" s="346" t="s">
        <v>279</v>
      </c>
      <c r="AB123" s="347">
        <f>AC91</f>
        <v>1000000000</v>
      </c>
      <c r="AC123" s="347"/>
      <c r="AD123" s="324"/>
      <c r="AE123" s="324"/>
      <c r="AF123" s="324"/>
      <c r="AG123" s="324"/>
      <c r="AH123" s="328"/>
      <c r="AI123" s="328"/>
      <c r="AJ123" s="328"/>
      <c r="AK123" s="328"/>
      <c r="AL123" s="348"/>
      <c r="AM123" s="205"/>
      <c r="AN123" s="206"/>
      <c r="AO123" s="205"/>
      <c r="AP123" s="206"/>
      <c r="AQ123" s="203">
        <f t="shared" si="41"/>
        <v>0</v>
      </c>
      <c r="AR123" s="198"/>
    </row>
    <row r="124" spans="1:44">
      <c r="A124" s="344"/>
      <c r="B124" s="345"/>
      <c r="C124" s="345"/>
      <c r="D124" s="345" t="s">
        <v>193</v>
      </c>
      <c r="E124" s="345"/>
      <c r="F124" s="322"/>
      <c r="G124" s="323"/>
      <c r="H124" s="324">
        <f>AQ124</f>
        <v>0</v>
      </c>
      <c r="I124" s="325"/>
      <c r="J124" s="324"/>
      <c r="K124" s="326"/>
      <c r="L124" s="324" t="e">
        <f>+X124</f>
        <v>#REF!</v>
      </c>
      <c r="M124" s="329"/>
      <c r="N124" s="327"/>
      <c r="O124" s="317"/>
      <c r="Q124" s="199"/>
      <c r="S124" s="206" t="e">
        <f>+V20</f>
        <v>#REF!</v>
      </c>
      <c r="T124" s="201"/>
      <c r="W124" s="201"/>
      <c r="X124" s="203" t="e">
        <f t="shared" si="39"/>
        <v>#REF!</v>
      </c>
      <c r="Y124" s="216"/>
      <c r="Z124" s="217"/>
      <c r="AA124" s="346" t="s">
        <v>276</v>
      </c>
      <c r="AB124" s="347"/>
      <c r="AC124" s="347">
        <f>AB116+AB117+AB123-AC126</f>
        <v>63168246.219250023</v>
      </c>
      <c r="AD124" s="324"/>
      <c r="AE124" s="324"/>
      <c r="AF124" s="324"/>
      <c r="AG124" s="324"/>
      <c r="AH124" s="328"/>
      <c r="AI124" s="328"/>
      <c r="AJ124" s="328"/>
      <c r="AK124" s="328"/>
      <c r="AL124" s="348"/>
      <c r="AM124" s="205"/>
      <c r="AN124" s="206"/>
      <c r="AO124" s="205"/>
      <c r="AP124" s="206"/>
      <c r="AQ124" s="203">
        <f>AJ124+AL124-AO124</f>
        <v>0</v>
      </c>
      <c r="AR124" s="198"/>
    </row>
    <row r="125" spans="1:44">
      <c r="A125" s="344"/>
      <c r="B125" s="345"/>
      <c r="C125" s="345"/>
      <c r="D125" s="345" t="s">
        <v>194</v>
      </c>
      <c r="E125" s="345"/>
      <c r="F125" s="322"/>
      <c r="G125" s="323"/>
      <c r="H125" s="324">
        <f>AQ125</f>
        <v>0</v>
      </c>
      <c r="I125" s="325"/>
      <c r="J125" s="324"/>
      <c r="K125" s="326"/>
      <c r="L125" s="324">
        <f>+X125</f>
        <v>0</v>
      </c>
      <c r="M125" s="329"/>
      <c r="N125" s="327"/>
      <c r="O125" s="317"/>
      <c r="Q125" s="199"/>
      <c r="T125" s="201"/>
      <c r="W125" s="201"/>
      <c r="X125" s="203">
        <f t="shared" si="39"/>
        <v>0</v>
      </c>
      <c r="Y125" s="216"/>
      <c r="Z125" s="217"/>
      <c r="AA125" s="346" t="s">
        <v>274</v>
      </c>
      <c r="AB125" s="347"/>
      <c r="AC125" s="347"/>
      <c r="AD125" s="324"/>
      <c r="AE125" s="324"/>
      <c r="AF125" s="324"/>
      <c r="AG125" s="324"/>
      <c r="AH125" s="328"/>
      <c r="AI125" s="328"/>
      <c r="AJ125" s="328"/>
      <c r="AK125" s="328"/>
      <c r="AL125" s="348"/>
      <c r="AM125" s="205"/>
      <c r="AN125" s="206"/>
      <c r="AO125" s="205"/>
      <c r="AP125" s="206"/>
      <c r="AQ125" s="203">
        <f t="shared" si="41"/>
        <v>0</v>
      </c>
      <c r="AR125" s="198"/>
    </row>
    <row r="126" spans="1:44">
      <c r="A126" s="320"/>
      <c r="B126" s="321"/>
      <c r="C126" s="321"/>
      <c r="D126" s="345" t="s">
        <v>139</v>
      </c>
      <c r="E126" s="321"/>
      <c r="F126" s="322"/>
      <c r="G126" s="323"/>
      <c r="H126" s="324" t="e">
        <f>-'[14]PL-T'!#REF!</f>
        <v>#REF!</v>
      </c>
      <c r="I126" s="325"/>
      <c r="J126" s="324"/>
      <c r="K126" s="326"/>
      <c r="L126" s="324">
        <f>+X126</f>
        <v>0</v>
      </c>
      <c r="M126" s="329"/>
      <c r="N126" s="327"/>
      <c r="O126" s="296"/>
      <c r="Q126" s="199"/>
      <c r="T126" s="201"/>
      <c r="W126" s="201"/>
      <c r="X126" s="203">
        <f t="shared" si="39"/>
        <v>0</v>
      </c>
      <c r="Y126" s="216"/>
      <c r="Z126" s="217"/>
      <c r="AA126" s="346" t="s">
        <v>280</v>
      </c>
      <c r="AB126" s="347"/>
      <c r="AC126" s="347">
        <f>AB20</f>
        <v>226204620.87575001</v>
      </c>
      <c r="AD126" s="324"/>
      <c r="AE126" s="324"/>
      <c r="AF126" s="324"/>
      <c r="AG126" s="324"/>
      <c r="AH126" s="328"/>
      <c r="AI126" s="328"/>
      <c r="AJ126" s="328"/>
      <c r="AK126" s="328"/>
      <c r="AL126" s="199"/>
      <c r="AM126" s="205"/>
      <c r="AN126" s="206"/>
      <c r="AO126" s="205"/>
      <c r="AP126" s="206">
        <f>AN20</f>
        <v>0</v>
      </c>
      <c r="AQ126" s="203">
        <f t="shared" si="41"/>
        <v>0</v>
      </c>
      <c r="AR126" s="198">
        <f t="shared" ref="AR126:AR139" si="42">X126-AQ126</f>
        <v>0</v>
      </c>
    </row>
    <row r="127" spans="1:44">
      <c r="A127" s="320"/>
      <c r="B127" s="321"/>
      <c r="C127" s="321"/>
      <c r="D127" s="321" t="s">
        <v>281</v>
      </c>
      <c r="E127" s="321"/>
      <c r="F127" s="322"/>
      <c r="G127" s="323"/>
      <c r="H127" s="324">
        <f>AQ127</f>
        <v>0</v>
      </c>
      <c r="I127" s="325"/>
      <c r="J127" s="324"/>
      <c r="K127" s="326"/>
      <c r="L127" s="324">
        <f>X127</f>
        <v>0</v>
      </c>
      <c r="M127" s="329"/>
      <c r="N127" s="327"/>
      <c r="O127" s="317"/>
      <c r="Q127" s="199"/>
      <c r="S127" s="246">
        <f>ROUND(Z840a!G65,0)</f>
        <v>0</v>
      </c>
      <c r="T127" s="201"/>
      <c r="W127" s="201"/>
      <c r="X127" s="203">
        <f>Q127+S127-V127</f>
        <v>0</v>
      </c>
      <c r="Y127" s="216"/>
      <c r="Z127" s="217"/>
      <c r="AA127" s="217"/>
      <c r="AB127" s="324"/>
      <c r="AC127" s="324"/>
      <c r="AD127" s="349">
        <v>100</v>
      </c>
      <c r="AE127" s="324"/>
      <c r="AF127" s="324"/>
      <c r="AG127" s="324"/>
      <c r="AH127" s="328"/>
      <c r="AI127" s="328"/>
      <c r="AJ127" s="328"/>
      <c r="AK127" s="328"/>
      <c r="AL127" s="199"/>
      <c r="AM127" s="205"/>
      <c r="AN127" s="206">
        <f t="shared" ref="AN127:AN134" si="43">S127</f>
        <v>0</v>
      </c>
      <c r="AO127" s="205"/>
      <c r="AP127" s="206"/>
      <c r="AQ127" s="203">
        <f>AJ127+AL127-AO127</f>
        <v>0</v>
      </c>
      <c r="AR127" s="198">
        <f t="shared" si="42"/>
        <v>0</v>
      </c>
    </row>
    <row r="128" spans="1:44">
      <c r="A128" s="320"/>
      <c r="B128" s="321"/>
      <c r="C128" s="321"/>
      <c r="D128" s="321" t="s">
        <v>140</v>
      </c>
      <c r="E128" s="321"/>
      <c r="F128" s="322"/>
      <c r="G128" s="323"/>
      <c r="H128" s="324">
        <f>AQ128</f>
        <v>0</v>
      </c>
      <c r="I128" s="325"/>
      <c r="J128" s="324"/>
      <c r="K128" s="326"/>
      <c r="L128" s="324">
        <f>+X128</f>
        <v>0</v>
      </c>
      <c r="M128" s="329"/>
      <c r="N128" s="327"/>
      <c r="O128" s="296"/>
      <c r="Q128" s="199"/>
      <c r="R128" s="153" t="s">
        <v>214</v>
      </c>
      <c r="S128" s="193">
        <f>ROUND(Z840a!G64,0)</f>
        <v>0</v>
      </c>
      <c r="T128" s="226"/>
      <c r="W128" s="201" t="s">
        <v>244</v>
      </c>
      <c r="X128" s="203">
        <f>Q128+S128-V128</f>
        <v>0</v>
      </c>
      <c r="Y128" s="216"/>
      <c r="Z128" s="217"/>
      <c r="AA128" s="217"/>
      <c r="AB128" s="324"/>
      <c r="AC128" s="324"/>
      <c r="AD128" s="349">
        <v>48.25</v>
      </c>
      <c r="AE128" s="324"/>
      <c r="AF128" s="324"/>
      <c r="AG128" s="324"/>
      <c r="AH128" s="328"/>
      <c r="AI128" s="328"/>
      <c r="AJ128" s="328"/>
      <c r="AK128" s="328"/>
      <c r="AL128" s="199"/>
      <c r="AM128" s="205"/>
      <c r="AN128" s="206">
        <f t="shared" si="43"/>
        <v>0</v>
      </c>
      <c r="AO128" s="205"/>
      <c r="AP128" s="206">
        <f t="shared" ref="AP128:AP139" si="44">V128</f>
        <v>0</v>
      </c>
      <c r="AQ128" s="203">
        <f>AJ128+AL128-AO128</f>
        <v>0</v>
      </c>
      <c r="AR128" s="198">
        <f t="shared" si="42"/>
        <v>0</v>
      </c>
    </row>
    <row r="129" spans="1:44">
      <c r="A129" s="320"/>
      <c r="B129" s="321"/>
      <c r="C129" s="321"/>
      <c r="D129" s="321" t="s">
        <v>141</v>
      </c>
      <c r="E129" s="321"/>
      <c r="F129" s="322"/>
      <c r="G129" s="323"/>
      <c r="H129" s="324">
        <f>AQ129</f>
        <v>0</v>
      </c>
      <c r="I129" s="325"/>
      <c r="J129" s="324"/>
      <c r="K129" s="326"/>
      <c r="L129" s="324">
        <f>+X129</f>
        <v>0</v>
      </c>
      <c r="M129" s="329"/>
      <c r="N129" s="327"/>
      <c r="O129" s="296"/>
      <c r="Q129" s="199"/>
      <c r="S129" s="350"/>
      <c r="T129" s="226"/>
      <c r="W129" s="201"/>
      <c r="X129" s="203">
        <f>Q129+S129-V129</f>
        <v>0</v>
      </c>
      <c r="Y129" s="216"/>
      <c r="Z129" s="217"/>
      <c r="AA129" s="217"/>
      <c r="AB129" s="324"/>
      <c r="AC129" s="324"/>
      <c r="AD129" s="351">
        <f>AD127-AD128</f>
        <v>51.75</v>
      </c>
      <c r="AE129" s="324"/>
      <c r="AF129" s="324"/>
      <c r="AG129" s="324"/>
      <c r="AH129" s="328"/>
      <c r="AI129" s="328"/>
      <c r="AJ129" s="328"/>
      <c r="AK129" s="328"/>
      <c r="AL129" s="199"/>
      <c r="AM129" s="205"/>
      <c r="AN129" s="206">
        <f t="shared" si="43"/>
        <v>0</v>
      </c>
      <c r="AO129" s="205"/>
      <c r="AP129" s="206">
        <f t="shared" si="44"/>
        <v>0</v>
      </c>
      <c r="AQ129" s="203">
        <f>AJ129+AL129-AO129</f>
        <v>0</v>
      </c>
      <c r="AR129" s="198">
        <f t="shared" si="42"/>
        <v>0</v>
      </c>
    </row>
    <row r="130" spans="1:44">
      <c r="A130" s="320"/>
      <c r="B130" s="321"/>
      <c r="C130" s="321"/>
      <c r="D130" s="321" t="s">
        <v>142</v>
      </c>
      <c r="E130" s="321"/>
      <c r="F130" s="322"/>
      <c r="G130" s="323"/>
      <c r="H130" s="324">
        <f>AQ130</f>
        <v>0</v>
      </c>
      <c r="I130" s="325"/>
      <c r="J130" s="324"/>
      <c r="K130" s="326"/>
      <c r="L130" s="324">
        <f>+X130</f>
        <v>0</v>
      </c>
      <c r="M130" s="329"/>
      <c r="N130" s="327"/>
      <c r="O130" s="296"/>
      <c r="Q130" s="199"/>
      <c r="R130" s="153" t="s">
        <v>252</v>
      </c>
      <c r="S130" s="206">
        <f>Z840a!E86</f>
        <v>0</v>
      </c>
      <c r="T130" s="201" t="s">
        <v>253</v>
      </c>
      <c r="W130" s="201"/>
      <c r="X130" s="203">
        <f t="shared" si="39"/>
        <v>0</v>
      </c>
      <c r="Y130" s="216"/>
      <c r="Z130" s="217"/>
      <c r="AA130" s="217"/>
      <c r="AB130" s="324"/>
      <c r="AC130" s="324"/>
      <c r="AD130" s="324"/>
      <c r="AE130" s="324"/>
      <c r="AF130" s="324"/>
      <c r="AG130" s="324"/>
      <c r="AH130" s="328"/>
      <c r="AI130" s="328"/>
      <c r="AJ130" s="328"/>
      <c r="AK130" s="328"/>
      <c r="AL130" s="199"/>
      <c r="AM130" s="205"/>
      <c r="AN130" s="206">
        <f t="shared" si="43"/>
        <v>0</v>
      </c>
      <c r="AO130" s="205"/>
      <c r="AP130" s="206">
        <f t="shared" si="44"/>
        <v>0</v>
      </c>
      <c r="AQ130" s="203">
        <f t="shared" si="41"/>
        <v>0</v>
      </c>
      <c r="AR130" s="198">
        <f t="shared" si="42"/>
        <v>0</v>
      </c>
    </row>
    <row r="131" spans="1:44">
      <c r="A131" s="320"/>
      <c r="B131" s="321"/>
      <c r="C131" s="321"/>
      <c r="D131" s="321" t="s">
        <v>143</v>
      </c>
      <c r="E131" s="352"/>
      <c r="F131" s="353"/>
      <c r="G131" s="354"/>
      <c r="H131" s="330">
        <f>L131</f>
        <v>172</v>
      </c>
      <c r="I131" s="325"/>
      <c r="J131" s="324"/>
      <c r="K131" s="326"/>
      <c r="L131" s="324">
        <f>X131</f>
        <v>172</v>
      </c>
      <c r="M131" s="329"/>
      <c r="N131" s="327"/>
      <c r="O131" s="317"/>
      <c r="Q131" s="199"/>
      <c r="S131" s="206">
        <f>V83</f>
        <v>172</v>
      </c>
      <c r="T131" s="201"/>
      <c r="V131" s="355"/>
      <c r="W131" s="356"/>
      <c r="X131" s="203">
        <f>Q131+S131-V131</f>
        <v>172</v>
      </c>
      <c r="Y131" s="216"/>
      <c r="Z131" s="217"/>
      <c r="AA131" s="217"/>
      <c r="AB131" s="324"/>
      <c r="AC131" s="324"/>
      <c r="AD131" s="324"/>
      <c r="AE131" s="324"/>
      <c r="AF131" s="324"/>
      <c r="AG131" s="324"/>
      <c r="AH131" s="328"/>
      <c r="AI131" s="328"/>
      <c r="AJ131" s="328"/>
      <c r="AK131" s="328"/>
      <c r="AL131" s="199"/>
      <c r="AM131" s="205"/>
      <c r="AN131" s="206">
        <f t="shared" si="43"/>
        <v>172</v>
      </c>
      <c r="AO131" s="205"/>
      <c r="AP131" s="206">
        <f t="shared" si="44"/>
        <v>0</v>
      </c>
      <c r="AQ131" s="203">
        <f>AL131+AN131-AP131</f>
        <v>172</v>
      </c>
      <c r="AR131" s="198">
        <f t="shared" si="42"/>
        <v>0</v>
      </c>
    </row>
    <row r="132" spans="1:44">
      <c r="A132" s="320"/>
      <c r="B132" s="321"/>
      <c r="C132" s="321"/>
      <c r="D132" s="321" t="s">
        <v>144</v>
      </c>
      <c r="E132" s="321"/>
      <c r="F132" s="322"/>
      <c r="G132" s="323"/>
      <c r="H132" s="330">
        <f>AQ132</f>
        <v>-1790</v>
      </c>
      <c r="I132" s="325"/>
      <c r="J132" s="324"/>
      <c r="K132" s="326"/>
      <c r="L132" s="324">
        <f>X132</f>
        <v>-1790</v>
      </c>
      <c r="M132" s="329"/>
      <c r="N132" s="327"/>
      <c r="O132" s="296"/>
      <c r="Q132" s="199"/>
      <c r="R132" s="153" t="s">
        <v>217</v>
      </c>
      <c r="S132" s="357">
        <f>V10+V64</f>
        <v>-1790</v>
      </c>
      <c r="T132" s="358"/>
      <c r="W132" s="201" t="s">
        <v>282</v>
      </c>
      <c r="X132" s="203">
        <f>Q132+S132-V132</f>
        <v>-1790</v>
      </c>
      <c r="Y132" s="216"/>
      <c r="Z132" s="217"/>
      <c r="AA132" s="217"/>
      <c r="AB132" s="324"/>
      <c r="AC132" s="324"/>
      <c r="AD132" s="324"/>
      <c r="AE132" s="324"/>
      <c r="AF132" s="324"/>
      <c r="AG132" s="324"/>
      <c r="AH132" s="328"/>
      <c r="AI132" s="328"/>
      <c r="AJ132" s="328"/>
      <c r="AK132" s="328"/>
      <c r="AL132" s="199"/>
      <c r="AM132" s="205"/>
      <c r="AN132" s="277">
        <f t="shared" si="43"/>
        <v>-1790</v>
      </c>
      <c r="AO132" s="205"/>
      <c r="AP132" s="206">
        <f t="shared" si="44"/>
        <v>0</v>
      </c>
      <c r="AQ132" s="203">
        <f>AL132+AN132-AP132</f>
        <v>-1790</v>
      </c>
      <c r="AR132" s="198">
        <f t="shared" si="42"/>
        <v>0</v>
      </c>
    </row>
    <row r="133" spans="1:44">
      <c r="A133" s="320"/>
      <c r="B133" s="321"/>
      <c r="C133" s="321"/>
      <c r="D133" s="321" t="s">
        <v>145</v>
      </c>
      <c r="E133" s="321"/>
      <c r="F133" s="322"/>
      <c r="G133" s="323"/>
      <c r="H133" s="330">
        <f>AQ133</f>
        <v>428</v>
      </c>
      <c r="I133" s="326"/>
      <c r="J133" s="324"/>
      <c r="K133" s="326"/>
      <c r="L133" s="324">
        <f>X133</f>
        <v>428</v>
      </c>
      <c r="M133" s="329"/>
      <c r="N133" s="327"/>
      <c r="O133" s="296"/>
      <c r="Q133" s="199"/>
      <c r="S133" s="244">
        <f>S13</f>
        <v>0</v>
      </c>
      <c r="T133" s="359"/>
      <c r="U133" s="153" t="s">
        <v>221</v>
      </c>
      <c r="V133" s="244">
        <f>S75</f>
        <v>-428</v>
      </c>
      <c r="W133" s="201"/>
      <c r="X133" s="203">
        <f>Q133+S133-V133</f>
        <v>428</v>
      </c>
      <c r="Y133" s="216"/>
      <c r="Z133" s="217"/>
      <c r="AA133" s="217"/>
      <c r="AB133" s="324"/>
      <c r="AC133" s="324"/>
      <c r="AD133" s="324"/>
      <c r="AE133" s="324"/>
      <c r="AF133" s="324"/>
      <c r="AG133" s="324"/>
      <c r="AH133" s="328"/>
      <c r="AI133" s="328"/>
      <c r="AJ133" s="328"/>
      <c r="AK133" s="328"/>
      <c r="AL133" s="199"/>
      <c r="AM133" s="205"/>
      <c r="AN133" s="206">
        <f t="shared" si="43"/>
        <v>0</v>
      </c>
      <c r="AO133" s="205"/>
      <c r="AP133" s="206">
        <f t="shared" si="44"/>
        <v>-428</v>
      </c>
      <c r="AQ133" s="203">
        <f>AL133+AN133-AP133</f>
        <v>428</v>
      </c>
      <c r="AR133" s="198">
        <f t="shared" si="42"/>
        <v>0</v>
      </c>
    </row>
    <row r="134" spans="1:44">
      <c r="A134" s="320"/>
      <c r="B134" s="321"/>
      <c r="C134" s="321"/>
      <c r="D134" s="321" t="s">
        <v>146</v>
      </c>
      <c r="E134" s="321"/>
      <c r="F134" s="322"/>
      <c r="G134" s="323"/>
      <c r="H134" s="330">
        <f>AQ134</f>
        <v>-15</v>
      </c>
      <c r="I134" s="326"/>
      <c r="J134" s="324"/>
      <c r="K134" s="326"/>
      <c r="L134" s="324">
        <f>X134</f>
        <v>-15</v>
      </c>
      <c r="M134" s="329"/>
      <c r="N134" s="327"/>
      <c r="O134" s="296"/>
      <c r="Q134" s="199"/>
      <c r="T134" s="201"/>
      <c r="U134" s="153" t="s">
        <v>283</v>
      </c>
      <c r="V134" s="360">
        <f>Z840a!G170</f>
        <v>15</v>
      </c>
      <c r="W134" s="201" t="s">
        <v>284</v>
      </c>
      <c r="X134" s="203">
        <f>Q134+S134-V134</f>
        <v>-15</v>
      </c>
      <c r="Y134" s="216"/>
      <c r="Z134" s="217"/>
      <c r="AA134" s="217"/>
      <c r="AB134" s="324"/>
      <c r="AC134" s="324"/>
      <c r="AD134" s="324"/>
      <c r="AE134" s="324"/>
      <c r="AF134" s="324"/>
      <c r="AG134" s="324"/>
      <c r="AH134" s="328"/>
      <c r="AI134" s="328"/>
      <c r="AJ134" s="328"/>
      <c r="AK134" s="328"/>
      <c r="AL134" s="199"/>
      <c r="AM134" s="205"/>
      <c r="AN134" s="206">
        <f t="shared" si="43"/>
        <v>0</v>
      </c>
      <c r="AO134" s="205"/>
      <c r="AP134" s="206">
        <f t="shared" si="44"/>
        <v>15</v>
      </c>
      <c r="AQ134" s="203">
        <f>AL134+AN134-AP134</f>
        <v>-15</v>
      </c>
      <c r="AR134" s="198">
        <f t="shared" si="42"/>
        <v>0</v>
      </c>
    </row>
    <row r="135" spans="1:44">
      <c r="A135" s="320"/>
      <c r="B135" s="321"/>
      <c r="C135" s="321"/>
      <c r="D135" s="321" t="s">
        <v>147</v>
      </c>
      <c r="E135" s="321"/>
      <c r="F135" s="322"/>
      <c r="G135" s="323"/>
      <c r="H135" s="361">
        <f>AQ135</f>
        <v>217</v>
      </c>
      <c r="I135" s="326"/>
      <c r="J135" s="362"/>
      <c r="K135" s="326"/>
      <c r="L135" s="362">
        <f>X135</f>
        <v>109</v>
      </c>
      <c r="M135" s="329"/>
      <c r="N135" s="363"/>
      <c r="O135" s="317"/>
      <c r="Q135" s="199"/>
      <c r="R135" s="153" t="s">
        <v>285</v>
      </c>
      <c r="S135" s="364">
        <f>Z840a!G165</f>
        <v>109</v>
      </c>
      <c r="T135" s="201" t="s">
        <v>286</v>
      </c>
      <c r="W135" s="201"/>
      <c r="X135" s="203">
        <f>Q135+S135-V135</f>
        <v>109</v>
      </c>
      <c r="Y135" s="216"/>
      <c r="Z135" s="217"/>
      <c r="AA135" s="217"/>
      <c r="AB135" s="362"/>
      <c r="AC135" s="362"/>
      <c r="AD135" s="362"/>
      <c r="AE135" s="362"/>
      <c r="AF135" s="362"/>
      <c r="AG135" s="362"/>
      <c r="AH135" s="328"/>
      <c r="AI135" s="328"/>
      <c r="AJ135" s="328"/>
      <c r="AK135" s="328"/>
      <c r="AL135" s="199"/>
      <c r="AM135" s="205"/>
      <c r="AN135" s="365">
        <f>ROUND(Z840a!G177/1000,0)</f>
        <v>217</v>
      </c>
      <c r="AO135" s="205"/>
      <c r="AP135" s="206">
        <f t="shared" si="44"/>
        <v>0</v>
      </c>
      <c r="AQ135" s="203">
        <f>AL135+AN135-AP135</f>
        <v>217</v>
      </c>
      <c r="AR135" s="198">
        <f t="shared" si="42"/>
        <v>-108</v>
      </c>
    </row>
    <row r="136" spans="1:44">
      <c r="A136" s="320"/>
      <c r="B136" s="321" t="s">
        <v>148</v>
      </c>
      <c r="C136" s="321"/>
      <c r="D136" s="321"/>
      <c r="E136" s="321"/>
      <c r="F136" s="322"/>
      <c r="G136" s="323"/>
      <c r="H136" s="324"/>
      <c r="I136" s="325"/>
      <c r="J136" s="324"/>
      <c r="K136" s="326"/>
      <c r="L136" s="324"/>
      <c r="M136" s="329"/>
      <c r="N136" s="327"/>
      <c r="O136" s="317"/>
      <c r="Q136" s="199"/>
      <c r="T136" s="201"/>
      <c r="W136" s="201"/>
      <c r="X136" s="203"/>
      <c r="Y136" s="216"/>
      <c r="Z136" s="217"/>
      <c r="AA136" s="217"/>
      <c r="AB136" s="324"/>
      <c r="AC136" s="324"/>
      <c r="AD136" s="324"/>
      <c r="AE136" s="324"/>
      <c r="AF136" s="324"/>
      <c r="AG136" s="324"/>
      <c r="AH136" s="328"/>
      <c r="AI136" s="328"/>
      <c r="AJ136" s="328"/>
      <c r="AK136" s="328"/>
      <c r="AL136" s="199"/>
      <c r="AM136" s="205"/>
      <c r="AN136" s="206">
        <f>S136</f>
        <v>0</v>
      </c>
      <c r="AO136" s="205"/>
      <c r="AP136" s="206">
        <f t="shared" si="44"/>
        <v>0</v>
      </c>
      <c r="AQ136" s="203"/>
      <c r="AR136" s="198">
        <f t="shared" si="42"/>
        <v>0</v>
      </c>
    </row>
    <row r="137" spans="1:44">
      <c r="A137" s="320"/>
      <c r="B137" s="321"/>
      <c r="C137" s="321" t="s">
        <v>149</v>
      </c>
      <c r="D137" s="321"/>
      <c r="E137" s="321"/>
      <c r="F137" s="322"/>
      <c r="G137" s="323"/>
      <c r="H137" s="324" t="e">
        <f>SUM(H113:H135)</f>
        <v>#REF!</v>
      </c>
      <c r="I137" s="325"/>
      <c r="J137" s="324"/>
      <c r="K137" s="326"/>
      <c r="L137" s="324" t="e">
        <f>SUM(L113:L135)</f>
        <v>#REF!</v>
      </c>
      <c r="M137" s="329"/>
      <c r="N137" s="327"/>
      <c r="O137" s="317"/>
      <c r="Q137" s="199"/>
      <c r="T137" s="201"/>
      <c r="W137" s="201"/>
      <c r="X137" s="203">
        <f t="shared" ref="X137:X146" si="45">Q137+S137-V137</f>
        <v>0</v>
      </c>
      <c r="Y137" s="216"/>
      <c r="Z137" s="217"/>
      <c r="AA137" s="217"/>
      <c r="AB137" s="324"/>
      <c r="AC137" s="324"/>
      <c r="AD137" s="324"/>
      <c r="AE137" s="324"/>
      <c r="AF137" s="324"/>
      <c r="AG137" s="324"/>
      <c r="AH137" s="328"/>
      <c r="AI137" s="328"/>
      <c r="AJ137" s="328"/>
      <c r="AK137" s="328"/>
      <c r="AL137" s="199"/>
      <c r="AM137" s="205"/>
      <c r="AN137" s="206">
        <f>S137</f>
        <v>0</v>
      </c>
      <c r="AO137" s="205"/>
      <c r="AP137" s="206">
        <f t="shared" si="44"/>
        <v>0</v>
      </c>
      <c r="AQ137" s="203">
        <f>AL137+AN137-AP137</f>
        <v>0</v>
      </c>
      <c r="AR137" s="198">
        <f t="shared" si="42"/>
        <v>0</v>
      </c>
    </row>
    <row r="138" spans="1:44">
      <c r="A138" s="320"/>
      <c r="B138" s="321" t="s">
        <v>150</v>
      </c>
      <c r="C138" s="321"/>
      <c r="D138" s="321"/>
      <c r="E138" s="321"/>
      <c r="F138" s="322"/>
      <c r="G138" s="323"/>
      <c r="H138" s="366"/>
      <c r="I138" s="325"/>
      <c r="J138" s="366"/>
      <c r="K138" s="326"/>
      <c r="L138" s="366"/>
      <c r="M138" s="329"/>
      <c r="N138" s="367"/>
      <c r="O138" s="317"/>
      <c r="Q138" s="199"/>
      <c r="T138" s="201"/>
      <c r="W138" s="201"/>
      <c r="X138" s="203">
        <f t="shared" si="45"/>
        <v>0</v>
      </c>
      <c r="Y138" s="216"/>
      <c r="Z138" s="217"/>
      <c r="AA138" s="217"/>
      <c r="AB138" s="366"/>
      <c r="AC138" s="366"/>
      <c r="AD138" s="366"/>
      <c r="AE138" s="366"/>
      <c r="AF138" s="366"/>
      <c r="AG138" s="366"/>
      <c r="AH138" s="328"/>
      <c r="AI138" s="328"/>
      <c r="AJ138" s="328"/>
      <c r="AK138" s="328"/>
      <c r="AL138" s="199"/>
      <c r="AM138" s="205"/>
      <c r="AN138" s="206">
        <f>S138</f>
        <v>0</v>
      </c>
      <c r="AO138" s="205"/>
      <c r="AP138" s="206">
        <f t="shared" si="44"/>
        <v>0</v>
      </c>
      <c r="AQ138" s="203">
        <f>AL138+AN138-AP138</f>
        <v>0</v>
      </c>
      <c r="AR138" s="198">
        <f t="shared" si="42"/>
        <v>0</v>
      </c>
    </row>
    <row r="139" spans="1:44">
      <c r="A139" s="320"/>
      <c r="B139" s="321"/>
      <c r="C139" s="321" t="s">
        <v>151</v>
      </c>
      <c r="D139" s="321"/>
      <c r="E139" s="321"/>
      <c r="F139" s="322"/>
      <c r="G139" s="323"/>
      <c r="H139" s="368">
        <f>AQ13</f>
        <v>-7989.070000000007</v>
      </c>
      <c r="I139" s="325"/>
      <c r="J139" s="366"/>
      <c r="K139" s="326"/>
      <c r="L139" s="366">
        <f>+X13</f>
        <v>-19875</v>
      </c>
      <c r="M139" s="329"/>
      <c r="N139" s="367"/>
      <c r="O139" s="317"/>
      <c r="Q139" s="199"/>
      <c r="T139" s="201"/>
      <c r="W139" s="201"/>
      <c r="X139" s="203">
        <f t="shared" si="45"/>
        <v>0</v>
      </c>
      <c r="Y139" s="216"/>
      <c r="Z139" s="217"/>
      <c r="AA139" s="217"/>
      <c r="AB139" s="366"/>
      <c r="AC139" s="366"/>
      <c r="AD139" s="366"/>
      <c r="AE139" s="366"/>
      <c r="AF139" s="366"/>
      <c r="AG139" s="366"/>
      <c r="AH139" s="328"/>
      <c r="AI139" s="328"/>
      <c r="AJ139" s="328"/>
      <c r="AK139" s="328"/>
      <c r="AL139" s="199"/>
      <c r="AM139" s="205"/>
      <c r="AN139" s="206">
        <f>S139</f>
        <v>0</v>
      </c>
      <c r="AO139" s="205"/>
      <c r="AP139" s="206">
        <f t="shared" si="44"/>
        <v>0</v>
      </c>
      <c r="AQ139" s="203">
        <f>AL139+AN139-AP139</f>
        <v>0</v>
      </c>
      <c r="AR139" s="198">
        <f t="shared" si="42"/>
        <v>0</v>
      </c>
    </row>
    <row r="140" spans="1:44">
      <c r="A140" s="320"/>
      <c r="B140" s="321"/>
      <c r="C140" s="321" t="s">
        <v>235</v>
      </c>
      <c r="D140" s="321"/>
      <c r="E140" s="321"/>
      <c r="F140" s="322"/>
      <c r="G140" s="323"/>
      <c r="H140" s="368">
        <f>AQ16</f>
        <v>0</v>
      </c>
      <c r="I140" s="369"/>
      <c r="J140" s="370"/>
      <c r="K140" s="371"/>
      <c r="L140" s="370"/>
      <c r="M140" s="329"/>
      <c r="N140" s="367"/>
      <c r="O140" s="317"/>
      <c r="Q140" s="199"/>
      <c r="T140" s="201"/>
      <c r="W140" s="201"/>
      <c r="X140" s="203"/>
      <c r="Y140" s="216"/>
      <c r="Z140" s="217"/>
      <c r="AA140" s="217"/>
      <c r="AB140" s="366"/>
      <c r="AC140" s="366"/>
      <c r="AD140" s="366"/>
      <c r="AE140" s="366"/>
      <c r="AF140" s="366"/>
      <c r="AG140" s="366"/>
      <c r="AH140" s="328"/>
      <c r="AI140" s="328"/>
      <c r="AJ140" s="328"/>
      <c r="AK140" s="328"/>
      <c r="AL140" s="199"/>
      <c r="AM140" s="205"/>
      <c r="AN140" s="206"/>
      <c r="AO140" s="205"/>
      <c r="AP140" s="206"/>
      <c r="AQ140" s="203"/>
      <c r="AR140" s="198"/>
    </row>
    <row r="141" spans="1:44">
      <c r="A141" s="320"/>
      <c r="B141" s="321"/>
      <c r="C141" s="321" t="s">
        <v>152</v>
      </c>
      <c r="D141" s="321"/>
      <c r="E141" s="321"/>
      <c r="F141" s="322"/>
      <c r="G141" s="323"/>
      <c r="H141" s="368">
        <f>AQ14</f>
        <v>2930.6399999999994</v>
      </c>
      <c r="I141" s="325"/>
      <c r="J141" s="366"/>
      <c r="K141" s="326"/>
      <c r="L141" s="366">
        <f>+X14</f>
        <v>63385</v>
      </c>
      <c r="M141" s="366"/>
      <c r="N141" s="367"/>
      <c r="O141" s="317"/>
      <c r="Q141" s="199"/>
      <c r="T141" s="201"/>
      <c r="W141" s="201"/>
      <c r="X141" s="203">
        <f t="shared" si="45"/>
        <v>0</v>
      </c>
      <c r="Y141" s="216"/>
      <c r="Z141" s="217"/>
      <c r="AA141" s="217"/>
      <c r="AB141" s="366"/>
      <c r="AC141" s="366"/>
      <c r="AD141" s="366"/>
      <c r="AE141" s="366"/>
      <c r="AF141" s="366"/>
      <c r="AG141" s="366"/>
      <c r="AH141" s="328"/>
      <c r="AI141" s="328"/>
      <c r="AJ141" s="328"/>
      <c r="AK141" s="328"/>
      <c r="AL141" s="199"/>
      <c r="AM141" s="205"/>
      <c r="AN141" s="206">
        <f>S141</f>
        <v>0</v>
      </c>
      <c r="AO141" s="205"/>
      <c r="AP141" s="206">
        <f>V141</f>
        <v>0</v>
      </c>
      <c r="AQ141" s="203">
        <f>AJ141+AL141-AO141</f>
        <v>0</v>
      </c>
      <c r="AR141" s="198">
        <f>X141-AQ141</f>
        <v>0</v>
      </c>
    </row>
    <row r="142" spans="1:44">
      <c r="A142" s="320"/>
      <c r="B142" s="321"/>
      <c r="C142" s="321" t="s">
        <v>103</v>
      </c>
      <c r="D142" s="321"/>
      <c r="E142" s="321"/>
      <c r="F142" s="323"/>
      <c r="G142" s="323"/>
      <c r="H142" s="366">
        <f>ROUND(AQ25,0)+1</f>
        <v>-2192</v>
      </c>
      <c r="I142" s="325"/>
      <c r="J142" s="366"/>
      <c r="K142" s="326"/>
      <c r="L142" s="366">
        <f>+X25</f>
        <v>-2176</v>
      </c>
      <c r="M142" s="366"/>
      <c r="N142" s="367"/>
      <c r="O142" s="317"/>
      <c r="Q142" s="199"/>
      <c r="T142" s="201"/>
      <c r="W142" s="201"/>
      <c r="X142" s="203">
        <f t="shared" si="45"/>
        <v>0</v>
      </c>
      <c r="Y142" s="216"/>
      <c r="Z142" s="217"/>
      <c r="AA142" s="217"/>
      <c r="AB142" s="366"/>
      <c r="AC142" s="366"/>
      <c r="AD142" s="366"/>
      <c r="AE142" s="366"/>
      <c r="AF142" s="366"/>
      <c r="AG142" s="366"/>
      <c r="AH142" s="328"/>
      <c r="AI142" s="328"/>
      <c r="AJ142" s="328"/>
      <c r="AK142" s="328"/>
      <c r="AL142" s="199"/>
      <c r="AM142" s="205"/>
      <c r="AN142" s="206">
        <f>S142</f>
        <v>0</v>
      </c>
      <c r="AO142" s="205"/>
      <c r="AP142" s="206">
        <f>V142</f>
        <v>0</v>
      </c>
      <c r="AQ142" s="203">
        <f>AJ142+AL142-AO142</f>
        <v>0</v>
      </c>
      <c r="AR142" s="198">
        <f>X142-AQ142</f>
        <v>0</v>
      </c>
    </row>
    <row r="143" spans="1:44">
      <c r="A143" s="320"/>
      <c r="B143" s="321" t="s">
        <v>153</v>
      </c>
      <c r="C143" s="321"/>
      <c r="D143" s="321"/>
      <c r="E143" s="321"/>
      <c r="F143" s="322"/>
      <c r="G143" s="323"/>
      <c r="H143" s="366"/>
      <c r="I143" s="325"/>
      <c r="J143" s="366"/>
      <c r="K143" s="326"/>
      <c r="L143" s="366"/>
      <c r="M143" s="366"/>
      <c r="N143" s="367"/>
      <c r="O143" s="317"/>
      <c r="Q143" s="199"/>
      <c r="T143" s="201"/>
      <c r="W143" s="201"/>
      <c r="X143" s="203">
        <f t="shared" si="45"/>
        <v>0</v>
      </c>
      <c r="Y143" s="216"/>
      <c r="Z143" s="217"/>
      <c r="AA143" s="217"/>
      <c r="AB143" s="366"/>
      <c r="AC143" s="366"/>
      <c r="AD143" s="366"/>
      <c r="AE143" s="366"/>
      <c r="AF143" s="366"/>
      <c r="AG143" s="366"/>
      <c r="AH143" s="328"/>
      <c r="AI143" s="328"/>
      <c r="AJ143" s="328"/>
      <c r="AK143" s="328"/>
      <c r="AL143" s="199"/>
      <c r="AM143" s="205"/>
      <c r="AN143" s="206">
        <f>S143</f>
        <v>0</v>
      </c>
      <c r="AO143" s="205"/>
      <c r="AP143" s="206">
        <f>V143</f>
        <v>0</v>
      </c>
      <c r="AQ143" s="203">
        <f>AJ143+AL143-AO143</f>
        <v>0</v>
      </c>
      <c r="AR143" s="198">
        <f>X143-AQ143</f>
        <v>0</v>
      </c>
    </row>
    <row r="144" spans="1:44">
      <c r="A144" s="320"/>
      <c r="B144" s="321"/>
      <c r="C144" s="321" t="s">
        <v>154</v>
      </c>
      <c r="D144" s="321"/>
      <c r="E144" s="321"/>
      <c r="F144" s="322"/>
      <c r="G144" s="323"/>
      <c r="H144" s="368">
        <f>AQ68</f>
        <v>7598.1000000000058</v>
      </c>
      <c r="I144" s="323"/>
      <c r="J144" s="366"/>
      <c r="K144" s="372"/>
      <c r="L144" s="366">
        <f>+X68</f>
        <v>387</v>
      </c>
      <c r="M144" s="366"/>
      <c r="N144" s="367"/>
      <c r="O144" s="373"/>
      <c r="Q144" s="199"/>
      <c r="T144" s="201"/>
      <c r="W144" s="201"/>
      <c r="X144" s="203">
        <f t="shared" si="45"/>
        <v>0</v>
      </c>
      <c r="Y144" s="216"/>
      <c r="Z144" s="217"/>
      <c r="AA144" s="217"/>
      <c r="AB144" s="374"/>
      <c r="AC144" s="374"/>
      <c r="AD144" s="374"/>
      <c r="AE144" s="374"/>
      <c r="AF144" s="374"/>
      <c r="AG144" s="374"/>
      <c r="AH144" s="328"/>
      <c r="AI144" s="328"/>
      <c r="AJ144" s="328"/>
      <c r="AK144" s="328"/>
      <c r="AL144" s="199"/>
      <c r="AM144" s="205"/>
      <c r="AN144" s="206">
        <f>S144</f>
        <v>0</v>
      </c>
      <c r="AO144" s="205"/>
      <c r="AP144" s="206">
        <f>V144</f>
        <v>0</v>
      </c>
      <c r="AQ144" s="203">
        <f>AJ144+AL144-AO144</f>
        <v>0</v>
      </c>
      <c r="AR144" s="198">
        <f>X144-AQ144</f>
        <v>0</v>
      </c>
    </row>
    <row r="145" spans="1:44">
      <c r="A145" s="320"/>
      <c r="B145" s="321"/>
      <c r="C145" s="321" t="s">
        <v>196</v>
      </c>
      <c r="D145" s="321"/>
      <c r="E145" s="321"/>
      <c r="F145" s="322"/>
      <c r="G145" s="323"/>
      <c r="H145" s="375" t="e">
        <f>AQ74</f>
        <v>#REF!</v>
      </c>
      <c r="I145" s="376"/>
      <c r="J145" s="375"/>
      <c r="K145" s="377"/>
      <c r="L145" s="375"/>
      <c r="M145" s="366"/>
      <c r="N145" s="378"/>
      <c r="O145" s="373"/>
      <c r="Q145" s="199"/>
      <c r="T145" s="201"/>
      <c r="W145" s="201"/>
      <c r="X145" s="203"/>
      <c r="Y145" s="216"/>
      <c r="Z145" s="217"/>
      <c r="AA145" s="217"/>
      <c r="AB145" s="366"/>
      <c r="AC145" s="366"/>
      <c r="AD145" s="366"/>
      <c r="AE145" s="366"/>
      <c r="AF145" s="366"/>
      <c r="AG145" s="366"/>
      <c r="AH145" s="328"/>
      <c r="AI145" s="328"/>
      <c r="AJ145" s="328"/>
      <c r="AK145" s="328"/>
      <c r="AL145" s="199"/>
      <c r="AM145" s="205"/>
      <c r="AN145" s="206"/>
      <c r="AO145" s="205"/>
      <c r="AP145" s="206"/>
      <c r="AQ145" s="203"/>
      <c r="AR145" s="198"/>
    </row>
    <row r="146" spans="1:44">
      <c r="A146" s="320"/>
      <c r="B146" s="321" t="s">
        <v>155</v>
      </c>
      <c r="C146" s="321"/>
      <c r="D146" s="321"/>
      <c r="E146" s="321"/>
      <c r="F146" s="322"/>
      <c r="G146" s="323"/>
      <c r="H146" s="366" t="e">
        <f>SUM(H137:H145)</f>
        <v>#REF!</v>
      </c>
      <c r="I146" s="323"/>
      <c r="J146" s="366"/>
      <c r="K146" s="372"/>
      <c r="L146" s="366" t="e">
        <f>SUM(L137:L145)</f>
        <v>#REF!</v>
      </c>
      <c r="M146" s="366"/>
      <c r="N146" s="367"/>
      <c r="O146" s="198"/>
      <c r="P146" s="373"/>
      <c r="Q146" s="199"/>
      <c r="T146" s="201"/>
      <c r="W146" s="201"/>
      <c r="X146" s="203">
        <f t="shared" si="45"/>
        <v>0</v>
      </c>
      <c r="Y146" s="216"/>
      <c r="Z146" s="217"/>
      <c r="AA146" s="217"/>
      <c r="AB146" s="366"/>
      <c r="AC146" s="366"/>
      <c r="AD146" s="366"/>
      <c r="AE146" s="366"/>
      <c r="AF146" s="366"/>
      <c r="AG146" s="366"/>
      <c r="AH146" s="328"/>
      <c r="AI146" s="328"/>
      <c r="AJ146" s="328"/>
      <c r="AK146" s="328"/>
      <c r="AL146" s="199"/>
      <c r="AM146" s="205"/>
      <c r="AN146" s="206">
        <f t="shared" ref="AN146:AN159" si="46">S146</f>
        <v>0</v>
      </c>
      <c r="AO146" s="205"/>
      <c r="AP146" s="206">
        <f>V146</f>
        <v>0</v>
      </c>
      <c r="AQ146" s="203">
        <f>AJ146+AL146-AO146</f>
        <v>0</v>
      </c>
      <c r="AR146" s="198">
        <f t="shared" ref="AR146:AR159" si="47">X146-AQ146</f>
        <v>0</v>
      </c>
    </row>
    <row r="147" spans="1:44">
      <c r="A147" s="320"/>
      <c r="B147" s="321"/>
      <c r="C147" s="321" t="s">
        <v>156</v>
      </c>
      <c r="D147" s="321"/>
      <c r="E147" s="352"/>
      <c r="F147" s="353"/>
      <c r="G147" s="354"/>
      <c r="H147" s="366">
        <f>L147</f>
        <v>0</v>
      </c>
      <c r="I147" s="323"/>
      <c r="J147" s="366"/>
      <c r="K147" s="372"/>
      <c r="L147" s="366">
        <f>X147</f>
        <v>0</v>
      </c>
      <c r="M147" s="366"/>
      <c r="N147" s="367"/>
      <c r="O147" s="198"/>
      <c r="P147" s="373"/>
      <c r="Q147" s="199"/>
      <c r="T147" s="201"/>
      <c r="U147" s="153" t="s">
        <v>267</v>
      </c>
      <c r="V147" s="206">
        <f>-ROUND(Z840a!E146/1000,0)</f>
        <v>0</v>
      </c>
      <c r="W147" s="201" t="s">
        <v>268</v>
      </c>
      <c r="X147" s="203">
        <f>Q147+S147-V147</f>
        <v>0</v>
      </c>
      <c r="Y147" s="216"/>
      <c r="Z147" s="217"/>
      <c r="AA147" s="217"/>
      <c r="AB147" s="366"/>
      <c r="AC147" s="366"/>
      <c r="AD147" s="366"/>
      <c r="AE147" s="366"/>
      <c r="AF147" s="366"/>
      <c r="AG147" s="366"/>
      <c r="AH147" s="328"/>
      <c r="AI147" s="328"/>
      <c r="AJ147" s="328"/>
      <c r="AK147" s="328"/>
      <c r="AL147" s="199"/>
      <c r="AM147" s="205"/>
      <c r="AN147" s="206">
        <f t="shared" si="46"/>
        <v>0</v>
      </c>
      <c r="AO147" s="205"/>
      <c r="AP147" s="206">
        <f>V147</f>
        <v>0</v>
      </c>
      <c r="AQ147" s="203">
        <f>AJ147+AL147-AO147</f>
        <v>0</v>
      </c>
      <c r="AR147" s="198">
        <f t="shared" si="47"/>
        <v>0</v>
      </c>
    </row>
    <row r="148" spans="1:44">
      <c r="A148" s="320"/>
      <c r="B148" s="321"/>
      <c r="C148" s="321" t="s">
        <v>157</v>
      </c>
      <c r="D148" s="321"/>
      <c r="E148" s="321"/>
      <c r="F148" s="322"/>
      <c r="G148" s="323"/>
      <c r="H148" s="366">
        <f>AQ148</f>
        <v>-193</v>
      </c>
      <c r="I148" s="323"/>
      <c r="J148" s="366"/>
      <c r="K148" s="372"/>
      <c r="L148" s="366">
        <f>X148</f>
        <v>-85</v>
      </c>
      <c r="M148" s="366"/>
      <c r="N148" s="367"/>
      <c r="Q148" s="199"/>
      <c r="R148" s="153" t="s">
        <v>255</v>
      </c>
      <c r="S148" s="206">
        <f>-Z840a!G166</f>
        <v>24</v>
      </c>
      <c r="T148" s="201"/>
      <c r="U148" s="153" t="s">
        <v>285</v>
      </c>
      <c r="V148" s="364">
        <f>S135</f>
        <v>109</v>
      </c>
      <c r="W148" s="201" t="s">
        <v>254</v>
      </c>
      <c r="X148" s="203">
        <f>Q148+S148-V148-V150</f>
        <v>-85</v>
      </c>
      <c r="Y148" s="216"/>
      <c r="Z148" s="217"/>
      <c r="AA148" s="217"/>
      <c r="AB148" s="366"/>
      <c r="AC148" s="366"/>
      <c r="AD148" s="366"/>
      <c r="AE148" s="366"/>
      <c r="AF148" s="366"/>
      <c r="AG148" s="366"/>
      <c r="AH148" s="328"/>
      <c r="AI148" s="328"/>
      <c r="AJ148" s="328"/>
      <c r="AK148" s="328"/>
      <c r="AL148" s="199"/>
      <c r="AM148" s="205"/>
      <c r="AN148" s="206">
        <f t="shared" si="46"/>
        <v>24</v>
      </c>
      <c r="AO148" s="205"/>
      <c r="AP148" s="365">
        <f>AN135</f>
        <v>217</v>
      </c>
      <c r="AQ148" s="203">
        <f>AL148+AN148-AP148-AP150</f>
        <v>-193</v>
      </c>
      <c r="AR148" s="198">
        <f t="shared" si="47"/>
        <v>108</v>
      </c>
    </row>
    <row r="149" spans="1:44">
      <c r="A149" s="320"/>
      <c r="B149" s="321"/>
      <c r="C149" s="321" t="s">
        <v>158</v>
      </c>
      <c r="D149" s="321"/>
      <c r="E149" s="321"/>
      <c r="F149" s="322"/>
      <c r="G149" s="323"/>
      <c r="H149" s="366">
        <f>L149</f>
        <v>-1</v>
      </c>
      <c r="I149" s="323"/>
      <c r="J149" s="366"/>
      <c r="K149" s="372"/>
      <c r="L149" s="345">
        <f>X149</f>
        <v>-1</v>
      </c>
      <c r="M149" s="366"/>
      <c r="N149" s="379"/>
      <c r="Q149" s="199"/>
      <c r="T149" s="201"/>
      <c r="U149" s="153" t="s">
        <v>212</v>
      </c>
      <c r="V149" s="380">
        <f>S9</f>
        <v>1</v>
      </c>
      <c r="W149" s="201" t="s">
        <v>213</v>
      </c>
      <c r="X149" s="203">
        <f>Q149+S149-V149</f>
        <v>-1</v>
      </c>
      <c r="Y149" s="216"/>
      <c r="Z149" s="217"/>
      <c r="AA149" s="217"/>
      <c r="AB149" s="366"/>
      <c r="AC149" s="366"/>
      <c r="AD149" s="366"/>
      <c r="AE149" s="366"/>
      <c r="AF149" s="366"/>
      <c r="AG149" s="366"/>
      <c r="AH149" s="328"/>
      <c r="AI149" s="328"/>
      <c r="AJ149" s="328"/>
      <c r="AK149" s="328"/>
      <c r="AL149" s="199"/>
      <c r="AM149" s="205"/>
      <c r="AN149" s="206">
        <f t="shared" si="46"/>
        <v>0</v>
      </c>
      <c r="AO149" s="205"/>
      <c r="AP149" s="206">
        <f t="shared" ref="AP149:AP159" si="48">V149</f>
        <v>1</v>
      </c>
      <c r="AQ149" s="203">
        <f>AL149+AN149-AP149</f>
        <v>-1</v>
      </c>
      <c r="AR149" s="198">
        <f t="shared" si="47"/>
        <v>0</v>
      </c>
    </row>
    <row r="150" spans="1:44">
      <c r="A150" s="381" t="s">
        <v>159</v>
      </c>
      <c r="B150" s="321"/>
      <c r="C150" s="321"/>
      <c r="D150" s="321"/>
      <c r="E150" s="321"/>
      <c r="F150" s="322"/>
      <c r="G150" s="323"/>
      <c r="H150" s="382" t="e">
        <f>SUM(H146:H149)</f>
        <v>#REF!</v>
      </c>
      <c r="I150" s="323"/>
      <c r="J150" s="382"/>
      <c r="K150" s="372"/>
      <c r="L150" s="382" t="e">
        <f>SUM(L146:L149)</f>
        <v>#REF!</v>
      </c>
      <c r="M150" s="345"/>
      <c r="N150" s="383"/>
      <c r="Q150" s="199"/>
      <c r="T150" s="201"/>
      <c r="W150" s="201" t="s">
        <v>286</v>
      </c>
      <c r="X150" s="203"/>
      <c r="Y150" s="216"/>
      <c r="Z150" s="217"/>
      <c r="AA150" s="217"/>
      <c r="AB150" s="382"/>
      <c r="AC150" s="382"/>
      <c r="AD150" s="382"/>
      <c r="AE150" s="382"/>
      <c r="AF150" s="382"/>
      <c r="AG150" s="382"/>
      <c r="AH150" s="328"/>
      <c r="AI150" s="328"/>
      <c r="AJ150" s="328"/>
      <c r="AK150" s="328"/>
      <c r="AL150" s="199"/>
      <c r="AM150" s="205"/>
      <c r="AN150" s="206">
        <f t="shared" si="46"/>
        <v>0</v>
      </c>
      <c r="AO150" s="205"/>
      <c r="AP150" s="206">
        <f t="shared" si="48"/>
        <v>0</v>
      </c>
      <c r="AQ150" s="203"/>
      <c r="AR150" s="198">
        <f t="shared" si="47"/>
        <v>0</v>
      </c>
    </row>
    <row r="151" spans="1:44">
      <c r="A151" s="384"/>
      <c r="B151" s="323"/>
      <c r="C151" s="323"/>
      <c r="D151" s="323"/>
      <c r="E151" s="323"/>
      <c r="F151" s="322"/>
      <c r="G151" s="323"/>
      <c r="H151" s="325"/>
      <c r="I151" s="323"/>
      <c r="J151" s="325"/>
      <c r="K151" s="372"/>
      <c r="L151" s="325"/>
      <c r="M151" s="323"/>
      <c r="N151" s="385"/>
      <c r="Q151" s="199"/>
      <c r="T151" s="201"/>
      <c r="W151" s="201"/>
      <c r="X151" s="203"/>
      <c r="Y151" s="216"/>
      <c r="Z151" s="217"/>
      <c r="AA151" s="217"/>
      <c r="AB151" s="325"/>
      <c r="AC151" s="325"/>
      <c r="AD151" s="325"/>
      <c r="AE151" s="325"/>
      <c r="AF151" s="325"/>
      <c r="AG151" s="325"/>
      <c r="AH151" s="213"/>
      <c r="AI151" s="213"/>
      <c r="AJ151" s="213"/>
      <c r="AK151" s="213"/>
      <c r="AL151" s="199"/>
      <c r="AM151" s="205"/>
      <c r="AN151" s="206">
        <f t="shared" si="46"/>
        <v>0</v>
      </c>
      <c r="AO151" s="205"/>
      <c r="AP151" s="206">
        <f t="shared" si="48"/>
        <v>0</v>
      </c>
      <c r="AQ151" s="203"/>
      <c r="AR151" s="198">
        <f t="shared" si="47"/>
        <v>0</v>
      </c>
    </row>
    <row r="152" spans="1:44">
      <c r="A152" s="384"/>
      <c r="B152" s="323"/>
      <c r="C152" s="323"/>
      <c r="D152" s="323"/>
      <c r="E152" s="323"/>
      <c r="F152" s="322"/>
      <c r="G152" s="323"/>
      <c r="H152" s="325"/>
      <c r="I152" s="323"/>
      <c r="J152" s="325"/>
      <c r="K152" s="372"/>
      <c r="L152" s="325"/>
      <c r="M152" s="323"/>
      <c r="N152" s="385"/>
      <c r="Q152" s="199"/>
      <c r="T152" s="201"/>
      <c r="W152" s="201"/>
      <c r="X152" s="203"/>
      <c r="Y152" s="216"/>
      <c r="Z152" s="217"/>
      <c r="AA152" s="217"/>
      <c r="AB152" s="325"/>
      <c r="AC152" s="325"/>
      <c r="AD152" s="325"/>
      <c r="AE152" s="325"/>
      <c r="AF152" s="325"/>
      <c r="AG152" s="325"/>
      <c r="AH152" s="213"/>
      <c r="AI152" s="213"/>
      <c r="AJ152" s="213"/>
      <c r="AK152" s="213"/>
      <c r="AL152" s="199"/>
      <c r="AM152" s="205"/>
      <c r="AN152" s="206">
        <f t="shared" si="46"/>
        <v>0</v>
      </c>
      <c r="AO152" s="205"/>
      <c r="AP152" s="206">
        <f t="shared" si="48"/>
        <v>0</v>
      </c>
      <c r="AQ152" s="203"/>
      <c r="AR152" s="198">
        <f t="shared" si="47"/>
        <v>0</v>
      </c>
    </row>
    <row r="153" spans="1:44">
      <c r="A153" s="386"/>
      <c r="B153" s="323"/>
      <c r="C153" s="323"/>
      <c r="D153" s="323"/>
      <c r="E153" s="323"/>
      <c r="F153" s="322"/>
      <c r="G153" s="323"/>
      <c r="H153" s="326"/>
      <c r="I153" s="323"/>
      <c r="J153" s="325"/>
      <c r="K153" s="325"/>
      <c r="L153" s="326"/>
      <c r="M153" s="323"/>
      <c r="N153" s="385"/>
      <c r="Q153" s="199"/>
      <c r="T153" s="201"/>
      <c r="W153" s="201"/>
      <c r="X153" s="203"/>
      <c r="Y153" s="216"/>
      <c r="Z153" s="217"/>
      <c r="AA153" s="217"/>
      <c r="AB153" s="325"/>
      <c r="AC153" s="325"/>
      <c r="AD153" s="325"/>
      <c r="AE153" s="325"/>
      <c r="AF153" s="325"/>
      <c r="AG153" s="325"/>
      <c r="AH153" s="213"/>
      <c r="AI153" s="213"/>
      <c r="AJ153" s="213"/>
      <c r="AK153" s="213"/>
      <c r="AL153" s="199"/>
      <c r="AM153" s="205"/>
      <c r="AN153" s="206">
        <f t="shared" si="46"/>
        <v>0</v>
      </c>
      <c r="AO153" s="205"/>
      <c r="AP153" s="206">
        <f t="shared" si="48"/>
        <v>0</v>
      </c>
      <c r="AQ153" s="203"/>
      <c r="AR153" s="198">
        <f t="shared" si="47"/>
        <v>0</v>
      </c>
    </row>
    <row r="154" spans="1:44">
      <c r="A154" s="1460"/>
      <c r="B154" s="1461"/>
      <c r="C154" s="1461"/>
      <c r="D154" s="1461"/>
      <c r="E154" s="1461"/>
      <c r="F154" s="1461"/>
      <c r="G154" s="1461"/>
      <c r="H154" s="1461"/>
      <c r="I154" s="1461"/>
      <c r="J154" s="1461"/>
      <c r="K154" s="1461"/>
      <c r="L154" s="1461"/>
      <c r="M154" s="1461"/>
      <c r="N154" s="1462"/>
      <c r="Q154" s="199"/>
      <c r="T154" s="201"/>
      <c r="W154" s="201"/>
      <c r="X154" s="203"/>
      <c r="Y154" s="216"/>
      <c r="Z154" s="217"/>
      <c r="AA154" s="217"/>
      <c r="AB154" s="265"/>
      <c r="AC154" s="265"/>
      <c r="AD154" s="265"/>
      <c r="AE154" s="265"/>
      <c r="AF154" s="265"/>
      <c r="AG154" s="265"/>
      <c r="AH154" s="266"/>
      <c r="AI154" s="266"/>
      <c r="AJ154" s="266"/>
      <c r="AK154" s="266"/>
      <c r="AL154" s="199"/>
      <c r="AM154" s="205"/>
      <c r="AN154" s="206">
        <f t="shared" si="46"/>
        <v>0</v>
      </c>
      <c r="AO154" s="205"/>
      <c r="AP154" s="206">
        <f t="shared" si="48"/>
        <v>0</v>
      </c>
      <c r="AQ154" s="203"/>
      <c r="AR154" s="198">
        <f t="shared" si="47"/>
        <v>0</v>
      </c>
    </row>
    <row r="155" spans="1:44">
      <c r="A155" s="387"/>
      <c r="B155" s="388"/>
      <c r="C155" s="388"/>
      <c r="D155" s="388"/>
      <c r="E155" s="388"/>
      <c r="F155" s="388"/>
      <c r="G155" s="388"/>
      <c r="H155" s="323"/>
      <c r="I155" s="323"/>
      <c r="J155" s="323"/>
      <c r="K155" s="323"/>
      <c r="L155" s="323"/>
      <c r="M155" s="323"/>
      <c r="N155" s="389"/>
      <c r="Q155" s="199"/>
      <c r="T155" s="201"/>
      <c r="W155" s="201"/>
      <c r="X155" s="203"/>
      <c r="Y155" s="216"/>
      <c r="Z155" s="217"/>
      <c r="AA155" s="217"/>
      <c r="AB155" s="323"/>
      <c r="AC155" s="323"/>
      <c r="AD155" s="323"/>
      <c r="AE155" s="323"/>
      <c r="AF155" s="323"/>
      <c r="AG155" s="323"/>
      <c r="AH155" s="213"/>
      <c r="AI155" s="213"/>
      <c r="AJ155" s="213"/>
      <c r="AK155" s="213"/>
      <c r="AL155" s="199"/>
      <c r="AM155" s="205"/>
      <c r="AN155" s="206">
        <f t="shared" si="46"/>
        <v>0</v>
      </c>
      <c r="AO155" s="205"/>
      <c r="AP155" s="206">
        <f t="shared" si="48"/>
        <v>0</v>
      </c>
      <c r="AQ155" s="203"/>
      <c r="AR155" s="198">
        <f t="shared" si="47"/>
        <v>0</v>
      </c>
    </row>
    <row r="156" spans="1:44">
      <c r="A156" s="387"/>
      <c r="B156" s="388"/>
      <c r="C156" s="388"/>
      <c r="D156" s="388"/>
      <c r="E156" s="388"/>
      <c r="F156" s="388"/>
      <c r="G156" s="388"/>
      <c r="H156" s="323"/>
      <c r="I156" s="323"/>
      <c r="J156" s="323"/>
      <c r="K156" s="323"/>
      <c r="L156" s="323"/>
      <c r="M156" s="323"/>
      <c r="N156" s="389"/>
      <c r="Q156" s="199"/>
      <c r="T156" s="201"/>
      <c r="W156" s="201"/>
      <c r="X156" s="203"/>
      <c r="Y156" s="216"/>
      <c r="Z156" s="217"/>
      <c r="AA156" s="217"/>
      <c r="AB156" s="323"/>
      <c r="AC156" s="323"/>
      <c r="AD156" s="323"/>
      <c r="AE156" s="323"/>
      <c r="AF156" s="323"/>
      <c r="AG156" s="323"/>
      <c r="AH156" s="213"/>
      <c r="AI156" s="213"/>
      <c r="AJ156" s="213"/>
      <c r="AK156" s="213"/>
      <c r="AL156" s="199"/>
      <c r="AM156" s="205"/>
      <c r="AN156" s="206">
        <f t="shared" si="46"/>
        <v>0</v>
      </c>
      <c r="AO156" s="205"/>
      <c r="AP156" s="206">
        <f t="shared" si="48"/>
        <v>0</v>
      </c>
      <c r="AQ156" s="203"/>
      <c r="AR156" s="198">
        <f t="shared" si="47"/>
        <v>0</v>
      </c>
    </row>
    <row r="157" spans="1:44">
      <c r="A157" s="390"/>
      <c r="B157" s="391"/>
      <c r="C157" s="391"/>
      <c r="D157" s="391"/>
      <c r="E157" s="391"/>
      <c r="F157" s="391"/>
      <c r="G157" s="391"/>
      <c r="H157" s="322"/>
      <c r="I157" s="322"/>
      <c r="J157" s="322"/>
      <c r="K157" s="322"/>
      <c r="L157" s="322"/>
      <c r="M157" s="322"/>
      <c r="N157" s="392"/>
      <c r="Q157" s="199"/>
      <c r="T157" s="201"/>
      <c r="W157" s="201"/>
      <c r="X157" s="203"/>
      <c r="Y157" s="216"/>
      <c r="Z157" s="217"/>
      <c r="AA157" s="217"/>
      <c r="AB157" s="322"/>
      <c r="AC157" s="322"/>
      <c r="AD157" s="322"/>
      <c r="AE157" s="322"/>
      <c r="AF157" s="322"/>
      <c r="AG157" s="322"/>
      <c r="AH157" s="204"/>
      <c r="AI157" s="204"/>
      <c r="AJ157" s="204"/>
      <c r="AK157" s="204"/>
      <c r="AL157" s="199"/>
      <c r="AM157" s="205"/>
      <c r="AN157" s="206">
        <f t="shared" si="46"/>
        <v>0</v>
      </c>
      <c r="AO157" s="205"/>
      <c r="AP157" s="206">
        <f t="shared" si="48"/>
        <v>0</v>
      </c>
      <c r="AQ157" s="203"/>
      <c r="AR157" s="198">
        <f t="shared" si="47"/>
        <v>0</v>
      </c>
    </row>
    <row r="158" spans="1:44">
      <c r="A158" s="390"/>
      <c r="B158" s="391"/>
      <c r="C158" s="391"/>
      <c r="D158" s="391"/>
      <c r="E158" s="391"/>
      <c r="F158" s="391"/>
      <c r="G158" s="391"/>
      <c r="H158" s="322"/>
      <c r="I158" s="322"/>
      <c r="J158" s="322"/>
      <c r="K158" s="322"/>
      <c r="L158" s="322"/>
      <c r="M158" s="322"/>
      <c r="N158" s="392"/>
      <c r="Q158" s="199"/>
      <c r="T158" s="201"/>
      <c r="W158" s="201"/>
      <c r="X158" s="203"/>
      <c r="Y158" s="216"/>
      <c r="Z158" s="217"/>
      <c r="AA158" s="217"/>
      <c r="AB158" s="322"/>
      <c r="AC158" s="322"/>
      <c r="AD158" s="322"/>
      <c r="AE158" s="322"/>
      <c r="AF158" s="322"/>
      <c r="AG158" s="322"/>
      <c r="AH158" s="204"/>
      <c r="AI158" s="204"/>
      <c r="AJ158" s="204"/>
      <c r="AK158" s="204"/>
      <c r="AL158" s="199"/>
      <c r="AM158" s="205"/>
      <c r="AN158" s="206">
        <f t="shared" si="46"/>
        <v>0</v>
      </c>
      <c r="AO158" s="205"/>
      <c r="AP158" s="206">
        <f t="shared" si="48"/>
        <v>0</v>
      </c>
      <c r="AQ158" s="203"/>
      <c r="AR158" s="198">
        <f t="shared" si="47"/>
        <v>0</v>
      </c>
    </row>
    <row r="159" spans="1:44">
      <c r="A159" s="390"/>
      <c r="B159" s="391"/>
      <c r="C159" s="391"/>
      <c r="D159" s="391"/>
      <c r="E159" s="391"/>
      <c r="F159" s="391"/>
      <c r="G159" s="391"/>
      <c r="H159" s="322"/>
      <c r="I159" s="322"/>
      <c r="J159" s="322"/>
      <c r="K159" s="322"/>
      <c r="L159" s="322"/>
      <c r="M159" s="322"/>
      <c r="N159" s="392"/>
      <c r="Q159" s="199"/>
      <c r="T159" s="201"/>
      <c r="W159" s="201"/>
      <c r="X159" s="203"/>
      <c r="Y159" s="216"/>
      <c r="Z159" s="217"/>
      <c r="AA159" s="217"/>
      <c r="AB159" s="322"/>
      <c r="AC159" s="322"/>
      <c r="AD159" s="322"/>
      <c r="AE159" s="322"/>
      <c r="AF159" s="322"/>
      <c r="AG159" s="322"/>
      <c r="AH159" s="204"/>
      <c r="AI159" s="204"/>
      <c r="AJ159" s="204"/>
      <c r="AK159" s="204"/>
      <c r="AL159" s="199"/>
      <c r="AM159" s="205"/>
      <c r="AN159" s="206">
        <f t="shared" si="46"/>
        <v>0</v>
      </c>
      <c r="AO159" s="205"/>
      <c r="AP159" s="206">
        <f t="shared" si="48"/>
        <v>0</v>
      </c>
      <c r="AQ159" s="203"/>
      <c r="AR159" s="198">
        <f t="shared" si="47"/>
        <v>0</v>
      </c>
    </row>
    <row r="160" spans="1:44">
      <c r="A160" s="390"/>
      <c r="B160" s="391"/>
      <c r="C160" s="391"/>
      <c r="D160" s="391"/>
      <c r="E160" s="391"/>
      <c r="F160" s="391"/>
      <c r="G160" s="391"/>
      <c r="H160" s="322"/>
      <c r="I160" s="322"/>
      <c r="J160" s="322"/>
      <c r="K160" s="322"/>
      <c r="L160" s="322"/>
      <c r="M160" s="322"/>
      <c r="N160" s="392"/>
      <c r="Q160" s="199"/>
      <c r="T160" s="201"/>
      <c r="W160" s="201"/>
      <c r="X160" s="203"/>
      <c r="Y160" s="216"/>
      <c r="Z160" s="217"/>
      <c r="AA160" s="217"/>
      <c r="AB160" s="322"/>
      <c r="AC160" s="322"/>
      <c r="AD160" s="322"/>
      <c r="AE160" s="322"/>
      <c r="AF160" s="322"/>
      <c r="AG160" s="322"/>
      <c r="AH160" s="204"/>
      <c r="AI160" s="204"/>
      <c r="AJ160" s="204"/>
      <c r="AK160" s="204"/>
      <c r="AL160" s="199"/>
      <c r="AM160" s="205"/>
      <c r="AN160" s="206"/>
      <c r="AO160" s="205"/>
      <c r="AP160" s="206"/>
      <c r="AQ160" s="203"/>
      <c r="AR160" s="198"/>
    </row>
    <row r="161" spans="1:44">
      <c r="A161" s="1451" t="str">
        <f>A105</f>
        <v xml:space="preserve">บริษัท ซันไทยอุตสาหกรรมถุงมือยาง จำกัด (มหาชน) </v>
      </c>
      <c r="B161" s="1452"/>
      <c r="C161" s="1452"/>
      <c r="D161" s="1452"/>
      <c r="E161" s="1452"/>
      <c r="F161" s="1452"/>
      <c r="G161" s="1452"/>
      <c r="H161" s="1452"/>
      <c r="I161" s="1452"/>
      <c r="J161" s="1452"/>
      <c r="K161" s="1452"/>
      <c r="L161" s="1452"/>
      <c r="M161" s="1452"/>
      <c r="N161" s="1453"/>
      <c r="O161" s="151"/>
      <c r="P161" s="151"/>
      <c r="Q161" s="199"/>
      <c r="T161" s="201"/>
      <c r="W161" s="201"/>
      <c r="X161" s="203"/>
      <c r="Y161" s="216"/>
      <c r="Z161" s="217"/>
      <c r="AA161" s="217"/>
      <c r="AB161" s="265"/>
      <c r="AC161" s="265"/>
      <c r="AD161" s="265"/>
      <c r="AE161" s="265"/>
      <c r="AF161" s="265"/>
      <c r="AG161" s="265"/>
      <c r="AH161" s="266"/>
      <c r="AI161" s="266"/>
      <c r="AJ161" s="266"/>
      <c r="AK161" s="266"/>
      <c r="AL161" s="199"/>
      <c r="AM161" s="205"/>
      <c r="AN161" s="206">
        <f t="shared" ref="AN161:AN182" si="49">S161</f>
        <v>0</v>
      </c>
      <c r="AO161" s="205"/>
      <c r="AP161" s="206">
        <f t="shared" ref="AP161:AP181" si="50">V161</f>
        <v>0</v>
      </c>
      <c r="AQ161" s="203"/>
      <c r="AR161" s="198">
        <f t="shared" ref="AR161:AR178" si="51">X161-AQ161</f>
        <v>0</v>
      </c>
    </row>
    <row r="162" spans="1:44">
      <c r="A162" s="1451" t="s">
        <v>129</v>
      </c>
      <c r="B162" s="1452"/>
      <c r="C162" s="1452"/>
      <c r="D162" s="1452"/>
      <c r="E162" s="1452"/>
      <c r="F162" s="1452"/>
      <c r="G162" s="1452"/>
      <c r="H162" s="1452"/>
      <c r="I162" s="1452"/>
      <c r="J162" s="1452"/>
      <c r="K162" s="1452"/>
      <c r="L162" s="1452"/>
      <c r="M162" s="1452"/>
      <c r="N162" s="1453"/>
      <c r="O162" s="151"/>
      <c r="P162" s="151"/>
      <c r="Q162" s="199"/>
      <c r="T162" s="201"/>
      <c r="W162" s="201"/>
      <c r="X162" s="203"/>
      <c r="Y162" s="216"/>
      <c r="Z162" s="217"/>
      <c r="AA162" s="217"/>
      <c r="AB162" s="265"/>
      <c r="AC162" s="265"/>
      <c r="AD162" s="265"/>
      <c r="AE162" s="265"/>
      <c r="AF162" s="265"/>
      <c r="AG162" s="265"/>
      <c r="AH162" s="266"/>
      <c r="AI162" s="266"/>
      <c r="AJ162" s="266"/>
      <c r="AK162" s="266"/>
      <c r="AL162" s="199"/>
      <c r="AM162" s="205"/>
      <c r="AN162" s="206">
        <f t="shared" si="49"/>
        <v>0</v>
      </c>
      <c r="AO162" s="205"/>
      <c r="AP162" s="206">
        <f t="shared" si="50"/>
        <v>0</v>
      </c>
      <c r="AQ162" s="203"/>
      <c r="AR162" s="198">
        <f t="shared" si="51"/>
        <v>0</v>
      </c>
    </row>
    <row r="163" spans="1:44">
      <c r="A163" s="1451" t="str">
        <f>A107</f>
        <v>สำหรับงวดสามเดือนสิ้นสุดวันที่ 31 มีนาคม 2565</v>
      </c>
      <c r="B163" s="1452"/>
      <c r="C163" s="1452"/>
      <c r="D163" s="1452"/>
      <c r="E163" s="1452"/>
      <c r="F163" s="1452"/>
      <c r="G163" s="1452"/>
      <c r="H163" s="1452"/>
      <c r="I163" s="1452"/>
      <c r="J163" s="1452"/>
      <c r="K163" s="1452"/>
      <c r="L163" s="1452"/>
      <c r="M163" s="1452"/>
      <c r="N163" s="1453"/>
      <c r="O163" s="151"/>
      <c r="P163" s="151"/>
      <c r="Q163" s="199"/>
      <c r="T163" s="201"/>
      <c r="W163" s="201"/>
      <c r="X163" s="203"/>
      <c r="Y163" s="216"/>
      <c r="Z163" s="217"/>
      <c r="AA163" s="217"/>
      <c r="AB163" s="265"/>
      <c r="AC163" s="265"/>
      <c r="AD163" s="265"/>
      <c r="AE163" s="265"/>
      <c r="AF163" s="265"/>
      <c r="AG163" s="265"/>
      <c r="AH163" s="266"/>
      <c r="AI163" s="266"/>
      <c r="AJ163" s="266"/>
      <c r="AK163" s="266"/>
      <c r="AL163" s="199"/>
      <c r="AM163" s="205"/>
      <c r="AN163" s="206">
        <f t="shared" si="49"/>
        <v>0</v>
      </c>
      <c r="AO163" s="205"/>
      <c r="AP163" s="206">
        <f t="shared" si="50"/>
        <v>0</v>
      </c>
      <c r="AQ163" s="203"/>
      <c r="AR163" s="198">
        <f t="shared" si="51"/>
        <v>0</v>
      </c>
    </row>
    <row r="164" spans="1:44">
      <c r="A164" s="393"/>
      <c r="B164" s="322"/>
      <c r="C164" s="322"/>
      <c r="D164" s="322"/>
      <c r="E164" s="322"/>
      <c r="F164" s="322"/>
      <c r="G164" s="322"/>
      <c r="H164" s="322"/>
      <c r="I164" s="322"/>
      <c r="J164" s="322"/>
      <c r="K164" s="322"/>
      <c r="L164" s="322"/>
      <c r="M164" s="322"/>
      <c r="N164" s="392"/>
      <c r="O164" s="151"/>
      <c r="P164" s="151"/>
      <c r="Q164" s="199"/>
      <c r="T164" s="201"/>
      <c r="W164" s="201"/>
      <c r="X164" s="203"/>
      <c r="Y164" s="216"/>
      <c r="Z164" s="217"/>
      <c r="AA164" s="217"/>
      <c r="AB164" s="322"/>
      <c r="AC164" s="322"/>
      <c r="AD164" s="322"/>
      <c r="AE164" s="322"/>
      <c r="AF164" s="322"/>
      <c r="AG164" s="322"/>
      <c r="AH164" s="204"/>
      <c r="AI164" s="204"/>
      <c r="AJ164" s="204"/>
      <c r="AK164" s="204"/>
      <c r="AL164" s="199"/>
      <c r="AM164" s="205"/>
      <c r="AN164" s="206">
        <f t="shared" si="49"/>
        <v>0</v>
      </c>
      <c r="AO164" s="205"/>
      <c r="AP164" s="206">
        <f t="shared" si="50"/>
        <v>0</v>
      </c>
      <c r="AQ164" s="203"/>
      <c r="AR164" s="198">
        <f t="shared" si="51"/>
        <v>0</v>
      </c>
    </row>
    <row r="165" spans="1:44">
      <c r="A165" s="393"/>
      <c r="B165" s="322"/>
      <c r="C165" s="322"/>
      <c r="D165" s="322"/>
      <c r="E165" s="322"/>
      <c r="F165" s="322"/>
      <c r="G165" s="322"/>
      <c r="H165" s="1454" t="str">
        <f>+H109</f>
        <v>หน่วย : พันบาท</v>
      </c>
      <c r="I165" s="1454"/>
      <c r="J165" s="1454"/>
      <c r="K165" s="1454"/>
      <c r="L165" s="1454"/>
      <c r="M165" s="1454"/>
      <c r="N165" s="1455"/>
      <c r="O165" s="151"/>
      <c r="Q165" s="199"/>
      <c r="T165" s="201"/>
      <c r="W165" s="201"/>
      <c r="X165" s="203"/>
      <c r="Y165" s="216"/>
      <c r="Z165" s="217"/>
      <c r="AA165" s="217"/>
      <c r="AB165" s="265"/>
      <c r="AC165" s="265"/>
      <c r="AD165" s="265"/>
      <c r="AE165" s="265"/>
      <c r="AF165" s="265"/>
      <c r="AG165" s="265"/>
      <c r="AH165" s="266"/>
      <c r="AI165" s="266"/>
      <c r="AJ165" s="266"/>
      <c r="AK165" s="266"/>
      <c r="AL165" s="199"/>
      <c r="AM165" s="205"/>
      <c r="AN165" s="206">
        <f t="shared" si="49"/>
        <v>0</v>
      </c>
      <c r="AO165" s="205"/>
      <c r="AP165" s="206">
        <f t="shared" si="50"/>
        <v>0</v>
      </c>
      <c r="AQ165" s="203"/>
      <c r="AR165" s="198">
        <f t="shared" si="51"/>
        <v>0</v>
      </c>
    </row>
    <row r="166" spans="1:44">
      <c r="A166" s="393"/>
      <c r="B166" s="322"/>
      <c r="C166" s="322"/>
      <c r="D166" s="322"/>
      <c r="E166" s="322"/>
      <c r="F166" s="322"/>
      <c r="G166" s="322"/>
      <c r="H166" s="1456" t="s">
        <v>160</v>
      </c>
      <c r="I166" s="1456"/>
      <c r="J166" s="1456"/>
      <c r="K166" s="1456"/>
      <c r="L166" s="1456"/>
      <c r="M166" s="1456"/>
      <c r="N166" s="1457"/>
      <c r="O166" s="151"/>
      <c r="Q166" s="199"/>
      <c r="T166" s="201"/>
      <c r="W166" s="201"/>
      <c r="X166" s="203"/>
      <c r="Y166" s="216"/>
      <c r="Z166" s="217"/>
      <c r="AA166" s="217"/>
      <c r="AB166" s="265"/>
      <c r="AC166" s="265"/>
      <c r="AD166" s="265"/>
      <c r="AE166" s="265"/>
      <c r="AF166" s="265"/>
      <c r="AG166" s="265"/>
      <c r="AH166" s="266"/>
      <c r="AI166" s="266"/>
      <c r="AJ166" s="266"/>
      <c r="AK166" s="266"/>
      <c r="AL166" s="199"/>
      <c r="AM166" s="205"/>
      <c r="AN166" s="206">
        <f t="shared" si="49"/>
        <v>0</v>
      </c>
      <c r="AO166" s="205"/>
      <c r="AP166" s="206">
        <f t="shared" si="50"/>
        <v>0</v>
      </c>
      <c r="AQ166" s="203"/>
      <c r="AR166" s="198">
        <f t="shared" si="51"/>
        <v>0</v>
      </c>
    </row>
    <row r="167" spans="1:44">
      <c r="A167" s="393"/>
      <c r="B167" s="322"/>
      <c r="C167" s="322"/>
      <c r="D167" s="322"/>
      <c r="E167" s="322"/>
      <c r="F167" s="322"/>
      <c r="G167" s="322"/>
      <c r="H167" s="394" t="str">
        <f>H110</f>
        <v>งบการเงินรวม</v>
      </c>
      <c r="I167" s="395"/>
      <c r="J167" s="396"/>
      <c r="K167" s="397"/>
      <c r="L167" s="1458" t="str">
        <f>L110</f>
        <v>งบการเงินเฉพาะกิจการ</v>
      </c>
      <c r="M167" s="1458"/>
      <c r="N167" s="1459"/>
      <c r="O167" s="308"/>
      <c r="Q167" s="199"/>
      <c r="T167" s="201"/>
      <c r="W167" s="201"/>
      <c r="X167" s="203"/>
      <c r="Y167" s="216"/>
      <c r="Z167" s="217"/>
      <c r="AA167" s="217"/>
      <c r="AB167" s="396"/>
      <c r="AC167" s="396"/>
      <c r="AD167" s="396"/>
      <c r="AE167" s="396"/>
      <c r="AF167" s="396"/>
      <c r="AG167" s="396"/>
      <c r="AH167" s="309"/>
      <c r="AI167" s="309"/>
      <c r="AJ167" s="309"/>
      <c r="AK167" s="309"/>
      <c r="AL167" s="199"/>
      <c r="AM167" s="205"/>
      <c r="AN167" s="206">
        <f t="shared" si="49"/>
        <v>0</v>
      </c>
      <c r="AO167" s="205"/>
      <c r="AP167" s="206">
        <f t="shared" si="50"/>
        <v>0</v>
      </c>
      <c r="AQ167" s="203"/>
      <c r="AR167" s="198">
        <f t="shared" si="51"/>
        <v>0</v>
      </c>
    </row>
    <row r="168" spans="1:44">
      <c r="A168" s="386"/>
      <c r="B168" s="323"/>
      <c r="C168" s="323"/>
      <c r="D168" s="323"/>
      <c r="E168" s="323"/>
      <c r="F168" s="322"/>
      <c r="G168" s="323"/>
      <c r="H168" s="398" t="str">
        <f>H111</f>
        <v>2562</v>
      </c>
      <c r="I168" s="323"/>
      <c r="J168" s="398" t="str">
        <f>J111</f>
        <v>2561</v>
      </c>
      <c r="K168" s="399"/>
      <c r="L168" s="398" t="str">
        <f>L111</f>
        <v>2562</v>
      </c>
      <c r="M168" s="323"/>
      <c r="N168" s="400" t="str">
        <f>N111</f>
        <v>2561</v>
      </c>
      <c r="O168" s="401"/>
      <c r="Q168" s="199"/>
      <c r="T168" s="201"/>
      <c r="W168" s="201"/>
      <c r="X168" s="203"/>
      <c r="Y168" s="216"/>
      <c r="Z168" s="217"/>
      <c r="AA168" s="217"/>
      <c r="AB168" s="398"/>
      <c r="AC168" s="398"/>
      <c r="AD168" s="398"/>
      <c r="AE168" s="398"/>
      <c r="AF168" s="398"/>
      <c r="AG168" s="398"/>
      <c r="AH168" s="204"/>
      <c r="AI168" s="204"/>
      <c r="AJ168" s="204"/>
      <c r="AK168" s="204"/>
      <c r="AL168" s="199"/>
      <c r="AM168" s="205"/>
      <c r="AN168" s="206">
        <f t="shared" si="49"/>
        <v>0</v>
      </c>
      <c r="AO168" s="205"/>
      <c r="AP168" s="206">
        <f t="shared" si="50"/>
        <v>0</v>
      </c>
      <c r="AQ168" s="203"/>
      <c r="AR168" s="198">
        <f t="shared" si="51"/>
        <v>0</v>
      </c>
    </row>
    <row r="169" spans="1:44">
      <c r="A169" s="381" t="s">
        <v>161</v>
      </c>
      <c r="B169" s="321"/>
      <c r="C169" s="321"/>
      <c r="D169" s="323"/>
      <c r="E169" s="323"/>
      <c r="F169" s="322"/>
      <c r="G169" s="323"/>
      <c r="H169" s="329"/>
      <c r="I169" s="326"/>
      <c r="J169" s="326"/>
      <c r="K169" s="326"/>
      <c r="L169" s="329"/>
      <c r="M169" s="329"/>
      <c r="N169" s="367"/>
      <c r="O169" s="401"/>
      <c r="Q169" s="199"/>
      <c r="T169" s="201"/>
      <c r="W169" s="201"/>
      <c r="X169" s="203"/>
      <c r="Y169" s="216"/>
      <c r="Z169" s="217"/>
      <c r="AA169" s="217"/>
      <c r="AB169" s="326"/>
      <c r="AC169" s="326"/>
      <c r="AD169" s="326"/>
      <c r="AE169" s="326"/>
      <c r="AF169" s="326"/>
      <c r="AG169" s="326"/>
      <c r="AH169" s="238"/>
      <c r="AI169" s="238"/>
      <c r="AJ169" s="238"/>
      <c r="AK169" s="238"/>
      <c r="AL169" s="199"/>
      <c r="AM169" s="205"/>
      <c r="AN169" s="206">
        <f t="shared" si="49"/>
        <v>0</v>
      </c>
      <c r="AO169" s="205"/>
      <c r="AP169" s="206">
        <f t="shared" si="50"/>
        <v>0</v>
      </c>
      <c r="AQ169" s="203"/>
      <c r="AR169" s="198">
        <f t="shared" si="51"/>
        <v>0</v>
      </c>
    </row>
    <row r="170" spans="1:44">
      <c r="A170" s="320"/>
      <c r="B170" s="321" t="s">
        <v>69</v>
      </c>
      <c r="C170" s="321"/>
      <c r="D170" s="323"/>
      <c r="E170" s="323"/>
      <c r="F170" s="322"/>
      <c r="G170" s="323"/>
      <c r="H170" s="324">
        <f>L170</f>
        <v>0</v>
      </c>
      <c r="I170" s="324"/>
      <c r="J170" s="324"/>
      <c r="K170" s="324"/>
      <c r="L170" s="324">
        <f>X170</f>
        <v>0</v>
      </c>
      <c r="M170" s="324"/>
      <c r="N170" s="327"/>
      <c r="O170" s="402"/>
      <c r="Q170" s="199"/>
      <c r="R170" s="153" t="s">
        <v>232</v>
      </c>
      <c r="S170" s="365">
        <f>+ROUND(Z840a!G8,0)</f>
        <v>0</v>
      </c>
      <c r="T170" s="201" t="s">
        <v>233</v>
      </c>
      <c r="W170" s="201"/>
      <c r="X170" s="203">
        <f>Q170+S170-V170</f>
        <v>0</v>
      </c>
      <c r="Y170" s="216"/>
      <c r="Z170" s="217"/>
      <c r="AA170" s="217"/>
      <c r="AB170" s="324"/>
      <c r="AC170" s="324"/>
      <c r="AD170" s="324"/>
      <c r="AE170" s="324"/>
      <c r="AF170" s="324"/>
      <c r="AG170" s="324"/>
      <c r="AH170" s="328"/>
      <c r="AI170" s="328"/>
      <c r="AJ170" s="328"/>
      <c r="AK170" s="328"/>
      <c r="AL170" s="199"/>
      <c r="AM170" s="205"/>
      <c r="AN170" s="206">
        <f t="shared" si="49"/>
        <v>0</v>
      </c>
      <c r="AO170" s="205"/>
      <c r="AP170" s="206">
        <f t="shared" si="50"/>
        <v>0</v>
      </c>
      <c r="AQ170" s="203">
        <f>AJ170+AL170-AO170</f>
        <v>0</v>
      </c>
      <c r="AR170" s="198">
        <f t="shared" si="51"/>
        <v>0</v>
      </c>
    </row>
    <row r="171" spans="1:44">
      <c r="A171" s="320"/>
      <c r="B171" s="321" t="s">
        <v>70</v>
      </c>
      <c r="C171" s="321"/>
      <c r="D171" s="323"/>
      <c r="E171" s="323"/>
      <c r="F171" s="322"/>
      <c r="G171" s="323"/>
      <c r="H171" s="324">
        <f t="shared" ref="H171:H178" si="52">L171</f>
        <v>0</v>
      </c>
      <c r="I171" s="324"/>
      <c r="J171" s="324"/>
      <c r="K171" s="324"/>
      <c r="L171" s="324">
        <f>X171</f>
        <v>0</v>
      </c>
      <c r="M171" s="324"/>
      <c r="N171" s="327"/>
      <c r="O171" s="402"/>
      <c r="Q171" s="199"/>
      <c r="T171" s="201"/>
      <c r="U171" s="153" t="s">
        <v>215</v>
      </c>
      <c r="V171" s="200">
        <f>-Z840a!G7</f>
        <v>0</v>
      </c>
      <c r="W171" s="201" t="s">
        <v>216</v>
      </c>
      <c r="X171" s="203">
        <f>Q171+S171-V171</f>
        <v>0</v>
      </c>
      <c r="Y171" s="216"/>
      <c r="Z171" s="217"/>
      <c r="AA171" s="217"/>
      <c r="AB171" s="324"/>
      <c r="AC171" s="324"/>
      <c r="AD171" s="324"/>
      <c r="AE171" s="324"/>
      <c r="AF171" s="324"/>
      <c r="AG171" s="324"/>
      <c r="AH171" s="328"/>
      <c r="AI171" s="328"/>
      <c r="AJ171" s="328"/>
      <c r="AK171" s="328"/>
      <c r="AL171" s="199"/>
      <c r="AM171" s="205"/>
      <c r="AN171" s="206">
        <f t="shared" si="49"/>
        <v>0</v>
      </c>
      <c r="AO171" s="205"/>
      <c r="AP171" s="206">
        <f t="shared" si="50"/>
        <v>0</v>
      </c>
      <c r="AQ171" s="203">
        <f>AJ171+AL171-AO171</f>
        <v>0</v>
      </c>
      <c r="AR171" s="198">
        <f t="shared" si="51"/>
        <v>0</v>
      </c>
    </row>
    <row r="172" spans="1:44">
      <c r="A172" s="320"/>
      <c r="B172" s="321" t="s">
        <v>198</v>
      </c>
      <c r="C172" s="321"/>
      <c r="D172" s="323"/>
      <c r="E172" s="323"/>
      <c r="F172" s="322"/>
      <c r="G172" s="323"/>
      <c r="H172" s="324" t="e">
        <f t="shared" si="52"/>
        <v>#REF!</v>
      </c>
      <c r="I172" s="324"/>
      <c r="J172" s="324"/>
      <c r="K172" s="324"/>
      <c r="L172" s="324" t="e">
        <f>+X20</f>
        <v>#REF!</v>
      </c>
      <c r="M172" s="324"/>
      <c r="N172" s="327"/>
      <c r="O172" s="402"/>
      <c r="Q172" s="199"/>
      <c r="T172" s="201"/>
      <c r="W172" s="201"/>
      <c r="X172" s="203"/>
      <c r="Y172" s="216"/>
      <c r="Z172" s="217"/>
      <c r="AA172" s="217"/>
      <c r="AB172" s="324"/>
      <c r="AC172" s="324"/>
      <c r="AD172" s="324"/>
      <c r="AE172" s="324"/>
      <c r="AF172" s="324"/>
      <c r="AG172" s="324"/>
      <c r="AH172" s="328"/>
      <c r="AI172" s="328"/>
      <c r="AJ172" s="328"/>
      <c r="AK172" s="328"/>
      <c r="AL172" s="199"/>
      <c r="AM172" s="205"/>
      <c r="AN172" s="206">
        <f t="shared" si="49"/>
        <v>0</v>
      </c>
      <c r="AO172" s="205"/>
      <c r="AP172" s="206">
        <f t="shared" si="50"/>
        <v>0</v>
      </c>
      <c r="AQ172" s="203"/>
      <c r="AR172" s="198">
        <f t="shared" si="51"/>
        <v>0</v>
      </c>
    </row>
    <row r="173" spans="1:44">
      <c r="A173" s="320"/>
      <c r="B173" s="321" t="s">
        <v>71</v>
      </c>
      <c r="C173" s="321"/>
      <c r="D173" s="323"/>
      <c r="E173" s="323"/>
      <c r="F173" s="322"/>
      <c r="G173" s="323"/>
      <c r="H173" s="324">
        <f>L173</f>
        <v>15847</v>
      </c>
      <c r="I173" s="324"/>
      <c r="J173" s="324"/>
      <c r="K173" s="324"/>
      <c r="L173" s="324">
        <f>X19</f>
        <v>15847</v>
      </c>
      <c r="M173" s="324"/>
      <c r="N173" s="327"/>
      <c r="O173" s="402"/>
      <c r="Q173" s="199"/>
      <c r="T173" s="201"/>
      <c r="W173" s="201"/>
      <c r="X173" s="203">
        <f t="shared" ref="X173:X178" si="53">Q173+S173-V173</f>
        <v>0</v>
      </c>
      <c r="Y173" s="216"/>
      <c r="Z173" s="217"/>
      <c r="AA173" s="217"/>
      <c r="AB173" s="324"/>
      <c r="AC173" s="324"/>
      <c r="AD173" s="324"/>
      <c r="AE173" s="324"/>
      <c r="AF173" s="324"/>
      <c r="AG173" s="324"/>
      <c r="AH173" s="328"/>
      <c r="AI173" s="328"/>
      <c r="AJ173" s="328"/>
      <c r="AK173" s="328"/>
      <c r="AL173" s="199"/>
      <c r="AM173" s="205"/>
      <c r="AN173" s="206">
        <f t="shared" si="49"/>
        <v>0</v>
      </c>
      <c r="AO173" s="205"/>
      <c r="AP173" s="206">
        <f t="shared" si="50"/>
        <v>0</v>
      </c>
      <c r="AQ173" s="203">
        <f>AJ173+AL173-AO173</f>
        <v>0</v>
      </c>
      <c r="AR173" s="198">
        <f t="shared" si="51"/>
        <v>0</v>
      </c>
    </row>
    <row r="174" spans="1:44">
      <c r="A174" s="320"/>
      <c r="B174" s="321" t="s">
        <v>73</v>
      </c>
      <c r="C174" s="321"/>
      <c r="D174" s="323"/>
      <c r="E174" s="323"/>
      <c r="F174" s="322"/>
      <c r="G174" s="323"/>
      <c r="H174" s="330">
        <f>L174</f>
        <v>-50219</v>
      </c>
      <c r="I174" s="324"/>
      <c r="J174" s="324"/>
      <c r="K174" s="324"/>
      <c r="L174" s="324">
        <f>+X21</f>
        <v>-50219</v>
      </c>
      <c r="M174" s="324"/>
      <c r="N174" s="327"/>
      <c r="O174" s="402"/>
      <c r="Q174" s="199"/>
      <c r="T174" s="201"/>
      <c r="U174" s="153" t="s">
        <v>239</v>
      </c>
      <c r="V174" s="240"/>
      <c r="W174" s="201" t="s">
        <v>240</v>
      </c>
      <c r="X174" s="203">
        <f>Q174+S174-V174</f>
        <v>0</v>
      </c>
      <c r="Y174" s="216"/>
      <c r="Z174" s="217"/>
      <c r="AA174" s="217"/>
      <c r="AB174" s="324"/>
      <c r="AC174" s="324"/>
      <c r="AD174" s="324"/>
      <c r="AE174" s="324"/>
      <c r="AF174" s="324"/>
      <c r="AG174" s="324"/>
      <c r="AH174" s="328"/>
      <c r="AI174" s="328"/>
      <c r="AJ174" s="328"/>
      <c r="AK174" s="328"/>
      <c r="AL174" s="199"/>
      <c r="AM174" s="205"/>
      <c r="AN174" s="206">
        <f t="shared" si="49"/>
        <v>0</v>
      </c>
      <c r="AO174" s="205"/>
      <c r="AP174" s="206">
        <f t="shared" si="50"/>
        <v>0</v>
      </c>
      <c r="AQ174" s="203">
        <f>AJ174+AL174-AO174</f>
        <v>0</v>
      </c>
      <c r="AR174" s="198">
        <f t="shared" si="51"/>
        <v>0</v>
      </c>
    </row>
    <row r="175" spans="1:44">
      <c r="A175" s="320"/>
      <c r="B175" s="321" t="s">
        <v>163</v>
      </c>
      <c r="C175" s="321"/>
      <c r="D175" s="323"/>
      <c r="E175" s="323"/>
      <c r="F175" s="322"/>
      <c r="G175" s="323"/>
      <c r="H175" s="324">
        <f>L175</f>
        <v>0</v>
      </c>
      <c r="I175" s="324"/>
      <c r="J175" s="324"/>
      <c r="K175" s="324"/>
      <c r="L175" s="324">
        <f>X175</f>
        <v>0</v>
      </c>
      <c r="M175" s="324"/>
      <c r="N175" s="327"/>
      <c r="O175" s="402"/>
      <c r="Q175" s="199"/>
      <c r="T175" s="201"/>
      <c r="W175" s="201"/>
      <c r="X175" s="203">
        <f>Q175+S175-V175</f>
        <v>0</v>
      </c>
      <c r="Y175" s="216"/>
      <c r="Z175" s="217"/>
      <c r="AA175" s="217"/>
      <c r="AB175" s="324"/>
      <c r="AC175" s="324"/>
      <c r="AD175" s="324"/>
      <c r="AE175" s="324"/>
      <c r="AF175" s="324"/>
      <c r="AG175" s="324"/>
      <c r="AH175" s="328"/>
      <c r="AI175" s="328"/>
      <c r="AJ175" s="328"/>
      <c r="AK175" s="328"/>
      <c r="AL175" s="199"/>
      <c r="AM175" s="205"/>
      <c r="AN175" s="206">
        <f t="shared" si="49"/>
        <v>0</v>
      </c>
      <c r="AO175" s="205"/>
      <c r="AP175" s="206">
        <f t="shared" si="50"/>
        <v>0</v>
      </c>
      <c r="AQ175" s="203">
        <f>AJ175+AL175-AO175</f>
        <v>0</v>
      </c>
      <c r="AR175" s="198">
        <f t="shared" si="51"/>
        <v>0</v>
      </c>
    </row>
    <row r="176" spans="1:44">
      <c r="A176" s="320"/>
      <c r="B176" s="321" t="s">
        <v>162</v>
      </c>
      <c r="C176" s="321"/>
      <c r="D176" s="323"/>
      <c r="E176" s="323"/>
      <c r="F176" s="322"/>
      <c r="G176" s="323"/>
      <c r="H176" s="324">
        <f t="shared" si="52"/>
        <v>0</v>
      </c>
      <c r="I176" s="324"/>
      <c r="J176" s="324"/>
      <c r="K176" s="324"/>
      <c r="L176" s="324">
        <f>X176</f>
        <v>0</v>
      </c>
      <c r="M176" s="324"/>
      <c r="N176" s="327"/>
      <c r="O176" s="402"/>
      <c r="Q176" s="199"/>
      <c r="R176" s="153" t="s">
        <v>241</v>
      </c>
      <c r="S176" s="403">
        <f>ROUND(Z840a!G63,0)</f>
        <v>0</v>
      </c>
      <c r="T176" s="201" t="s">
        <v>242</v>
      </c>
      <c r="W176" s="201"/>
      <c r="X176" s="203">
        <f t="shared" si="53"/>
        <v>0</v>
      </c>
      <c r="Y176" s="216"/>
      <c r="Z176" s="217"/>
      <c r="AA176" s="217"/>
      <c r="AB176" s="324"/>
      <c r="AC176" s="324"/>
      <c r="AD176" s="324"/>
      <c r="AE176" s="324"/>
      <c r="AF176" s="324"/>
      <c r="AG176" s="324"/>
      <c r="AH176" s="328"/>
      <c r="AI176" s="328"/>
      <c r="AJ176" s="328"/>
      <c r="AK176" s="328"/>
      <c r="AL176" s="199"/>
      <c r="AM176" s="205"/>
      <c r="AN176" s="206">
        <f t="shared" si="49"/>
        <v>0</v>
      </c>
      <c r="AO176" s="205"/>
      <c r="AP176" s="206">
        <f t="shared" si="50"/>
        <v>0</v>
      </c>
      <c r="AQ176" s="203">
        <f>AJ176+AL176-AO176</f>
        <v>0</v>
      </c>
      <c r="AR176" s="198">
        <f t="shared" si="51"/>
        <v>0</v>
      </c>
    </row>
    <row r="177" spans="1:44">
      <c r="A177" s="320"/>
      <c r="B177" s="321" t="s">
        <v>164</v>
      </c>
      <c r="C177" s="321"/>
      <c r="D177" s="323"/>
      <c r="E177" s="323"/>
      <c r="F177" s="322"/>
      <c r="G177" s="323"/>
      <c r="H177" s="324">
        <f t="shared" si="52"/>
        <v>-24</v>
      </c>
      <c r="I177" s="324"/>
      <c r="J177" s="324"/>
      <c r="K177" s="324"/>
      <c r="L177" s="324">
        <f>X177</f>
        <v>-24</v>
      </c>
      <c r="M177" s="324"/>
      <c r="N177" s="327"/>
      <c r="O177" s="402"/>
      <c r="Q177" s="199"/>
      <c r="T177" s="201"/>
      <c r="U177" s="153" t="s">
        <v>248</v>
      </c>
      <c r="V177" s="206">
        <f>-Z840a!G87</f>
        <v>24</v>
      </c>
      <c r="W177" s="201" t="s">
        <v>249</v>
      </c>
      <c r="X177" s="203">
        <f>Q177+S177-V177</f>
        <v>-24</v>
      </c>
      <c r="Y177" s="216"/>
      <c r="Z177" s="217"/>
      <c r="AA177" s="217"/>
      <c r="AB177" s="324"/>
      <c r="AC177" s="324"/>
      <c r="AD177" s="324"/>
      <c r="AE177" s="324"/>
      <c r="AF177" s="324"/>
      <c r="AG177" s="324"/>
      <c r="AH177" s="328"/>
      <c r="AI177" s="328"/>
      <c r="AJ177" s="328"/>
      <c r="AK177" s="328"/>
      <c r="AL177" s="199"/>
      <c r="AM177" s="205"/>
      <c r="AN177" s="206">
        <f t="shared" si="49"/>
        <v>0</v>
      </c>
      <c r="AO177" s="205"/>
      <c r="AP177" s="206">
        <f t="shared" si="50"/>
        <v>24</v>
      </c>
      <c r="AQ177" s="203">
        <f>AL177+AN177-AP177</f>
        <v>-24</v>
      </c>
      <c r="AR177" s="198">
        <f t="shared" si="51"/>
        <v>0</v>
      </c>
    </row>
    <row r="178" spans="1:44">
      <c r="A178" s="320"/>
      <c r="B178" s="321" t="s">
        <v>74</v>
      </c>
      <c r="C178" s="321"/>
      <c r="D178" s="323"/>
      <c r="E178" s="323"/>
      <c r="F178" s="322"/>
      <c r="G178" s="323"/>
      <c r="H178" s="324">
        <f t="shared" si="52"/>
        <v>15</v>
      </c>
      <c r="I178" s="324">
        <f>'Z840'!I209</f>
        <v>0</v>
      </c>
      <c r="J178" s="324"/>
      <c r="K178" s="324">
        <f>'Z840'!K209</f>
        <v>0</v>
      </c>
      <c r="L178" s="324">
        <f>X178</f>
        <v>15</v>
      </c>
      <c r="M178" s="324"/>
      <c r="N178" s="327"/>
      <c r="O178" s="401"/>
      <c r="Q178" s="199"/>
      <c r="R178" s="153" t="s">
        <v>283</v>
      </c>
      <c r="S178" s="360">
        <f>V134</f>
        <v>15</v>
      </c>
      <c r="T178" s="201" t="s">
        <v>284</v>
      </c>
      <c r="W178" s="201"/>
      <c r="X178" s="203">
        <f t="shared" si="53"/>
        <v>15</v>
      </c>
      <c r="Y178" s="216"/>
      <c r="Z178" s="217"/>
      <c r="AA178" s="217"/>
      <c r="AB178" s="324"/>
      <c r="AC178" s="324"/>
      <c r="AD178" s="324"/>
      <c r="AE178" s="324"/>
      <c r="AF178" s="324"/>
      <c r="AG178" s="324"/>
      <c r="AH178" s="328"/>
      <c r="AI178" s="328"/>
      <c r="AJ178" s="328"/>
      <c r="AK178" s="328"/>
      <c r="AL178" s="199"/>
      <c r="AM178" s="205"/>
      <c r="AN178" s="206">
        <f t="shared" si="49"/>
        <v>15</v>
      </c>
      <c r="AO178" s="205"/>
      <c r="AP178" s="206">
        <f t="shared" si="50"/>
        <v>0</v>
      </c>
      <c r="AQ178" s="203">
        <f>AL178+AN178-AP178</f>
        <v>15</v>
      </c>
      <c r="AR178" s="198">
        <f t="shared" si="51"/>
        <v>0</v>
      </c>
    </row>
    <row r="179" spans="1:44">
      <c r="A179" s="381" t="s">
        <v>165</v>
      </c>
      <c r="B179" s="404"/>
      <c r="C179" s="404"/>
      <c r="D179" s="323"/>
      <c r="E179" s="323"/>
      <c r="F179" s="322"/>
      <c r="G179" s="323"/>
      <c r="H179" s="405" t="e">
        <f>SUM(H170:H178)</f>
        <v>#REF!</v>
      </c>
      <c r="I179" s="325"/>
      <c r="J179" s="405"/>
      <c r="K179" s="325"/>
      <c r="L179" s="405" t="e">
        <f>SUM(L170:L178)</f>
        <v>#REF!</v>
      </c>
      <c r="M179" s="345"/>
      <c r="N179" s="383"/>
      <c r="O179" s="401"/>
      <c r="Q179" s="199"/>
      <c r="T179" s="201"/>
      <c r="W179" s="201"/>
      <c r="X179" s="203"/>
      <c r="Y179" s="216"/>
      <c r="Z179" s="217"/>
      <c r="AA179" s="217"/>
      <c r="AB179" s="405"/>
      <c r="AC179" s="405"/>
      <c r="AD179" s="405"/>
      <c r="AE179" s="405"/>
      <c r="AF179" s="405"/>
      <c r="AG179" s="405"/>
      <c r="AH179" s="328"/>
      <c r="AI179" s="328"/>
      <c r="AJ179" s="328"/>
      <c r="AK179" s="328"/>
      <c r="AL179" s="199"/>
      <c r="AM179" s="205"/>
      <c r="AN179" s="206">
        <f t="shared" si="49"/>
        <v>0</v>
      </c>
      <c r="AO179" s="205"/>
      <c r="AP179" s="206">
        <f t="shared" si="50"/>
        <v>0</v>
      </c>
      <c r="AQ179" s="203"/>
    </row>
    <row r="180" spans="1:44">
      <c r="A180" s="381" t="s">
        <v>166</v>
      </c>
      <c r="B180" s="321"/>
      <c r="C180" s="321"/>
      <c r="D180" s="323"/>
      <c r="E180" s="323"/>
      <c r="F180" s="322"/>
      <c r="G180" s="323"/>
      <c r="H180" s="345"/>
      <c r="I180" s="325">
        <f>'Z840'!I213</f>
        <v>0</v>
      </c>
      <c r="J180" s="345"/>
      <c r="K180" s="325">
        <f>'Z840'!K213</f>
        <v>0</v>
      </c>
      <c r="L180" s="345"/>
      <c r="M180" s="345"/>
      <c r="N180" s="379"/>
      <c r="O180" s="401"/>
      <c r="Q180" s="199"/>
      <c r="T180" s="201"/>
      <c r="W180" s="201"/>
      <c r="X180" s="203"/>
      <c r="Y180" s="216"/>
      <c r="Z180" s="217"/>
      <c r="AA180" s="217"/>
      <c r="AB180" s="345"/>
      <c r="AC180" s="345"/>
      <c r="AD180" s="345"/>
      <c r="AE180" s="345"/>
      <c r="AF180" s="345"/>
      <c r="AG180" s="345"/>
      <c r="AH180" s="328"/>
      <c r="AI180" s="328"/>
      <c r="AJ180" s="328"/>
      <c r="AK180" s="328"/>
      <c r="AL180" s="199"/>
      <c r="AM180" s="205"/>
      <c r="AN180" s="206">
        <f t="shared" si="49"/>
        <v>0</v>
      </c>
      <c r="AO180" s="205"/>
      <c r="AP180" s="206">
        <f t="shared" si="50"/>
        <v>0</v>
      </c>
      <c r="AQ180" s="203"/>
    </row>
    <row r="181" spans="1:44">
      <c r="A181" s="320"/>
      <c r="B181" s="321" t="s">
        <v>167</v>
      </c>
      <c r="C181" s="321"/>
      <c r="D181" s="323"/>
      <c r="E181" s="323"/>
      <c r="F181" s="322"/>
      <c r="G181" s="323"/>
      <c r="H181" s="330" t="e">
        <f>L181</f>
        <v>#REF!</v>
      </c>
      <c r="I181" s="324"/>
      <c r="J181" s="324"/>
      <c r="K181" s="324"/>
      <c r="L181" s="324" t="e">
        <f>X67</f>
        <v>#REF!</v>
      </c>
      <c r="M181" s="324"/>
      <c r="N181" s="327"/>
      <c r="O181" s="401"/>
      <c r="Q181" s="199"/>
      <c r="T181" s="201"/>
      <c r="W181" s="201"/>
      <c r="X181" s="203">
        <f>Q181+S181-V181</f>
        <v>0</v>
      </c>
      <c r="Y181" s="216"/>
      <c r="Z181" s="217"/>
      <c r="AA181" s="217"/>
      <c r="AB181" s="324"/>
      <c r="AC181" s="324"/>
      <c r="AD181" s="324"/>
      <c r="AE181" s="324"/>
      <c r="AF181" s="324"/>
      <c r="AG181" s="324"/>
      <c r="AH181" s="328"/>
      <c r="AI181" s="328"/>
      <c r="AJ181" s="328"/>
      <c r="AK181" s="328"/>
      <c r="AL181" s="199"/>
      <c r="AM181" s="205"/>
      <c r="AN181" s="206">
        <f t="shared" si="49"/>
        <v>0</v>
      </c>
      <c r="AO181" s="205"/>
      <c r="AP181" s="206">
        <f t="shared" si="50"/>
        <v>0</v>
      </c>
      <c r="AQ181" s="203">
        <f>AL181+AN181-AP181</f>
        <v>0</v>
      </c>
    </row>
    <row r="182" spans="1:44">
      <c r="A182" s="320"/>
      <c r="B182" s="321" t="s">
        <v>168</v>
      </c>
      <c r="C182" s="321"/>
      <c r="D182" s="323"/>
      <c r="E182" s="323"/>
      <c r="F182" s="322"/>
      <c r="G182" s="323"/>
      <c r="H182" s="406">
        <f>AQ182</f>
        <v>-39.11</v>
      </c>
      <c r="I182" s="324"/>
      <c r="J182" s="324"/>
      <c r="K182" s="324"/>
      <c r="L182" s="324" t="e">
        <f>+X79+X70</f>
        <v>#REF!</v>
      </c>
      <c r="M182" s="324"/>
      <c r="N182" s="327"/>
      <c r="O182" s="373"/>
      <c r="Q182" s="199"/>
      <c r="T182" s="201"/>
      <c r="W182" s="201"/>
      <c r="X182" s="203">
        <f>Q182+S182-V182</f>
        <v>0</v>
      </c>
      <c r="Y182" s="216"/>
      <c r="Z182" s="217"/>
      <c r="AA182" s="217"/>
      <c r="AB182" s="324"/>
      <c r="AC182" s="324"/>
      <c r="AD182" s="324"/>
      <c r="AE182" s="324"/>
      <c r="AF182" s="324"/>
      <c r="AG182" s="324"/>
      <c r="AH182" s="328"/>
      <c r="AI182" s="328"/>
      <c r="AJ182" s="328"/>
      <c r="AK182" s="328"/>
      <c r="AL182" s="199"/>
      <c r="AM182" s="205"/>
      <c r="AN182" s="206">
        <f t="shared" si="49"/>
        <v>0</v>
      </c>
      <c r="AO182" s="205"/>
      <c r="AP182" s="244">
        <f>V182+39.11</f>
        <v>39.11</v>
      </c>
      <c r="AQ182" s="203">
        <f>AL182+AN182-AP182</f>
        <v>-39.11</v>
      </c>
    </row>
    <row r="183" spans="1:44">
      <c r="A183" s="320"/>
      <c r="B183" s="321" t="s">
        <v>287</v>
      </c>
      <c r="C183" s="321"/>
      <c r="D183" s="323"/>
      <c r="E183" s="323"/>
      <c r="F183" s="322"/>
      <c r="G183" s="323"/>
      <c r="H183" s="406">
        <f>AQ73</f>
        <v>1550</v>
      </c>
      <c r="I183" s="324"/>
      <c r="J183" s="324"/>
      <c r="K183" s="324"/>
      <c r="L183" s="324">
        <v>0</v>
      </c>
      <c r="M183" s="324"/>
      <c r="N183" s="327"/>
      <c r="O183" s="373"/>
      <c r="Q183" s="199"/>
      <c r="T183" s="201"/>
      <c r="W183" s="201"/>
      <c r="X183" s="203"/>
      <c r="Y183" s="216"/>
      <c r="Z183" s="217"/>
      <c r="AA183" s="217"/>
      <c r="AB183" s="324"/>
      <c r="AC183" s="324"/>
      <c r="AD183" s="324"/>
      <c r="AE183" s="324"/>
      <c r="AF183" s="324"/>
      <c r="AG183" s="324"/>
      <c r="AH183" s="328"/>
      <c r="AI183" s="328"/>
      <c r="AJ183" s="328"/>
      <c r="AK183" s="328"/>
      <c r="AL183" s="199"/>
      <c r="AM183" s="205"/>
      <c r="AN183" s="206"/>
      <c r="AO183" s="205"/>
      <c r="AP183" s="206"/>
      <c r="AQ183" s="203"/>
    </row>
    <row r="184" spans="1:44">
      <c r="A184" s="320"/>
      <c r="B184" s="321" t="s">
        <v>169</v>
      </c>
      <c r="C184" s="321"/>
      <c r="D184" s="323"/>
      <c r="E184" s="323"/>
      <c r="F184" s="322"/>
      <c r="G184" s="323"/>
      <c r="H184" s="324">
        <f>L184</f>
        <v>0</v>
      </c>
      <c r="I184" s="324">
        <f>'Z840'!I212</f>
        <v>0</v>
      </c>
      <c r="J184" s="324"/>
      <c r="K184" s="324">
        <f>'Z840'!K212</f>
        <v>0</v>
      </c>
      <c r="L184" s="324">
        <v>0</v>
      </c>
      <c r="M184" s="324"/>
      <c r="N184" s="327"/>
      <c r="O184" s="407"/>
      <c r="Q184" s="199"/>
      <c r="T184" s="201"/>
      <c r="W184" s="201"/>
      <c r="X184" s="203">
        <f>Q184+S184-V184</f>
        <v>0</v>
      </c>
      <c r="Y184" s="216"/>
      <c r="Z184" s="217"/>
      <c r="AA184" s="217"/>
      <c r="AB184" s="324"/>
      <c r="AC184" s="324"/>
      <c r="AD184" s="324"/>
      <c r="AE184" s="324"/>
      <c r="AF184" s="324"/>
      <c r="AG184" s="324"/>
      <c r="AH184" s="328"/>
      <c r="AI184" s="328"/>
      <c r="AJ184" s="328"/>
      <c r="AK184" s="328"/>
      <c r="AL184" s="199"/>
      <c r="AM184" s="205"/>
      <c r="AN184" s="206">
        <f t="shared" ref="AN184:AN189" si="54">S184</f>
        <v>0</v>
      </c>
      <c r="AO184" s="205"/>
      <c r="AP184" s="206">
        <f t="shared" ref="AP184:AP189" si="55">V184</f>
        <v>0</v>
      </c>
      <c r="AQ184" s="203">
        <f>AJ184+AL184-AO184</f>
        <v>0</v>
      </c>
    </row>
    <row r="185" spans="1:44">
      <c r="A185" s="320"/>
      <c r="B185" s="321" t="s">
        <v>170</v>
      </c>
      <c r="C185" s="321"/>
      <c r="D185" s="323"/>
      <c r="E185" s="323"/>
      <c r="F185" s="322"/>
      <c r="G185" s="323"/>
      <c r="H185" s="324" t="e">
        <f>L185</f>
        <v>#REF!</v>
      </c>
      <c r="I185" s="324"/>
      <c r="J185" s="324"/>
      <c r="K185" s="324"/>
      <c r="L185" s="324" t="e">
        <f>+X72+X81</f>
        <v>#REF!</v>
      </c>
      <c r="M185" s="324"/>
      <c r="N185" s="327"/>
      <c r="O185" s="401"/>
      <c r="Q185" s="199"/>
      <c r="T185" s="201"/>
      <c r="W185" s="201"/>
      <c r="X185" s="203">
        <f>Q185+S185-V185</f>
        <v>0</v>
      </c>
      <c r="Y185" s="216"/>
      <c r="Z185" s="217"/>
      <c r="AA185" s="217"/>
      <c r="AB185" s="324"/>
      <c r="AC185" s="324"/>
      <c r="AD185" s="324"/>
      <c r="AE185" s="324"/>
      <c r="AF185" s="324"/>
      <c r="AG185" s="324"/>
      <c r="AH185" s="328"/>
      <c r="AI185" s="328"/>
      <c r="AJ185" s="328"/>
      <c r="AK185" s="328"/>
      <c r="AL185" s="199"/>
      <c r="AM185" s="205"/>
      <c r="AN185" s="206">
        <f t="shared" si="54"/>
        <v>0</v>
      </c>
      <c r="AO185" s="205"/>
      <c r="AP185" s="206">
        <f t="shared" si="55"/>
        <v>0</v>
      </c>
      <c r="AQ185" s="203">
        <f>AJ185+AL185-AO185</f>
        <v>0</v>
      </c>
    </row>
    <row r="186" spans="1:44">
      <c r="A186" s="320"/>
      <c r="B186" s="321" t="s">
        <v>171</v>
      </c>
      <c r="C186" s="321"/>
      <c r="D186" s="397"/>
      <c r="E186" s="397"/>
      <c r="F186" s="322"/>
      <c r="G186" s="323"/>
      <c r="H186" s="324" t="e">
        <f>L186</f>
        <v>#REF!</v>
      </c>
      <c r="I186" s="324"/>
      <c r="J186" s="324"/>
      <c r="K186" s="324"/>
      <c r="L186" s="324" t="e">
        <f>ROUND((X93),0)</f>
        <v>#REF!</v>
      </c>
      <c r="M186" s="324"/>
      <c r="N186" s="327"/>
      <c r="O186" s="373"/>
      <c r="Q186" s="199"/>
      <c r="T186" s="201"/>
      <c r="W186" s="201"/>
      <c r="X186" s="203">
        <f>Q186+S186-V186</f>
        <v>0</v>
      </c>
      <c r="Y186" s="216"/>
      <c r="Z186" s="217"/>
      <c r="AA186" s="217"/>
      <c r="AB186" s="324"/>
      <c r="AC186" s="324"/>
      <c r="AD186" s="324"/>
      <c r="AE186" s="324"/>
      <c r="AF186" s="324"/>
      <c r="AG186" s="324"/>
      <c r="AH186" s="328"/>
      <c r="AI186" s="328"/>
      <c r="AJ186" s="328"/>
      <c r="AK186" s="328"/>
      <c r="AL186" s="199"/>
      <c r="AM186" s="205"/>
      <c r="AN186" s="206">
        <f t="shared" si="54"/>
        <v>0</v>
      </c>
      <c r="AO186" s="205"/>
      <c r="AP186" s="206">
        <f t="shared" si="55"/>
        <v>0</v>
      </c>
      <c r="AQ186" s="203">
        <f>AJ186+AL186-AO186</f>
        <v>0</v>
      </c>
    </row>
    <row r="187" spans="1:44">
      <c r="A187" s="320"/>
      <c r="B187" s="323" t="s">
        <v>172</v>
      </c>
      <c r="C187" s="321"/>
      <c r="D187" s="397"/>
      <c r="E187" s="397"/>
      <c r="F187" s="322"/>
      <c r="G187" s="323"/>
      <c r="H187" s="366">
        <f>L187</f>
        <v>0</v>
      </c>
      <c r="I187" s="323"/>
      <c r="J187" s="366"/>
      <c r="K187" s="372"/>
      <c r="L187" s="366">
        <v>0</v>
      </c>
      <c r="M187" s="345"/>
      <c r="N187" s="367"/>
      <c r="O187" s="373"/>
      <c r="Q187" s="199"/>
      <c r="T187" s="201"/>
      <c r="W187" s="201"/>
      <c r="X187" s="203"/>
      <c r="Y187" s="216"/>
      <c r="Z187" s="217"/>
      <c r="AA187" s="217"/>
      <c r="AB187" s="366"/>
      <c r="AC187" s="366"/>
      <c r="AD187" s="366"/>
      <c r="AE187" s="366"/>
      <c r="AF187" s="366"/>
      <c r="AG187" s="366"/>
      <c r="AH187" s="328"/>
      <c r="AI187" s="328"/>
      <c r="AJ187" s="328"/>
      <c r="AK187" s="328"/>
      <c r="AL187" s="199"/>
      <c r="AM187" s="205"/>
      <c r="AN187" s="206">
        <f t="shared" si="54"/>
        <v>0</v>
      </c>
      <c r="AO187" s="205"/>
      <c r="AP187" s="206">
        <f t="shared" si="55"/>
        <v>0</v>
      </c>
      <c r="AQ187" s="203"/>
    </row>
    <row r="188" spans="1:44">
      <c r="A188" s="381" t="s">
        <v>173</v>
      </c>
      <c r="B188" s="321"/>
      <c r="C188" s="404"/>
      <c r="D188" s="323"/>
      <c r="E188" s="323"/>
      <c r="F188" s="399"/>
      <c r="G188" s="323"/>
      <c r="H188" s="382" t="e">
        <f>SUM(H181:H187)</f>
        <v>#REF!</v>
      </c>
      <c r="I188" s="323"/>
      <c r="J188" s="382"/>
      <c r="K188" s="372"/>
      <c r="L188" s="382" t="e">
        <f>SUM(L181:L187)</f>
        <v>#REF!</v>
      </c>
      <c r="M188" s="345"/>
      <c r="N188" s="383"/>
      <c r="O188" s="373"/>
      <c r="Q188" s="199"/>
      <c r="T188" s="201"/>
      <c r="W188" s="201"/>
      <c r="X188" s="203"/>
      <c r="Y188" s="216"/>
      <c r="Z188" s="217"/>
      <c r="AA188" s="217"/>
      <c r="AB188" s="382"/>
      <c r="AC188" s="382"/>
      <c r="AD188" s="382"/>
      <c r="AE188" s="382"/>
      <c r="AF188" s="382"/>
      <c r="AG188" s="382"/>
      <c r="AH188" s="328"/>
      <c r="AI188" s="328"/>
      <c r="AJ188" s="328"/>
      <c r="AK188" s="328"/>
      <c r="AL188" s="199"/>
      <c r="AM188" s="205"/>
      <c r="AN188" s="206">
        <f t="shared" si="54"/>
        <v>0</v>
      </c>
      <c r="AO188" s="205"/>
      <c r="AP188" s="206">
        <f t="shared" si="55"/>
        <v>0</v>
      </c>
      <c r="AQ188" s="203"/>
    </row>
    <row r="189" spans="1:44">
      <c r="A189" s="381" t="s">
        <v>174</v>
      </c>
      <c r="B189" s="404"/>
      <c r="C189" s="404"/>
      <c r="D189" s="323"/>
      <c r="E189" s="323"/>
      <c r="F189" s="399"/>
      <c r="G189" s="323">
        <f>AL12</f>
        <v>-492152.23</v>
      </c>
      <c r="H189" s="366" t="e">
        <f>SUM(H150,H179,H188)</f>
        <v>#REF!</v>
      </c>
      <c r="I189" s="325"/>
      <c r="J189" s="366"/>
      <c r="K189" s="325"/>
      <c r="L189" s="366" t="e">
        <f>SUM(L150,L179,L188)</f>
        <v>#REF!</v>
      </c>
      <c r="M189" s="345"/>
      <c r="N189" s="367"/>
      <c r="O189" s="231"/>
      <c r="Q189" s="199"/>
      <c r="T189" s="201"/>
      <c r="W189" s="201"/>
      <c r="X189" s="203">
        <f>Q189+S189-V189</f>
        <v>0</v>
      </c>
      <c r="Y189" s="216"/>
      <c r="Z189" s="217"/>
      <c r="AA189" s="217"/>
      <c r="AB189" s="366"/>
      <c r="AC189" s="366"/>
      <c r="AD189" s="366"/>
      <c r="AE189" s="366"/>
      <c r="AF189" s="366"/>
      <c r="AG189" s="366"/>
      <c r="AH189" s="328"/>
      <c r="AI189" s="328"/>
      <c r="AJ189" s="328"/>
      <c r="AK189" s="328"/>
      <c r="AL189" s="199"/>
      <c r="AM189" s="205"/>
      <c r="AN189" s="206">
        <f t="shared" si="54"/>
        <v>0</v>
      </c>
      <c r="AO189" s="205"/>
      <c r="AP189" s="206">
        <f t="shared" si="55"/>
        <v>0</v>
      </c>
      <c r="AQ189" s="203">
        <f>AJ189+AL189-AO189</f>
        <v>0</v>
      </c>
    </row>
    <row r="190" spans="1:44" ht="15.75" thickBot="1">
      <c r="A190" s="381" t="s">
        <v>175</v>
      </c>
      <c r="B190" s="404"/>
      <c r="C190" s="404"/>
      <c r="D190" s="323"/>
      <c r="E190" s="323"/>
      <c r="F190" s="323"/>
      <c r="G190" s="323"/>
      <c r="H190" s="345">
        <f>+AH12</f>
        <v>77552.77</v>
      </c>
      <c r="I190" s="325"/>
      <c r="J190" s="345"/>
      <c r="K190" s="325"/>
      <c r="L190" s="345">
        <f>+N12</f>
        <v>538741</v>
      </c>
      <c r="M190" s="345"/>
      <c r="N190" s="367"/>
      <c r="O190" s="231"/>
      <c r="Q190" s="408"/>
      <c r="R190" s="409"/>
      <c r="S190" s="410"/>
      <c r="T190" s="411"/>
      <c r="U190" s="409"/>
      <c r="V190" s="410"/>
      <c r="W190" s="411"/>
      <c r="X190" s="412">
        <f>Q190+S190-V190</f>
        <v>0</v>
      </c>
      <c r="Y190" s="216"/>
      <c r="Z190" s="217"/>
      <c r="AA190" s="217"/>
      <c r="AB190" s="345"/>
      <c r="AC190" s="345"/>
      <c r="AD190" s="345"/>
      <c r="AE190" s="345"/>
      <c r="AF190" s="345"/>
      <c r="AG190" s="345"/>
      <c r="AH190" s="328"/>
      <c r="AI190" s="328"/>
      <c r="AJ190" s="328"/>
      <c r="AK190" s="328"/>
      <c r="AL190" s="408"/>
      <c r="AM190" s="413"/>
      <c r="AN190" s="410"/>
      <c r="AO190" s="413"/>
      <c r="AP190" s="410"/>
      <c r="AQ190" s="412">
        <f>AJ190+AL190-AO190</f>
        <v>0</v>
      </c>
    </row>
    <row r="191" spans="1:44" ht="15.75" thickBot="1">
      <c r="A191" s="414" t="s">
        <v>176</v>
      </c>
      <c r="B191" s="415"/>
      <c r="C191" s="415"/>
      <c r="D191" s="323"/>
      <c r="E191" s="323"/>
      <c r="F191" s="323"/>
      <c r="G191" s="323"/>
      <c r="H191" s="416" t="e">
        <f>SUM(H189:H190)</f>
        <v>#REF!</v>
      </c>
      <c r="I191" s="325"/>
      <c r="J191" s="416"/>
      <c r="K191" s="325"/>
      <c r="L191" s="416" t="e">
        <f>SUM(L189:L190)</f>
        <v>#REF!</v>
      </c>
      <c r="M191" s="345"/>
      <c r="N191" s="417"/>
      <c r="O191" s="231"/>
      <c r="Q191" s="206" t="e">
        <f>SUM(Q9:Q190)</f>
        <v>#REF!</v>
      </c>
      <c r="R191" s="418"/>
      <c r="S191" s="206" t="e">
        <f>SUM(S7:S190)</f>
        <v>#REF!</v>
      </c>
      <c r="U191" s="418"/>
      <c r="V191" s="206" t="e">
        <f>SUM(V9:V190)</f>
        <v>#REF!</v>
      </c>
      <c r="X191" s="206" t="e">
        <f>SUM(X7:X190)</f>
        <v>#REF!</v>
      </c>
      <c r="Y191" s="216"/>
      <c r="Z191" s="217"/>
      <c r="AA191" s="217"/>
      <c r="AB191" s="416"/>
      <c r="AC191" s="416"/>
      <c r="AD191" s="416"/>
      <c r="AE191" s="416"/>
      <c r="AF191" s="416"/>
      <c r="AG191" s="416"/>
      <c r="AH191" s="328"/>
      <c r="AI191" s="328"/>
      <c r="AJ191" s="419" t="e">
        <f>SUM(AJ9:AJ190)</f>
        <v>#REF!</v>
      </c>
      <c r="AK191" s="419"/>
      <c r="AL191" s="419" t="e">
        <f>SUM(AL9:AL190)</f>
        <v>#REF!</v>
      </c>
      <c r="AM191" s="420"/>
      <c r="AN191" s="277">
        <f>SUM(AN9:AN190)</f>
        <v>71354.622059999994</v>
      </c>
      <c r="AO191" s="420"/>
      <c r="AP191" s="277">
        <f>SUM(AP9:AP190)</f>
        <v>71354.622059999994</v>
      </c>
      <c r="AQ191" s="277" t="e">
        <f>SUM(AQ9:AQ190)</f>
        <v>#REF!</v>
      </c>
    </row>
    <row r="192" spans="1:44" ht="15.75" thickTop="1">
      <c r="A192" s="344"/>
      <c r="B192" s="345"/>
      <c r="C192" s="345"/>
      <c r="D192" s="323"/>
      <c r="E192" s="323"/>
      <c r="F192" s="322"/>
      <c r="G192" s="323"/>
      <c r="H192" s="345"/>
      <c r="I192" s="325"/>
      <c r="J192" s="325"/>
      <c r="K192" s="325"/>
      <c r="L192" s="345"/>
      <c r="M192" s="345"/>
      <c r="N192" s="379"/>
      <c r="O192" s="231"/>
      <c r="P192" s="217"/>
      <c r="Q192" s="206"/>
      <c r="R192" s="421"/>
      <c r="U192" s="421"/>
      <c r="V192" s="206" t="e">
        <f>S191-V191</f>
        <v>#REF!</v>
      </c>
      <c r="X192" s="206"/>
      <c r="Y192" s="216"/>
      <c r="Z192" s="217"/>
      <c r="AA192" s="217"/>
      <c r="AB192" s="325"/>
      <c r="AC192" s="325"/>
      <c r="AD192" s="325"/>
      <c r="AE192" s="325"/>
      <c r="AF192" s="325"/>
      <c r="AG192" s="325"/>
      <c r="AH192" s="213"/>
      <c r="AI192" s="213"/>
      <c r="AJ192" s="213"/>
      <c r="AK192" s="213"/>
      <c r="AL192" s="277"/>
      <c r="AM192" s="205"/>
      <c r="AN192" s="206"/>
      <c r="AO192" s="205"/>
      <c r="AP192" s="206"/>
      <c r="AQ192" s="277"/>
    </row>
    <row r="193" spans="1:43" ht="15.75" thickBot="1">
      <c r="A193" s="422"/>
      <c r="B193" s="423"/>
      <c r="C193" s="424"/>
      <c r="D193" s="424"/>
      <c r="E193" s="424"/>
      <c r="F193" s="425"/>
      <c r="G193" s="424"/>
      <c r="H193" s="426" t="e">
        <f>+H191-H12</f>
        <v>#REF!</v>
      </c>
      <c r="I193" s="424"/>
      <c r="J193" s="424"/>
      <c r="K193" s="424"/>
      <c r="L193" s="426" t="e">
        <f>+L191-L12</f>
        <v>#REF!</v>
      </c>
      <c r="M193" s="424"/>
      <c r="N193" s="427"/>
      <c r="Q193" s="277"/>
      <c r="X193" s="277"/>
      <c r="AB193" s="424"/>
      <c r="AC193" s="424"/>
      <c r="AD193" s="424"/>
      <c r="AE193" s="424"/>
      <c r="AF193" s="424"/>
      <c r="AG193" s="424"/>
      <c r="AH193" s="213"/>
      <c r="AI193" s="213"/>
      <c r="AJ193" s="213"/>
      <c r="AK193" s="213"/>
      <c r="AL193" s="223" t="e">
        <f>AL191-AQ191</f>
        <v>#REF!</v>
      </c>
      <c r="AQ193" s="223" t="e">
        <f>AQ191/2</f>
        <v>#REF!</v>
      </c>
    </row>
    <row r="194" spans="1:43">
      <c r="Q194" s="428"/>
      <c r="X194" s="277"/>
      <c r="AB194" s="1449"/>
      <c r="AC194" s="1450"/>
      <c r="AD194" s="150"/>
      <c r="AE194" s="150"/>
      <c r="AL194" s="223"/>
      <c r="AQ194" s="223"/>
    </row>
    <row r="195" spans="1:43">
      <c r="G195" s="429" t="e">
        <f>G189+H189</f>
        <v>#REF!</v>
      </c>
      <c r="H195" s="208"/>
      <c r="Q195" s="428"/>
      <c r="V195" s="206" t="e">
        <f>V192/2</f>
        <v>#REF!</v>
      </c>
      <c r="X195" s="277"/>
      <c r="AL195" s="223"/>
      <c r="AQ195" s="223" t="e">
        <f>AQ191*2</f>
        <v>#REF!</v>
      </c>
    </row>
    <row r="196" spans="1:43">
      <c r="Q196" s="152"/>
      <c r="S196" s="273"/>
      <c r="T196" s="430"/>
      <c r="X196" s="277"/>
      <c r="AB196" s="223"/>
      <c r="AC196" s="223"/>
      <c r="AD196" s="223"/>
      <c r="AE196" s="223"/>
      <c r="AL196" s="223"/>
      <c r="AQ196" s="223"/>
    </row>
    <row r="197" spans="1:43">
      <c r="Q197" s="277"/>
      <c r="X197" s="277"/>
      <c r="AB197" s="223"/>
      <c r="AC197" s="223"/>
      <c r="AD197" s="223"/>
      <c r="AE197" s="223"/>
      <c r="AL197" s="223"/>
      <c r="AQ197" s="223"/>
    </row>
    <row r="198" spans="1:43">
      <c r="Q198" s="277"/>
      <c r="X198" s="277"/>
      <c r="AB198" s="223"/>
      <c r="AL198" s="223"/>
      <c r="AQ198" s="223"/>
    </row>
    <row r="199" spans="1:43">
      <c r="Q199" s="277"/>
      <c r="X199" s="277"/>
      <c r="AB199" s="223"/>
      <c r="AC199" s="223"/>
      <c r="AD199" s="223"/>
      <c r="AE199" s="223"/>
      <c r="AL199" s="223"/>
      <c r="AQ199" s="223"/>
    </row>
    <row r="200" spans="1:43">
      <c r="Q200" s="277"/>
      <c r="X200" s="277"/>
      <c r="AB200" s="223"/>
      <c r="AL200" s="223"/>
      <c r="AQ200" s="223"/>
    </row>
    <row r="201" spans="1:43">
      <c r="Q201" s="277"/>
      <c r="X201" s="277"/>
      <c r="AL201" s="223"/>
      <c r="AQ201" s="223"/>
    </row>
    <row r="202" spans="1:43">
      <c r="Q202" s="277"/>
      <c r="X202" s="277"/>
      <c r="AL202" s="223"/>
      <c r="AQ202" s="223"/>
    </row>
    <row r="203" spans="1:43">
      <c r="Q203" s="277"/>
      <c r="X203" s="277"/>
      <c r="AL203" s="223"/>
      <c r="AQ203" s="223"/>
    </row>
    <row r="204" spans="1:43">
      <c r="Q204" s="277"/>
      <c r="X204" s="277"/>
      <c r="AL204" s="223"/>
      <c r="AQ204" s="223"/>
    </row>
    <row r="205" spans="1:43">
      <c r="Q205" s="277"/>
      <c r="X205" s="277"/>
      <c r="AL205" s="223"/>
      <c r="AQ205" s="223"/>
    </row>
    <row r="206" spans="1:43">
      <c r="Q206" s="277"/>
      <c r="X206" s="277"/>
      <c r="AL206" s="223"/>
      <c r="AQ206" s="223"/>
    </row>
    <row r="207" spans="1:43">
      <c r="Q207" s="277"/>
      <c r="X207" s="277"/>
      <c r="AL207" s="223"/>
      <c r="AQ207" s="223"/>
    </row>
    <row r="208" spans="1:43">
      <c r="Q208" s="277"/>
      <c r="X208" s="277"/>
      <c r="AL208" s="223"/>
      <c r="AQ208" s="223"/>
    </row>
    <row r="209" spans="1:43">
      <c r="Q209" s="277"/>
      <c r="X209" s="277"/>
      <c r="AL209" s="223"/>
      <c r="AQ209" s="223"/>
    </row>
    <row r="210" spans="1:43">
      <c r="Q210" s="277"/>
      <c r="X210" s="277"/>
      <c r="AL210" s="223"/>
      <c r="AQ210" s="223"/>
    </row>
    <row r="211" spans="1:43">
      <c r="Q211" s="277"/>
      <c r="X211" s="277"/>
      <c r="AL211" s="223"/>
      <c r="AQ211" s="223"/>
    </row>
    <row r="212" spans="1:43">
      <c r="Q212" s="277"/>
      <c r="X212" s="277"/>
      <c r="AL212" s="223"/>
      <c r="AQ212" s="223"/>
    </row>
    <row r="213" spans="1:43">
      <c r="Q213" s="277"/>
      <c r="X213" s="277"/>
      <c r="AL213" s="223"/>
      <c r="AQ213" s="223"/>
    </row>
    <row r="214" spans="1:43">
      <c r="Q214" s="277"/>
      <c r="X214" s="277"/>
      <c r="AL214" s="223"/>
      <c r="AQ214" s="223"/>
    </row>
    <row r="215" spans="1:43">
      <c r="Q215" s="277"/>
      <c r="X215" s="277"/>
      <c r="AL215" s="223"/>
      <c r="AQ215" s="223"/>
    </row>
    <row r="216" spans="1:43">
      <c r="Q216" s="277"/>
      <c r="X216" s="277"/>
      <c r="AL216" s="223"/>
      <c r="AQ216" s="223"/>
    </row>
    <row r="217" spans="1:43">
      <c r="Q217" s="277"/>
      <c r="X217" s="277"/>
      <c r="AL217" s="223"/>
      <c r="AQ217" s="223"/>
    </row>
    <row r="218" spans="1:43">
      <c r="Q218" s="277"/>
      <c r="X218" s="277"/>
      <c r="AL218" s="223"/>
      <c r="AQ218" s="223"/>
    </row>
    <row r="219" spans="1:43">
      <c r="Q219" s="277"/>
      <c r="X219" s="277"/>
      <c r="AL219" s="223"/>
      <c r="AQ219" s="223"/>
    </row>
    <row r="220" spans="1:43">
      <c r="Q220" s="277"/>
      <c r="X220" s="277"/>
      <c r="AL220" s="223"/>
      <c r="AQ220" s="223"/>
    </row>
    <row r="221" spans="1:43">
      <c r="Q221" s="277"/>
      <c r="X221" s="277"/>
      <c r="AL221" s="223"/>
      <c r="AQ221" s="223"/>
    </row>
    <row r="222" spans="1:43">
      <c r="A222" s="175" t="s">
        <v>79</v>
      </c>
      <c r="Q222" s="277"/>
      <c r="X222" s="277"/>
      <c r="AL222" s="223"/>
      <c r="AQ222" s="223"/>
    </row>
    <row r="223" spans="1:43">
      <c r="Q223" s="277"/>
      <c r="X223" s="277"/>
      <c r="AL223" s="223"/>
      <c r="AQ223" s="223"/>
    </row>
    <row r="224" spans="1:43">
      <c r="Q224" s="277"/>
      <c r="X224" s="277"/>
      <c r="AL224" s="223"/>
      <c r="AQ224" s="223"/>
    </row>
    <row r="225" spans="17:43">
      <c r="Q225" s="277"/>
      <c r="X225" s="277"/>
      <c r="AL225" s="223"/>
      <c r="AQ225" s="223"/>
    </row>
    <row r="226" spans="17:43">
      <c r="Q226" s="277"/>
      <c r="X226" s="277"/>
      <c r="AL226" s="223"/>
      <c r="AQ226" s="223"/>
    </row>
    <row r="227" spans="17:43">
      <c r="Q227" s="277"/>
      <c r="X227" s="277"/>
      <c r="AL227" s="223"/>
      <c r="AQ227" s="223"/>
    </row>
    <row r="228" spans="17:43">
      <c r="Q228" s="277"/>
      <c r="X228" s="277"/>
      <c r="AL228" s="223"/>
      <c r="AQ228" s="223"/>
    </row>
    <row r="229" spans="17:43">
      <c r="Q229" s="277"/>
      <c r="X229" s="277"/>
      <c r="AL229" s="223"/>
      <c r="AQ229" s="223"/>
    </row>
    <row r="230" spans="17:43">
      <c r="Q230" s="277"/>
      <c r="X230" s="277"/>
      <c r="AL230" s="223"/>
      <c r="AQ230" s="223"/>
    </row>
    <row r="231" spans="17:43">
      <c r="Q231" s="277"/>
      <c r="X231" s="277"/>
      <c r="AL231" s="223"/>
      <c r="AQ231" s="223"/>
    </row>
    <row r="232" spans="17:43">
      <c r="Q232" s="277"/>
      <c r="X232" s="277"/>
      <c r="AL232" s="223"/>
      <c r="AQ232" s="223"/>
    </row>
    <row r="233" spans="17:43">
      <c r="Q233" s="277"/>
      <c r="X233" s="277"/>
      <c r="AL233" s="223"/>
      <c r="AQ233" s="223"/>
    </row>
    <row r="234" spans="17:43">
      <c r="Q234" s="277"/>
      <c r="X234" s="277"/>
      <c r="AL234" s="223"/>
      <c r="AQ234" s="223"/>
    </row>
    <row r="235" spans="17:43">
      <c r="Q235" s="277"/>
      <c r="X235" s="277"/>
      <c r="AL235" s="223"/>
      <c r="AQ235" s="223"/>
    </row>
    <row r="236" spans="17:43">
      <c r="Q236" s="277"/>
      <c r="X236" s="277"/>
      <c r="AL236" s="223"/>
      <c r="AQ236" s="223"/>
    </row>
    <row r="237" spans="17:43">
      <c r="Q237" s="277"/>
      <c r="X237" s="277"/>
      <c r="AL237" s="223"/>
      <c r="AQ237" s="223"/>
    </row>
    <row r="238" spans="17:43">
      <c r="Q238" s="277"/>
      <c r="X238" s="277"/>
      <c r="AL238" s="223"/>
      <c r="AQ238" s="223"/>
    </row>
    <row r="239" spans="17:43">
      <c r="Q239" s="277"/>
      <c r="X239" s="277"/>
      <c r="AL239" s="223"/>
      <c r="AQ239" s="223"/>
    </row>
    <row r="240" spans="17:43">
      <c r="Q240" s="277"/>
      <c r="X240" s="277"/>
      <c r="AL240" s="223"/>
      <c r="AQ240" s="223"/>
    </row>
    <row r="241" spans="17:43">
      <c r="Q241" s="277"/>
      <c r="X241" s="277"/>
      <c r="AL241" s="223"/>
      <c r="AQ241" s="223"/>
    </row>
    <row r="242" spans="17:43">
      <c r="Q242" s="277"/>
      <c r="X242" s="277"/>
      <c r="AL242" s="223"/>
      <c r="AQ242" s="223"/>
    </row>
    <row r="243" spans="17:43">
      <c r="Q243" s="277"/>
      <c r="X243" s="277"/>
      <c r="AL243" s="223"/>
      <c r="AQ243" s="223"/>
    </row>
    <row r="244" spans="17:43">
      <c r="Q244" s="277"/>
      <c r="X244" s="277"/>
      <c r="AL244" s="223"/>
      <c r="AQ244" s="223"/>
    </row>
    <row r="245" spans="17:43">
      <c r="Q245" s="277"/>
      <c r="X245" s="277"/>
      <c r="AL245" s="223"/>
      <c r="AQ245" s="223"/>
    </row>
    <row r="246" spans="17:43">
      <c r="Q246" s="277"/>
      <c r="X246" s="277"/>
      <c r="AL246" s="223"/>
      <c r="AQ246" s="223"/>
    </row>
    <row r="247" spans="17:43">
      <c r="Q247" s="277"/>
      <c r="X247" s="277"/>
      <c r="AL247" s="223"/>
      <c r="AQ247" s="223"/>
    </row>
    <row r="248" spans="17:43">
      <c r="Q248" s="277"/>
      <c r="X248" s="277"/>
      <c r="AL248" s="223"/>
      <c r="AQ248" s="223"/>
    </row>
    <row r="249" spans="17:43">
      <c r="Q249" s="277"/>
      <c r="X249" s="277"/>
      <c r="AL249" s="223"/>
      <c r="AQ249" s="223"/>
    </row>
    <row r="250" spans="17:43">
      <c r="Q250" s="277"/>
      <c r="X250" s="277"/>
      <c r="AL250" s="223"/>
      <c r="AQ250" s="223"/>
    </row>
    <row r="251" spans="17:43">
      <c r="Q251" s="277"/>
      <c r="X251" s="277"/>
      <c r="AL251" s="223"/>
      <c r="AQ251" s="223"/>
    </row>
    <row r="252" spans="17:43">
      <c r="Q252" s="277"/>
      <c r="X252" s="277"/>
      <c r="AL252" s="223"/>
      <c r="AQ252" s="223"/>
    </row>
    <row r="253" spans="17:43">
      <c r="Q253" s="277"/>
      <c r="X253" s="277"/>
      <c r="AL253" s="223"/>
      <c r="AQ253" s="223"/>
    </row>
    <row r="254" spans="17:43">
      <c r="Q254" s="277"/>
      <c r="X254" s="277"/>
      <c r="AL254" s="223"/>
      <c r="AQ254" s="223"/>
    </row>
    <row r="255" spans="17:43">
      <c r="Q255" s="277"/>
      <c r="X255" s="277"/>
      <c r="AL255" s="223"/>
      <c r="AQ255" s="223"/>
    </row>
    <row r="256" spans="17:43">
      <c r="Q256" s="277"/>
      <c r="X256" s="277"/>
      <c r="AL256" s="223"/>
      <c r="AQ256" s="223"/>
    </row>
    <row r="257" spans="17:43">
      <c r="Q257" s="277"/>
      <c r="X257" s="277"/>
      <c r="AL257" s="223"/>
      <c r="AQ257" s="223"/>
    </row>
    <row r="258" spans="17:43">
      <c r="Q258" s="277"/>
      <c r="X258" s="277"/>
      <c r="AL258" s="223"/>
      <c r="AQ258" s="223"/>
    </row>
    <row r="259" spans="17:43">
      <c r="Q259" s="277"/>
      <c r="X259" s="277"/>
      <c r="AL259" s="223"/>
      <c r="AQ259" s="223"/>
    </row>
    <row r="260" spans="17:43">
      <c r="Q260" s="277"/>
      <c r="X260" s="277"/>
      <c r="AL260" s="223"/>
      <c r="AQ260" s="223"/>
    </row>
    <row r="261" spans="17:43">
      <c r="Q261" s="277"/>
      <c r="X261" s="277"/>
      <c r="AL261" s="223"/>
      <c r="AQ261" s="223"/>
    </row>
    <row r="262" spans="17:43">
      <c r="Q262" s="277"/>
      <c r="X262" s="277"/>
      <c r="AL262" s="223"/>
      <c r="AQ262" s="223"/>
    </row>
    <row r="263" spans="17:43">
      <c r="Q263" s="277"/>
      <c r="X263" s="277"/>
      <c r="AL263" s="223"/>
      <c r="AQ263" s="223"/>
    </row>
    <row r="264" spans="17:43">
      <c r="Q264" s="277"/>
      <c r="X264" s="277"/>
      <c r="AL264" s="223"/>
      <c r="AQ264" s="223"/>
    </row>
    <row r="265" spans="17:43">
      <c r="Q265" s="277"/>
      <c r="X265" s="277"/>
      <c r="AL265" s="223"/>
      <c r="AQ265" s="223"/>
    </row>
    <row r="266" spans="17:43">
      <c r="Q266" s="277"/>
      <c r="X266" s="277"/>
      <c r="AL266" s="223"/>
      <c r="AQ266" s="223"/>
    </row>
    <row r="267" spans="17:43">
      <c r="Q267" s="277"/>
      <c r="X267" s="277"/>
      <c r="AL267" s="223"/>
      <c r="AQ267" s="223"/>
    </row>
    <row r="268" spans="17:43">
      <c r="Q268" s="277"/>
      <c r="X268" s="277"/>
      <c r="AL268" s="223"/>
      <c r="AQ268" s="223"/>
    </row>
    <row r="269" spans="17:43">
      <c r="Q269" s="277"/>
      <c r="X269" s="277"/>
      <c r="AL269" s="223"/>
      <c r="AQ269" s="223"/>
    </row>
    <row r="270" spans="17:43">
      <c r="Q270" s="277"/>
      <c r="X270" s="277"/>
      <c r="AL270" s="223"/>
      <c r="AQ270" s="223"/>
    </row>
    <row r="271" spans="17:43">
      <c r="Q271" s="277"/>
      <c r="X271" s="277"/>
      <c r="AL271" s="223"/>
      <c r="AQ271" s="223"/>
    </row>
    <row r="272" spans="17:43">
      <c r="Q272" s="277"/>
      <c r="X272" s="277"/>
      <c r="AL272" s="223"/>
      <c r="AQ272" s="223"/>
    </row>
    <row r="273" spans="17:43">
      <c r="Q273" s="277"/>
      <c r="X273" s="277"/>
      <c r="AL273" s="223"/>
      <c r="AQ273" s="223"/>
    </row>
    <row r="274" spans="17:43">
      <c r="Q274" s="277"/>
      <c r="X274" s="277"/>
      <c r="AL274" s="223"/>
      <c r="AQ274" s="223"/>
    </row>
    <row r="275" spans="17:43">
      <c r="Q275" s="277"/>
      <c r="X275" s="277"/>
      <c r="AL275" s="223"/>
      <c r="AQ275" s="223"/>
    </row>
  </sheetData>
  <mergeCells count="25">
    <mergeCell ref="AL8:AQ8"/>
    <mergeCell ref="H4:N4"/>
    <mergeCell ref="L5:N5"/>
    <mergeCell ref="AD6:AD8"/>
    <mergeCell ref="AE7:AF7"/>
    <mergeCell ref="Q8:X8"/>
    <mergeCell ref="A154:N154"/>
    <mergeCell ref="A10:E10"/>
    <mergeCell ref="H60:N60"/>
    <mergeCell ref="H61:J61"/>
    <mergeCell ref="L61:N61"/>
    <mergeCell ref="A65:E65"/>
    <mergeCell ref="A102:N102"/>
    <mergeCell ref="A105:N105"/>
    <mergeCell ref="A106:N106"/>
    <mergeCell ref="A107:N107"/>
    <mergeCell ref="H109:N109"/>
    <mergeCell ref="L110:N110"/>
    <mergeCell ref="AB194:AC194"/>
    <mergeCell ref="A161:N161"/>
    <mergeCell ref="A162:N162"/>
    <mergeCell ref="A163:N163"/>
    <mergeCell ref="H165:N165"/>
    <mergeCell ref="H166:N166"/>
    <mergeCell ref="L167:N167"/>
  </mergeCells>
  <printOptions horizontalCentered="1"/>
  <pageMargins left="0.35433070866141736" right="3.937007874015748E-2" top="0.27559055118110237" bottom="0.15748031496062992" header="0.19685039370078741" footer="0.19685039370078741"/>
  <pageSetup paperSize="9" scale="63" firstPageNumber="3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104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N359"/>
  <sheetViews>
    <sheetView topLeftCell="A117" zoomScale="115" zoomScaleNormal="115" workbookViewId="0">
      <selection activeCell="C176" sqref="C176"/>
    </sheetView>
  </sheetViews>
  <sheetFormatPr defaultRowHeight="12.75"/>
  <cols>
    <col min="1" max="1" width="5.140625" style="432" customWidth="1"/>
    <col min="2" max="2" width="3.42578125" style="434" customWidth="1"/>
    <col min="3" max="3" width="61.7109375" style="434" customWidth="1"/>
    <col min="4" max="4" width="11.28515625" style="435" customWidth="1"/>
    <col min="5" max="5" width="20.28515625" style="436" customWidth="1"/>
    <col min="6" max="6" width="11.5703125" style="437" customWidth="1"/>
    <col min="7" max="7" width="17.85546875" style="438" customWidth="1"/>
    <col min="8" max="8" width="2" style="438" customWidth="1"/>
    <col min="9" max="9" width="33.5703125" style="439" customWidth="1"/>
    <col min="10" max="10" width="10.28515625" style="434" hidden="1" customWidth="1"/>
    <col min="11" max="11" width="11.28515625" style="434" hidden="1" customWidth="1"/>
    <col min="12" max="12" width="18.85546875" style="434" customWidth="1"/>
    <col min="13" max="13" width="6.7109375" style="434" customWidth="1"/>
    <col min="14" max="14" width="13.7109375" style="434" customWidth="1"/>
    <col min="15" max="18" width="9.140625" style="434"/>
    <col min="19" max="29" width="9.140625" style="434" customWidth="1"/>
    <col min="30" max="30" width="6.5703125" style="434" customWidth="1"/>
    <col min="31" max="38" width="9.140625" style="434" customWidth="1"/>
    <col min="39" max="254" width="9.140625" style="434"/>
    <col min="255" max="255" width="3.42578125" style="434" customWidth="1"/>
    <col min="256" max="256" width="49.7109375" style="434" customWidth="1"/>
    <col min="257" max="257" width="14.5703125" style="434" bestFit="1" customWidth="1"/>
    <col min="258" max="510" width="9.140625" style="434"/>
    <col min="511" max="511" width="3.42578125" style="434" customWidth="1"/>
    <col min="512" max="512" width="49.7109375" style="434" customWidth="1"/>
    <col min="513" max="513" width="14.5703125" style="434" bestFit="1" customWidth="1"/>
    <col min="514" max="766" width="9.140625" style="434"/>
    <col min="767" max="767" width="3.42578125" style="434" customWidth="1"/>
    <col min="768" max="768" width="49.7109375" style="434" customWidth="1"/>
    <col min="769" max="769" width="14.5703125" style="434" bestFit="1" customWidth="1"/>
    <col min="770" max="1022" width="9.140625" style="434"/>
    <col min="1023" max="1023" width="3.42578125" style="434" customWidth="1"/>
    <col min="1024" max="1024" width="49.7109375" style="434" customWidth="1"/>
    <col min="1025" max="1025" width="14.5703125" style="434" bestFit="1" customWidth="1"/>
    <col min="1026" max="1278" width="9.140625" style="434"/>
    <col min="1279" max="1279" width="3.42578125" style="434" customWidth="1"/>
    <col min="1280" max="1280" width="49.7109375" style="434" customWidth="1"/>
    <col min="1281" max="1281" width="14.5703125" style="434" bestFit="1" customWidth="1"/>
    <col min="1282" max="1534" width="9.140625" style="434"/>
    <col min="1535" max="1535" width="3.42578125" style="434" customWidth="1"/>
    <col min="1536" max="1536" width="49.7109375" style="434" customWidth="1"/>
    <col min="1537" max="1537" width="14.5703125" style="434" bestFit="1" customWidth="1"/>
    <col min="1538" max="1790" width="9.140625" style="434"/>
    <col min="1791" max="1791" width="3.42578125" style="434" customWidth="1"/>
    <col min="1792" max="1792" width="49.7109375" style="434" customWidth="1"/>
    <col min="1793" max="1793" width="14.5703125" style="434" bestFit="1" customWidth="1"/>
    <col min="1794" max="2046" width="9.140625" style="434"/>
    <col min="2047" max="2047" width="3.42578125" style="434" customWidth="1"/>
    <col min="2048" max="2048" width="49.7109375" style="434" customWidth="1"/>
    <col min="2049" max="2049" width="14.5703125" style="434" bestFit="1" customWidth="1"/>
    <col min="2050" max="2302" width="9.140625" style="434"/>
    <col min="2303" max="2303" width="3.42578125" style="434" customWidth="1"/>
    <col min="2304" max="2304" width="49.7109375" style="434" customWidth="1"/>
    <col min="2305" max="2305" width="14.5703125" style="434" bestFit="1" customWidth="1"/>
    <col min="2306" max="2558" width="9.140625" style="434"/>
    <col min="2559" max="2559" width="3.42578125" style="434" customWidth="1"/>
    <col min="2560" max="2560" width="49.7109375" style="434" customWidth="1"/>
    <col min="2561" max="2561" width="14.5703125" style="434" bestFit="1" customWidth="1"/>
    <col min="2562" max="2814" width="9.140625" style="434"/>
    <col min="2815" max="2815" width="3.42578125" style="434" customWidth="1"/>
    <col min="2816" max="2816" width="49.7109375" style="434" customWidth="1"/>
    <col min="2817" max="2817" width="14.5703125" style="434" bestFit="1" customWidth="1"/>
    <col min="2818" max="3070" width="9.140625" style="434"/>
    <col min="3071" max="3071" width="3.42578125" style="434" customWidth="1"/>
    <col min="3072" max="3072" width="49.7109375" style="434" customWidth="1"/>
    <col min="3073" max="3073" width="14.5703125" style="434" bestFit="1" customWidth="1"/>
    <col min="3074" max="3326" width="9.140625" style="434"/>
    <col min="3327" max="3327" width="3.42578125" style="434" customWidth="1"/>
    <col min="3328" max="3328" width="49.7109375" style="434" customWidth="1"/>
    <col min="3329" max="3329" width="14.5703125" style="434" bestFit="1" customWidth="1"/>
    <col min="3330" max="3582" width="9.140625" style="434"/>
    <col min="3583" max="3583" width="3.42578125" style="434" customWidth="1"/>
    <col min="3584" max="3584" width="49.7109375" style="434" customWidth="1"/>
    <col min="3585" max="3585" width="14.5703125" style="434" bestFit="1" customWidth="1"/>
    <col min="3586" max="3838" width="9.140625" style="434"/>
    <col min="3839" max="3839" width="3.42578125" style="434" customWidth="1"/>
    <col min="3840" max="3840" width="49.7109375" style="434" customWidth="1"/>
    <col min="3841" max="3841" width="14.5703125" style="434" bestFit="1" customWidth="1"/>
    <col min="3842" max="4094" width="9.140625" style="434"/>
    <col min="4095" max="4095" width="3.42578125" style="434" customWidth="1"/>
    <col min="4096" max="4096" width="49.7109375" style="434" customWidth="1"/>
    <col min="4097" max="4097" width="14.5703125" style="434" bestFit="1" customWidth="1"/>
    <col min="4098" max="4350" width="9.140625" style="434"/>
    <col min="4351" max="4351" width="3.42578125" style="434" customWidth="1"/>
    <col min="4352" max="4352" width="49.7109375" style="434" customWidth="1"/>
    <col min="4353" max="4353" width="14.5703125" style="434" bestFit="1" customWidth="1"/>
    <col min="4354" max="4606" width="9.140625" style="434"/>
    <col min="4607" max="4607" width="3.42578125" style="434" customWidth="1"/>
    <col min="4608" max="4608" width="49.7109375" style="434" customWidth="1"/>
    <col min="4609" max="4609" width="14.5703125" style="434" bestFit="1" customWidth="1"/>
    <col min="4610" max="4862" width="9.140625" style="434"/>
    <col min="4863" max="4863" width="3.42578125" style="434" customWidth="1"/>
    <col min="4864" max="4864" width="49.7109375" style="434" customWidth="1"/>
    <col min="4865" max="4865" width="14.5703125" style="434" bestFit="1" customWidth="1"/>
    <col min="4866" max="5118" width="9.140625" style="434"/>
    <col min="5119" max="5119" width="3.42578125" style="434" customWidth="1"/>
    <col min="5120" max="5120" width="49.7109375" style="434" customWidth="1"/>
    <col min="5121" max="5121" width="14.5703125" style="434" bestFit="1" customWidth="1"/>
    <col min="5122" max="5374" width="9.140625" style="434"/>
    <col min="5375" max="5375" width="3.42578125" style="434" customWidth="1"/>
    <col min="5376" max="5376" width="49.7109375" style="434" customWidth="1"/>
    <col min="5377" max="5377" width="14.5703125" style="434" bestFit="1" customWidth="1"/>
    <col min="5378" max="5630" width="9.140625" style="434"/>
    <col min="5631" max="5631" width="3.42578125" style="434" customWidth="1"/>
    <col min="5632" max="5632" width="49.7109375" style="434" customWidth="1"/>
    <col min="5633" max="5633" width="14.5703125" style="434" bestFit="1" customWidth="1"/>
    <col min="5634" max="5886" width="9.140625" style="434"/>
    <col min="5887" max="5887" width="3.42578125" style="434" customWidth="1"/>
    <col min="5888" max="5888" width="49.7109375" style="434" customWidth="1"/>
    <col min="5889" max="5889" width="14.5703125" style="434" bestFit="1" customWidth="1"/>
    <col min="5890" max="6142" width="9.140625" style="434"/>
    <col min="6143" max="6143" width="3.42578125" style="434" customWidth="1"/>
    <col min="6144" max="6144" width="49.7109375" style="434" customWidth="1"/>
    <col min="6145" max="6145" width="14.5703125" style="434" bestFit="1" customWidth="1"/>
    <col min="6146" max="6398" width="9.140625" style="434"/>
    <col min="6399" max="6399" width="3.42578125" style="434" customWidth="1"/>
    <col min="6400" max="6400" width="49.7109375" style="434" customWidth="1"/>
    <col min="6401" max="6401" width="14.5703125" style="434" bestFit="1" customWidth="1"/>
    <col min="6402" max="6654" width="9.140625" style="434"/>
    <col min="6655" max="6655" width="3.42578125" style="434" customWidth="1"/>
    <col min="6656" max="6656" width="49.7109375" style="434" customWidth="1"/>
    <col min="6657" max="6657" width="14.5703125" style="434" bestFit="1" customWidth="1"/>
    <col min="6658" max="6910" width="9.140625" style="434"/>
    <col min="6911" max="6911" width="3.42578125" style="434" customWidth="1"/>
    <col min="6912" max="6912" width="49.7109375" style="434" customWidth="1"/>
    <col min="6913" max="6913" width="14.5703125" style="434" bestFit="1" customWidth="1"/>
    <col min="6914" max="7166" width="9.140625" style="434"/>
    <col min="7167" max="7167" width="3.42578125" style="434" customWidth="1"/>
    <col min="7168" max="7168" width="49.7109375" style="434" customWidth="1"/>
    <col min="7169" max="7169" width="14.5703125" style="434" bestFit="1" customWidth="1"/>
    <col min="7170" max="7422" width="9.140625" style="434"/>
    <col min="7423" max="7423" width="3.42578125" style="434" customWidth="1"/>
    <col min="7424" max="7424" width="49.7109375" style="434" customWidth="1"/>
    <col min="7425" max="7425" width="14.5703125" style="434" bestFit="1" customWidth="1"/>
    <col min="7426" max="7678" width="9.140625" style="434"/>
    <col min="7679" max="7679" width="3.42578125" style="434" customWidth="1"/>
    <col min="7680" max="7680" width="49.7109375" style="434" customWidth="1"/>
    <col min="7681" max="7681" width="14.5703125" style="434" bestFit="1" customWidth="1"/>
    <col min="7682" max="7934" width="9.140625" style="434"/>
    <col min="7935" max="7935" width="3.42578125" style="434" customWidth="1"/>
    <col min="7936" max="7936" width="49.7109375" style="434" customWidth="1"/>
    <col min="7937" max="7937" width="14.5703125" style="434" bestFit="1" customWidth="1"/>
    <col min="7938" max="8190" width="9.140625" style="434"/>
    <col min="8191" max="8191" width="3.42578125" style="434" customWidth="1"/>
    <col min="8192" max="8192" width="49.7109375" style="434" customWidth="1"/>
    <col min="8193" max="8193" width="14.5703125" style="434" bestFit="1" customWidth="1"/>
    <col min="8194" max="8446" width="9.140625" style="434"/>
    <col min="8447" max="8447" width="3.42578125" style="434" customWidth="1"/>
    <col min="8448" max="8448" width="49.7109375" style="434" customWidth="1"/>
    <col min="8449" max="8449" width="14.5703125" style="434" bestFit="1" customWidth="1"/>
    <col min="8450" max="8702" width="9.140625" style="434"/>
    <col min="8703" max="8703" width="3.42578125" style="434" customWidth="1"/>
    <col min="8704" max="8704" width="49.7109375" style="434" customWidth="1"/>
    <col min="8705" max="8705" width="14.5703125" style="434" bestFit="1" customWidth="1"/>
    <col min="8706" max="8958" width="9.140625" style="434"/>
    <col min="8959" max="8959" width="3.42578125" style="434" customWidth="1"/>
    <col min="8960" max="8960" width="49.7109375" style="434" customWidth="1"/>
    <col min="8961" max="8961" width="14.5703125" style="434" bestFit="1" customWidth="1"/>
    <col min="8962" max="9214" width="9.140625" style="434"/>
    <col min="9215" max="9215" width="3.42578125" style="434" customWidth="1"/>
    <col min="9216" max="9216" width="49.7109375" style="434" customWidth="1"/>
    <col min="9217" max="9217" width="14.5703125" style="434" bestFit="1" customWidth="1"/>
    <col min="9218" max="9470" width="9.140625" style="434"/>
    <col min="9471" max="9471" width="3.42578125" style="434" customWidth="1"/>
    <col min="9472" max="9472" width="49.7109375" style="434" customWidth="1"/>
    <col min="9473" max="9473" width="14.5703125" style="434" bestFit="1" customWidth="1"/>
    <col min="9474" max="9726" width="9.140625" style="434"/>
    <col min="9727" max="9727" width="3.42578125" style="434" customWidth="1"/>
    <col min="9728" max="9728" width="49.7109375" style="434" customWidth="1"/>
    <col min="9729" max="9729" width="14.5703125" style="434" bestFit="1" customWidth="1"/>
    <col min="9730" max="9982" width="9.140625" style="434"/>
    <col min="9983" max="9983" width="3.42578125" style="434" customWidth="1"/>
    <col min="9984" max="9984" width="49.7109375" style="434" customWidth="1"/>
    <col min="9985" max="9985" width="14.5703125" style="434" bestFit="1" customWidth="1"/>
    <col min="9986" max="10238" width="9.140625" style="434"/>
    <col min="10239" max="10239" width="3.42578125" style="434" customWidth="1"/>
    <col min="10240" max="10240" width="49.7109375" style="434" customWidth="1"/>
    <col min="10241" max="10241" width="14.5703125" style="434" bestFit="1" customWidth="1"/>
    <col min="10242" max="10494" width="9.140625" style="434"/>
    <col min="10495" max="10495" width="3.42578125" style="434" customWidth="1"/>
    <col min="10496" max="10496" width="49.7109375" style="434" customWidth="1"/>
    <col min="10497" max="10497" width="14.5703125" style="434" bestFit="1" customWidth="1"/>
    <col min="10498" max="10750" width="9.140625" style="434"/>
    <col min="10751" max="10751" width="3.42578125" style="434" customWidth="1"/>
    <col min="10752" max="10752" width="49.7109375" style="434" customWidth="1"/>
    <col min="10753" max="10753" width="14.5703125" style="434" bestFit="1" customWidth="1"/>
    <col min="10754" max="11006" width="9.140625" style="434"/>
    <col min="11007" max="11007" width="3.42578125" style="434" customWidth="1"/>
    <col min="11008" max="11008" width="49.7109375" style="434" customWidth="1"/>
    <col min="11009" max="11009" width="14.5703125" style="434" bestFit="1" customWidth="1"/>
    <col min="11010" max="11262" width="9.140625" style="434"/>
    <col min="11263" max="11263" width="3.42578125" style="434" customWidth="1"/>
    <col min="11264" max="11264" width="49.7109375" style="434" customWidth="1"/>
    <col min="11265" max="11265" width="14.5703125" style="434" bestFit="1" customWidth="1"/>
    <col min="11266" max="11518" width="9.140625" style="434"/>
    <col min="11519" max="11519" width="3.42578125" style="434" customWidth="1"/>
    <col min="11520" max="11520" width="49.7109375" style="434" customWidth="1"/>
    <col min="11521" max="11521" width="14.5703125" style="434" bestFit="1" customWidth="1"/>
    <col min="11522" max="11774" width="9.140625" style="434"/>
    <col min="11775" max="11775" width="3.42578125" style="434" customWidth="1"/>
    <col min="11776" max="11776" width="49.7109375" style="434" customWidth="1"/>
    <col min="11777" max="11777" width="14.5703125" style="434" bestFit="1" customWidth="1"/>
    <col min="11778" max="12030" width="9.140625" style="434"/>
    <col min="12031" max="12031" width="3.42578125" style="434" customWidth="1"/>
    <col min="12032" max="12032" width="49.7109375" style="434" customWidth="1"/>
    <col min="12033" max="12033" width="14.5703125" style="434" bestFit="1" customWidth="1"/>
    <col min="12034" max="12286" width="9.140625" style="434"/>
    <col min="12287" max="12287" width="3.42578125" style="434" customWidth="1"/>
    <col min="12288" max="12288" width="49.7109375" style="434" customWidth="1"/>
    <col min="12289" max="12289" width="14.5703125" style="434" bestFit="1" customWidth="1"/>
    <col min="12290" max="12542" width="9.140625" style="434"/>
    <col min="12543" max="12543" width="3.42578125" style="434" customWidth="1"/>
    <col min="12544" max="12544" width="49.7109375" style="434" customWidth="1"/>
    <col min="12545" max="12545" width="14.5703125" style="434" bestFit="1" customWidth="1"/>
    <col min="12546" max="12798" width="9.140625" style="434"/>
    <col min="12799" max="12799" width="3.42578125" style="434" customWidth="1"/>
    <col min="12800" max="12800" width="49.7109375" style="434" customWidth="1"/>
    <col min="12801" max="12801" width="14.5703125" style="434" bestFit="1" customWidth="1"/>
    <col min="12802" max="13054" width="9.140625" style="434"/>
    <col min="13055" max="13055" width="3.42578125" style="434" customWidth="1"/>
    <col min="13056" max="13056" width="49.7109375" style="434" customWidth="1"/>
    <col min="13057" max="13057" width="14.5703125" style="434" bestFit="1" customWidth="1"/>
    <col min="13058" max="13310" width="9.140625" style="434"/>
    <col min="13311" max="13311" width="3.42578125" style="434" customWidth="1"/>
    <col min="13312" max="13312" width="49.7109375" style="434" customWidth="1"/>
    <col min="13313" max="13313" width="14.5703125" style="434" bestFit="1" customWidth="1"/>
    <col min="13314" max="13566" width="9.140625" style="434"/>
    <col min="13567" max="13567" width="3.42578125" style="434" customWidth="1"/>
    <col min="13568" max="13568" width="49.7109375" style="434" customWidth="1"/>
    <col min="13569" max="13569" width="14.5703125" style="434" bestFit="1" customWidth="1"/>
    <col min="13570" max="13822" width="9.140625" style="434"/>
    <col min="13823" max="13823" width="3.42578125" style="434" customWidth="1"/>
    <col min="13824" max="13824" width="49.7109375" style="434" customWidth="1"/>
    <col min="13825" max="13825" width="14.5703125" style="434" bestFit="1" customWidth="1"/>
    <col min="13826" max="14078" width="9.140625" style="434"/>
    <col min="14079" max="14079" width="3.42578125" style="434" customWidth="1"/>
    <col min="14080" max="14080" width="49.7109375" style="434" customWidth="1"/>
    <col min="14081" max="14081" width="14.5703125" style="434" bestFit="1" customWidth="1"/>
    <col min="14082" max="14334" width="9.140625" style="434"/>
    <col min="14335" max="14335" width="3.42578125" style="434" customWidth="1"/>
    <col min="14336" max="14336" width="49.7109375" style="434" customWidth="1"/>
    <col min="14337" max="14337" width="14.5703125" style="434" bestFit="1" customWidth="1"/>
    <col min="14338" max="14590" width="9.140625" style="434"/>
    <col min="14591" max="14591" width="3.42578125" style="434" customWidth="1"/>
    <col min="14592" max="14592" width="49.7109375" style="434" customWidth="1"/>
    <col min="14593" max="14593" width="14.5703125" style="434" bestFit="1" customWidth="1"/>
    <col min="14594" max="14846" width="9.140625" style="434"/>
    <col min="14847" max="14847" width="3.42578125" style="434" customWidth="1"/>
    <col min="14848" max="14848" width="49.7109375" style="434" customWidth="1"/>
    <col min="14849" max="14849" width="14.5703125" style="434" bestFit="1" customWidth="1"/>
    <col min="14850" max="15102" width="9.140625" style="434"/>
    <col min="15103" max="15103" width="3.42578125" style="434" customWidth="1"/>
    <col min="15104" max="15104" width="49.7109375" style="434" customWidth="1"/>
    <col min="15105" max="15105" width="14.5703125" style="434" bestFit="1" customWidth="1"/>
    <col min="15106" max="15358" width="9.140625" style="434"/>
    <col min="15359" max="15359" width="3.42578125" style="434" customWidth="1"/>
    <col min="15360" max="15360" width="49.7109375" style="434" customWidth="1"/>
    <col min="15361" max="15361" width="14.5703125" style="434" bestFit="1" customWidth="1"/>
    <col min="15362" max="15614" width="9.140625" style="434"/>
    <col min="15615" max="15615" width="3.42578125" style="434" customWidth="1"/>
    <col min="15616" max="15616" width="49.7109375" style="434" customWidth="1"/>
    <col min="15617" max="15617" width="14.5703125" style="434" bestFit="1" customWidth="1"/>
    <col min="15618" max="15870" width="9.140625" style="434"/>
    <col min="15871" max="15871" width="3.42578125" style="434" customWidth="1"/>
    <col min="15872" max="15872" width="49.7109375" style="434" customWidth="1"/>
    <col min="15873" max="15873" width="14.5703125" style="434" bestFit="1" customWidth="1"/>
    <col min="15874" max="16126" width="9.140625" style="434"/>
    <col min="16127" max="16127" width="3.42578125" style="434" customWidth="1"/>
    <col min="16128" max="16128" width="49.7109375" style="434" customWidth="1"/>
    <col min="16129" max="16129" width="14.5703125" style="434" bestFit="1" customWidth="1"/>
    <col min="16130" max="16384" width="9.140625" style="434"/>
  </cols>
  <sheetData>
    <row r="1" spans="1:13">
      <c r="B1" s="433" t="s">
        <v>200</v>
      </c>
    </row>
    <row r="2" spans="1:13">
      <c r="B2" s="440" t="s">
        <v>288</v>
      </c>
      <c r="K2" s="441"/>
    </row>
    <row r="3" spans="1:13">
      <c r="B3" s="440" t="str">
        <f>'[14]CF-T'!A3</f>
        <v>สำหรับงวดสามเดือนสิ้นสุดวันที่ 31 มีนาคม 2565</v>
      </c>
      <c r="D3" s="442" t="s">
        <v>289</v>
      </c>
    </row>
    <row r="4" spans="1:13">
      <c r="D4" s="442"/>
    </row>
    <row r="5" spans="1:13" s="440" customFormat="1">
      <c r="A5" s="443">
        <v>1</v>
      </c>
      <c r="B5" s="444" t="s">
        <v>290</v>
      </c>
      <c r="C5" s="444"/>
      <c r="D5" s="442"/>
      <c r="E5" s="445"/>
      <c r="F5" s="437"/>
      <c r="G5" s="446"/>
      <c r="H5" s="446"/>
      <c r="I5" s="447"/>
    </row>
    <row r="6" spans="1:13">
      <c r="C6" s="434" t="s">
        <v>291</v>
      </c>
      <c r="D6" s="435" t="s">
        <v>269</v>
      </c>
      <c r="E6" s="436">
        <f>[226]B1!G12</f>
        <v>3224.47</v>
      </c>
      <c r="G6" s="438">
        <f>ROUND((E6/1000),0)</f>
        <v>3</v>
      </c>
    </row>
    <row r="7" spans="1:13">
      <c r="C7" s="434" t="s">
        <v>292</v>
      </c>
      <c r="D7" s="435" t="s">
        <v>293</v>
      </c>
      <c r="E7" s="436">
        <f>[232]B150.10!$N$29</f>
        <v>0</v>
      </c>
      <c r="F7" s="437" t="s">
        <v>216</v>
      </c>
      <c r="G7" s="438">
        <f>ROUND((E7/1000),0)</f>
        <v>0</v>
      </c>
    </row>
    <row r="8" spans="1:13">
      <c r="C8" s="434" t="s">
        <v>294</v>
      </c>
      <c r="D8" s="435" t="s">
        <v>293</v>
      </c>
      <c r="F8" s="437" t="s">
        <v>233</v>
      </c>
      <c r="G8" s="438">
        <f>ROUND((E8/1000),0)</f>
        <v>0</v>
      </c>
      <c r="I8" s="448"/>
    </row>
    <row r="9" spans="1:13">
      <c r="C9" s="434" t="s">
        <v>295</v>
      </c>
      <c r="D9" s="435" t="s">
        <v>293</v>
      </c>
      <c r="E9" s="436">
        <f>-[226]D4!G35</f>
        <v>0</v>
      </c>
      <c r="F9" s="437" t="s">
        <v>231</v>
      </c>
      <c r="G9" s="438">
        <f>ROUND((E9/1000),0)</f>
        <v>0</v>
      </c>
      <c r="I9" s="448"/>
      <c r="J9" s="449"/>
    </row>
    <row r="10" spans="1:13">
      <c r="C10" s="434" t="s">
        <v>296</v>
      </c>
      <c r="D10" s="435" t="s">
        <v>297</v>
      </c>
      <c r="E10" s="436">
        <f>-[226]F1!O17</f>
        <v>-8.4750000000000192</v>
      </c>
      <c r="F10" s="437" t="s">
        <v>298</v>
      </c>
      <c r="G10" s="438">
        <f>ROUND((E10/1000),0)</f>
        <v>0</v>
      </c>
      <c r="I10" s="448">
        <f>E12-E6</f>
        <v>-8.4699999999997999</v>
      </c>
      <c r="J10" s="450"/>
    </row>
    <row r="11" spans="1:13" ht="13.5" thickBot="1">
      <c r="C11" s="434" t="s">
        <v>299</v>
      </c>
      <c r="E11" s="451">
        <f>SUM(E6:E10)</f>
        <v>3215.9949999999999</v>
      </c>
      <c r="F11" s="452"/>
      <c r="G11" s="328">
        <f>SUM(G6:G10)</f>
        <v>3</v>
      </c>
      <c r="H11" s="328"/>
      <c r="J11" s="450"/>
    </row>
    <row r="12" spans="1:13" ht="13.5" thickTop="1">
      <c r="E12" s="453">
        <f>[226]B1!K12</f>
        <v>3216</v>
      </c>
      <c r="F12" s="452"/>
      <c r="G12" s="328"/>
      <c r="H12" s="328"/>
      <c r="J12" s="450"/>
    </row>
    <row r="13" spans="1:13">
      <c r="E13" s="454">
        <f>E11-E12</f>
        <v>-5.0000000001091394E-3</v>
      </c>
      <c r="G13" s="455"/>
      <c r="H13" s="455"/>
      <c r="I13" s="448"/>
    </row>
    <row r="14" spans="1:13" s="440" customFormat="1">
      <c r="A14" s="443">
        <v>2</v>
      </c>
      <c r="B14" s="444" t="s">
        <v>151</v>
      </c>
      <c r="C14" s="444"/>
      <c r="D14" s="435"/>
      <c r="E14" s="445"/>
      <c r="F14" s="437"/>
      <c r="G14" s="446"/>
      <c r="H14" s="446"/>
      <c r="I14" s="447"/>
      <c r="J14" s="448"/>
    </row>
    <row r="15" spans="1:13" ht="13.5" thickBot="1">
      <c r="C15" s="434" t="s">
        <v>300</v>
      </c>
      <c r="D15" s="435" t="s">
        <v>301</v>
      </c>
      <c r="E15" s="436">
        <f>[226]D1!G59</f>
        <v>95620730.159999996</v>
      </c>
      <c r="G15" s="438">
        <f t="shared" ref="G15:G74" si="0">ROUND((E15/1000),0)</f>
        <v>95621</v>
      </c>
      <c r="J15" s="448"/>
      <c r="L15" s="456" t="s">
        <v>302</v>
      </c>
    </row>
    <row r="16" spans="1:13">
      <c r="C16" s="434" t="s">
        <v>303</v>
      </c>
      <c r="D16" s="435" t="s">
        <v>304</v>
      </c>
      <c r="E16" s="436">
        <f>-N17</f>
        <v>-1111152.2286969998</v>
      </c>
      <c r="F16" s="437" t="s">
        <v>222</v>
      </c>
      <c r="G16" s="457">
        <f t="shared" si="0"/>
        <v>-1111</v>
      </c>
      <c r="I16" s="458" t="s">
        <v>305</v>
      </c>
      <c r="J16" s="459"/>
      <c r="M16" s="460"/>
    </row>
    <row r="17" spans="1:14">
      <c r="C17" s="434" t="s">
        <v>306</v>
      </c>
      <c r="D17" s="435" t="s">
        <v>301</v>
      </c>
      <c r="E17" s="436">
        <f>-[226]D1!O47</f>
        <v>-601.05999999999767</v>
      </c>
      <c r="F17" s="437" t="s">
        <v>213</v>
      </c>
      <c r="G17" s="438">
        <f>ROUND((E17/1000),0)</f>
        <v>-1</v>
      </c>
      <c r="I17" s="439" t="s">
        <v>307</v>
      </c>
      <c r="L17" s="461">
        <f>[233]D170.2!$D$15</f>
        <v>1195586.5277115623</v>
      </c>
      <c r="M17" s="460" t="s">
        <v>308</v>
      </c>
      <c r="N17" s="450">
        <f>L17+L18+L21</f>
        <v>1111152.2286969998</v>
      </c>
    </row>
    <row r="18" spans="1:14">
      <c r="C18" s="434" t="s">
        <v>278</v>
      </c>
      <c r="E18" s="436">
        <f>H18</f>
        <v>0</v>
      </c>
      <c r="G18" s="438">
        <f t="shared" si="0"/>
        <v>0</v>
      </c>
      <c r="I18" s="439" t="s">
        <v>309</v>
      </c>
      <c r="L18" s="461">
        <f>[233]D170.2!$D$16</f>
        <v>-84434.299014562508</v>
      </c>
      <c r="M18" s="460" t="s">
        <v>310</v>
      </c>
      <c r="N18" s="459">
        <f>L19</f>
        <v>678760.74</v>
      </c>
    </row>
    <row r="19" spans="1:14">
      <c r="C19" s="434" t="s">
        <v>311</v>
      </c>
      <c r="D19" s="435" t="s">
        <v>304</v>
      </c>
      <c r="E19" s="436">
        <f>-ROUND(+[226]D4!G9+[226]E6!G177,0)</f>
        <v>-937446</v>
      </c>
      <c r="F19" s="437" t="s">
        <v>224</v>
      </c>
      <c r="G19" s="438">
        <f t="shared" si="0"/>
        <v>-937</v>
      </c>
      <c r="I19" s="439" t="s">
        <v>312</v>
      </c>
      <c r="L19" s="461">
        <f>[233]D170.2!$D$17</f>
        <v>678760.74</v>
      </c>
      <c r="M19" s="448"/>
      <c r="N19" s="448"/>
    </row>
    <row r="20" spans="1:14">
      <c r="C20" s="434" t="s">
        <v>313</v>
      </c>
      <c r="D20" s="435" t="s">
        <v>314</v>
      </c>
      <c r="E20" s="462"/>
      <c r="G20" s="438">
        <f t="shared" si="0"/>
        <v>0</v>
      </c>
      <c r="I20" s="439" t="s">
        <v>315</v>
      </c>
      <c r="L20" s="461">
        <f>[233]D170.2!$D$19</f>
        <v>-427425.42500000121</v>
      </c>
      <c r="M20" s="448"/>
      <c r="N20" s="448"/>
    </row>
    <row r="21" spans="1:14">
      <c r="C21" s="434" t="s">
        <v>316</v>
      </c>
      <c r="E21" s="436">
        <v>0</v>
      </c>
      <c r="G21" s="438">
        <f t="shared" si="0"/>
        <v>0</v>
      </c>
      <c r="I21" s="439" t="s">
        <v>317</v>
      </c>
      <c r="L21" s="463"/>
      <c r="M21" s="464"/>
    </row>
    <row r="22" spans="1:14">
      <c r="C22" s="434" t="s">
        <v>318</v>
      </c>
      <c r="E22" s="436">
        <f>-L20</f>
        <v>427425.42500000121</v>
      </c>
      <c r="G22" s="438">
        <f>ROUND((E22/1000),0)</f>
        <v>427</v>
      </c>
      <c r="J22" s="465" t="s">
        <v>319</v>
      </c>
      <c r="L22" s="436"/>
      <c r="M22" s="460" t="s">
        <v>320</v>
      </c>
      <c r="N22" s="441">
        <f>L20</f>
        <v>-427425.42500000121</v>
      </c>
    </row>
    <row r="23" spans="1:14" ht="13.5" thickBot="1">
      <c r="C23" s="434" t="s">
        <v>321</v>
      </c>
      <c r="E23" s="436">
        <f>-[226]D1!O59-E16-E17-E22-E19-E20</f>
        <v>-20442566.626303013</v>
      </c>
      <c r="F23" s="437" t="s">
        <v>225</v>
      </c>
      <c r="G23" s="438">
        <f>ROUND((E23/1000),0)</f>
        <v>-20443</v>
      </c>
      <c r="J23" s="464" t="s">
        <v>322</v>
      </c>
      <c r="L23" s="466">
        <f>SUM(L17:L22)</f>
        <v>1362487.5436969986</v>
      </c>
    </row>
    <row r="24" spans="1:14" ht="13.5" thickBot="1">
      <c r="C24" s="434" t="s">
        <v>323</v>
      </c>
      <c r="E24" s="451">
        <f>SUM(E15:E23)</f>
        <v>73556389.669999972</v>
      </c>
      <c r="F24" s="452"/>
      <c r="G24" s="438">
        <f>SUM(G15:G23)</f>
        <v>73556</v>
      </c>
      <c r="J24" s="328" t="s">
        <v>324</v>
      </c>
      <c r="L24" s="448">
        <f>[226]E6!G192</f>
        <v>0</v>
      </c>
      <c r="N24" s="466">
        <f>SUM(N17:N23)</f>
        <v>1362487.5436969986</v>
      </c>
    </row>
    <row r="25" spans="1:14" ht="13.5" thickTop="1">
      <c r="E25" s="436">
        <f>[226]D1!K59</f>
        <v>73556389.669999987</v>
      </c>
      <c r="I25" s="434"/>
      <c r="L25" s="448">
        <f>ROUND(L23-L24,2)</f>
        <v>1362487.54</v>
      </c>
      <c r="N25" s="450">
        <f>N24-L23</f>
        <v>0</v>
      </c>
    </row>
    <row r="26" spans="1:14">
      <c r="E26" s="467">
        <f>E24-E25</f>
        <v>0</v>
      </c>
      <c r="I26" s="448"/>
      <c r="J26" s="468" t="s">
        <v>325</v>
      </c>
      <c r="L26" s="448"/>
    </row>
    <row r="27" spans="1:14" s="440" customFormat="1" hidden="1">
      <c r="A27" s="469"/>
      <c r="B27" s="470" t="s">
        <v>326</v>
      </c>
      <c r="C27" s="470"/>
      <c r="D27" s="435"/>
      <c r="E27" s="445"/>
      <c r="F27" s="437"/>
      <c r="G27" s="438">
        <f t="shared" si="0"/>
        <v>0</v>
      </c>
      <c r="H27" s="438"/>
      <c r="I27" s="447"/>
      <c r="J27" s="471"/>
      <c r="L27" s="440" t="s">
        <v>327</v>
      </c>
    </row>
    <row r="28" spans="1:14" hidden="1">
      <c r="A28" s="469"/>
      <c r="B28" s="472"/>
      <c r="C28" s="472" t="s">
        <v>328</v>
      </c>
      <c r="G28" s="438">
        <f t="shared" si="0"/>
        <v>0</v>
      </c>
      <c r="I28" s="448"/>
      <c r="J28" s="473"/>
    </row>
    <row r="29" spans="1:14" hidden="1">
      <c r="A29" s="469"/>
      <c r="B29" s="472"/>
      <c r="C29" s="472" t="s">
        <v>329</v>
      </c>
      <c r="G29" s="438">
        <f t="shared" si="0"/>
        <v>0</v>
      </c>
      <c r="I29" s="448"/>
      <c r="J29" s="473"/>
    </row>
    <row r="30" spans="1:14" hidden="1">
      <c r="A30" s="469"/>
      <c r="B30" s="472"/>
      <c r="C30" s="472" t="s">
        <v>330</v>
      </c>
      <c r="G30" s="438">
        <f t="shared" si="0"/>
        <v>0</v>
      </c>
      <c r="I30" s="448"/>
      <c r="J30" s="473"/>
    </row>
    <row r="31" spans="1:14" hidden="1">
      <c r="A31" s="469"/>
      <c r="B31" s="472"/>
      <c r="C31" s="472" t="s">
        <v>331</v>
      </c>
      <c r="G31" s="438">
        <f t="shared" si="0"/>
        <v>0</v>
      </c>
      <c r="I31" s="448"/>
      <c r="J31" s="473"/>
    </row>
    <row r="32" spans="1:14" ht="13.5" hidden="1" thickBot="1">
      <c r="A32" s="469"/>
      <c r="B32" s="472"/>
      <c r="C32" s="472" t="s">
        <v>332</v>
      </c>
      <c r="E32" s="451">
        <f>SUM(E28:E31)</f>
        <v>0</v>
      </c>
      <c r="F32" s="452"/>
      <c r="G32" s="438">
        <f t="shared" si="0"/>
        <v>0</v>
      </c>
      <c r="I32" s="448"/>
      <c r="J32" s="473"/>
    </row>
    <row r="33" spans="1:13" s="440" customFormat="1">
      <c r="A33" s="443">
        <v>3</v>
      </c>
      <c r="B33" s="444" t="s">
        <v>152</v>
      </c>
      <c r="C33" s="444"/>
      <c r="D33" s="435"/>
      <c r="E33" s="445"/>
      <c r="F33" s="437"/>
      <c r="G33" s="438"/>
      <c r="H33" s="438"/>
      <c r="I33" s="447"/>
      <c r="J33" s="474"/>
      <c r="L33" s="447"/>
    </row>
    <row r="34" spans="1:13">
      <c r="C34" s="434" t="s">
        <v>333</v>
      </c>
      <c r="D34" s="435" t="s">
        <v>334</v>
      </c>
      <c r="E34" s="436">
        <f>+[226]C1!G32</f>
        <v>104007992.53000002</v>
      </c>
      <c r="G34" s="438">
        <f>ROUND((E34/1000),0)</f>
        <v>104008</v>
      </c>
      <c r="I34" s="448"/>
      <c r="J34" s="349"/>
      <c r="L34" s="448">
        <f>E25</f>
        <v>73556389.669999987</v>
      </c>
    </row>
    <row r="35" spans="1:13">
      <c r="C35" s="434" t="s">
        <v>335</v>
      </c>
      <c r="D35" s="435" t="s">
        <v>336</v>
      </c>
      <c r="E35" s="436">
        <f>-[226]C1!O29-[226]C1!O30</f>
        <v>-4059729.8699999996</v>
      </c>
      <c r="F35" s="437" t="s">
        <v>226</v>
      </c>
      <c r="G35" s="438">
        <f>ROUND((E35/1000),0)</f>
        <v>-4060</v>
      </c>
      <c r="I35" s="448"/>
      <c r="J35" s="475"/>
      <c r="L35" s="448">
        <f>L17+L18</f>
        <v>1111152.2286969998</v>
      </c>
      <c r="M35" s="448"/>
    </row>
    <row r="36" spans="1:13">
      <c r="C36" s="434" t="s">
        <v>337</v>
      </c>
      <c r="E36" s="436">
        <f>-SUM([226]C1!O9:O28)</f>
        <v>8538269.9900000021</v>
      </c>
      <c r="F36" s="437" t="s">
        <v>228</v>
      </c>
      <c r="G36" s="438">
        <f>ROUND((E36/1000),0)</f>
        <v>8538</v>
      </c>
      <c r="I36" s="448"/>
      <c r="J36" s="473"/>
      <c r="L36" s="448">
        <f>L21</f>
        <v>0</v>
      </c>
      <c r="M36" s="448"/>
    </row>
    <row r="37" spans="1:13" ht="13.5" thickBot="1">
      <c r="C37" s="434" t="s">
        <v>338</v>
      </c>
      <c r="E37" s="451">
        <f>SUM(E34:E36)</f>
        <v>108486532.65000001</v>
      </c>
      <c r="F37" s="452"/>
      <c r="G37" s="438">
        <f>ROUND((E37/1000),0)</f>
        <v>108487</v>
      </c>
      <c r="I37" s="448"/>
      <c r="L37" s="459">
        <f>-E17</f>
        <v>601.05999999999767</v>
      </c>
      <c r="M37" s="448"/>
    </row>
    <row r="38" spans="1:13" ht="13.5" thickTop="1">
      <c r="E38" s="436">
        <f>[226]C1!K32</f>
        <v>108486532.65000001</v>
      </c>
      <c r="I38" s="448"/>
      <c r="J38" s="476">
        <f>+E38-E37</f>
        <v>0</v>
      </c>
      <c r="L38" s="459">
        <f>-E19</f>
        <v>937446</v>
      </c>
      <c r="M38" s="448"/>
    </row>
    <row r="39" spans="1:13">
      <c r="E39" s="467">
        <f>E37-E38</f>
        <v>0</v>
      </c>
      <c r="I39" s="448"/>
      <c r="J39" s="476"/>
      <c r="L39" s="459">
        <f>-E23</f>
        <v>20442566.626303013</v>
      </c>
      <c r="M39" s="448"/>
    </row>
    <row r="40" spans="1:13" s="440" customFormat="1" ht="13.5" thickBot="1">
      <c r="A40" s="443">
        <v>4</v>
      </c>
      <c r="B40" s="444" t="s">
        <v>243</v>
      </c>
      <c r="C40" s="444"/>
      <c r="D40" s="435"/>
      <c r="E40" s="445"/>
      <c r="F40" s="437"/>
      <c r="G40" s="438"/>
      <c r="H40" s="438"/>
      <c r="I40" s="447"/>
      <c r="L40" s="477">
        <f>SUM(L34:L39)</f>
        <v>96048155.585000008</v>
      </c>
      <c r="M40" s="447"/>
    </row>
    <row r="41" spans="1:13" ht="13.5" thickTop="1">
      <c r="C41" s="434" t="s">
        <v>339</v>
      </c>
      <c r="D41" s="435" t="s">
        <v>269</v>
      </c>
      <c r="E41" s="436">
        <f>[226]B1!G16</f>
        <v>226204620.88</v>
      </c>
      <c r="G41" s="438">
        <f t="shared" si="0"/>
        <v>226205</v>
      </c>
      <c r="L41" s="478">
        <f>E15-L40</f>
        <v>-427425.42500001192</v>
      </c>
    </row>
    <row r="42" spans="1:13">
      <c r="C42" s="434" t="s">
        <v>340</v>
      </c>
      <c r="E42" s="436">
        <f>-[226]B1!O15</f>
        <v>-4.2499899864196777E-3</v>
      </c>
      <c r="G42" s="438">
        <f t="shared" si="0"/>
        <v>0</v>
      </c>
    </row>
    <row r="43" spans="1:13">
      <c r="C43" s="434" t="s">
        <v>341</v>
      </c>
      <c r="E43" s="436">
        <v>0</v>
      </c>
      <c r="G43" s="438">
        <f t="shared" si="0"/>
        <v>0</v>
      </c>
    </row>
    <row r="44" spans="1:13">
      <c r="C44" s="434" t="s">
        <v>342</v>
      </c>
      <c r="G44" s="438">
        <f t="shared" si="0"/>
        <v>0</v>
      </c>
      <c r="I44" s="448"/>
    </row>
    <row r="45" spans="1:13">
      <c r="C45" s="434" t="s">
        <v>343</v>
      </c>
      <c r="E45" s="436">
        <v>0</v>
      </c>
      <c r="G45" s="438">
        <f t="shared" si="0"/>
        <v>0</v>
      </c>
    </row>
    <row r="46" spans="1:13">
      <c r="C46" s="434" t="s">
        <v>344</v>
      </c>
      <c r="E46" s="436">
        <v>0</v>
      </c>
      <c r="G46" s="438">
        <f t="shared" si="0"/>
        <v>0</v>
      </c>
    </row>
    <row r="47" spans="1:13" ht="13.5" thickBot="1">
      <c r="C47" s="434" t="s">
        <v>345</v>
      </c>
      <c r="E47" s="451">
        <f>SUM(E41:E46)</f>
        <v>226204620.87575001</v>
      </c>
      <c r="F47" s="452"/>
      <c r="G47" s="438">
        <f t="shared" si="0"/>
        <v>226205</v>
      </c>
    </row>
    <row r="48" spans="1:13" s="440" customFormat="1" ht="13.5" hidden="1" thickTop="1">
      <c r="A48" s="469"/>
      <c r="B48" s="470" t="s">
        <v>346</v>
      </c>
      <c r="C48" s="470"/>
      <c r="D48" s="435"/>
      <c r="E48" s="445"/>
      <c r="F48" s="437"/>
      <c r="G48" s="438">
        <f t="shared" si="0"/>
        <v>0</v>
      </c>
      <c r="H48" s="438"/>
      <c r="I48" s="447"/>
    </row>
    <row r="49" spans="1:13" ht="13.5" hidden="1" thickTop="1">
      <c r="A49" s="469"/>
      <c r="B49" s="472"/>
      <c r="C49" s="472" t="s">
        <v>347</v>
      </c>
      <c r="G49" s="438">
        <f t="shared" si="0"/>
        <v>0</v>
      </c>
    </row>
    <row r="50" spans="1:13" ht="13.5" hidden="1" thickTop="1">
      <c r="A50" s="469"/>
      <c r="B50" s="472"/>
      <c r="C50" s="472" t="s">
        <v>348</v>
      </c>
      <c r="G50" s="438">
        <f t="shared" si="0"/>
        <v>0</v>
      </c>
    </row>
    <row r="51" spans="1:13" ht="13.5" hidden="1" thickTop="1">
      <c r="A51" s="469"/>
      <c r="B51" s="472"/>
      <c r="C51" s="472" t="s">
        <v>349</v>
      </c>
      <c r="G51" s="438">
        <f t="shared" si="0"/>
        <v>0</v>
      </c>
    </row>
    <row r="52" spans="1:13" ht="13.5" hidden="1" thickTop="1">
      <c r="A52" s="469"/>
      <c r="B52" s="472"/>
      <c r="C52" s="472" t="s">
        <v>350</v>
      </c>
      <c r="G52" s="438">
        <f t="shared" si="0"/>
        <v>0</v>
      </c>
    </row>
    <row r="53" spans="1:13" ht="13.5" hidden="1" thickTop="1">
      <c r="A53" s="469"/>
      <c r="B53" s="472"/>
      <c r="C53" s="472" t="s">
        <v>351</v>
      </c>
      <c r="G53" s="438">
        <f t="shared" si="0"/>
        <v>0</v>
      </c>
    </row>
    <row r="54" spans="1:13" ht="14.25" hidden="1" thickTop="1" thickBot="1">
      <c r="A54" s="469"/>
      <c r="B54" s="472"/>
      <c r="C54" s="472" t="s">
        <v>352</v>
      </c>
      <c r="E54" s="451">
        <f>SUM(E49:E53)</f>
        <v>0</v>
      </c>
      <c r="F54" s="452"/>
      <c r="G54" s="438">
        <f t="shared" si="0"/>
        <v>0</v>
      </c>
    </row>
    <row r="55" spans="1:13" ht="13.5" thickTop="1">
      <c r="E55" s="436">
        <f>E47-[226]B1!K16</f>
        <v>0</v>
      </c>
      <c r="I55" s="448"/>
    </row>
    <row r="56" spans="1:13" s="440" customFormat="1">
      <c r="A56" s="443">
        <v>5</v>
      </c>
      <c r="B56" s="444" t="s">
        <v>353</v>
      </c>
      <c r="C56" s="444"/>
      <c r="D56" s="435"/>
      <c r="E56" s="445"/>
      <c r="F56" s="437"/>
      <c r="G56" s="438"/>
      <c r="H56" s="438"/>
      <c r="I56" s="447"/>
    </row>
    <row r="57" spans="1:13">
      <c r="C57" s="434" t="s">
        <v>354</v>
      </c>
      <c r="D57" s="435" t="s">
        <v>355</v>
      </c>
      <c r="E57" s="436">
        <f>[226]B3!L58</f>
        <v>462056553.65999973</v>
      </c>
      <c r="G57" s="438">
        <f>ROUND((E57/1000),0)</f>
        <v>462057</v>
      </c>
      <c r="I57" s="439" t="s">
        <v>356</v>
      </c>
      <c r="L57" s="439">
        <f>[226]B3!D58</f>
        <v>468952237.5799998</v>
      </c>
    </row>
    <row r="58" spans="1:13">
      <c r="C58" s="434" t="s">
        <v>247</v>
      </c>
      <c r="D58" s="435" t="s">
        <v>355</v>
      </c>
      <c r="E58" s="479">
        <f>-[226]B3!E57+[226]B3!G38-[226]B3!G35</f>
        <v>13975032.569999969</v>
      </c>
      <c r="F58" s="480" t="s">
        <v>246</v>
      </c>
      <c r="G58" s="438">
        <f>ROUND((E58/1000),0)</f>
        <v>13975</v>
      </c>
      <c r="I58" s="439" t="s">
        <v>357</v>
      </c>
      <c r="L58" s="453">
        <f>[226]B3!E57-[226]B3!G38</f>
        <v>-13975032.569999969</v>
      </c>
    </row>
    <row r="59" spans="1:13">
      <c r="C59" s="434" t="s">
        <v>358</v>
      </c>
      <c r="D59" s="435" t="s">
        <v>359</v>
      </c>
      <c r="G59" s="438">
        <f t="shared" si="0"/>
        <v>0</v>
      </c>
      <c r="I59" s="453" t="s">
        <v>360</v>
      </c>
      <c r="L59" s="448">
        <f>[226]B3!E33-L60-[226]B3!E9</f>
        <v>6380056.3900000006</v>
      </c>
    </row>
    <row r="60" spans="1:13">
      <c r="C60" s="434" t="s">
        <v>361</v>
      </c>
      <c r="E60" s="436">
        <v>0</v>
      </c>
      <c r="G60" s="438">
        <f t="shared" si="0"/>
        <v>0</v>
      </c>
      <c r="I60" s="453" t="s">
        <v>362</v>
      </c>
      <c r="L60" s="459">
        <f>-[226]E1!O27</f>
        <v>699292.25999999978</v>
      </c>
      <c r="M60" s="441"/>
    </row>
    <row r="61" spans="1:13">
      <c r="C61" s="434" t="s">
        <v>363</v>
      </c>
      <c r="D61" s="435" t="s">
        <v>364</v>
      </c>
      <c r="E61" s="436">
        <f>-[226]E1!O27</f>
        <v>699292.25999999978</v>
      </c>
      <c r="F61" s="437" t="s">
        <v>238</v>
      </c>
      <c r="G61" s="438">
        <f>ROUND((E61/1000),0)</f>
        <v>699</v>
      </c>
      <c r="I61" s="453" t="s">
        <v>365</v>
      </c>
      <c r="L61" s="459"/>
    </row>
    <row r="62" spans="1:13">
      <c r="C62" s="434" t="s">
        <v>366</v>
      </c>
      <c r="E62" s="436">
        <v>0</v>
      </c>
      <c r="G62" s="438">
        <f t="shared" si="0"/>
        <v>0</v>
      </c>
      <c r="I62" s="453" t="s">
        <v>367</v>
      </c>
      <c r="L62" s="459">
        <f>-E65</f>
        <v>0</v>
      </c>
    </row>
    <row r="63" spans="1:13">
      <c r="C63" s="434" t="s">
        <v>368</v>
      </c>
      <c r="D63" s="435" t="s">
        <v>359</v>
      </c>
      <c r="E63" s="481">
        <v>0</v>
      </c>
      <c r="F63" s="437" t="s">
        <v>242</v>
      </c>
      <c r="G63" s="438">
        <f t="shared" si="0"/>
        <v>0</v>
      </c>
      <c r="I63" s="453" t="s">
        <v>369</v>
      </c>
      <c r="L63" s="453">
        <f>-E63-E64</f>
        <v>0</v>
      </c>
    </row>
    <row r="64" spans="1:13">
      <c r="C64" s="434" t="s">
        <v>140</v>
      </c>
      <c r="D64" s="435" t="s">
        <v>359</v>
      </c>
      <c r="E64" s="481">
        <v>0</v>
      </c>
      <c r="F64" s="437" t="s">
        <v>244</v>
      </c>
      <c r="G64" s="438">
        <f>ROUND((E64/1000),0)</f>
        <v>0</v>
      </c>
      <c r="I64" s="453"/>
    </row>
    <row r="65" spans="1:12">
      <c r="C65" s="434" t="s">
        <v>370</v>
      </c>
      <c r="D65" s="435" t="s">
        <v>371</v>
      </c>
      <c r="E65" s="436">
        <f>[226]E6!G188</f>
        <v>0</v>
      </c>
      <c r="G65" s="438">
        <f>ROUND((E65/1000),0)</f>
        <v>0</v>
      </c>
      <c r="I65" s="453"/>
    </row>
    <row r="66" spans="1:12">
      <c r="C66" s="434" t="s">
        <v>372</v>
      </c>
      <c r="D66" s="435" t="s">
        <v>373</v>
      </c>
      <c r="F66" s="437" t="s">
        <v>236</v>
      </c>
      <c r="G66" s="438">
        <f>ROUND((E66/1000),0)</f>
        <v>0</v>
      </c>
      <c r="I66" s="453"/>
    </row>
    <row r="67" spans="1:12">
      <c r="C67" s="434" t="s">
        <v>374</v>
      </c>
      <c r="E67" s="436">
        <f>-[226]B3!E33-E61-E59</f>
        <v>-7778640.9100000001</v>
      </c>
      <c r="F67" s="437" t="s">
        <v>240</v>
      </c>
      <c r="G67" s="438">
        <f>ROUND((E67/1000),0)+1</f>
        <v>-7778</v>
      </c>
      <c r="I67" s="453"/>
    </row>
    <row r="68" spans="1:12" ht="13.5" thickBot="1">
      <c r="C68" s="434" t="s">
        <v>375</v>
      </c>
      <c r="E68" s="451">
        <f>SUM(E57:E67)</f>
        <v>468952237.57999969</v>
      </c>
      <c r="F68" s="452"/>
      <c r="G68" s="438">
        <f>SUM(G57:G67)</f>
        <v>468953</v>
      </c>
      <c r="I68" s="482"/>
      <c r="L68" s="477">
        <f>SUM(L57:L67)</f>
        <v>462056553.65999979</v>
      </c>
    </row>
    <row r="69" spans="1:12" ht="13.5" thickTop="1">
      <c r="E69" s="436">
        <f>[226]B3!P58</f>
        <v>468952237.5799998</v>
      </c>
      <c r="J69" s="450"/>
      <c r="L69" s="450">
        <f>L68-E57</f>
        <v>0</v>
      </c>
    </row>
    <row r="70" spans="1:12" hidden="1">
      <c r="B70" s="444" t="s">
        <v>376</v>
      </c>
      <c r="C70" s="444"/>
      <c r="J70" s="450"/>
    </row>
    <row r="71" spans="1:12" hidden="1">
      <c r="C71" s="434" t="s">
        <v>377</v>
      </c>
      <c r="E71" s="436">
        <v>0</v>
      </c>
      <c r="J71" s="450"/>
    </row>
    <row r="72" spans="1:12" hidden="1">
      <c r="C72" s="434" t="s">
        <v>247</v>
      </c>
      <c r="E72" s="436">
        <v>0</v>
      </c>
      <c r="J72" s="450"/>
    </row>
    <row r="73" spans="1:12" hidden="1">
      <c r="B73" s="483"/>
      <c r="C73" s="483" t="s">
        <v>368</v>
      </c>
      <c r="G73" s="438">
        <f t="shared" si="0"/>
        <v>0</v>
      </c>
      <c r="I73" s="448"/>
      <c r="J73" s="450"/>
    </row>
    <row r="74" spans="1:12" hidden="1">
      <c r="B74" s="483"/>
      <c r="C74" s="483" t="s">
        <v>378</v>
      </c>
      <c r="G74" s="438">
        <f t="shared" si="0"/>
        <v>0</v>
      </c>
      <c r="I74" s="448"/>
      <c r="J74" s="450"/>
    </row>
    <row r="75" spans="1:12" hidden="1">
      <c r="C75" s="434" t="s">
        <v>379</v>
      </c>
      <c r="E75" s="436">
        <v>0</v>
      </c>
      <c r="J75" s="450"/>
    </row>
    <row r="76" spans="1:12" hidden="1">
      <c r="C76" s="434" t="s">
        <v>380</v>
      </c>
      <c r="E76" s="436">
        <f>SUM(E71:E75)</f>
        <v>0</v>
      </c>
      <c r="J76" s="450"/>
    </row>
    <row r="77" spans="1:12">
      <c r="E77" s="467">
        <f>E68-E69</f>
        <v>0</v>
      </c>
      <c r="J77" s="450"/>
      <c r="K77" s="459"/>
      <c r="L77" s="450"/>
    </row>
    <row r="78" spans="1:12" s="440" customFormat="1">
      <c r="A78" s="443">
        <v>6</v>
      </c>
      <c r="B78" s="444" t="s">
        <v>381</v>
      </c>
      <c r="C78" s="444"/>
      <c r="D78" s="435"/>
      <c r="E78" s="445"/>
      <c r="F78" s="437"/>
      <c r="G78" s="438"/>
      <c r="H78" s="438"/>
      <c r="I78" s="447"/>
      <c r="K78" s="484"/>
    </row>
    <row r="79" spans="1:12">
      <c r="C79" s="434" t="s">
        <v>382</v>
      </c>
      <c r="D79" s="435" t="s">
        <v>383</v>
      </c>
      <c r="E79" s="436">
        <f>[226]B4!J16</f>
        <v>242943.13000000035</v>
      </c>
      <c r="G79" s="438">
        <f>ROUND((E79/1000),0)</f>
        <v>243</v>
      </c>
    </row>
    <row r="80" spans="1:12">
      <c r="C80" s="434" t="s">
        <v>250</v>
      </c>
      <c r="D80" s="435" t="s">
        <v>383</v>
      </c>
      <c r="E80" s="436">
        <f>-[226]B4!E13</f>
        <v>77482.2</v>
      </c>
      <c r="F80" s="480" t="s">
        <v>246</v>
      </c>
      <c r="G80" s="438">
        <f>ROUND((E80/1000),0)</f>
        <v>77</v>
      </c>
    </row>
    <row r="81" spans="1:10" hidden="1">
      <c r="C81" s="434" t="s">
        <v>358</v>
      </c>
      <c r="E81" s="436">
        <v>0</v>
      </c>
      <c r="G81" s="438">
        <f t="shared" ref="G81:G86" si="1">ROUND((E81/1000),0)</f>
        <v>0</v>
      </c>
    </row>
    <row r="82" spans="1:10" hidden="1">
      <c r="C82" s="434" t="s">
        <v>361</v>
      </c>
      <c r="E82" s="436">
        <v>0</v>
      </c>
      <c r="G82" s="438">
        <f t="shared" si="1"/>
        <v>0</v>
      </c>
    </row>
    <row r="83" spans="1:10" hidden="1">
      <c r="C83" s="434" t="s">
        <v>199</v>
      </c>
      <c r="E83" s="436">
        <v>0</v>
      </c>
      <c r="G83" s="438">
        <f t="shared" si="1"/>
        <v>0</v>
      </c>
    </row>
    <row r="84" spans="1:10" hidden="1">
      <c r="C84" s="434" t="s">
        <v>366</v>
      </c>
      <c r="E84" s="436">
        <v>0</v>
      </c>
      <c r="G84" s="438">
        <f t="shared" si="1"/>
        <v>0</v>
      </c>
    </row>
    <row r="85" spans="1:10" hidden="1">
      <c r="C85" s="434" t="s">
        <v>384</v>
      </c>
      <c r="E85" s="436">
        <v>0</v>
      </c>
      <c r="G85" s="438">
        <f t="shared" si="1"/>
        <v>0</v>
      </c>
    </row>
    <row r="86" spans="1:10">
      <c r="C86" s="434" t="s">
        <v>385</v>
      </c>
      <c r="E86" s="436">
        <f>[226]B4!F9+[226]B4!F13</f>
        <v>0</v>
      </c>
      <c r="F86" s="437" t="s">
        <v>253</v>
      </c>
      <c r="G86" s="438">
        <f t="shared" si="1"/>
        <v>0</v>
      </c>
    </row>
    <row r="87" spans="1:10">
      <c r="C87" s="434" t="s">
        <v>386</v>
      </c>
      <c r="E87" s="436">
        <f>-[226]B4!E11</f>
        <v>-24000</v>
      </c>
      <c r="F87" s="437" t="s">
        <v>249</v>
      </c>
      <c r="G87" s="438">
        <f>ROUND((E87/1000),0)</f>
        <v>-24</v>
      </c>
    </row>
    <row r="88" spans="1:10" ht="13.5" thickBot="1">
      <c r="C88" s="434" t="s">
        <v>387</v>
      </c>
      <c r="E88" s="451">
        <f>SUM(E79:E87)</f>
        <v>296425.33000000037</v>
      </c>
      <c r="F88" s="452"/>
      <c r="G88" s="438">
        <f>SUM(G79:G87)</f>
        <v>296</v>
      </c>
      <c r="J88" s="448">
        <f>+E88-E89</f>
        <v>0</v>
      </c>
    </row>
    <row r="89" spans="1:10" ht="13.5" thickTop="1">
      <c r="E89" s="436">
        <f>[226]B4!D16</f>
        <v>296425.33000000031</v>
      </c>
      <c r="J89" s="450"/>
    </row>
    <row r="90" spans="1:10">
      <c r="E90" s="467">
        <f>E88-E89</f>
        <v>0</v>
      </c>
      <c r="J90" s="450"/>
    </row>
    <row r="91" spans="1:10" s="440" customFormat="1">
      <c r="A91" s="443">
        <v>7</v>
      </c>
      <c r="B91" s="444" t="s">
        <v>388</v>
      </c>
      <c r="C91" s="444"/>
      <c r="D91" s="435"/>
      <c r="E91" s="445"/>
      <c r="F91" s="437"/>
      <c r="G91" s="438"/>
      <c r="H91" s="438"/>
      <c r="I91" s="447"/>
    </row>
    <row r="92" spans="1:10">
      <c r="C92" s="434" t="s">
        <v>389</v>
      </c>
      <c r="E92" s="436">
        <f>+[226]F1!G11</f>
        <v>5987287.0999999996</v>
      </c>
      <c r="G92" s="438">
        <f>ROUND((E92/1000),0)</f>
        <v>5987</v>
      </c>
    </row>
    <row r="93" spans="1:10">
      <c r="C93" s="434" t="s">
        <v>390</v>
      </c>
      <c r="E93" s="436">
        <v>0</v>
      </c>
      <c r="G93" s="438">
        <f>ROUND((E93/1000),0)</f>
        <v>0</v>
      </c>
    </row>
    <row r="94" spans="1:10">
      <c r="C94" s="434" t="s">
        <v>391</v>
      </c>
      <c r="E94" s="436">
        <f>-[226]F1!O9</f>
        <v>-1.6899999994784594</v>
      </c>
      <c r="F94" s="437" t="s">
        <v>234</v>
      </c>
      <c r="G94" s="438">
        <f>ROUND((E94/1000),0)</f>
        <v>0</v>
      </c>
      <c r="I94" s="448"/>
    </row>
    <row r="95" spans="1:10">
      <c r="C95" s="434" t="s">
        <v>392</v>
      </c>
      <c r="E95" s="436">
        <v>0</v>
      </c>
      <c r="G95" s="438">
        <f>ROUND((E95/1000),0)</f>
        <v>0</v>
      </c>
    </row>
    <row r="96" spans="1:10">
      <c r="C96" s="434" t="s">
        <v>393</v>
      </c>
      <c r="D96" s="435" t="s">
        <v>297</v>
      </c>
      <c r="E96" s="436">
        <v>0</v>
      </c>
      <c r="G96" s="438">
        <f>ROUND((E96/1000),0)</f>
        <v>0</v>
      </c>
    </row>
    <row r="97" spans="1:10" ht="13.5" thickBot="1">
      <c r="C97" s="434" t="s">
        <v>394</v>
      </c>
      <c r="E97" s="451">
        <f>SUM(E92:E96)</f>
        <v>5987285.4100000001</v>
      </c>
      <c r="F97" s="452"/>
      <c r="J97" s="476">
        <f>+E97-E98</f>
        <v>0</v>
      </c>
    </row>
    <row r="98" spans="1:10" ht="13.5" thickTop="1">
      <c r="E98" s="436">
        <f>[226]F1!K11</f>
        <v>5987285.4100000001</v>
      </c>
    </row>
    <row r="99" spans="1:10">
      <c r="E99" s="467">
        <f>E97-E98</f>
        <v>0</v>
      </c>
    </row>
    <row r="100" spans="1:10" s="440" customFormat="1">
      <c r="A100" s="443">
        <v>8</v>
      </c>
      <c r="B100" s="444" t="s">
        <v>103</v>
      </c>
      <c r="C100" s="444"/>
      <c r="D100" s="435"/>
      <c r="E100" s="445"/>
      <c r="F100" s="437"/>
      <c r="G100" s="438"/>
      <c r="H100" s="438"/>
      <c r="I100" s="447"/>
    </row>
    <row r="101" spans="1:10">
      <c r="C101" s="434" t="s">
        <v>395</v>
      </c>
      <c r="E101" s="436">
        <f>+[226]D3!G15</f>
        <v>1395871.66</v>
      </c>
      <c r="G101" s="438">
        <f>ROUND((E101/1000),0)</f>
        <v>1396</v>
      </c>
    </row>
    <row r="102" spans="1:10">
      <c r="C102" s="434" t="s">
        <v>396</v>
      </c>
      <c r="E102" s="436">
        <v>0</v>
      </c>
      <c r="G102" s="438">
        <f>ROUND((E102/1000),0)</f>
        <v>0</v>
      </c>
      <c r="J102" s="448"/>
    </row>
    <row r="103" spans="1:10">
      <c r="C103" s="434" t="s">
        <v>397</v>
      </c>
      <c r="D103" s="435" t="s">
        <v>373</v>
      </c>
      <c r="E103" s="436">
        <f>-[226]D3!O9</f>
        <v>0</v>
      </c>
      <c r="F103" s="437" t="s">
        <v>236</v>
      </c>
      <c r="G103" s="438">
        <f>ROUND((E103/1000),0)</f>
        <v>0</v>
      </c>
      <c r="J103" s="448"/>
    </row>
    <row r="104" spans="1:10">
      <c r="C104" s="434" t="s">
        <v>398</v>
      </c>
      <c r="D104" s="435" t="s">
        <v>373</v>
      </c>
      <c r="E104" s="436">
        <f>-[226]D3!O14</f>
        <v>16091.620000000054</v>
      </c>
      <c r="F104" s="437" t="s">
        <v>251</v>
      </c>
      <c r="G104" s="438">
        <f>ROUND((E104/1000),0)</f>
        <v>16</v>
      </c>
    </row>
    <row r="105" spans="1:10" ht="13.5" thickBot="1">
      <c r="C105" s="434" t="s">
        <v>399</v>
      </c>
      <c r="E105" s="451">
        <f>SUM(E101:E104)</f>
        <v>1411963.28</v>
      </c>
      <c r="F105" s="452"/>
      <c r="G105" s="438">
        <f>SUM(G101:G104)</f>
        <v>1412</v>
      </c>
      <c r="J105" s="476">
        <f>+E105-E106</f>
        <v>0</v>
      </c>
    </row>
    <row r="106" spans="1:10" ht="13.5" thickTop="1">
      <c r="E106" s="436">
        <f>+[226]D3!K15</f>
        <v>1411963.28</v>
      </c>
    </row>
    <row r="107" spans="1:10">
      <c r="E107" s="467">
        <f>E105-E106</f>
        <v>0</v>
      </c>
    </row>
    <row r="108" spans="1:10" s="440" customFormat="1">
      <c r="A108" s="443">
        <v>9</v>
      </c>
      <c r="B108" s="444" t="s">
        <v>154</v>
      </c>
      <c r="C108" s="444"/>
      <c r="D108" s="435"/>
      <c r="E108" s="445"/>
      <c r="F108" s="437"/>
      <c r="G108" s="438"/>
      <c r="H108" s="438"/>
      <c r="I108" s="447"/>
    </row>
    <row r="109" spans="1:10">
      <c r="C109" s="434" t="s">
        <v>400</v>
      </c>
      <c r="E109" s="436">
        <f>+[226]E1!K77</f>
        <v>118627740.34999999</v>
      </c>
      <c r="G109" s="438">
        <f>ROUNDDOWN((E109/1000),0)</f>
        <v>118627</v>
      </c>
    </row>
    <row r="110" spans="1:10">
      <c r="C110" s="434" t="s">
        <v>199</v>
      </c>
      <c r="D110" s="435" t="s">
        <v>364</v>
      </c>
      <c r="E110" s="436">
        <f>[226]E1!O27</f>
        <v>-699292.25999999978</v>
      </c>
      <c r="F110" s="437" t="s">
        <v>238</v>
      </c>
      <c r="G110" s="438">
        <f>ROUND((E110/1000),0)</f>
        <v>-699</v>
      </c>
      <c r="J110" s="448"/>
    </row>
    <row r="111" spans="1:10">
      <c r="C111" s="434" t="s">
        <v>401</v>
      </c>
      <c r="D111" s="435" t="s">
        <v>304</v>
      </c>
      <c r="E111" s="436">
        <f>-L19</f>
        <v>-678760.74</v>
      </c>
      <c r="F111" s="437" t="s">
        <v>222</v>
      </c>
      <c r="G111" s="457">
        <f>ROUND((E111/1000),0)</f>
        <v>-679</v>
      </c>
    </row>
    <row r="112" spans="1:10">
      <c r="C112" s="434" t="s">
        <v>402</v>
      </c>
      <c r="E112" s="436">
        <v>0</v>
      </c>
      <c r="G112" s="438">
        <f>ROUND((E112/1000),0)</f>
        <v>0</v>
      </c>
    </row>
    <row r="113" spans="1:10">
      <c r="C113" s="434" t="s">
        <v>403</v>
      </c>
      <c r="E113" s="436">
        <f>[226]E1!O59</f>
        <v>24361.64</v>
      </c>
      <c r="G113" s="438">
        <f>ROUND((E113/1000),0)</f>
        <v>24</v>
      </c>
    </row>
    <row r="114" spans="1:10">
      <c r="C114" s="434" t="s">
        <v>404</v>
      </c>
      <c r="E114" s="436">
        <f>+[226]E1!O77-[226]E1!O59-[226]E1!O27-E111-E112</f>
        <v>-5997095.3099999866</v>
      </c>
      <c r="F114" s="437" t="s">
        <v>256</v>
      </c>
      <c r="G114" s="438">
        <f>ROUNDDOWN((E114/1000),0)</f>
        <v>-5997</v>
      </c>
    </row>
    <row r="115" spans="1:10" ht="13.5" thickBot="1">
      <c r="C115" s="434" t="s">
        <v>405</v>
      </c>
      <c r="E115" s="451">
        <f>SUM(E109:E114)</f>
        <v>111276953.68000001</v>
      </c>
      <c r="F115" s="452"/>
      <c r="G115" s="438">
        <f>SUM(G109:G114)</f>
        <v>111276</v>
      </c>
      <c r="J115" s="448">
        <f>+E115-E116</f>
        <v>0</v>
      </c>
    </row>
    <row r="116" spans="1:10" ht="13.5" thickTop="1">
      <c r="E116" s="436">
        <f>[226]E1!G77</f>
        <v>111276953.68000001</v>
      </c>
    </row>
    <row r="117" spans="1:10">
      <c r="E117" s="467">
        <f>E115-E116</f>
        <v>0</v>
      </c>
    </row>
    <row r="118" spans="1:10" s="440" customFormat="1">
      <c r="A118" s="443">
        <v>10</v>
      </c>
      <c r="B118" s="444" t="s">
        <v>257</v>
      </c>
      <c r="C118" s="444"/>
      <c r="D118" s="435"/>
      <c r="E118" s="445"/>
      <c r="F118" s="437"/>
      <c r="G118" s="438"/>
      <c r="H118" s="438"/>
      <c r="I118" s="447"/>
    </row>
    <row r="119" spans="1:10">
      <c r="C119" s="434" t="s">
        <v>406</v>
      </c>
      <c r="E119" s="436">
        <f>+[226]A4!K16</f>
        <v>0</v>
      </c>
      <c r="G119" s="438">
        <f>ROUND((E119/1000),0)</f>
        <v>0</v>
      </c>
    </row>
    <row r="120" spans="1:10">
      <c r="C120" s="434" t="s">
        <v>407</v>
      </c>
      <c r="E120" s="436">
        <v>0</v>
      </c>
      <c r="G120" s="438">
        <f>ROUND((E120/1000),0)</f>
        <v>0</v>
      </c>
    </row>
    <row r="121" spans="1:10">
      <c r="C121" s="434" t="s">
        <v>408</v>
      </c>
      <c r="D121" s="435" t="s">
        <v>409</v>
      </c>
      <c r="E121" s="436">
        <f>+[226]A4!O16</f>
        <v>0</v>
      </c>
      <c r="F121" s="437" t="s">
        <v>259</v>
      </c>
      <c r="G121" s="438">
        <f>ROUND((E121/1000),0)</f>
        <v>0</v>
      </c>
    </row>
    <row r="122" spans="1:10" ht="13.5" thickBot="1">
      <c r="C122" s="434" t="s">
        <v>410</v>
      </c>
      <c r="E122" s="451">
        <f>SUM(E119:E121)</f>
        <v>0</v>
      </c>
      <c r="F122" s="452"/>
      <c r="G122" s="438">
        <f>SUM(G119:G121)</f>
        <v>0</v>
      </c>
      <c r="J122" s="476">
        <f>+E122-E123</f>
        <v>0</v>
      </c>
    </row>
    <row r="123" spans="1:10" ht="13.5" thickTop="1">
      <c r="E123" s="436">
        <f>[226]A4!G16</f>
        <v>0</v>
      </c>
      <c r="F123" s="437">
        <f>E122-E123</f>
        <v>0</v>
      </c>
    </row>
    <row r="124" spans="1:10" s="440" customFormat="1">
      <c r="A124" s="443">
        <v>11</v>
      </c>
      <c r="B124" s="444" t="s">
        <v>411</v>
      </c>
      <c r="C124" s="444"/>
      <c r="D124" s="435"/>
      <c r="E124" s="445"/>
      <c r="F124" s="437"/>
      <c r="G124" s="438"/>
      <c r="H124" s="438"/>
      <c r="I124" s="447"/>
    </row>
    <row r="125" spans="1:10">
      <c r="C125" s="434" t="s">
        <v>412</v>
      </c>
      <c r="E125" s="436">
        <f>+[226]A3!K21+[226]A3!K18+[226]A3!K14+[226]A3!K11</f>
        <v>0</v>
      </c>
      <c r="G125" s="438">
        <f>ROUND((E125/1000),0)</f>
        <v>0</v>
      </c>
    </row>
    <row r="126" spans="1:10">
      <c r="C126" s="434" t="s">
        <v>413</v>
      </c>
      <c r="E126" s="436">
        <v>0</v>
      </c>
      <c r="G126" s="438">
        <f>ROUND((E126/1000),0)</f>
        <v>0</v>
      </c>
    </row>
    <row r="127" spans="1:10">
      <c r="C127" s="434" t="s">
        <v>414</v>
      </c>
      <c r="D127" s="435" t="s">
        <v>415</v>
      </c>
      <c r="E127" s="436">
        <f>+[226]A3!O11+[226]A3!O14+[226]A3!O18+[226]A3!O21</f>
        <v>0</v>
      </c>
      <c r="F127" s="437" t="s">
        <v>262</v>
      </c>
      <c r="G127" s="438">
        <f>ROUND((E127/1000),0)</f>
        <v>0</v>
      </c>
    </row>
    <row r="128" spans="1:10" ht="13.5" thickBot="1">
      <c r="C128" s="434" t="s">
        <v>416</v>
      </c>
      <c r="E128" s="451">
        <f>SUM(E125:E127)</f>
        <v>0</v>
      </c>
      <c r="F128" s="452"/>
      <c r="G128" s="438">
        <f>ROUND((E128/1000),0)</f>
        <v>0</v>
      </c>
      <c r="J128" s="476">
        <f>+E128-E129</f>
        <v>0</v>
      </c>
    </row>
    <row r="129" spans="1:10" ht="13.5" thickTop="1">
      <c r="E129" s="467">
        <f>[226]A3!G11+[226]A3!G14</f>
        <v>0</v>
      </c>
      <c r="F129" s="437">
        <f>E128-E129</f>
        <v>0</v>
      </c>
    </row>
    <row r="130" spans="1:10" s="440" customFormat="1" hidden="1">
      <c r="A130" s="443">
        <v>12</v>
      </c>
      <c r="B130" s="444" t="s">
        <v>417</v>
      </c>
      <c r="C130" s="444"/>
      <c r="D130" s="435"/>
      <c r="E130" s="445"/>
      <c r="F130" s="437"/>
      <c r="G130" s="438"/>
      <c r="H130" s="438"/>
      <c r="I130" s="447"/>
    </row>
    <row r="131" spans="1:10" hidden="1">
      <c r="C131" s="434" t="s">
        <v>418</v>
      </c>
      <c r="E131" s="436">
        <f>[226]A4!K33</f>
        <v>0</v>
      </c>
      <c r="G131" s="438">
        <f>ROUND((E131/1000),0)</f>
        <v>0</v>
      </c>
    </row>
    <row r="132" spans="1:10" hidden="1">
      <c r="C132" s="434" t="s">
        <v>419</v>
      </c>
      <c r="G132" s="438">
        <f>ROUND((E132/1000),0)</f>
        <v>0</v>
      </c>
    </row>
    <row r="133" spans="1:10" hidden="1">
      <c r="C133" s="434" t="s">
        <v>420</v>
      </c>
      <c r="E133" s="436">
        <f>+[226]A4!O33</f>
        <v>2280000</v>
      </c>
      <c r="G133" s="438">
        <f>ROUND((E133/1000),0)</f>
        <v>2280</v>
      </c>
    </row>
    <row r="134" spans="1:10" hidden="1">
      <c r="C134" s="434" t="s">
        <v>421</v>
      </c>
      <c r="E134" s="436">
        <v>0</v>
      </c>
      <c r="G134" s="438">
        <f>ROUND((E134/1000),0)</f>
        <v>0</v>
      </c>
    </row>
    <row r="135" spans="1:10" ht="13.5" hidden="1" thickBot="1">
      <c r="C135" s="434" t="s">
        <v>422</v>
      </c>
      <c r="E135" s="451">
        <f>SUM(E131:E134)</f>
        <v>2280000</v>
      </c>
      <c r="F135" s="452"/>
      <c r="G135" s="438">
        <f>SUM(G131:G134)</f>
        <v>2280</v>
      </c>
      <c r="J135" s="476">
        <f>+E135-E136</f>
        <v>0</v>
      </c>
    </row>
    <row r="136" spans="1:10" hidden="1">
      <c r="E136" s="436">
        <f>[226]A4!G33</f>
        <v>2280000</v>
      </c>
    </row>
    <row r="137" spans="1:10" s="440" customFormat="1" hidden="1">
      <c r="A137" s="469"/>
      <c r="B137" s="470" t="s">
        <v>423</v>
      </c>
      <c r="C137" s="470"/>
      <c r="D137" s="435"/>
      <c r="E137" s="445"/>
      <c r="F137" s="437"/>
      <c r="G137" s="438">
        <f>ROUND((E137/1000),0)</f>
        <v>0</v>
      </c>
      <c r="H137" s="438"/>
      <c r="I137" s="447"/>
    </row>
    <row r="138" spans="1:10" hidden="1">
      <c r="A138" s="469"/>
      <c r="B138" s="472"/>
      <c r="C138" s="472" t="s">
        <v>424</v>
      </c>
      <c r="G138" s="438">
        <f>ROUND((E138/1000),0)</f>
        <v>0</v>
      </c>
    </row>
    <row r="139" spans="1:10" hidden="1">
      <c r="A139" s="469"/>
      <c r="B139" s="472"/>
      <c r="C139" s="472" t="s">
        <v>425</v>
      </c>
      <c r="G139" s="438">
        <f>ROUND((E139/1000),0)</f>
        <v>0</v>
      </c>
    </row>
    <row r="140" spans="1:10" hidden="1">
      <c r="A140" s="469"/>
      <c r="B140" s="472"/>
      <c r="C140" s="472" t="s">
        <v>426</v>
      </c>
      <c r="G140" s="438">
        <f>ROUND((E140/1000),0)</f>
        <v>0</v>
      </c>
    </row>
    <row r="141" spans="1:10" ht="13.5" hidden="1" thickBot="1">
      <c r="A141" s="469"/>
      <c r="B141" s="472"/>
      <c r="C141" s="472" t="s">
        <v>427</v>
      </c>
      <c r="E141" s="451">
        <f>SUM(E138:E140)</f>
        <v>0</v>
      </c>
      <c r="F141" s="452"/>
      <c r="G141" s="438">
        <f>ROUND((E141/1000),0)</f>
        <v>0</v>
      </c>
    </row>
    <row r="142" spans="1:10">
      <c r="I142" s="448"/>
    </row>
    <row r="143" spans="1:10" s="440" customFormat="1">
      <c r="A143" s="443">
        <v>12</v>
      </c>
      <c r="B143" s="444" t="s">
        <v>428</v>
      </c>
      <c r="C143" s="444"/>
      <c r="D143" s="435"/>
      <c r="E143" s="445"/>
      <c r="F143" s="437"/>
      <c r="G143" s="438"/>
      <c r="H143" s="438"/>
      <c r="I143" s="447"/>
    </row>
    <row r="144" spans="1:10">
      <c r="C144" s="434" t="s">
        <v>429</v>
      </c>
      <c r="E144" s="436">
        <f>+[226]E4!K11</f>
        <v>4591813</v>
      </c>
      <c r="G144" s="438">
        <f>ROUND((E144/1000),0)</f>
        <v>4592</v>
      </c>
    </row>
    <row r="145" spans="1:10">
      <c r="C145" s="434" t="s">
        <v>430</v>
      </c>
      <c r="D145" s="435" t="s">
        <v>431</v>
      </c>
      <c r="E145" s="436">
        <f>[234]E410!$D$17+[234]E410!$D$18</f>
        <v>171977.05387996818</v>
      </c>
      <c r="F145" s="437" t="s">
        <v>269</v>
      </c>
      <c r="G145" s="438">
        <f>ROUND((E145/1000),0)</f>
        <v>172</v>
      </c>
    </row>
    <row r="146" spans="1:10">
      <c r="C146" s="434" t="s">
        <v>197</v>
      </c>
      <c r="E146" s="485">
        <v>0</v>
      </c>
      <c r="F146" s="437" t="s">
        <v>268</v>
      </c>
      <c r="G146" s="438">
        <f>ROUND((E146/1000),0)</f>
        <v>0</v>
      </c>
    </row>
    <row r="147" spans="1:10">
      <c r="C147" s="434" t="s">
        <v>432</v>
      </c>
      <c r="E147" s="485">
        <v>0</v>
      </c>
      <c r="G147" s="438">
        <f>ROUND((E147/1000),0)</f>
        <v>0</v>
      </c>
    </row>
    <row r="148" spans="1:10" ht="13.5" thickBot="1">
      <c r="C148" s="434" t="s">
        <v>433</v>
      </c>
      <c r="E148" s="451">
        <f>SUM(E144:E147)</f>
        <v>4763790.0538799679</v>
      </c>
      <c r="F148" s="452"/>
      <c r="G148" s="438">
        <f>SUM(G144:G147)</f>
        <v>4764</v>
      </c>
      <c r="J148" s="476">
        <f>+E148-E149</f>
        <v>5.3879967890679836E-2</v>
      </c>
    </row>
    <row r="149" spans="1:10" s="487" customFormat="1" ht="13.5" thickTop="1">
      <c r="A149" s="432"/>
      <c r="B149" s="434"/>
      <c r="C149" s="434"/>
      <c r="D149" s="435"/>
      <c r="E149" s="436">
        <f>[226]E4!G11</f>
        <v>4763790</v>
      </c>
      <c r="F149" s="437"/>
      <c r="G149" s="438"/>
      <c r="H149" s="438"/>
      <c r="I149" s="486"/>
    </row>
    <row r="150" spans="1:10" s="432" customFormat="1" hidden="1">
      <c r="A150" s="488"/>
      <c r="B150" s="489" t="s">
        <v>434</v>
      </c>
      <c r="C150" s="489"/>
      <c r="D150" s="435"/>
      <c r="E150" s="490"/>
      <c r="F150" s="437"/>
      <c r="G150" s="438">
        <f t="shared" ref="G150:G166" si="2">ROUND((E150/1000),0)</f>
        <v>0</v>
      </c>
      <c r="H150" s="438"/>
      <c r="I150" s="491"/>
    </row>
    <row r="151" spans="1:10" s="487" customFormat="1" hidden="1">
      <c r="A151" s="488"/>
      <c r="B151" s="492"/>
      <c r="C151" s="492" t="s">
        <v>435</v>
      </c>
      <c r="D151" s="435"/>
      <c r="E151" s="493">
        <v>0</v>
      </c>
      <c r="F151" s="437"/>
      <c r="G151" s="438">
        <f t="shared" si="2"/>
        <v>0</v>
      </c>
      <c r="H151" s="438"/>
      <c r="I151" s="486"/>
    </row>
    <row r="152" spans="1:10" s="487" customFormat="1" hidden="1">
      <c r="A152" s="488"/>
      <c r="B152" s="492"/>
      <c r="C152" s="492" t="s">
        <v>436</v>
      </c>
      <c r="D152" s="435"/>
      <c r="E152" s="493">
        <v>0</v>
      </c>
      <c r="F152" s="437"/>
      <c r="G152" s="438">
        <f t="shared" si="2"/>
        <v>0</v>
      </c>
      <c r="H152" s="438"/>
      <c r="I152" s="486"/>
    </row>
    <row r="153" spans="1:10" s="487" customFormat="1" hidden="1">
      <c r="A153" s="488"/>
      <c r="B153" s="492"/>
      <c r="C153" s="492" t="s">
        <v>437</v>
      </c>
      <c r="D153" s="435"/>
      <c r="E153" s="493">
        <f>ROUND(([235]D1!G26/1000),0)</f>
        <v>253</v>
      </c>
      <c r="F153" s="437"/>
      <c r="G153" s="438">
        <f t="shared" si="2"/>
        <v>0</v>
      </c>
      <c r="H153" s="438"/>
      <c r="I153" s="486"/>
    </row>
    <row r="154" spans="1:10" s="487" customFormat="1" hidden="1">
      <c r="A154" s="488"/>
      <c r="B154" s="492"/>
      <c r="C154" s="492" t="s">
        <v>438</v>
      </c>
      <c r="D154" s="435"/>
      <c r="E154" s="493">
        <v>0</v>
      </c>
      <c r="F154" s="437"/>
      <c r="G154" s="438">
        <f t="shared" si="2"/>
        <v>0</v>
      </c>
      <c r="H154" s="438"/>
      <c r="I154" s="486"/>
    </row>
    <row r="155" spans="1:10" s="487" customFormat="1" ht="13.5" hidden="1" thickBot="1">
      <c r="A155" s="488"/>
      <c r="B155" s="492"/>
      <c r="C155" s="492" t="s">
        <v>439</v>
      </c>
      <c r="D155" s="435"/>
      <c r="E155" s="494">
        <f>SUM(E151:E154)</f>
        <v>253</v>
      </c>
      <c r="F155" s="452"/>
      <c r="G155" s="438">
        <f t="shared" si="2"/>
        <v>0</v>
      </c>
      <c r="H155" s="438"/>
      <c r="I155" s="486"/>
    </row>
    <row r="156" spans="1:10" s="487" customFormat="1" hidden="1">
      <c r="A156" s="488"/>
      <c r="B156" s="492"/>
      <c r="C156" s="492"/>
      <c r="D156" s="435"/>
      <c r="E156" s="493"/>
      <c r="F156" s="437"/>
      <c r="G156" s="438">
        <f t="shared" si="2"/>
        <v>0</v>
      </c>
      <c r="H156" s="438"/>
      <c r="I156" s="486"/>
    </row>
    <row r="157" spans="1:10" s="432" customFormat="1" hidden="1">
      <c r="A157" s="488"/>
      <c r="B157" s="489" t="s">
        <v>440</v>
      </c>
      <c r="C157" s="489"/>
      <c r="D157" s="435"/>
      <c r="E157" s="490"/>
      <c r="F157" s="437"/>
      <c r="G157" s="438">
        <f t="shared" si="2"/>
        <v>0</v>
      </c>
      <c r="H157" s="438"/>
      <c r="I157" s="491"/>
    </row>
    <row r="158" spans="1:10" s="487" customFormat="1" hidden="1">
      <c r="A158" s="488"/>
      <c r="B158" s="492"/>
      <c r="C158" s="492" t="s">
        <v>435</v>
      </c>
      <c r="D158" s="435"/>
      <c r="E158" s="493">
        <f>E151</f>
        <v>0</v>
      </c>
      <c r="F158" s="437"/>
      <c r="G158" s="438">
        <f t="shared" si="2"/>
        <v>0</v>
      </c>
      <c r="H158" s="438"/>
      <c r="I158" s="486"/>
    </row>
    <row r="159" spans="1:10" s="487" customFormat="1" hidden="1">
      <c r="A159" s="488"/>
      <c r="B159" s="492"/>
      <c r="C159" s="492" t="s">
        <v>436</v>
      </c>
      <c r="D159" s="435"/>
      <c r="E159" s="495">
        <f>E152</f>
        <v>0</v>
      </c>
      <c r="F159" s="452"/>
      <c r="G159" s="438">
        <f t="shared" si="2"/>
        <v>0</v>
      </c>
      <c r="H159" s="438"/>
      <c r="I159" s="486"/>
    </row>
    <row r="160" spans="1:10" s="487" customFormat="1" hidden="1">
      <c r="A160" s="488"/>
      <c r="B160" s="492"/>
      <c r="C160" s="492" t="s">
        <v>441</v>
      </c>
      <c r="D160" s="435"/>
      <c r="E160" s="493">
        <f>SUM(E158:E159)</f>
        <v>0</v>
      </c>
      <c r="F160" s="437"/>
      <c r="G160" s="438">
        <f t="shared" si="2"/>
        <v>0</v>
      </c>
      <c r="H160" s="438"/>
      <c r="I160" s="486"/>
    </row>
    <row r="161" spans="1:10" s="487" customFormat="1" hidden="1">
      <c r="A161" s="488"/>
      <c r="B161" s="492"/>
      <c r="C161" s="492" t="s">
        <v>442</v>
      </c>
      <c r="D161" s="435"/>
      <c r="E161" s="493">
        <f>-E151-E153-E152</f>
        <v>-253</v>
      </c>
      <c r="F161" s="437"/>
      <c r="G161" s="438">
        <f t="shared" si="2"/>
        <v>0</v>
      </c>
      <c r="H161" s="438"/>
      <c r="I161" s="486"/>
    </row>
    <row r="162" spans="1:10" s="487" customFormat="1" ht="13.5" hidden="1" thickBot="1">
      <c r="A162" s="488"/>
      <c r="B162" s="492"/>
      <c r="C162" s="492" t="s">
        <v>443</v>
      </c>
      <c r="D162" s="435"/>
      <c r="E162" s="494">
        <f>SUM(E160:E161)</f>
        <v>-253</v>
      </c>
      <c r="F162" s="452"/>
      <c r="G162" s="438">
        <f t="shared" si="2"/>
        <v>0</v>
      </c>
      <c r="H162" s="438"/>
      <c r="I162" s="486"/>
    </row>
    <row r="163" spans="1:10" s="487" customFormat="1">
      <c r="A163" s="432"/>
      <c r="B163" s="434"/>
      <c r="C163" s="434"/>
      <c r="D163" s="435"/>
      <c r="E163" s="467">
        <f>E148-E149</f>
        <v>5.3879967890679836E-2</v>
      </c>
      <c r="F163" s="437"/>
      <c r="G163" s="438">
        <f t="shared" si="2"/>
        <v>0</v>
      </c>
      <c r="H163" s="438"/>
      <c r="I163" s="486"/>
    </row>
    <row r="164" spans="1:10" s="432" customFormat="1">
      <c r="A164" s="443">
        <v>13</v>
      </c>
      <c r="B164" s="444" t="s">
        <v>444</v>
      </c>
      <c r="C164" s="444"/>
      <c r="D164" s="435"/>
      <c r="E164" s="445"/>
      <c r="F164" s="437"/>
      <c r="G164" s="438">
        <f t="shared" si="2"/>
        <v>0</v>
      </c>
      <c r="H164" s="438"/>
      <c r="I164" s="491"/>
    </row>
    <row r="165" spans="1:10" s="487" customFormat="1">
      <c r="A165" s="432"/>
      <c r="C165" s="434" t="s">
        <v>445</v>
      </c>
      <c r="D165" s="435" t="s">
        <v>446</v>
      </c>
      <c r="E165" s="436">
        <f>[226]E623!G21</f>
        <v>108815.33</v>
      </c>
      <c r="F165" s="437" t="s">
        <v>286</v>
      </c>
      <c r="G165" s="438">
        <f t="shared" si="2"/>
        <v>109</v>
      </c>
      <c r="H165" s="438"/>
      <c r="I165" s="486"/>
    </row>
    <row r="166" spans="1:10" s="487" customFormat="1">
      <c r="A166" s="432"/>
      <c r="C166" s="434" t="s">
        <v>447</v>
      </c>
      <c r="D166" s="435"/>
      <c r="E166" s="436">
        <f>-[226]E1!O59</f>
        <v>-24361.64</v>
      </c>
      <c r="F166" s="437" t="s">
        <v>254</v>
      </c>
      <c r="G166" s="438">
        <f t="shared" si="2"/>
        <v>-24</v>
      </c>
      <c r="H166" s="438"/>
      <c r="I166" s="486"/>
    </row>
    <row r="167" spans="1:10" s="487" customFormat="1" ht="13.5" thickBot="1">
      <c r="A167" s="432"/>
      <c r="C167" s="434" t="s">
        <v>448</v>
      </c>
      <c r="D167" s="435"/>
      <c r="E167" s="451">
        <f>SUM(E165:E166)</f>
        <v>84453.69</v>
      </c>
      <c r="F167" s="452"/>
      <c r="G167" s="438">
        <f>ROUNDDOWN((E167/1000),0)</f>
        <v>84</v>
      </c>
      <c r="H167" s="438"/>
      <c r="I167" s="486"/>
    </row>
    <row r="168" spans="1:10" s="487" customFormat="1" ht="13.5" thickTop="1">
      <c r="A168" s="432"/>
      <c r="C168" s="434"/>
      <c r="D168" s="435"/>
      <c r="E168" s="436"/>
      <c r="F168" s="437"/>
      <c r="G168" s="438"/>
      <c r="H168" s="438"/>
      <c r="I168" s="486"/>
    </row>
    <row r="169" spans="1:10" s="432" customFormat="1">
      <c r="A169" s="443">
        <v>14</v>
      </c>
      <c r="B169" s="444" t="s">
        <v>146</v>
      </c>
      <c r="C169" s="444"/>
      <c r="D169" s="435"/>
      <c r="E169" s="445"/>
      <c r="F169" s="437"/>
      <c r="G169" s="438">
        <f>ROUND((E169/1000),0)</f>
        <v>0</v>
      </c>
      <c r="H169" s="438"/>
      <c r="I169" s="491"/>
    </row>
    <row r="170" spans="1:10" s="487" customFormat="1">
      <c r="A170" s="432"/>
      <c r="C170" s="434" t="s">
        <v>449</v>
      </c>
      <c r="D170" s="435" t="s">
        <v>304</v>
      </c>
      <c r="E170" s="436">
        <f>[226]D4!G33</f>
        <v>15493.38</v>
      </c>
      <c r="F170" s="437" t="s">
        <v>284</v>
      </c>
      <c r="G170" s="438">
        <f>ROUND((E170/1000),0)</f>
        <v>15</v>
      </c>
      <c r="H170" s="438"/>
      <c r="I170" s="486"/>
    </row>
    <row r="171" spans="1:10" s="487" customFormat="1">
      <c r="A171" s="432"/>
      <c r="C171" s="434" t="s">
        <v>450</v>
      </c>
      <c r="D171" s="435"/>
      <c r="E171" s="436">
        <f>-[226]E1!O63</f>
        <v>0</v>
      </c>
      <c r="F171" s="437"/>
      <c r="G171" s="438">
        <f>ROUND((E171/1000),0)</f>
        <v>0</v>
      </c>
      <c r="H171" s="438"/>
      <c r="I171" s="486"/>
    </row>
    <row r="172" spans="1:10" s="487" customFormat="1" ht="13.5" thickBot="1">
      <c r="A172" s="432"/>
      <c r="C172" s="434" t="s">
        <v>74</v>
      </c>
      <c r="D172" s="435"/>
      <c r="E172" s="451">
        <f>SUM(E170:E171)</f>
        <v>15493.38</v>
      </c>
      <c r="F172" s="452"/>
      <c r="G172" s="438">
        <f>ROUNDDOWN((E172/1000),0)</f>
        <v>15</v>
      </c>
      <c r="H172" s="438"/>
      <c r="I172" s="486"/>
    </row>
    <row r="173" spans="1:10" s="487" customFormat="1" ht="13.5" thickTop="1">
      <c r="A173" s="432"/>
      <c r="C173" s="434"/>
      <c r="D173" s="496"/>
      <c r="E173" s="436"/>
      <c r="F173" s="497"/>
      <c r="G173" s="438"/>
      <c r="H173" s="438"/>
      <c r="I173" s="486"/>
    </row>
    <row r="174" spans="1:10">
      <c r="C174" s="473"/>
      <c r="D174" s="498"/>
      <c r="E174" s="453"/>
      <c r="F174" s="499"/>
      <c r="G174" s="475"/>
      <c r="H174" s="475"/>
      <c r="I174" s="349"/>
      <c r="J174" s="473"/>
    </row>
    <row r="175" spans="1:10">
      <c r="C175" s="473"/>
      <c r="D175" s="498"/>
      <c r="E175" s="453"/>
      <c r="F175" s="499"/>
      <c r="G175" s="475"/>
      <c r="H175" s="475"/>
      <c r="I175" s="349"/>
      <c r="J175" s="475"/>
    </row>
    <row r="176" spans="1:10">
      <c r="C176" s="473" t="s">
        <v>451</v>
      </c>
      <c r="D176" s="498"/>
      <c r="E176" s="453"/>
      <c r="F176" s="499"/>
      <c r="G176" s="475" t="s">
        <v>89</v>
      </c>
      <c r="H176" s="475"/>
      <c r="I176" s="349"/>
      <c r="J176" s="473"/>
    </row>
    <row r="177" spans="1:10">
      <c r="C177" s="434" t="s">
        <v>445</v>
      </c>
      <c r="D177" s="498"/>
      <c r="E177" s="453">
        <f>[228]E623!$G$11</f>
        <v>108351.88</v>
      </c>
      <c r="F177" s="499"/>
      <c r="G177" s="453">
        <f>E165+E177</f>
        <v>217167.21000000002</v>
      </c>
      <c r="H177" s="500"/>
      <c r="I177" s="349"/>
      <c r="J177" s="473"/>
    </row>
    <row r="178" spans="1:10">
      <c r="C178" s="434" t="s">
        <v>447</v>
      </c>
      <c r="D178" s="498"/>
      <c r="E178" s="453">
        <f>-[228]E1!$O$17</f>
        <v>-108351.88</v>
      </c>
      <c r="F178" s="499"/>
      <c r="G178" s="475">
        <f>E166+E178</f>
        <v>-132713.52000000002</v>
      </c>
      <c r="H178" s="475"/>
      <c r="I178" s="349"/>
      <c r="J178" s="473"/>
    </row>
    <row r="179" spans="1:10" s="448" customFormat="1" ht="13.5" thickBot="1">
      <c r="A179" s="432"/>
      <c r="B179" s="434"/>
      <c r="C179" s="434" t="s">
        <v>448</v>
      </c>
      <c r="D179" s="501"/>
      <c r="E179" s="451">
        <f>SUM(E177:E178)</f>
        <v>0</v>
      </c>
      <c r="F179" s="499"/>
      <c r="G179" s="502">
        <f>SUM(G177:G178)</f>
        <v>84453.69</v>
      </c>
      <c r="H179" s="503"/>
      <c r="I179" s="349"/>
      <c r="J179" s="349"/>
    </row>
    <row r="180" spans="1:10" s="448" customFormat="1" ht="13.5" thickTop="1">
      <c r="A180" s="432"/>
      <c r="B180" s="434"/>
      <c r="C180" s="473"/>
      <c r="D180" s="504"/>
      <c r="E180" s="453"/>
      <c r="F180" s="499"/>
      <c r="G180" s="475"/>
      <c r="H180" s="475"/>
      <c r="I180" s="349"/>
      <c r="J180" s="349"/>
    </row>
    <row r="181" spans="1:10" s="448" customFormat="1">
      <c r="A181" s="432"/>
      <c r="B181" s="434"/>
      <c r="C181" s="473"/>
      <c r="D181" s="504"/>
      <c r="F181" s="499"/>
      <c r="G181" s="475">
        <f>E177-G177</f>
        <v>-108815.33000000002</v>
      </c>
      <c r="H181" s="475"/>
      <c r="I181" s="349"/>
      <c r="J181" s="349"/>
    </row>
    <row r="182" spans="1:10" s="448" customFormat="1">
      <c r="A182" s="432"/>
      <c r="B182" s="434"/>
      <c r="C182" s="473"/>
      <c r="D182" s="504"/>
      <c r="E182" s="453"/>
      <c r="F182" s="499"/>
      <c r="G182" s="505"/>
      <c r="H182" s="505"/>
      <c r="I182" s="349"/>
      <c r="J182" s="349"/>
    </row>
    <row r="183" spans="1:10">
      <c r="C183" s="473"/>
      <c r="D183" s="504"/>
      <c r="E183" s="453"/>
      <c r="F183" s="499"/>
      <c r="G183" s="349"/>
      <c r="H183" s="349"/>
      <c r="I183" s="349"/>
      <c r="J183" s="473"/>
    </row>
    <row r="184" spans="1:10">
      <c r="C184" s="349"/>
      <c r="D184" s="504"/>
      <c r="E184" s="453"/>
      <c r="F184" s="499"/>
      <c r="G184" s="505"/>
      <c r="H184" s="505"/>
      <c r="I184" s="349"/>
      <c r="J184" s="473"/>
    </row>
    <row r="185" spans="1:10">
      <c r="C185" s="349"/>
      <c r="D185" s="504"/>
      <c r="E185" s="453"/>
      <c r="F185" s="499"/>
      <c r="G185" s="505"/>
      <c r="H185" s="505"/>
      <c r="I185" s="349"/>
      <c r="J185" s="473"/>
    </row>
    <row r="186" spans="1:10">
      <c r="C186" s="475"/>
      <c r="D186" s="504"/>
      <c r="E186" s="453"/>
      <c r="F186" s="499"/>
      <c r="G186" s="505"/>
      <c r="H186" s="505"/>
      <c r="I186" s="349"/>
      <c r="J186" s="473"/>
    </row>
    <row r="187" spans="1:10">
      <c r="C187" s="473"/>
      <c r="D187" s="504"/>
      <c r="E187" s="453"/>
      <c r="F187" s="499"/>
      <c r="G187" s="505"/>
      <c r="H187" s="505"/>
      <c r="I187" s="349"/>
      <c r="J187" s="473"/>
    </row>
    <row r="188" spans="1:10">
      <c r="D188" s="506"/>
      <c r="F188" s="497"/>
      <c r="I188" s="448"/>
    </row>
    <row r="189" spans="1:10">
      <c r="D189" s="506"/>
      <c r="F189" s="497"/>
      <c r="I189" s="448"/>
    </row>
    <row r="190" spans="1:10">
      <c r="D190" s="506"/>
      <c r="F190" s="497"/>
      <c r="I190" s="448"/>
    </row>
    <row r="191" spans="1:10">
      <c r="D191" s="506"/>
      <c r="F191" s="497"/>
      <c r="I191" s="448"/>
    </row>
    <row r="192" spans="1:10">
      <c r="D192" s="506"/>
      <c r="F192" s="497"/>
      <c r="I192" s="448"/>
    </row>
    <row r="193" spans="4:9">
      <c r="D193" s="506"/>
      <c r="F193" s="497"/>
      <c r="I193" s="448"/>
    </row>
    <row r="194" spans="4:9">
      <c r="D194" s="506"/>
      <c r="F194" s="497"/>
      <c r="I194" s="448"/>
    </row>
    <row r="195" spans="4:9">
      <c r="D195" s="506"/>
      <c r="F195" s="497"/>
      <c r="I195" s="448"/>
    </row>
    <row r="196" spans="4:9">
      <c r="D196" s="506"/>
      <c r="F196" s="497"/>
      <c r="I196" s="448"/>
    </row>
    <row r="197" spans="4:9">
      <c r="D197" s="506"/>
      <c r="F197" s="497"/>
      <c r="I197" s="448"/>
    </row>
    <row r="198" spans="4:9">
      <c r="D198" s="506"/>
      <c r="F198" s="497"/>
      <c r="I198" s="448"/>
    </row>
    <row r="199" spans="4:9">
      <c r="D199" s="506"/>
      <c r="F199" s="497"/>
      <c r="I199" s="448"/>
    </row>
    <row r="200" spans="4:9">
      <c r="D200" s="506"/>
      <c r="F200" s="497"/>
      <c r="I200" s="448"/>
    </row>
    <row r="201" spans="4:9">
      <c r="D201" s="506"/>
      <c r="F201" s="497"/>
      <c r="I201" s="448"/>
    </row>
    <row r="202" spans="4:9">
      <c r="D202" s="506"/>
      <c r="F202" s="497"/>
      <c r="I202" s="448"/>
    </row>
    <row r="203" spans="4:9">
      <c r="D203" s="506"/>
      <c r="F203" s="497"/>
      <c r="I203" s="448"/>
    </row>
    <row r="204" spans="4:9">
      <c r="D204" s="506"/>
      <c r="F204" s="497"/>
      <c r="I204" s="448"/>
    </row>
    <row r="205" spans="4:9">
      <c r="D205" s="506"/>
      <c r="F205" s="497"/>
      <c r="I205" s="448"/>
    </row>
    <row r="206" spans="4:9">
      <c r="D206" s="506"/>
      <c r="F206" s="497"/>
      <c r="I206" s="448"/>
    </row>
    <row r="207" spans="4:9">
      <c r="D207" s="506"/>
      <c r="F207" s="497"/>
      <c r="I207" s="448"/>
    </row>
    <row r="208" spans="4:9">
      <c r="D208" s="506"/>
      <c r="F208" s="497"/>
      <c r="I208" s="448"/>
    </row>
    <row r="209" spans="4:9">
      <c r="D209" s="506"/>
      <c r="F209" s="497"/>
      <c r="I209" s="448"/>
    </row>
    <row r="210" spans="4:9">
      <c r="D210" s="506"/>
      <c r="F210" s="497"/>
      <c r="I210" s="448"/>
    </row>
    <row r="211" spans="4:9">
      <c r="D211" s="506"/>
      <c r="F211" s="497"/>
      <c r="I211" s="448"/>
    </row>
    <row r="212" spans="4:9">
      <c r="D212" s="506"/>
      <c r="F212" s="497"/>
      <c r="I212" s="448"/>
    </row>
    <row r="213" spans="4:9">
      <c r="D213" s="506"/>
      <c r="F213" s="497"/>
      <c r="I213" s="448"/>
    </row>
    <row r="214" spans="4:9">
      <c r="D214" s="506"/>
      <c r="F214" s="497"/>
      <c r="I214" s="448"/>
    </row>
    <row r="215" spans="4:9">
      <c r="D215" s="506"/>
      <c r="F215" s="497"/>
      <c r="I215" s="448"/>
    </row>
    <row r="216" spans="4:9">
      <c r="D216" s="506"/>
      <c r="F216" s="497"/>
      <c r="I216" s="448"/>
    </row>
    <row r="217" spans="4:9">
      <c r="D217" s="506"/>
      <c r="F217" s="497"/>
      <c r="I217" s="448"/>
    </row>
    <row r="218" spans="4:9">
      <c r="D218" s="506"/>
      <c r="F218" s="497"/>
      <c r="I218" s="448"/>
    </row>
    <row r="219" spans="4:9">
      <c r="D219" s="506"/>
      <c r="F219" s="497"/>
      <c r="I219" s="448"/>
    </row>
    <row r="220" spans="4:9">
      <c r="D220" s="506"/>
      <c r="F220" s="497"/>
      <c r="I220" s="448"/>
    </row>
    <row r="221" spans="4:9">
      <c r="D221" s="506"/>
      <c r="F221" s="497"/>
      <c r="I221" s="448"/>
    </row>
    <row r="222" spans="4:9">
      <c r="D222" s="506"/>
      <c r="F222" s="497"/>
      <c r="I222" s="448"/>
    </row>
    <row r="223" spans="4:9">
      <c r="D223" s="506"/>
      <c r="F223" s="497"/>
      <c r="I223" s="448"/>
    </row>
    <row r="224" spans="4:9">
      <c r="D224" s="506"/>
      <c r="F224" s="497"/>
      <c r="I224" s="448"/>
    </row>
    <row r="225" spans="4:9">
      <c r="D225" s="506"/>
      <c r="F225" s="497"/>
      <c r="I225" s="448"/>
    </row>
    <row r="226" spans="4:9">
      <c r="D226" s="506"/>
      <c r="F226" s="497"/>
      <c r="I226" s="448"/>
    </row>
    <row r="227" spans="4:9">
      <c r="D227" s="506"/>
      <c r="F227" s="497"/>
      <c r="I227" s="448"/>
    </row>
    <row r="228" spans="4:9">
      <c r="D228" s="506"/>
      <c r="F228" s="497"/>
      <c r="I228" s="448"/>
    </row>
    <row r="229" spans="4:9">
      <c r="D229" s="506"/>
      <c r="F229" s="497"/>
      <c r="I229" s="448"/>
    </row>
    <row r="230" spans="4:9">
      <c r="D230" s="506"/>
      <c r="F230" s="497"/>
      <c r="I230" s="448"/>
    </row>
    <row r="231" spans="4:9">
      <c r="D231" s="506"/>
      <c r="F231" s="497"/>
      <c r="I231" s="448"/>
    </row>
    <row r="232" spans="4:9">
      <c r="D232" s="506"/>
      <c r="F232" s="497"/>
      <c r="I232" s="448"/>
    </row>
    <row r="233" spans="4:9">
      <c r="D233" s="506"/>
      <c r="F233" s="497"/>
      <c r="I233" s="448"/>
    </row>
    <row r="234" spans="4:9">
      <c r="D234" s="506"/>
      <c r="F234" s="497"/>
      <c r="I234" s="448"/>
    </row>
    <row r="235" spans="4:9">
      <c r="D235" s="506"/>
      <c r="F235" s="497"/>
      <c r="I235" s="448"/>
    </row>
    <row r="236" spans="4:9">
      <c r="D236" s="506"/>
      <c r="F236" s="497"/>
      <c r="I236" s="448"/>
    </row>
    <row r="237" spans="4:9">
      <c r="D237" s="506"/>
      <c r="F237" s="497"/>
      <c r="I237" s="448"/>
    </row>
    <row r="238" spans="4:9">
      <c r="D238" s="506"/>
      <c r="F238" s="497"/>
      <c r="I238" s="448"/>
    </row>
    <row r="239" spans="4:9">
      <c r="D239" s="506"/>
      <c r="F239" s="497"/>
      <c r="I239" s="448"/>
    </row>
    <row r="240" spans="4:9">
      <c r="D240" s="506"/>
      <c r="F240" s="497"/>
      <c r="I240" s="448"/>
    </row>
    <row r="241" spans="4:9">
      <c r="D241" s="506"/>
      <c r="F241" s="497"/>
      <c r="I241" s="448"/>
    </row>
    <row r="242" spans="4:9">
      <c r="D242" s="506"/>
      <c r="F242" s="497"/>
      <c r="I242" s="448"/>
    </row>
    <row r="243" spans="4:9">
      <c r="D243" s="506"/>
      <c r="F243" s="497"/>
      <c r="I243" s="448"/>
    </row>
    <row r="244" spans="4:9">
      <c r="D244" s="506"/>
      <c r="F244" s="497"/>
      <c r="I244" s="448"/>
    </row>
    <row r="245" spans="4:9">
      <c r="D245" s="506"/>
      <c r="F245" s="497"/>
      <c r="I245" s="448"/>
    </row>
    <row r="246" spans="4:9">
      <c r="D246" s="506"/>
      <c r="F246" s="497"/>
      <c r="I246" s="448"/>
    </row>
    <row r="247" spans="4:9">
      <c r="D247" s="506"/>
      <c r="F247" s="497"/>
      <c r="I247" s="448"/>
    </row>
    <row r="248" spans="4:9">
      <c r="D248" s="506"/>
      <c r="F248" s="497"/>
      <c r="I248" s="448"/>
    </row>
    <row r="249" spans="4:9">
      <c r="D249" s="506"/>
      <c r="F249" s="497"/>
      <c r="I249" s="448"/>
    </row>
    <row r="250" spans="4:9">
      <c r="D250" s="506"/>
      <c r="F250" s="497"/>
      <c r="I250" s="448"/>
    </row>
    <row r="251" spans="4:9">
      <c r="D251" s="506"/>
      <c r="F251" s="497"/>
      <c r="I251" s="448"/>
    </row>
    <row r="252" spans="4:9">
      <c r="D252" s="506"/>
      <c r="F252" s="497"/>
      <c r="I252" s="448"/>
    </row>
    <row r="253" spans="4:9">
      <c r="D253" s="506"/>
      <c r="F253" s="497"/>
      <c r="I253" s="448"/>
    </row>
    <row r="254" spans="4:9">
      <c r="D254" s="506"/>
      <c r="F254" s="497"/>
      <c r="I254" s="448"/>
    </row>
    <row r="255" spans="4:9">
      <c r="D255" s="506"/>
      <c r="F255" s="497"/>
      <c r="I255" s="448"/>
    </row>
    <row r="256" spans="4:9">
      <c r="D256" s="506"/>
      <c r="F256" s="497"/>
      <c r="I256" s="448"/>
    </row>
    <row r="257" spans="4:9">
      <c r="D257" s="506"/>
      <c r="F257" s="497"/>
      <c r="I257" s="448"/>
    </row>
    <row r="258" spans="4:9">
      <c r="D258" s="506"/>
      <c r="F258" s="497"/>
      <c r="I258" s="448"/>
    </row>
    <row r="259" spans="4:9">
      <c r="D259" s="506"/>
      <c r="F259" s="497"/>
      <c r="I259" s="448"/>
    </row>
    <row r="260" spans="4:9">
      <c r="D260" s="506"/>
      <c r="F260" s="497"/>
      <c r="I260" s="448"/>
    </row>
    <row r="261" spans="4:9">
      <c r="D261" s="506"/>
      <c r="F261" s="497"/>
      <c r="I261" s="448"/>
    </row>
    <row r="262" spans="4:9">
      <c r="D262" s="506"/>
      <c r="F262" s="497"/>
      <c r="I262" s="448"/>
    </row>
    <row r="263" spans="4:9">
      <c r="D263" s="506"/>
      <c r="F263" s="497"/>
      <c r="I263" s="448"/>
    </row>
    <row r="264" spans="4:9">
      <c r="D264" s="506"/>
      <c r="F264" s="497"/>
      <c r="I264" s="448"/>
    </row>
    <row r="265" spans="4:9">
      <c r="D265" s="506"/>
      <c r="F265" s="497"/>
      <c r="I265" s="448"/>
    </row>
    <row r="266" spans="4:9">
      <c r="D266" s="506"/>
      <c r="F266" s="497"/>
      <c r="I266" s="448"/>
    </row>
    <row r="267" spans="4:9">
      <c r="D267" s="506"/>
      <c r="F267" s="497"/>
      <c r="I267" s="448"/>
    </row>
    <row r="268" spans="4:9">
      <c r="D268" s="506"/>
      <c r="F268" s="497"/>
      <c r="I268" s="448"/>
    </row>
    <row r="269" spans="4:9">
      <c r="D269" s="506"/>
      <c r="F269" s="497"/>
      <c r="I269" s="448"/>
    </row>
    <row r="270" spans="4:9">
      <c r="D270" s="506"/>
      <c r="F270" s="497"/>
      <c r="I270" s="448"/>
    </row>
    <row r="271" spans="4:9">
      <c r="D271" s="506"/>
      <c r="F271" s="497"/>
      <c r="I271" s="448"/>
    </row>
    <row r="272" spans="4:9">
      <c r="D272" s="506"/>
      <c r="F272" s="497"/>
      <c r="I272" s="448"/>
    </row>
    <row r="273" spans="4:9">
      <c r="D273" s="506"/>
      <c r="F273" s="497"/>
      <c r="I273" s="448"/>
    </row>
    <row r="274" spans="4:9">
      <c r="D274" s="506"/>
      <c r="F274" s="497"/>
      <c r="I274" s="448"/>
    </row>
    <row r="275" spans="4:9">
      <c r="D275" s="506"/>
      <c r="F275" s="497"/>
      <c r="I275" s="448"/>
    </row>
    <row r="276" spans="4:9">
      <c r="D276" s="506"/>
      <c r="F276" s="497"/>
      <c r="I276" s="448"/>
    </row>
    <row r="277" spans="4:9">
      <c r="D277" s="506"/>
      <c r="F277" s="497"/>
      <c r="I277" s="448"/>
    </row>
    <row r="278" spans="4:9">
      <c r="D278" s="506"/>
      <c r="F278" s="497"/>
      <c r="I278" s="448"/>
    </row>
    <row r="279" spans="4:9">
      <c r="D279" s="506"/>
      <c r="F279" s="497"/>
      <c r="I279" s="448"/>
    </row>
    <row r="280" spans="4:9">
      <c r="D280" s="506"/>
      <c r="F280" s="497"/>
      <c r="I280" s="448"/>
    </row>
    <row r="281" spans="4:9">
      <c r="D281" s="506"/>
      <c r="F281" s="497"/>
      <c r="I281" s="448"/>
    </row>
    <row r="282" spans="4:9">
      <c r="D282" s="506"/>
      <c r="F282" s="497"/>
      <c r="I282" s="448"/>
    </row>
    <row r="283" spans="4:9">
      <c r="D283" s="506"/>
      <c r="F283" s="497"/>
      <c r="I283" s="448"/>
    </row>
    <row r="284" spans="4:9">
      <c r="D284" s="506"/>
      <c r="F284" s="497"/>
      <c r="I284" s="448"/>
    </row>
    <row r="285" spans="4:9">
      <c r="D285" s="506"/>
      <c r="F285" s="497"/>
      <c r="I285" s="448"/>
    </row>
    <row r="286" spans="4:9">
      <c r="D286" s="506"/>
      <c r="F286" s="497"/>
      <c r="I286" s="448"/>
    </row>
    <row r="287" spans="4:9">
      <c r="D287" s="506"/>
      <c r="F287" s="497"/>
      <c r="I287" s="448"/>
    </row>
    <row r="288" spans="4:9">
      <c r="D288" s="506"/>
      <c r="F288" s="497"/>
      <c r="I288" s="448"/>
    </row>
    <row r="289" spans="4:9">
      <c r="D289" s="506"/>
      <c r="F289" s="497"/>
      <c r="I289" s="448"/>
    </row>
    <row r="290" spans="4:9">
      <c r="D290" s="506"/>
      <c r="F290" s="497"/>
      <c r="I290" s="448"/>
    </row>
    <row r="291" spans="4:9">
      <c r="D291" s="506"/>
      <c r="F291" s="497"/>
      <c r="I291" s="448"/>
    </row>
    <row r="292" spans="4:9">
      <c r="D292" s="506"/>
      <c r="F292" s="497"/>
      <c r="I292" s="448"/>
    </row>
    <row r="293" spans="4:9">
      <c r="D293" s="506"/>
      <c r="F293" s="497"/>
      <c r="I293" s="448"/>
    </row>
    <row r="294" spans="4:9">
      <c r="D294" s="506"/>
      <c r="F294" s="497"/>
      <c r="I294" s="448"/>
    </row>
    <row r="295" spans="4:9">
      <c r="D295" s="506"/>
      <c r="F295" s="497"/>
      <c r="I295" s="448"/>
    </row>
    <row r="296" spans="4:9">
      <c r="D296" s="506"/>
      <c r="F296" s="497"/>
      <c r="I296" s="448"/>
    </row>
    <row r="297" spans="4:9">
      <c r="D297" s="506"/>
      <c r="F297" s="497"/>
      <c r="I297" s="448"/>
    </row>
    <row r="298" spans="4:9">
      <c r="D298" s="506"/>
      <c r="F298" s="497"/>
      <c r="I298" s="448"/>
    </row>
    <row r="299" spans="4:9">
      <c r="D299" s="506"/>
      <c r="F299" s="497"/>
      <c r="I299" s="448"/>
    </row>
    <row r="300" spans="4:9">
      <c r="D300" s="506"/>
      <c r="F300" s="497"/>
      <c r="I300" s="448"/>
    </row>
    <row r="301" spans="4:9">
      <c r="D301" s="506"/>
      <c r="F301" s="497"/>
      <c r="I301" s="448"/>
    </row>
    <row r="302" spans="4:9">
      <c r="D302" s="506"/>
      <c r="F302" s="497"/>
      <c r="I302" s="448"/>
    </row>
    <row r="303" spans="4:9">
      <c r="D303" s="506"/>
      <c r="F303" s="497"/>
      <c r="I303" s="448"/>
    </row>
    <row r="304" spans="4:9">
      <c r="D304" s="506"/>
      <c r="F304" s="497"/>
      <c r="I304" s="448"/>
    </row>
    <row r="305" spans="4:9">
      <c r="D305" s="506"/>
      <c r="F305" s="497"/>
      <c r="I305" s="448"/>
    </row>
    <row r="306" spans="4:9">
      <c r="D306" s="506"/>
      <c r="F306" s="497"/>
      <c r="I306" s="448"/>
    </row>
    <row r="307" spans="4:9">
      <c r="D307" s="506"/>
      <c r="F307" s="497"/>
      <c r="I307" s="448"/>
    </row>
    <row r="308" spans="4:9">
      <c r="D308" s="506"/>
      <c r="F308" s="497"/>
      <c r="I308" s="448"/>
    </row>
    <row r="309" spans="4:9">
      <c r="D309" s="506"/>
      <c r="F309" s="497"/>
      <c r="I309" s="448"/>
    </row>
    <row r="310" spans="4:9">
      <c r="D310" s="506"/>
      <c r="F310" s="497"/>
      <c r="I310" s="448"/>
    </row>
    <row r="311" spans="4:9">
      <c r="D311" s="506"/>
      <c r="F311" s="497"/>
      <c r="I311" s="448"/>
    </row>
    <row r="312" spans="4:9">
      <c r="D312" s="506"/>
      <c r="F312" s="497"/>
      <c r="I312" s="448"/>
    </row>
    <row r="313" spans="4:9">
      <c r="D313" s="506"/>
      <c r="F313" s="497"/>
      <c r="I313" s="448"/>
    </row>
    <row r="314" spans="4:9">
      <c r="D314" s="506"/>
      <c r="F314" s="497"/>
      <c r="I314" s="448"/>
    </row>
    <row r="315" spans="4:9">
      <c r="D315" s="506"/>
      <c r="F315" s="497"/>
      <c r="I315" s="448"/>
    </row>
    <row r="316" spans="4:9">
      <c r="D316" s="506"/>
      <c r="F316" s="497"/>
      <c r="I316" s="448"/>
    </row>
    <row r="317" spans="4:9">
      <c r="D317" s="506"/>
      <c r="F317" s="497"/>
      <c r="I317" s="448"/>
    </row>
    <row r="318" spans="4:9">
      <c r="D318" s="506"/>
      <c r="F318" s="497"/>
      <c r="I318" s="448"/>
    </row>
    <row r="319" spans="4:9">
      <c r="D319" s="506"/>
      <c r="F319" s="497"/>
      <c r="I319" s="448"/>
    </row>
    <row r="320" spans="4:9">
      <c r="D320" s="506"/>
      <c r="F320" s="497"/>
      <c r="I320" s="448"/>
    </row>
    <row r="321" spans="4:9">
      <c r="D321" s="506"/>
      <c r="F321" s="497"/>
      <c r="I321" s="448"/>
    </row>
    <row r="322" spans="4:9">
      <c r="D322" s="506"/>
      <c r="F322" s="497"/>
      <c r="I322" s="448"/>
    </row>
    <row r="323" spans="4:9">
      <c r="D323" s="506"/>
      <c r="F323" s="497"/>
      <c r="I323" s="448"/>
    </row>
    <row r="324" spans="4:9">
      <c r="D324" s="506"/>
      <c r="F324" s="497"/>
      <c r="I324" s="448"/>
    </row>
    <row r="325" spans="4:9">
      <c r="D325" s="506"/>
      <c r="F325" s="497"/>
      <c r="I325" s="448"/>
    </row>
    <row r="326" spans="4:9">
      <c r="D326" s="506"/>
      <c r="F326" s="497"/>
      <c r="I326" s="448"/>
    </row>
    <row r="327" spans="4:9">
      <c r="D327" s="506"/>
      <c r="F327" s="497"/>
      <c r="I327" s="448"/>
    </row>
    <row r="328" spans="4:9">
      <c r="D328" s="506"/>
      <c r="F328" s="497"/>
      <c r="I328" s="448"/>
    </row>
    <row r="329" spans="4:9">
      <c r="D329" s="506"/>
      <c r="F329" s="497"/>
      <c r="I329" s="448"/>
    </row>
    <row r="330" spans="4:9">
      <c r="D330" s="506"/>
      <c r="F330" s="497"/>
      <c r="I330" s="448"/>
    </row>
    <row r="331" spans="4:9">
      <c r="D331" s="506"/>
      <c r="F331" s="497"/>
      <c r="I331" s="448"/>
    </row>
    <row r="332" spans="4:9">
      <c r="D332" s="506"/>
      <c r="F332" s="497"/>
      <c r="I332" s="448"/>
    </row>
    <row r="333" spans="4:9">
      <c r="D333" s="506"/>
      <c r="F333" s="497"/>
      <c r="I333" s="448"/>
    </row>
    <row r="334" spans="4:9">
      <c r="D334" s="506"/>
      <c r="F334" s="497"/>
      <c r="I334" s="448"/>
    </row>
    <row r="335" spans="4:9">
      <c r="D335" s="506"/>
      <c r="F335" s="497"/>
      <c r="I335" s="448"/>
    </row>
    <row r="336" spans="4:9">
      <c r="D336" s="506"/>
      <c r="F336" s="497"/>
      <c r="I336" s="448"/>
    </row>
    <row r="337" spans="4:9">
      <c r="D337" s="506"/>
      <c r="F337" s="497"/>
      <c r="I337" s="448"/>
    </row>
    <row r="338" spans="4:9">
      <c r="D338" s="506"/>
      <c r="F338" s="497"/>
      <c r="I338" s="448"/>
    </row>
    <row r="339" spans="4:9">
      <c r="D339" s="506"/>
      <c r="F339" s="497"/>
      <c r="I339" s="448"/>
    </row>
    <row r="340" spans="4:9">
      <c r="D340" s="506"/>
      <c r="F340" s="497"/>
      <c r="I340" s="448"/>
    </row>
    <row r="341" spans="4:9">
      <c r="D341" s="506"/>
      <c r="F341" s="497"/>
      <c r="I341" s="448"/>
    </row>
    <row r="342" spans="4:9">
      <c r="D342" s="506"/>
      <c r="F342" s="497"/>
      <c r="I342" s="448"/>
    </row>
    <row r="343" spans="4:9">
      <c r="D343" s="506"/>
      <c r="F343" s="497"/>
      <c r="I343" s="448"/>
    </row>
    <row r="344" spans="4:9">
      <c r="D344" s="506"/>
      <c r="F344" s="497"/>
      <c r="I344" s="448"/>
    </row>
    <row r="345" spans="4:9">
      <c r="D345" s="506"/>
      <c r="F345" s="497"/>
      <c r="I345" s="448"/>
    </row>
    <row r="346" spans="4:9">
      <c r="D346" s="506"/>
      <c r="F346" s="497"/>
      <c r="I346" s="448"/>
    </row>
    <row r="347" spans="4:9">
      <c r="D347" s="506"/>
      <c r="F347" s="497"/>
      <c r="I347" s="448"/>
    </row>
    <row r="348" spans="4:9">
      <c r="D348" s="506"/>
      <c r="F348" s="497"/>
      <c r="I348" s="448"/>
    </row>
    <row r="349" spans="4:9">
      <c r="D349" s="506"/>
      <c r="F349" s="497"/>
      <c r="I349" s="448"/>
    </row>
    <row r="350" spans="4:9">
      <c r="D350" s="506"/>
      <c r="F350" s="497"/>
      <c r="I350" s="448"/>
    </row>
    <row r="351" spans="4:9">
      <c r="D351" s="506"/>
      <c r="F351" s="497"/>
      <c r="I351" s="448"/>
    </row>
    <row r="352" spans="4:9">
      <c r="D352" s="506"/>
      <c r="F352" s="497"/>
      <c r="I352" s="448"/>
    </row>
    <row r="353" spans="4:9">
      <c r="D353" s="506"/>
      <c r="F353" s="497"/>
      <c r="I353" s="448"/>
    </row>
    <row r="354" spans="4:9">
      <c r="D354" s="506"/>
      <c r="F354" s="497"/>
      <c r="I354" s="448"/>
    </row>
    <row r="355" spans="4:9">
      <c r="D355" s="506"/>
      <c r="F355" s="497"/>
      <c r="I355" s="448"/>
    </row>
    <row r="356" spans="4:9">
      <c r="D356" s="506"/>
      <c r="F356" s="497"/>
      <c r="I356" s="448"/>
    </row>
    <row r="357" spans="4:9">
      <c r="D357" s="506"/>
      <c r="F357" s="497"/>
      <c r="I357" s="448"/>
    </row>
    <row r="358" spans="4:9">
      <c r="D358" s="506"/>
      <c r="F358" s="497"/>
      <c r="I358" s="448"/>
    </row>
    <row r="359" spans="4:9">
      <c r="D359" s="506"/>
      <c r="F359" s="497"/>
      <c r="I359" s="448"/>
    </row>
  </sheetData>
  <pageMargins left="0.59055118110236227" right="0.39370078740157483" top="0.59055118110236227" bottom="0.39370078740157483" header="0" footer="0"/>
  <pageSetup paperSize="9" scale="90" orientation="portrait" horizontalDpi="300" verticalDpi="300" r:id="rId1"/>
  <rowBreaks count="1" manualBreakCount="1">
    <brk id="90" max="5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C106"/>
  <sheetViews>
    <sheetView workbookViewId="0">
      <selection activeCell="D17" sqref="D17"/>
    </sheetView>
  </sheetViews>
  <sheetFormatPr defaultColWidth="9.140625" defaultRowHeight="16.5" customHeight="1"/>
  <cols>
    <col min="1" max="1" width="7" style="507" customWidth="1"/>
    <col min="2" max="2" width="51.42578125" style="508" customWidth="1"/>
    <col min="3" max="3" width="21.7109375" style="509" customWidth="1"/>
    <col min="4" max="4" width="17.7109375" style="509" customWidth="1"/>
    <col min="5" max="5" width="21.7109375" style="509" customWidth="1"/>
    <col min="6" max="7" width="17.28515625" style="717" customWidth="1"/>
    <col min="8" max="9" width="20.28515625" style="509" customWidth="1"/>
    <col min="10" max="10" width="20.28515625" style="719" customWidth="1"/>
    <col min="11" max="13" width="20.28515625" style="509" customWidth="1"/>
    <col min="14" max="14" width="19.42578125" style="509" customWidth="1"/>
    <col min="15" max="15" width="21" style="509" customWidth="1"/>
    <col min="16" max="23" width="19.42578125" style="509" customWidth="1"/>
    <col min="24" max="25" width="9.140625" style="508"/>
    <col min="26" max="26" width="32.42578125" style="508" customWidth="1"/>
    <col min="27" max="27" width="9.140625" style="508"/>
    <col min="28" max="28" width="18.42578125" style="508" customWidth="1"/>
    <col min="29" max="29" width="16.5703125" style="512" bestFit="1" customWidth="1"/>
    <col min="30" max="16384" width="9.140625" style="508"/>
  </cols>
  <sheetData>
    <row r="1" spans="1:29" ht="16.5" customHeight="1">
      <c r="F1" s="509"/>
      <c r="G1" s="1443" t="s">
        <v>452</v>
      </c>
      <c r="H1" s="1444"/>
      <c r="I1" s="510"/>
      <c r="J1" s="1198"/>
      <c r="K1" s="510"/>
      <c r="L1" s="510"/>
      <c r="M1" s="510"/>
      <c r="Y1" s="507"/>
    </row>
    <row r="2" spans="1:29" s="514" customFormat="1" ht="16.5" customHeight="1">
      <c r="A2" s="513" t="str">
        <f>+[236]H310!A2</f>
        <v>บริษัท ซันไทยอุตสาหกรรมถุงมือยาง จำกัด (มหาชน)</v>
      </c>
      <c r="C2" s="515"/>
      <c r="D2" s="515"/>
      <c r="E2" s="515"/>
      <c r="G2" s="516" t="s">
        <v>453</v>
      </c>
      <c r="H2" s="517"/>
      <c r="I2" s="518"/>
      <c r="J2" s="1199"/>
      <c r="K2" s="518"/>
      <c r="L2" s="518" t="s">
        <v>454</v>
      </c>
      <c r="M2" s="518"/>
      <c r="AC2" s="520"/>
    </row>
    <row r="3" spans="1:29" s="514" customFormat="1" ht="16.5" customHeight="1">
      <c r="A3" s="513" t="s">
        <v>455</v>
      </c>
      <c r="B3" s="521"/>
      <c r="C3" s="522"/>
      <c r="D3" s="522"/>
      <c r="E3" s="522"/>
      <c r="F3" s="523" t="s">
        <v>456</v>
      </c>
      <c r="G3" s="516"/>
      <c r="H3" s="524"/>
      <c r="I3" s="525"/>
      <c r="J3" s="1200"/>
      <c r="K3" s="525"/>
      <c r="L3" s="525"/>
      <c r="M3" s="525"/>
      <c r="O3" s="515"/>
      <c r="Y3" s="513"/>
      <c r="Z3" s="521"/>
      <c r="AC3" s="520"/>
    </row>
    <row r="4" spans="1:29" s="514" customFormat="1" ht="16.5" customHeight="1">
      <c r="A4" s="1445" t="str">
        <f>[236]Z830!A4</f>
        <v>As of December 31, 2019</v>
      </c>
      <c r="B4" s="1446"/>
      <c r="F4" s="527" t="s">
        <v>457</v>
      </c>
      <c r="G4" s="516"/>
      <c r="H4" s="528"/>
      <c r="I4" s="529"/>
      <c r="J4" s="1201"/>
      <c r="K4" s="531"/>
      <c r="L4" s="531"/>
      <c r="M4" s="531"/>
      <c r="O4" s="522"/>
    </row>
    <row r="5" spans="1:29" s="514" customFormat="1" ht="16.5" customHeight="1">
      <c r="A5" s="532"/>
      <c r="B5" s="533"/>
      <c r="C5" s="515"/>
      <c r="D5" s="515"/>
      <c r="E5" s="515"/>
      <c r="F5" s="534"/>
      <c r="G5" s="534"/>
      <c r="H5" s="535"/>
      <c r="I5" s="535"/>
      <c r="J5" s="1202"/>
      <c r="K5" s="535"/>
      <c r="L5" s="535"/>
      <c r="M5" s="535"/>
      <c r="N5" s="535"/>
      <c r="O5" s="1203"/>
      <c r="P5" s="535"/>
      <c r="Q5" s="535"/>
      <c r="R5" s="535"/>
      <c r="S5" s="535"/>
      <c r="T5" s="535"/>
      <c r="U5" s="535"/>
      <c r="V5" s="535"/>
      <c r="W5" s="535"/>
    </row>
    <row r="6" spans="1:29" s="540" customFormat="1" ht="16.5" customHeight="1">
      <c r="A6" s="1204" t="s">
        <v>458</v>
      </c>
      <c r="B6" s="1205"/>
      <c r="C6" s="1206" t="s">
        <v>208</v>
      </c>
      <c r="D6" s="1206" t="s">
        <v>209</v>
      </c>
      <c r="E6" s="1206" t="s">
        <v>89</v>
      </c>
      <c r="F6" s="1485" t="s">
        <v>461</v>
      </c>
      <c r="G6" s="1486"/>
      <c r="H6" s="1206" t="s">
        <v>89</v>
      </c>
      <c r="I6" s="1206" t="s">
        <v>89</v>
      </c>
      <c r="J6" s="1207" t="s">
        <v>89</v>
      </c>
      <c r="K6" s="1206" t="s">
        <v>89</v>
      </c>
      <c r="L6" s="1206" t="s">
        <v>89</v>
      </c>
      <c r="M6" s="1206" t="s">
        <v>89</v>
      </c>
      <c r="N6" s="1206" t="s">
        <v>89</v>
      </c>
      <c r="O6" s="1206" t="s">
        <v>89</v>
      </c>
      <c r="P6" s="1206" t="s">
        <v>89</v>
      </c>
      <c r="Q6" s="1206" t="s">
        <v>89</v>
      </c>
      <c r="R6" s="1206" t="s">
        <v>89</v>
      </c>
      <c r="S6" s="1206" t="s">
        <v>709</v>
      </c>
      <c r="T6" s="1206" t="s">
        <v>710</v>
      </c>
      <c r="U6" s="1206" t="s">
        <v>711</v>
      </c>
      <c r="V6" s="1206" t="s">
        <v>712</v>
      </c>
      <c r="W6" s="1206" t="s">
        <v>709</v>
      </c>
    </row>
    <row r="7" spans="1:29" s="540" customFormat="1" ht="16.5" customHeight="1">
      <c r="A7" s="1208"/>
      <c r="B7" s="1209" t="s">
        <v>462</v>
      </c>
      <c r="C7" s="1210">
        <f>[236]Z810!F6</f>
        <v>43830</v>
      </c>
      <c r="D7" s="1210">
        <f>C7</f>
        <v>43830</v>
      </c>
      <c r="E7" s="1210">
        <f>D7</f>
        <v>43830</v>
      </c>
      <c r="F7" s="1210" t="s">
        <v>463</v>
      </c>
      <c r="G7" s="1210" t="s">
        <v>464</v>
      </c>
      <c r="H7" s="1211">
        <f>E7</f>
        <v>43830</v>
      </c>
      <c r="I7" s="1211">
        <v>43646</v>
      </c>
      <c r="J7" s="1212">
        <v>43465</v>
      </c>
      <c r="K7" s="1211">
        <v>43373</v>
      </c>
      <c r="L7" s="1211">
        <v>43281</v>
      </c>
      <c r="M7" s="1211">
        <v>43190</v>
      </c>
      <c r="N7" s="1211">
        <v>43100</v>
      </c>
      <c r="O7" s="1211">
        <v>43008</v>
      </c>
      <c r="P7" s="1211">
        <v>42916</v>
      </c>
      <c r="Q7" s="1211">
        <v>42825</v>
      </c>
      <c r="R7" s="1211">
        <v>42277</v>
      </c>
      <c r="S7" s="1211">
        <f>[236]Z830!G7</f>
        <v>43738</v>
      </c>
      <c r="T7" s="1211">
        <f>[236]Z830!H7</f>
        <v>43646</v>
      </c>
      <c r="U7" s="1211">
        <f>[236]Z830!I7</f>
        <v>43555</v>
      </c>
      <c r="V7" s="1211">
        <f>[236]Z830!J7</f>
        <v>43465</v>
      </c>
      <c r="W7" s="1211">
        <f>[236]Z830!K7</f>
        <v>43373</v>
      </c>
    </row>
    <row r="8" spans="1:29" s="551" customFormat="1" ht="16.5" customHeight="1">
      <c r="A8" s="545"/>
      <c r="B8" s="546" t="s">
        <v>465</v>
      </c>
      <c r="C8" s="547"/>
      <c r="D8" s="547"/>
      <c r="E8" s="547"/>
      <c r="F8" s="549"/>
      <c r="G8" s="549"/>
      <c r="H8" s="547"/>
      <c r="I8" s="547"/>
      <c r="J8" s="1213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47"/>
    </row>
    <row r="9" spans="1:29" ht="16.5" customHeight="1">
      <c r="A9" s="552"/>
      <c r="B9" s="553" t="s">
        <v>91</v>
      </c>
      <c r="C9" s="554"/>
      <c r="D9" s="554"/>
      <c r="E9" s="554"/>
      <c r="F9" s="554"/>
      <c r="G9" s="554"/>
      <c r="H9" s="554"/>
      <c r="I9" s="554"/>
      <c r="J9" s="121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AC9" s="508"/>
    </row>
    <row r="10" spans="1:29" ht="16.5" customHeight="1">
      <c r="A10" s="556">
        <v>101</v>
      </c>
      <c r="B10" s="557" t="s">
        <v>92</v>
      </c>
      <c r="C10" s="1233">
        <f>[236]Z830!F9</f>
        <v>75536552.370000005</v>
      </c>
      <c r="D10" s="558"/>
      <c r="E10" s="558">
        <f>C10+D10</f>
        <v>75536552.370000005</v>
      </c>
      <c r="F10" s="559" t="e">
        <f>SUMIF([236]H310!$C$12:$F$33,H300P!A10,[236]H310!$E$12:$E$33)</f>
        <v>#VALUE!</v>
      </c>
      <c r="G10" s="559" t="e">
        <f>SUMIF([236]H310!$C$12:$F$33,H300P!A10,[236]H310!$F$12:$F$33)</f>
        <v>#VALUE!</v>
      </c>
      <c r="H10" s="558" t="e">
        <f>E10+F10-G10</f>
        <v>#VALUE!</v>
      </c>
      <c r="I10" s="558">
        <v>50022276.709999993</v>
      </c>
      <c r="J10" s="1215">
        <v>46512944.770000003</v>
      </c>
      <c r="K10" s="558">
        <v>47805142.020000003</v>
      </c>
      <c r="L10" s="558">
        <v>39187838.130000003</v>
      </c>
      <c r="M10" s="558">
        <v>24840585.439999998</v>
      </c>
      <c r="N10" s="558">
        <v>44137899.869999997</v>
      </c>
      <c r="O10" s="558">
        <v>26776525.120000001</v>
      </c>
      <c r="P10" s="558">
        <v>53851327.549999997</v>
      </c>
      <c r="Q10" s="558">
        <v>41631970.719999999</v>
      </c>
      <c r="R10" s="558">
        <v>529900973.32000005</v>
      </c>
      <c r="S10" s="558"/>
      <c r="T10" s="558"/>
      <c r="U10" s="558"/>
      <c r="V10" s="558"/>
      <c r="W10" s="558"/>
      <c r="AC10" s="508"/>
    </row>
    <row r="11" spans="1:29" ht="16.5" customHeight="1">
      <c r="A11" s="556">
        <v>102</v>
      </c>
      <c r="B11" s="561" t="s">
        <v>713</v>
      </c>
      <c r="C11" s="1233">
        <f>[236]Z830!F10</f>
        <v>3216</v>
      </c>
      <c r="D11" s="558"/>
      <c r="E11" s="558">
        <f t="shared" ref="E11:E22" si="0">C11+D11</f>
        <v>3216</v>
      </c>
      <c r="F11" s="559" t="e">
        <f>SUMIF([236]H310!$C$12:$F$33,H300P!A11,[236]H310!$E$12:$E$33)</f>
        <v>#VALUE!</v>
      </c>
      <c r="G11" s="559" t="e">
        <f>SUMIF([236]H310!$C$12:$F$33,H300P!A11,[236]H310!$F$12:$F$33)</f>
        <v>#VALUE!</v>
      </c>
      <c r="H11" s="558" t="e">
        <f>E11+F11-G11</f>
        <v>#VALUE!</v>
      </c>
      <c r="I11" s="558">
        <v>3193.87</v>
      </c>
      <c r="J11" s="1215">
        <v>3171.59</v>
      </c>
      <c r="K11" s="558">
        <v>3162.79</v>
      </c>
      <c r="L11" s="558">
        <v>3884952.89</v>
      </c>
      <c r="M11" s="558">
        <v>3879082.2</v>
      </c>
      <c r="N11" s="558">
        <v>3872147.4899999998</v>
      </c>
      <c r="O11" s="558">
        <v>3864084.83</v>
      </c>
      <c r="P11" s="558">
        <v>3855184.32</v>
      </c>
      <c r="Q11" s="558">
        <v>36664480.68</v>
      </c>
      <c r="R11" s="558">
        <v>101547619.31999999</v>
      </c>
      <c r="S11" s="558"/>
      <c r="T11" s="558"/>
      <c r="U11" s="558"/>
      <c r="V11" s="558"/>
      <c r="W11" s="558"/>
    </row>
    <row r="12" spans="1:29" ht="16.5" customHeight="1">
      <c r="A12" s="556">
        <v>103</v>
      </c>
      <c r="B12" s="561" t="s">
        <v>467</v>
      </c>
      <c r="C12" s="1233">
        <f>+[236]Z830!F11</f>
        <v>73556389.669999987</v>
      </c>
      <c r="D12" s="558"/>
      <c r="E12" s="558">
        <f t="shared" si="0"/>
        <v>73556389.669999987</v>
      </c>
      <c r="F12" s="559" t="e">
        <f>SUMIF([236]H310!$C$12:$F$33,H300P!A12,[236]H310!$E$12:$E$33)</f>
        <v>#VALUE!</v>
      </c>
      <c r="G12" s="559" t="e">
        <f>SUMIF([236]H310!$C$12:$F$33,H300P!A12,[236]H310!$F$12:$F$33)</f>
        <v>#VALUE!</v>
      </c>
      <c r="H12" s="558" t="e">
        <f>E12+F12-G12</f>
        <v>#VALUE!</v>
      </c>
      <c r="I12" s="558">
        <v>119343036.06</v>
      </c>
      <c r="J12" s="1215">
        <v>113085802.59</v>
      </c>
      <c r="K12" s="558">
        <v>98801292.429999992</v>
      </c>
      <c r="L12" s="558">
        <v>121907332.1664536</v>
      </c>
      <c r="M12" s="558">
        <v>123597494.10589042</v>
      </c>
      <c r="N12" s="558">
        <v>106436177.83000001</v>
      </c>
      <c r="O12" s="558">
        <v>111399070.47</v>
      </c>
      <c r="P12" s="558">
        <v>112077806.04999998</v>
      </c>
      <c r="Q12" s="558">
        <v>106809622.73000002</v>
      </c>
      <c r="R12" s="558">
        <v>155366277.90000001</v>
      </c>
      <c r="S12" s="558"/>
      <c r="T12" s="558"/>
      <c r="U12" s="558"/>
      <c r="V12" s="558"/>
      <c r="W12" s="558"/>
    </row>
    <row r="13" spans="1:29" ht="16.5" customHeight="1">
      <c r="A13" s="556">
        <v>104</v>
      </c>
      <c r="B13" s="557" t="s">
        <v>93</v>
      </c>
      <c r="C13" s="1233">
        <f>+[236]Z830!F12</f>
        <v>108486532.65000001</v>
      </c>
      <c r="D13" s="558"/>
      <c r="E13" s="558">
        <f t="shared" si="0"/>
        <v>108486532.65000001</v>
      </c>
      <c r="F13" s="559" t="e">
        <f>SUMIF([236]H310!$C$12:$F$33,H300P!A13,[236]H310!$E$12:$E$33)</f>
        <v>#VALUE!</v>
      </c>
      <c r="G13" s="559" t="e">
        <f>SUMIF([236]H310!$C$12:$F$33,H300P!A13,[236]H310!$F$12:$F$33)</f>
        <v>#VALUE!</v>
      </c>
      <c r="H13" s="558" t="e">
        <f>E13+F13-G13</f>
        <v>#VALUE!</v>
      </c>
      <c r="I13" s="558">
        <v>106447693.45000002</v>
      </c>
      <c r="J13" s="1215">
        <v>109117293.84</v>
      </c>
      <c r="K13" s="558">
        <v>135437473.91000003</v>
      </c>
      <c r="L13" s="558">
        <v>119256152.35000002</v>
      </c>
      <c r="M13" s="558">
        <v>122672189.36999999</v>
      </c>
      <c r="N13" s="558">
        <v>118981263.61</v>
      </c>
      <c r="O13" s="558">
        <v>114754915.47</v>
      </c>
      <c r="P13" s="558">
        <v>167536094.5</v>
      </c>
      <c r="Q13" s="558">
        <v>191869404.90000004</v>
      </c>
      <c r="R13" s="558">
        <v>98365671.629999995</v>
      </c>
      <c r="S13" s="558"/>
      <c r="T13" s="558"/>
      <c r="U13" s="558"/>
      <c r="V13" s="558"/>
      <c r="W13" s="558"/>
    </row>
    <row r="14" spans="1:29" ht="16.5" customHeight="1">
      <c r="A14" s="571">
        <v>105</v>
      </c>
      <c r="B14" s="572" t="s">
        <v>235</v>
      </c>
      <c r="C14" s="573">
        <f>[236]Z830!F13</f>
        <v>0</v>
      </c>
      <c r="D14" s="573"/>
      <c r="E14" s="573">
        <f t="shared" si="0"/>
        <v>0</v>
      </c>
      <c r="F14" s="664" t="e">
        <f>SUMIF([236]H310!$C$12:$F$33,H300P!A14,[236]H310!$E$12:$E$33)</f>
        <v>#VALUE!</v>
      </c>
      <c r="G14" s="574" t="e">
        <f>SUMIF([236]H310!$C$12:$F$33,H300P!A14,[236]H310!$F$12:$F$33)</f>
        <v>#VALUE!</v>
      </c>
      <c r="H14" s="573" t="e">
        <f>E14+F14-G14</f>
        <v>#VALUE!</v>
      </c>
      <c r="I14" s="573">
        <v>0</v>
      </c>
      <c r="J14" s="1216">
        <v>0</v>
      </c>
      <c r="K14" s="573">
        <v>0</v>
      </c>
      <c r="L14" s="573">
        <v>0</v>
      </c>
      <c r="M14" s="558">
        <v>0</v>
      </c>
      <c r="N14" s="573">
        <v>0</v>
      </c>
      <c r="O14" s="573">
        <v>0</v>
      </c>
      <c r="P14" s="573">
        <v>0</v>
      </c>
      <c r="Q14" s="573">
        <v>0</v>
      </c>
      <c r="R14" s="573">
        <v>0</v>
      </c>
      <c r="S14" s="573"/>
      <c r="T14" s="573"/>
      <c r="U14" s="573"/>
      <c r="V14" s="573"/>
      <c r="W14" s="573"/>
    </row>
    <row r="15" spans="1:29" s="540" customFormat="1" ht="16.5" customHeight="1">
      <c r="A15" s="576"/>
      <c r="B15" s="577" t="s">
        <v>94</v>
      </c>
      <c r="C15" s="1234">
        <f t="shared" ref="C15:J15" si="1">SUM(C10:C14)</f>
        <v>257582690.69</v>
      </c>
      <c r="D15" s="578"/>
      <c r="E15" s="578">
        <f t="shared" si="1"/>
        <v>257582690.69</v>
      </c>
      <c r="F15" s="578" t="e">
        <f t="shared" si="1"/>
        <v>#VALUE!</v>
      </c>
      <c r="G15" s="578" t="e">
        <f t="shared" si="1"/>
        <v>#VALUE!</v>
      </c>
      <c r="H15" s="578" t="e">
        <f t="shared" si="1"/>
        <v>#VALUE!</v>
      </c>
      <c r="I15" s="578">
        <f t="shared" si="1"/>
        <v>275816200.09000003</v>
      </c>
      <c r="J15" s="578">
        <f t="shared" si="1"/>
        <v>268719212.79000002</v>
      </c>
      <c r="K15" s="578">
        <v>282047071.15000004</v>
      </c>
      <c r="L15" s="578">
        <v>284236275.5364536</v>
      </c>
      <c r="M15" s="578">
        <v>274989351.11589038</v>
      </c>
      <c r="N15" s="578">
        <v>273427488.80000001</v>
      </c>
      <c r="O15" s="578">
        <v>256794595.89000002</v>
      </c>
      <c r="P15" s="578">
        <v>337320412.41999996</v>
      </c>
      <c r="Q15" s="578">
        <v>376975479.03000009</v>
      </c>
      <c r="R15" s="578">
        <v>885180542.17000008</v>
      </c>
      <c r="S15" s="578"/>
      <c r="T15" s="578"/>
      <c r="U15" s="578"/>
      <c r="V15" s="578"/>
      <c r="W15" s="578"/>
      <c r="AC15" s="580"/>
    </row>
    <row r="16" spans="1:29" ht="16.5" customHeight="1">
      <c r="A16" s="581">
        <v>110</v>
      </c>
      <c r="B16" s="582" t="s">
        <v>96</v>
      </c>
      <c r="C16" s="1235">
        <f>+[236]Z830!F16</f>
        <v>15637119.519999998</v>
      </c>
      <c r="D16" s="583"/>
      <c r="E16" s="583">
        <f t="shared" si="0"/>
        <v>15637119.519999998</v>
      </c>
      <c r="F16" s="584" t="e">
        <f>SUMIF([236]H310!$C$12:$F$33,H300P!A16,[236]H310!$E$12:$E$33)</f>
        <v>#VALUE!</v>
      </c>
      <c r="G16" s="584" t="e">
        <f>SUMIF([236]H310!$C$12:$F$33,H300P!A16,[236]H310!$F$12:$F$33)</f>
        <v>#VALUE!</v>
      </c>
      <c r="H16" s="583" t="e">
        <f t="shared" ref="H16:H22" si="2">E16+F16-G16</f>
        <v>#VALUE!</v>
      </c>
      <c r="I16" s="583">
        <v>15471157.82</v>
      </c>
      <c r="J16" s="1217">
        <v>15455293.300000001</v>
      </c>
      <c r="K16" s="583">
        <v>15283093.289999999</v>
      </c>
      <c r="L16" s="583">
        <v>15263262.83</v>
      </c>
      <c r="M16" s="558">
        <v>15262102.140000001</v>
      </c>
      <c r="N16" s="583">
        <v>15247548.289999999</v>
      </c>
      <c r="O16" s="583">
        <v>15077859.1</v>
      </c>
      <c r="P16" s="583">
        <v>15058223.059999999</v>
      </c>
      <c r="Q16" s="583">
        <v>15057073.920000002</v>
      </c>
      <c r="R16" s="583">
        <v>14610616.709999999</v>
      </c>
      <c r="S16" s="583"/>
      <c r="T16" s="583"/>
      <c r="U16" s="583"/>
      <c r="V16" s="583"/>
      <c r="W16" s="583"/>
    </row>
    <row r="17" spans="1:29" ht="16.5" customHeight="1">
      <c r="A17" s="556">
        <v>111</v>
      </c>
      <c r="B17" s="586" t="s">
        <v>98</v>
      </c>
      <c r="C17" s="1233">
        <f>+[236]Z830!F17</f>
        <v>226204620.87575001</v>
      </c>
      <c r="D17" s="558"/>
      <c r="E17" s="558">
        <f>C17+D17</f>
        <v>226204620.87575001</v>
      </c>
      <c r="F17" s="559" t="e">
        <f>SUMIF([236]H310!$C$12:$F$33,H300P!A17,[236]H310!$E$12:$E$33)</f>
        <v>#VALUE!</v>
      </c>
      <c r="G17" s="559" t="e">
        <f>SUMIF([236]H310!$C$12:$F$33,H300P!A17,[236]H310!$F$12:$F$33)</f>
        <v>#VALUE!</v>
      </c>
      <c r="H17" s="558" t="e">
        <f>E17+F17-G17</f>
        <v>#VALUE!</v>
      </c>
      <c r="I17" s="558">
        <v>438771758.08999997</v>
      </c>
      <c r="J17" s="1215">
        <f>438771958.09+J103+J106</f>
        <v>424793099.11592501</v>
      </c>
      <c r="K17" s="558">
        <v>438771958.08999997</v>
      </c>
      <c r="L17" s="558">
        <v>438771958.08999997</v>
      </c>
      <c r="M17" s="558">
        <v>438771958.08999997</v>
      </c>
      <c r="N17" s="558">
        <v>438771958.08999997</v>
      </c>
      <c r="O17" s="558">
        <v>464982252.64999998</v>
      </c>
      <c r="P17" s="558">
        <v>467877991.37</v>
      </c>
      <c r="Q17" s="558">
        <v>470125230.61000001</v>
      </c>
      <c r="R17" s="558">
        <v>312642061</v>
      </c>
      <c r="S17" s="558"/>
      <c r="T17" s="558"/>
      <c r="U17" s="558"/>
      <c r="V17" s="558"/>
      <c r="W17" s="558"/>
    </row>
    <row r="18" spans="1:29" ht="16.5" customHeight="1">
      <c r="A18" s="556">
        <v>113</v>
      </c>
      <c r="B18" s="587" t="s">
        <v>99</v>
      </c>
      <c r="C18" s="1233">
        <f>+[236]Z830!F19</f>
        <v>468952237.5799998</v>
      </c>
      <c r="D18" s="558"/>
      <c r="E18" s="558">
        <f t="shared" si="0"/>
        <v>468952237.5799998</v>
      </c>
      <c r="F18" s="559" t="e">
        <f>SUMIF([236]H310!$C$12:$F$33,H300P!A18,[236]H310!$E$12:$E$33)</f>
        <v>#VALUE!</v>
      </c>
      <c r="G18" s="559" t="e">
        <f>SUMIF([236]H310!$C$12:$F$33,H300P!A18,[236]H310!$F$12:$F$33)</f>
        <v>#VALUE!</v>
      </c>
      <c r="H18" s="558" t="e">
        <f t="shared" si="2"/>
        <v>#VALUE!</v>
      </c>
      <c r="I18" s="558">
        <v>518232394.61999977</v>
      </c>
      <c r="J18" s="1215">
        <v>527718272.44999981</v>
      </c>
      <c r="K18" s="558">
        <v>535000215.28999984</v>
      </c>
      <c r="L18" s="558">
        <v>532847417.44000006</v>
      </c>
      <c r="M18" s="558">
        <v>536384526.9799999</v>
      </c>
      <c r="N18" s="558">
        <v>543942511.32000005</v>
      </c>
      <c r="O18" s="558">
        <v>554231951.22999978</v>
      </c>
      <c r="P18" s="558">
        <v>560557131.46999991</v>
      </c>
      <c r="Q18" s="558">
        <v>566301344.72000015</v>
      </c>
      <c r="R18" s="558">
        <v>315902844.98000014</v>
      </c>
      <c r="S18" s="558"/>
      <c r="T18" s="558"/>
      <c r="U18" s="558"/>
      <c r="V18" s="558"/>
      <c r="W18" s="558"/>
    </row>
    <row r="19" spans="1:29" ht="16.5" customHeight="1">
      <c r="A19" s="556">
        <v>114</v>
      </c>
      <c r="B19" s="587" t="s">
        <v>100</v>
      </c>
      <c r="C19" s="1233">
        <v>0</v>
      </c>
      <c r="D19" s="558"/>
      <c r="E19" s="558">
        <f t="shared" si="0"/>
        <v>0</v>
      </c>
      <c r="F19" s="559" t="e">
        <f>SUMIF([236]H310!$C$12:$F$33,H300P!A19,[236]H310!$E$12:$E$33)</f>
        <v>#VALUE!</v>
      </c>
      <c r="G19" s="559" t="e">
        <f>SUMIF([236]H310!$C$12:$F$33,H300P!A19,[236]H310!$F$12:$F$33)</f>
        <v>#VALUE!</v>
      </c>
      <c r="H19" s="558" t="e">
        <f t="shared" si="2"/>
        <v>#VALUE!</v>
      </c>
      <c r="I19" s="558">
        <v>0</v>
      </c>
      <c r="J19" s="1215">
        <v>0</v>
      </c>
      <c r="K19" s="558">
        <v>0</v>
      </c>
      <c r="L19" s="558">
        <v>0</v>
      </c>
      <c r="M19" s="558">
        <v>0</v>
      </c>
      <c r="N19" s="558">
        <v>0</v>
      </c>
      <c r="O19" s="558">
        <v>0</v>
      </c>
      <c r="P19" s="558">
        <v>0</v>
      </c>
      <c r="Q19" s="558">
        <v>0</v>
      </c>
      <c r="R19" s="558">
        <v>0</v>
      </c>
      <c r="S19" s="558"/>
      <c r="T19" s="558"/>
      <c r="U19" s="558"/>
      <c r="V19" s="558"/>
      <c r="W19" s="558"/>
    </row>
    <row r="20" spans="1:29" ht="16.5" customHeight="1">
      <c r="A20" s="556">
        <v>115</v>
      </c>
      <c r="B20" s="586" t="s">
        <v>101</v>
      </c>
      <c r="C20" s="1233">
        <f>+[236]Z830!F21</f>
        <v>296425.33000000031</v>
      </c>
      <c r="D20" s="558"/>
      <c r="E20" s="558">
        <f t="shared" si="0"/>
        <v>296425.33000000031</v>
      </c>
      <c r="F20" s="559" t="e">
        <f>SUMIF([236]H310!$C$12:$F$33,H300P!A20,[236]H310!$E$12:$E$33)</f>
        <v>#VALUE!</v>
      </c>
      <c r="G20" s="559" t="e">
        <f>SUMIF([236]H310!$C$12:$F$33,H300P!A20,[236]H310!$F$12:$F$33)</f>
        <v>#VALUE!</v>
      </c>
      <c r="H20" s="558" t="e">
        <f t="shared" si="2"/>
        <v>#VALUE!</v>
      </c>
      <c r="I20" s="558">
        <v>352560.3600000001</v>
      </c>
      <c r="J20" s="1215">
        <v>491620.03000000026</v>
      </c>
      <c r="K20" s="558">
        <v>561796.87000000011</v>
      </c>
      <c r="L20" s="558">
        <v>631973.64000000013</v>
      </c>
      <c r="M20" s="558">
        <v>701387.62000000011</v>
      </c>
      <c r="N20" s="558">
        <v>770038.81000000029</v>
      </c>
      <c r="O20" s="558">
        <v>840215.65000000014</v>
      </c>
      <c r="P20" s="558">
        <v>910392.42000000016</v>
      </c>
      <c r="Q20" s="558">
        <v>979806.40000000014</v>
      </c>
      <c r="R20" s="558">
        <v>81207.370000000228</v>
      </c>
      <c r="S20" s="558"/>
      <c r="T20" s="558"/>
      <c r="U20" s="558"/>
      <c r="V20" s="558"/>
      <c r="W20" s="558"/>
    </row>
    <row r="21" spans="1:29" ht="16.5" customHeight="1">
      <c r="A21" s="556">
        <v>116</v>
      </c>
      <c r="B21" s="586" t="s">
        <v>102</v>
      </c>
      <c r="C21" s="1233">
        <f>+[236]Z830!F18</f>
        <v>0</v>
      </c>
      <c r="D21" s="558"/>
      <c r="E21" s="558">
        <f>C21+D21</f>
        <v>0</v>
      </c>
      <c r="F21" s="559" t="e">
        <f>SUMIF([236]H310!$C$12:$F$33,H300P!A21,[236]H310!$E$12:$E$33)</f>
        <v>#VALUE!</v>
      </c>
      <c r="G21" s="559" t="e">
        <f>SUMIF([236]H310!$C$12:$F$33,H300P!A21,[236]H310!$F$12:$F$33)</f>
        <v>#VALUE!</v>
      </c>
      <c r="H21" s="558" t="e">
        <f t="shared" si="2"/>
        <v>#VALUE!</v>
      </c>
      <c r="I21" s="558">
        <v>0</v>
      </c>
      <c r="J21" s="1215">
        <v>0</v>
      </c>
      <c r="K21" s="558">
        <v>0</v>
      </c>
      <c r="L21" s="558">
        <v>0</v>
      </c>
      <c r="M21" s="558">
        <v>0</v>
      </c>
      <c r="N21" s="558">
        <v>0</v>
      </c>
      <c r="O21" s="558">
        <v>0</v>
      </c>
      <c r="P21" s="558">
        <v>0</v>
      </c>
      <c r="Q21" s="558">
        <v>0</v>
      </c>
      <c r="R21" s="558">
        <v>0</v>
      </c>
      <c r="S21" s="558"/>
      <c r="T21" s="558"/>
      <c r="U21" s="558"/>
      <c r="V21" s="558"/>
      <c r="W21" s="558"/>
    </row>
    <row r="22" spans="1:29" ht="16.5" customHeight="1">
      <c r="A22" s="556">
        <v>117</v>
      </c>
      <c r="B22" s="1218" t="s">
        <v>103</v>
      </c>
      <c r="C22" s="1236">
        <f>+[236]Z830!F23</f>
        <v>1411963.28</v>
      </c>
      <c r="D22" s="573"/>
      <c r="E22" s="573">
        <f t="shared" si="0"/>
        <v>1411963.28</v>
      </c>
      <c r="F22" s="574" t="e">
        <f>SUMIF([236]H310!$C$12:$F$33,H300P!A22,[236]H310!$E$12:$E$33)</f>
        <v>#VALUE!</v>
      </c>
      <c r="G22" s="574" t="e">
        <f>SUMIF([236]H310!$C$12:$F$33,H300P!A22,[236]H310!$F$12:$F$33)</f>
        <v>#VALUE!</v>
      </c>
      <c r="H22" s="573" t="e">
        <f t="shared" si="2"/>
        <v>#VALUE!</v>
      </c>
      <c r="I22" s="573">
        <v>1405874.93</v>
      </c>
      <c r="J22" s="1216">
        <v>1405874.93</v>
      </c>
      <c r="K22" s="573">
        <v>1871874.93</v>
      </c>
      <c r="L22" s="573">
        <v>1664074.93</v>
      </c>
      <c r="M22" s="573">
        <v>1281264.93</v>
      </c>
      <c r="N22" s="573">
        <v>1281264.93</v>
      </c>
      <c r="O22" s="573">
        <v>37601264.93</v>
      </c>
      <c r="P22" s="573">
        <v>37561264.93</v>
      </c>
      <c r="Q22" s="573">
        <v>37561264.93</v>
      </c>
      <c r="R22" s="573">
        <v>44355764.93</v>
      </c>
      <c r="S22" s="573"/>
      <c r="T22" s="573"/>
      <c r="U22" s="573"/>
      <c r="V22" s="573"/>
      <c r="W22" s="573"/>
    </row>
    <row r="23" spans="1:29" s="540" customFormat="1" ht="16.5" customHeight="1">
      <c r="A23" s="576"/>
      <c r="B23" s="577" t="s">
        <v>104</v>
      </c>
      <c r="C23" s="1234">
        <f>SUM(C16:C22)</f>
        <v>712502366.58574986</v>
      </c>
      <c r="D23" s="578"/>
      <c r="E23" s="578">
        <f>SUM(E16:E22)</f>
        <v>712502366.58574986</v>
      </c>
      <c r="F23" s="578" t="e">
        <f>SUM(F17:F22)</f>
        <v>#VALUE!</v>
      </c>
      <c r="G23" s="578" t="e">
        <f>SUM(G17:G22)</f>
        <v>#VALUE!</v>
      </c>
      <c r="H23" s="578" t="e">
        <f>SUM(H16:H22)</f>
        <v>#VALUE!</v>
      </c>
      <c r="I23" s="578">
        <f>SUM(I16:I22)</f>
        <v>974233745.81999969</v>
      </c>
      <c r="J23" s="578">
        <f>SUM(J16:J22)</f>
        <v>969864159.82592475</v>
      </c>
      <c r="K23" s="578">
        <v>991488938.46999979</v>
      </c>
      <c r="L23" s="578">
        <v>989178686.92999995</v>
      </c>
      <c r="M23" s="578">
        <v>992401239.75999975</v>
      </c>
      <c r="N23" s="578">
        <v>1000013321.4399999</v>
      </c>
      <c r="O23" s="578">
        <v>1072733543.5599997</v>
      </c>
      <c r="P23" s="578">
        <v>1081965003.2499998</v>
      </c>
      <c r="Q23" s="578">
        <v>1090024720.5800002</v>
      </c>
      <c r="R23" s="578">
        <v>687592494.99000001</v>
      </c>
      <c r="S23" s="578"/>
      <c r="T23" s="578"/>
      <c r="U23" s="578"/>
      <c r="V23" s="578"/>
      <c r="W23" s="578"/>
      <c r="AC23" s="580"/>
    </row>
    <row r="24" spans="1:29" s="540" customFormat="1" ht="16.5" customHeight="1" thickBot="1">
      <c r="A24" s="591"/>
      <c r="B24" s="592" t="s">
        <v>105</v>
      </c>
      <c r="C24" s="1237">
        <f>+C15+C23</f>
        <v>970085057.27574992</v>
      </c>
      <c r="D24" s="593"/>
      <c r="E24" s="593">
        <f t="shared" ref="E24:J24" si="3">+E15+E23</f>
        <v>970085057.27574992</v>
      </c>
      <c r="F24" s="593" t="e">
        <f t="shared" si="3"/>
        <v>#VALUE!</v>
      </c>
      <c r="G24" s="593" t="e">
        <f t="shared" si="3"/>
        <v>#VALUE!</v>
      </c>
      <c r="H24" s="593" t="e">
        <f t="shared" si="3"/>
        <v>#VALUE!</v>
      </c>
      <c r="I24" s="593">
        <f t="shared" si="3"/>
        <v>1250049945.9099998</v>
      </c>
      <c r="J24" s="593">
        <f t="shared" si="3"/>
        <v>1238583372.6159248</v>
      </c>
      <c r="K24" s="593">
        <v>1273536009.6199999</v>
      </c>
      <c r="L24" s="593">
        <v>1273414962.4664536</v>
      </c>
      <c r="M24" s="593">
        <v>1267390590.8758903</v>
      </c>
      <c r="N24" s="593">
        <v>1273440810.24</v>
      </c>
      <c r="O24" s="593">
        <v>1329528139.4499998</v>
      </c>
      <c r="P24" s="593">
        <v>1419285415.6699996</v>
      </c>
      <c r="Q24" s="593">
        <v>1467000199.6100001</v>
      </c>
      <c r="R24" s="593">
        <v>1572773037.1600001</v>
      </c>
      <c r="S24" s="593"/>
      <c r="T24" s="593"/>
      <c r="U24" s="593"/>
      <c r="V24" s="593"/>
      <c r="W24" s="593"/>
      <c r="AC24" s="580"/>
    </row>
    <row r="25" spans="1:29" ht="16.5" customHeight="1" thickTop="1">
      <c r="A25" s="581"/>
      <c r="B25" s="546" t="s">
        <v>471</v>
      </c>
      <c r="C25" s="595"/>
      <c r="D25" s="595"/>
      <c r="E25" s="595"/>
      <c r="F25" s="584"/>
      <c r="G25" s="584"/>
      <c r="H25" s="595"/>
      <c r="I25" s="595"/>
      <c r="J25" s="1219"/>
      <c r="K25" s="595"/>
      <c r="L25" s="595"/>
      <c r="M25" s="595"/>
      <c r="N25" s="595"/>
      <c r="O25" s="595"/>
      <c r="P25" s="595"/>
      <c r="Q25" s="595"/>
      <c r="R25" s="595"/>
      <c r="S25" s="595"/>
      <c r="T25" s="595"/>
      <c r="U25" s="595"/>
      <c r="V25" s="595"/>
      <c r="W25" s="595"/>
    </row>
    <row r="26" spans="1:29" ht="16.5" customHeight="1">
      <c r="A26" s="556"/>
      <c r="B26" s="553" t="s">
        <v>107</v>
      </c>
      <c r="C26" s="554"/>
      <c r="D26" s="554"/>
      <c r="E26" s="554"/>
      <c r="F26" s="559"/>
      <c r="G26" s="559"/>
      <c r="H26" s="554"/>
      <c r="I26" s="554"/>
      <c r="J26" s="1214"/>
      <c r="K26" s="554"/>
      <c r="L26" s="554"/>
      <c r="M26" s="554"/>
      <c r="N26" s="554"/>
      <c r="O26" s="554"/>
      <c r="P26" s="554"/>
      <c r="Q26" s="554"/>
      <c r="R26" s="554"/>
      <c r="S26" s="554"/>
      <c r="T26" s="554"/>
      <c r="U26" s="554"/>
      <c r="V26" s="554"/>
      <c r="W26" s="554"/>
    </row>
    <row r="27" spans="1:29" ht="16.5" customHeight="1">
      <c r="A27" s="556">
        <v>201</v>
      </c>
      <c r="B27" s="586" t="s">
        <v>108</v>
      </c>
      <c r="C27" s="558">
        <f>+[236]Z830!F28</f>
        <v>0</v>
      </c>
      <c r="D27" s="558"/>
      <c r="E27" s="558">
        <f t="shared" ref="E27:E33" si="4">C27+D27</f>
        <v>0</v>
      </c>
      <c r="F27" s="559" t="e">
        <f>SUMIF([236]H310!$C$12:$F$33,H300P!A27,[236]H310!$E$12:$E$33)</f>
        <v>#VALUE!</v>
      </c>
      <c r="G27" s="559" t="e">
        <f>SUMIF([236]H310!$C$12:$F$33,H300P!A27,[236]H310!$F$12:$F$33)</f>
        <v>#VALUE!</v>
      </c>
      <c r="H27" s="558" t="e">
        <f>E27-F27+G27</f>
        <v>#VALUE!</v>
      </c>
      <c r="I27" s="558">
        <v>0</v>
      </c>
      <c r="J27" s="1215">
        <v>0</v>
      </c>
      <c r="K27" s="558">
        <v>0</v>
      </c>
      <c r="L27" s="558">
        <v>0</v>
      </c>
      <c r="M27" s="558">
        <v>0</v>
      </c>
      <c r="N27" s="558">
        <v>0</v>
      </c>
      <c r="O27" s="558">
        <v>0</v>
      </c>
      <c r="P27" s="558">
        <v>0</v>
      </c>
      <c r="Q27" s="558">
        <v>5790191.71</v>
      </c>
      <c r="R27" s="558">
        <v>44090000</v>
      </c>
      <c r="S27" s="558"/>
      <c r="T27" s="558"/>
      <c r="U27" s="558"/>
      <c r="V27" s="558"/>
      <c r="W27" s="558"/>
    </row>
    <row r="28" spans="1:29" ht="16.5" customHeight="1">
      <c r="A28" s="556">
        <v>202</v>
      </c>
      <c r="B28" s="586" t="s">
        <v>154</v>
      </c>
      <c r="C28" s="1233">
        <f>+[236]Z830!F29</f>
        <v>118627740.34999999</v>
      </c>
      <c r="D28" s="558"/>
      <c r="E28" s="558">
        <f t="shared" si="4"/>
        <v>118627740.34999999</v>
      </c>
      <c r="F28" s="559" t="e">
        <f>SUMIF([236]H310!$C$12:$F$33,H300P!A28,[236]H310!$E$12:$E$33)</f>
        <v>#VALUE!</v>
      </c>
      <c r="G28" s="559" t="e">
        <f>SUMIF([236]H310!$C$12:$F$33,H300P!A28,[236]H310!$F$12:$F$33)</f>
        <v>#VALUE!</v>
      </c>
      <c r="H28" s="558" t="e">
        <f t="shared" ref="H28:H33" si="5">E28-F28+G28</f>
        <v>#VALUE!</v>
      </c>
      <c r="I28" s="558">
        <v>109464738.96000001</v>
      </c>
      <c r="J28" s="1215">
        <v>96992451.24000001</v>
      </c>
      <c r="K28" s="558">
        <v>128428495.87</v>
      </c>
      <c r="L28" s="558">
        <v>120754243.91</v>
      </c>
      <c r="M28" s="558">
        <v>113504121.65589041</v>
      </c>
      <c r="N28" s="558">
        <v>113658303.50999999</v>
      </c>
      <c r="O28" s="558">
        <v>85149939.359999999</v>
      </c>
      <c r="P28" s="558">
        <v>133745123.17</v>
      </c>
      <c r="Q28" s="558">
        <v>117367337.22</v>
      </c>
      <c r="R28" s="558">
        <v>117750072.55000004</v>
      </c>
      <c r="S28" s="558"/>
      <c r="T28" s="558"/>
      <c r="U28" s="558"/>
      <c r="V28" s="558"/>
      <c r="W28" s="558"/>
    </row>
    <row r="29" spans="1:29" ht="16.5" customHeight="1">
      <c r="A29" s="556">
        <v>206</v>
      </c>
      <c r="B29" s="586" t="s">
        <v>472</v>
      </c>
      <c r="C29" s="558">
        <f>+[236]Z830!F34</f>
        <v>0</v>
      </c>
      <c r="D29" s="558"/>
      <c r="E29" s="558">
        <f t="shared" si="4"/>
        <v>0</v>
      </c>
      <c r="F29" s="559" t="e">
        <f>SUMIF([236]H310!$C$12:$F$33,H300P!A29,[236]H310!$E$12:$E$33)</f>
        <v>#VALUE!</v>
      </c>
      <c r="G29" s="559" t="e">
        <f>SUMIF([236]H310!$C$12:$F$33,H300P!A29,[236]H310!$F$12:$F$33)</f>
        <v>#VALUE!</v>
      </c>
      <c r="H29" s="558" t="e">
        <f t="shared" si="5"/>
        <v>#VALUE!</v>
      </c>
      <c r="I29" s="558">
        <v>0</v>
      </c>
      <c r="J29" s="1215">
        <v>0</v>
      </c>
      <c r="K29" s="558">
        <v>0</v>
      </c>
      <c r="L29" s="558">
        <v>0</v>
      </c>
      <c r="M29" s="558">
        <v>0</v>
      </c>
      <c r="N29" s="558">
        <v>0</v>
      </c>
      <c r="O29" s="558">
        <v>0</v>
      </c>
      <c r="P29" s="558">
        <v>0</v>
      </c>
      <c r="Q29" s="558">
        <v>75267.899999999994</v>
      </c>
      <c r="R29" s="558">
        <v>303807.06</v>
      </c>
      <c r="S29" s="558"/>
      <c r="T29" s="558"/>
      <c r="U29" s="558"/>
      <c r="V29" s="558"/>
      <c r="W29" s="558"/>
    </row>
    <row r="30" spans="1:29" ht="16.5" customHeight="1">
      <c r="A30" s="556">
        <v>207</v>
      </c>
      <c r="B30" s="586" t="s">
        <v>473</v>
      </c>
      <c r="C30" s="558">
        <f>+[236]Z830!F33</f>
        <v>0</v>
      </c>
      <c r="D30" s="558"/>
      <c r="E30" s="558">
        <f t="shared" si="4"/>
        <v>0</v>
      </c>
      <c r="F30" s="559" t="e">
        <f>SUMIF([236]H310!$C$12:$F$33,H300P!A30,[236]H310!$E$12:$E$33)</f>
        <v>#VALUE!</v>
      </c>
      <c r="G30" s="559" t="e">
        <f>SUMIF([236]H310!$C$12:$F$33,H300P!A30,[236]H310!$F$12:$F$33)</f>
        <v>#VALUE!</v>
      </c>
      <c r="H30" s="558" t="e">
        <f t="shared" si="5"/>
        <v>#VALUE!</v>
      </c>
      <c r="I30" s="558">
        <v>0</v>
      </c>
      <c r="J30" s="1215">
        <v>0</v>
      </c>
      <c r="K30" s="558">
        <v>0</v>
      </c>
      <c r="L30" s="558">
        <v>0</v>
      </c>
      <c r="M30" s="558">
        <v>0</v>
      </c>
      <c r="N30" s="558">
        <v>0</v>
      </c>
      <c r="O30" s="558">
        <v>0</v>
      </c>
      <c r="P30" s="558">
        <v>0</v>
      </c>
      <c r="Q30" s="558">
        <v>0</v>
      </c>
      <c r="R30" s="558">
        <v>2471643.84</v>
      </c>
      <c r="S30" s="558"/>
      <c r="T30" s="558"/>
      <c r="U30" s="558"/>
      <c r="V30" s="558"/>
      <c r="W30" s="558"/>
    </row>
    <row r="31" spans="1:29" ht="16.5" customHeight="1">
      <c r="A31" s="556">
        <v>208</v>
      </c>
      <c r="B31" s="586" t="s">
        <v>474</v>
      </c>
      <c r="C31" s="558">
        <f>+[236]Z830!F32</f>
        <v>0</v>
      </c>
      <c r="D31" s="558"/>
      <c r="E31" s="558">
        <f t="shared" si="4"/>
        <v>0</v>
      </c>
      <c r="F31" s="559"/>
      <c r="G31" s="559"/>
      <c r="H31" s="558">
        <f t="shared" si="5"/>
        <v>0</v>
      </c>
      <c r="I31" s="558">
        <v>0</v>
      </c>
      <c r="J31" s="1215">
        <v>0</v>
      </c>
      <c r="K31" s="558">
        <v>0</v>
      </c>
      <c r="L31" s="558">
        <v>0</v>
      </c>
      <c r="M31" s="558">
        <v>999.02</v>
      </c>
      <c r="N31" s="558">
        <v>2408980.65</v>
      </c>
      <c r="O31" s="558">
        <v>8343015.4800000004</v>
      </c>
      <c r="P31" s="558">
        <v>17144336.579999998</v>
      </c>
      <c r="Q31" s="558">
        <v>25848699.52</v>
      </c>
      <c r="R31" s="558">
        <v>86462897.700000003</v>
      </c>
      <c r="S31" s="558"/>
      <c r="T31" s="558"/>
      <c r="U31" s="558"/>
      <c r="V31" s="558"/>
      <c r="W31" s="558"/>
    </row>
    <row r="32" spans="1:29" ht="16.5" customHeight="1">
      <c r="A32" s="556">
        <v>209</v>
      </c>
      <c r="B32" s="586" t="s">
        <v>475</v>
      </c>
      <c r="C32" s="558">
        <f>+[236]Z830!F35</f>
        <v>0</v>
      </c>
      <c r="D32" s="558"/>
      <c r="E32" s="558">
        <f t="shared" si="4"/>
        <v>0</v>
      </c>
      <c r="F32" s="559" t="e">
        <f>SUMIF([236]H310!$C$12:$F$33,H300P!A32,[236]H310!$E$12:$E$33)</f>
        <v>#VALUE!</v>
      </c>
      <c r="G32" s="559" t="e">
        <f>SUMIF([236]H310!$C$12:$F$33,H300P!A32,[236]H310!$F$12:$F$33)</f>
        <v>#VALUE!</v>
      </c>
      <c r="H32" s="558" t="e">
        <f t="shared" si="5"/>
        <v>#VALUE!</v>
      </c>
      <c r="I32" s="558">
        <v>0</v>
      </c>
      <c r="J32" s="1215">
        <v>0</v>
      </c>
      <c r="K32" s="558">
        <v>0</v>
      </c>
      <c r="L32" s="558">
        <v>0</v>
      </c>
      <c r="M32" s="558">
        <v>0</v>
      </c>
      <c r="N32" s="558">
        <v>0</v>
      </c>
      <c r="O32" s="558">
        <v>0</v>
      </c>
      <c r="P32" s="558">
        <v>0</v>
      </c>
      <c r="Q32" s="558">
        <v>0</v>
      </c>
      <c r="R32" s="558">
        <v>0</v>
      </c>
      <c r="S32" s="558"/>
      <c r="T32" s="558"/>
      <c r="U32" s="558"/>
      <c r="V32" s="558"/>
      <c r="W32" s="558"/>
    </row>
    <row r="33" spans="1:29" ht="16.5" customHeight="1">
      <c r="A33" s="556">
        <v>210</v>
      </c>
      <c r="B33" s="1218" t="s">
        <v>196</v>
      </c>
      <c r="C33" s="573">
        <v>0</v>
      </c>
      <c r="D33" s="573"/>
      <c r="E33" s="558">
        <f t="shared" si="4"/>
        <v>0</v>
      </c>
      <c r="F33" s="559" t="e">
        <f>SUMIF([236]H310!$C$12:$F$33,H300P!A33,[236]H310!$E$12:$E$33)</f>
        <v>#VALUE!</v>
      </c>
      <c r="G33" s="559" t="e">
        <f>SUMIF([236]H310!$C$12:$F$33,H300P!A33,[236]H310!$F$12:$F$33)</f>
        <v>#VALUE!</v>
      </c>
      <c r="H33" s="558" t="e">
        <f t="shared" si="5"/>
        <v>#VALUE!</v>
      </c>
      <c r="I33" s="558">
        <v>0</v>
      </c>
      <c r="J33" s="1215">
        <v>0</v>
      </c>
      <c r="K33" s="558">
        <v>0</v>
      </c>
      <c r="L33" s="558">
        <v>0</v>
      </c>
      <c r="M33" s="558">
        <v>0</v>
      </c>
      <c r="N33" s="558">
        <v>0</v>
      </c>
      <c r="O33" s="558">
        <v>0</v>
      </c>
      <c r="P33" s="558">
        <v>0</v>
      </c>
      <c r="Q33" s="558">
        <v>0</v>
      </c>
      <c r="R33" s="558">
        <v>0</v>
      </c>
      <c r="S33" s="558"/>
      <c r="T33" s="558"/>
      <c r="U33" s="558"/>
      <c r="V33" s="558"/>
      <c r="W33" s="558"/>
    </row>
    <row r="34" spans="1:29" s="540" customFormat="1" ht="16.5" customHeight="1">
      <c r="A34" s="576"/>
      <c r="B34" s="601" t="s">
        <v>111</v>
      </c>
      <c r="C34" s="578">
        <f>SUM(C27:C33)</f>
        <v>118627740.34999999</v>
      </c>
      <c r="D34" s="578"/>
      <c r="E34" s="578">
        <f t="shared" ref="E34:J34" si="6">SUM(E27:E33)</f>
        <v>118627740.34999999</v>
      </c>
      <c r="F34" s="578" t="e">
        <f t="shared" si="6"/>
        <v>#VALUE!</v>
      </c>
      <c r="G34" s="578" t="e">
        <f t="shared" si="6"/>
        <v>#VALUE!</v>
      </c>
      <c r="H34" s="578" t="e">
        <f t="shared" si="6"/>
        <v>#VALUE!</v>
      </c>
      <c r="I34" s="578">
        <f t="shared" si="6"/>
        <v>109464738.96000001</v>
      </c>
      <c r="J34" s="578">
        <f t="shared" si="6"/>
        <v>96992451.24000001</v>
      </c>
      <c r="K34" s="578">
        <v>128428495.87</v>
      </c>
      <c r="L34" s="578">
        <v>120754243.91</v>
      </c>
      <c r="M34" s="578">
        <v>113505120.6758904</v>
      </c>
      <c r="N34" s="578">
        <v>116067284.16</v>
      </c>
      <c r="O34" s="578">
        <v>93492954.840000004</v>
      </c>
      <c r="P34" s="578">
        <v>150889459.75</v>
      </c>
      <c r="Q34" s="578">
        <v>149081496.34999999</v>
      </c>
      <c r="R34" s="578">
        <f>SUM(R27:R33)</f>
        <v>251078421.15000004</v>
      </c>
      <c r="S34" s="578"/>
      <c r="T34" s="578"/>
      <c r="U34" s="578"/>
      <c r="V34" s="578"/>
      <c r="W34" s="578"/>
      <c r="AC34" s="580"/>
    </row>
    <row r="35" spans="1:29" ht="16.5" customHeight="1">
      <c r="A35" s="556">
        <v>210</v>
      </c>
      <c r="B35" s="602" t="s">
        <v>265</v>
      </c>
      <c r="C35" s="558">
        <f>+[236]Z830!F39</f>
        <v>0</v>
      </c>
      <c r="D35" s="558"/>
      <c r="E35" s="558">
        <f>C35+D35</f>
        <v>0</v>
      </c>
      <c r="F35" s="559" t="e">
        <f>SUMIF([236]H310!$C$12:$F$33,H300P!A35,[236]H310!$E$12:$E$33)</f>
        <v>#VALUE!</v>
      </c>
      <c r="G35" s="559" t="e">
        <f>SUMIF([236]H310!$C$12:$F$33,H300P!A35,[236]H310!$F$12:$F$33)</f>
        <v>#VALUE!</v>
      </c>
      <c r="H35" s="558" t="e">
        <f>E35-F35+G35</f>
        <v>#VALUE!</v>
      </c>
      <c r="I35" s="558">
        <v>0</v>
      </c>
      <c r="J35" s="1215">
        <v>0</v>
      </c>
      <c r="K35" s="558">
        <v>0</v>
      </c>
      <c r="L35" s="558">
        <v>0</v>
      </c>
      <c r="M35" s="558">
        <v>0</v>
      </c>
      <c r="N35" s="583">
        <v>0</v>
      </c>
      <c r="O35" s="558">
        <v>0</v>
      </c>
      <c r="P35" s="558">
        <v>0</v>
      </c>
      <c r="Q35" s="558">
        <v>0</v>
      </c>
      <c r="R35" s="583">
        <v>211175.65</v>
      </c>
      <c r="S35" s="583"/>
      <c r="T35" s="583"/>
      <c r="U35" s="583"/>
      <c r="V35" s="583"/>
      <c r="W35" s="583"/>
    </row>
    <row r="36" spans="1:29" ht="16.5" customHeight="1">
      <c r="A36" s="556">
        <v>214</v>
      </c>
      <c r="B36" s="602" t="s">
        <v>476</v>
      </c>
      <c r="C36" s="558">
        <f>+[236]Z830!F36</f>
        <v>0</v>
      </c>
      <c r="D36" s="558"/>
      <c r="E36" s="558">
        <f>C36+D36</f>
        <v>0</v>
      </c>
      <c r="F36" s="559" t="e">
        <f>SUMIF([236]H310!$C$12:$F$33,H300P!A36,[236]H310!$E$12:$E$33)</f>
        <v>#VALUE!</v>
      </c>
      <c r="G36" s="559" t="e">
        <f>SUMIF([236]H310!$C$12:$F$33,H300P!A36,[236]H310!$F$12:$F$33)</f>
        <v>#VALUE!</v>
      </c>
      <c r="H36" s="558" t="e">
        <f>E36-F36+G36</f>
        <v>#VALUE!</v>
      </c>
      <c r="I36" s="558">
        <v>0</v>
      </c>
      <c r="J36" s="1215">
        <v>0</v>
      </c>
      <c r="K36" s="558">
        <v>0</v>
      </c>
      <c r="L36" s="558">
        <v>0</v>
      </c>
      <c r="M36" s="558">
        <v>0</v>
      </c>
      <c r="N36" s="583">
        <v>0</v>
      </c>
      <c r="O36" s="558">
        <v>0</v>
      </c>
      <c r="P36" s="558">
        <v>0</v>
      </c>
      <c r="Q36" s="558">
        <v>0</v>
      </c>
      <c r="R36" s="583">
        <v>0</v>
      </c>
      <c r="S36" s="583"/>
      <c r="T36" s="583"/>
      <c r="U36" s="583"/>
      <c r="V36" s="583"/>
      <c r="W36" s="583"/>
    </row>
    <row r="37" spans="1:29" ht="16.5" customHeight="1">
      <c r="A37" s="556">
        <v>211</v>
      </c>
      <c r="B37" s="602" t="s">
        <v>477</v>
      </c>
      <c r="C37" s="558">
        <f>+[236]Z830!F41</f>
        <v>0</v>
      </c>
      <c r="D37" s="558"/>
      <c r="E37" s="558">
        <f>C37+D37</f>
        <v>0</v>
      </c>
      <c r="F37" s="559" t="e">
        <f>SUMIF([236]H310!$C$12:$F$33,H300P!A37,[236]H310!$E$12:$E$33)</f>
        <v>#VALUE!</v>
      </c>
      <c r="G37" s="559" t="e">
        <f>SUMIF([236]H310!$C$12:$F$33,H300P!A37,[236]H310!$F$12:$F$33)</f>
        <v>#VALUE!</v>
      </c>
      <c r="H37" s="558" t="e">
        <f>E37-F37+G37</f>
        <v>#VALUE!</v>
      </c>
      <c r="I37" s="558">
        <v>0</v>
      </c>
      <c r="J37" s="1215">
        <v>0</v>
      </c>
      <c r="K37" s="558">
        <v>0</v>
      </c>
      <c r="L37" s="558">
        <v>0</v>
      </c>
      <c r="M37" s="558">
        <v>0</v>
      </c>
      <c r="N37" s="583">
        <v>0</v>
      </c>
      <c r="O37" s="558">
        <v>0</v>
      </c>
      <c r="P37" s="558">
        <v>0</v>
      </c>
      <c r="Q37" s="558">
        <v>0</v>
      </c>
      <c r="R37" s="583">
        <v>0</v>
      </c>
      <c r="S37" s="583"/>
      <c r="T37" s="583"/>
      <c r="U37" s="583"/>
      <c r="V37" s="583"/>
      <c r="W37" s="583"/>
    </row>
    <row r="38" spans="1:29" ht="16.5" customHeight="1">
      <c r="A38" s="556">
        <v>213</v>
      </c>
      <c r="B38" s="602" t="s">
        <v>478</v>
      </c>
      <c r="C38" s="1233">
        <f>+[236]Z830!F43</f>
        <v>5987285.4100000001</v>
      </c>
      <c r="D38" s="558"/>
      <c r="E38" s="558">
        <f>C38+D38</f>
        <v>5987285.4100000001</v>
      </c>
      <c r="F38" s="559" t="e">
        <f>SUMIF([236]H310!$C$12:$F$33,H300P!A38,[236]H310!$E$12:$E$33)</f>
        <v>#VALUE!</v>
      </c>
      <c r="G38" s="559" t="e">
        <f>SUMIF([236]H310!$C$12:$F$33,H300P!A38,[236]H310!$F$12:$F$33)</f>
        <v>#VALUE!</v>
      </c>
      <c r="H38" s="558" t="e">
        <f>E38-F38+G38</f>
        <v>#VALUE!</v>
      </c>
      <c r="I38" s="558">
        <v>5987280.9800000004</v>
      </c>
      <c r="J38" s="1215">
        <v>5987276.5300000003</v>
      </c>
      <c r="K38" s="558">
        <v>5987274.7699999996</v>
      </c>
      <c r="L38" s="558">
        <v>6004260.3300000001</v>
      </c>
      <c r="M38" s="558">
        <v>6003086.2000000002</v>
      </c>
      <c r="N38" s="583">
        <v>6001699.25</v>
      </c>
      <c r="O38" s="558">
        <v>5482708.9900000002</v>
      </c>
      <c r="P38" s="558">
        <v>5480928.8899999997</v>
      </c>
      <c r="Q38" s="558">
        <v>5569299.6000000006</v>
      </c>
      <c r="R38" s="583">
        <v>3921067</v>
      </c>
      <c r="S38" s="583"/>
      <c r="T38" s="583"/>
      <c r="U38" s="583"/>
      <c r="V38" s="583"/>
      <c r="W38" s="583"/>
    </row>
    <row r="39" spans="1:29" ht="16.5" customHeight="1">
      <c r="A39" s="556">
        <v>212</v>
      </c>
      <c r="B39" s="602" t="s">
        <v>479</v>
      </c>
      <c r="C39" s="1233">
        <f>+[236]Z830!F42</f>
        <v>4591813</v>
      </c>
      <c r="D39" s="558"/>
      <c r="E39" s="558">
        <f>C39+D39</f>
        <v>4591813</v>
      </c>
      <c r="F39" s="559" t="e">
        <f>SUMIF([236]H310!$C$12:$F$33,H300P!A39,[236]H310!$E$12:$E$33)</f>
        <v>#VALUE!</v>
      </c>
      <c r="G39" s="559" t="e">
        <f>SUMIF([236]H310!$C$12:$F$33,H300P!A39,[236]H310!$F$12:$F$33)</f>
        <v>#VALUE!</v>
      </c>
      <c r="H39" s="558" t="e">
        <f>E39-F39+G39</f>
        <v>#VALUE!</v>
      </c>
      <c r="I39" s="558">
        <v>4259727</v>
      </c>
      <c r="J39" s="1215">
        <v>3483566</v>
      </c>
      <c r="K39" s="558">
        <v>3130560</v>
      </c>
      <c r="L39" s="558">
        <v>2897554</v>
      </c>
      <c r="M39" s="558">
        <v>2664556</v>
      </c>
      <c r="N39" s="583">
        <v>2551550</v>
      </c>
      <c r="O39" s="558">
        <v>2362129</v>
      </c>
      <c r="P39" s="558">
        <v>2172717</v>
      </c>
      <c r="Q39" s="558">
        <v>1983294</v>
      </c>
      <c r="R39" s="583">
        <v>5469878.2000000002</v>
      </c>
      <c r="S39" s="583"/>
      <c r="T39" s="583"/>
      <c r="U39" s="583"/>
      <c r="V39" s="583"/>
      <c r="W39" s="583"/>
    </row>
    <row r="40" spans="1:29" s="540" customFormat="1" ht="16.5" customHeight="1">
      <c r="A40" s="576"/>
      <c r="B40" s="601" t="s">
        <v>116</v>
      </c>
      <c r="C40" s="578">
        <f>SUM(C35:C39)</f>
        <v>10579098.41</v>
      </c>
      <c r="D40" s="578"/>
      <c r="E40" s="578">
        <f t="shared" ref="E40:J40" si="7">SUM(E35:E39)</f>
        <v>10579098.41</v>
      </c>
      <c r="F40" s="578" t="e">
        <f t="shared" si="7"/>
        <v>#VALUE!</v>
      </c>
      <c r="G40" s="578" t="e">
        <f t="shared" si="7"/>
        <v>#VALUE!</v>
      </c>
      <c r="H40" s="578" t="e">
        <f t="shared" si="7"/>
        <v>#VALUE!</v>
      </c>
      <c r="I40" s="578">
        <f t="shared" si="7"/>
        <v>10247007.98</v>
      </c>
      <c r="J40" s="578">
        <f t="shared" si="7"/>
        <v>9470842.5300000012</v>
      </c>
      <c r="K40" s="578">
        <v>9117834.7699999996</v>
      </c>
      <c r="L40" s="578">
        <v>8901814.3300000001</v>
      </c>
      <c r="M40" s="578">
        <v>8667642.1999999993</v>
      </c>
      <c r="N40" s="578">
        <v>8553249.25</v>
      </c>
      <c r="O40" s="578">
        <v>7844837.9900000002</v>
      </c>
      <c r="P40" s="578">
        <v>7653645.8899999997</v>
      </c>
      <c r="Q40" s="578">
        <v>7552593.6000000006</v>
      </c>
      <c r="R40" s="578">
        <f>SUM(R35:R39)</f>
        <v>9602120.8499999996</v>
      </c>
      <c r="S40" s="578"/>
      <c r="T40" s="578"/>
      <c r="U40" s="578"/>
      <c r="V40" s="578"/>
      <c r="W40" s="578"/>
      <c r="AC40" s="580"/>
    </row>
    <row r="41" spans="1:29" s="540" customFormat="1" ht="16.5" customHeight="1">
      <c r="A41" s="576"/>
      <c r="B41" s="577" t="s">
        <v>117</v>
      </c>
      <c r="C41" s="578">
        <f>+C34+C40</f>
        <v>129206838.75999999</v>
      </c>
      <c r="D41" s="578"/>
      <c r="E41" s="578">
        <f t="shared" ref="E41:J41" si="8">+E34+E40</f>
        <v>129206838.75999999</v>
      </c>
      <c r="F41" s="578" t="e">
        <f t="shared" si="8"/>
        <v>#VALUE!</v>
      </c>
      <c r="G41" s="578" t="e">
        <f t="shared" si="8"/>
        <v>#VALUE!</v>
      </c>
      <c r="H41" s="578" t="e">
        <f t="shared" si="8"/>
        <v>#VALUE!</v>
      </c>
      <c r="I41" s="578">
        <f t="shared" si="8"/>
        <v>119711746.94000001</v>
      </c>
      <c r="J41" s="578">
        <f t="shared" si="8"/>
        <v>106463293.77000001</v>
      </c>
      <c r="K41" s="578">
        <v>137546330.64000002</v>
      </c>
      <c r="L41" s="578">
        <v>129656058.23999999</v>
      </c>
      <c r="M41" s="578">
        <v>122172762.8758904</v>
      </c>
      <c r="N41" s="578">
        <v>124620533.41</v>
      </c>
      <c r="O41" s="578">
        <v>101337792.83</v>
      </c>
      <c r="P41" s="578">
        <v>158543105.63999999</v>
      </c>
      <c r="Q41" s="578">
        <v>156634089.94999999</v>
      </c>
      <c r="R41" s="578">
        <f>+R34+R40</f>
        <v>260680542.00000003</v>
      </c>
      <c r="S41" s="578"/>
      <c r="T41" s="578"/>
      <c r="U41" s="578"/>
      <c r="V41" s="578"/>
      <c r="W41" s="578"/>
      <c r="AC41" s="580"/>
    </row>
    <row r="42" spans="1:29" ht="16.5" customHeight="1">
      <c r="A42" s="581"/>
      <c r="B42" s="603"/>
      <c r="C42" s="595"/>
      <c r="D42" s="595"/>
      <c r="E42" s="595"/>
      <c r="F42" s="584"/>
      <c r="G42" s="584"/>
      <c r="H42" s="595"/>
      <c r="I42" s="595"/>
      <c r="J42" s="1219"/>
      <c r="K42" s="595"/>
      <c r="L42" s="595"/>
      <c r="M42" s="595"/>
      <c r="N42" s="595"/>
      <c r="O42" s="595"/>
      <c r="P42" s="595"/>
      <c r="Q42" s="595"/>
      <c r="R42" s="595"/>
      <c r="S42" s="595"/>
      <c r="T42" s="595"/>
      <c r="U42" s="595"/>
      <c r="V42" s="595"/>
      <c r="W42" s="595"/>
    </row>
    <row r="43" spans="1:29" ht="16.5" customHeight="1">
      <c r="A43" s="556"/>
      <c r="B43" s="604" t="s">
        <v>118</v>
      </c>
      <c r="C43" s="554"/>
      <c r="D43" s="554"/>
      <c r="E43" s="554"/>
      <c r="F43" s="559"/>
      <c r="G43" s="559"/>
      <c r="H43" s="554"/>
      <c r="I43" s="554"/>
      <c r="J43" s="1214"/>
      <c r="K43" s="554"/>
      <c r="L43" s="554"/>
      <c r="M43" s="554"/>
      <c r="N43" s="554"/>
      <c r="O43" s="554"/>
      <c r="P43" s="554"/>
      <c r="Q43" s="554"/>
      <c r="R43" s="554"/>
      <c r="S43" s="554"/>
      <c r="T43" s="554"/>
      <c r="U43" s="554"/>
      <c r="V43" s="554"/>
      <c r="W43" s="554"/>
    </row>
    <row r="44" spans="1:29" ht="16.5" customHeight="1">
      <c r="A44" s="556"/>
      <c r="B44" s="605" t="s">
        <v>480</v>
      </c>
      <c r="C44" s="1238">
        <v>19978134920</v>
      </c>
      <c r="D44" s="558"/>
      <c r="E44" s="558">
        <f>C44+D44</f>
        <v>19978134920</v>
      </c>
      <c r="F44" s="559"/>
      <c r="G44" s="559"/>
      <c r="H44" s="558">
        <f>E44-F44+G44</f>
        <v>19978134920</v>
      </c>
      <c r="I44" s="558">
        <v>19978134920</v>
      </c>
      <c r="J44" s="1215">
        <v>19978134920</v>
      </c>
      <c r="K44" s="558">
        <v>19978134920</v>
      </c>
      <c r="L44" s="558">
        <v>19978134920</v>
      </c>
      <c r="M44" s="558">
        <v>19978134920</v>
      </c>
      <c r="N44" s="558">
        <v>19978134920</v>
      </c>
      <c r="O44" s="558">
        <v>19978134920</v>
      </c>
      <c r="P44" s="558">
        <v>19978134920</v>
      </c>
      <c r="Q44" s="558">
        <v>19978134920</v>
      </c>
      <c r="R44" s="558">
        <v>19978134920</v>
      </c>
      <c r="S44" s="558"/>
      <c r="T44" s="558"/>
      <c r="U44" s="558"/>
      <c r="V44" s="558"/>
      <c r="W44" s="558"/>
    </row>
    <row r="45" spans="1:29" ht="16.5" customHeight="1">
      <c r="A45" s="556"/>
      <c r="B45" s="605"/>
      <c r="C45" s="558"/>
      <c r="D45" s="558"/>
      <c r="E45" s="558"/>
      <c r="F45" s="559"/>
      <c r="G45" s="559"/>
      <c r="H45" s="558"/>
      <c r="I45" s="558"/>
      <c r="J45" s="1215"/>
      <c r="K45" s="558"/>
      <c r="L45" s="558"/>
      <c r="M45" s="558"/>
      <c r="N45" s="558"/>
      <c r="O45" s="558"/>
      <c r="P45" s="558"/>
      <c r="Q45" s="558"/>
      <c r="R45" s="558"/>
      <c r="S45" s="558"/>
      <c r="T45" s="558"/>
      <c r="U45" s="558"/>
      <c r="V45" s="558"/>
      <c r="W45" s="558"/>
    </row>
    <row r="46" spans="1:29" ht="16.5" customHeight="1">
      <c r="A46" s="556">
        <v>300</v>
      </c>
      <c r="B46" s="605" t="s">
        <v>481</v>
      </c>
      <c r="C46" s="1233">
        <f>+[236]Z830!F49</f>
        <v>15982476502</v>
      </c>
      <c r="D46" s="558"/>
      <c r="E46" s="558">
        <f t="shared" ref="E46:E51" si="9">C46+D46</f>
        <v>15982476502</v>
      </c>
      <c r="F46" s="559" t="e">
        <f>SUMIF([236]H310!$C$12:$F$33,H300P!A46,[236]H310!$E$12:$E$33)</f>
        <v>#VALUE!</v>
      </c>
      <c r="G46" s="559" t="e">
        <f>SUMIF([236]H310!$C$12:$F$33,H300P!A46,[236]H310!$F$12:$F$33)</f>
        <v>#VALUE!</v>
      </c>
      <c r="H46" s="558" t="e">
        <f>E46-F46+G46</f>
        <v>#VALUE!</v>
      </c>
      <c r="I46" s="558">
        <v>15982476502</v>
      </c>
      <c r="J46" s="1215">
        <v>15982476502</v>
      </c>
      <c r="K46" s="558">
        <v>15982476502</v>
      </c>
      <c r="L46" s="558">
        <v>15982476502</v>
      </c>
      <c r="M46" s="558">
        <v>15982476502</v>
      </c>
      <c r="N46" s="558">
        <v>15982476502</v>
      </c>
      <c r="O46" s="558">
        <v>15982476502</v>
      </c>
      <c r="P46" s="558">
        <v>15982476502</v>
      </c>
      <c r="Q46" s="558">
        <v>15982476502</v>
      </c>
      <c r="R46" s="558">
        <v>15982476502</v>
      </c>
      <c r="S46" s="558"/>
      <c r="T46" s="558"/>
      <c r="U46" s="558"/>
      <c r="V46" s="558"/>
      <c r="W46" s="558"/>
    </row>
    <row r="47" spans="1:29" ht="16.5" customHeight="1">
      <c r="A47" s="556">
        <v>301</v>
      </c>
      <c r="B47" s="605" t="s">
        <v>271</v>
      </c>
      <c r="C47" s="554">
        <v>0</v>
      </c>
      <c r="D47" s="554"/>
      <c r="E47" s="554">
        <f t="shared" si="9"/>
        <v>0</v>
      </c>
      <c r="F47" s="559" t="e">
        <f>SUMIF([236]H310!$C$12:$F$33,H300P!A47,[236]H310!$E$12:$E$33)</f>
        <v>#VALUE!</v>
      </c>
      <c r="G47" s="559" t="e">
        <f>SUMIF([236]H310!$C$12:$F$33,H300P!A47,[236]H310!$F$12:$F$33)</f>
        <v>#VALUE!</v>
      </c>
      <c r="H47" s="558" t="e">
        <f>E47-F47+G47</f>
        <v>#VALUE!</v>
      </c>
      <c r="I47" s="558">
        <v>0</v>
      </c>
      <c r="J47" s="1215">
        <v>0</v>
      </c>
      <c r="K47" s="558">
        <v>0</v>
      </c>
      <c r="L47" s="558">
        <v>0</v>
      </c>
      <c r="M47" s="558">
        <v>0</v>
      </c>
      <c r="N47" s="554">
        <v>0</v>
      </c>
      <c r="O47" s="558">
        <v>0</v>
      </c>
      <c r="P47" s="558">
        <v>0</v>
      </c>
      <c r="Q47" s="558">
        <v>0</v>
      </c>
      <c r="R47" s="554">
        <v>0</v>
      </c>
      <c r="S47" s="554"/>
      <c r="T47" s="554"/>
      <c r="U47" s="554"/>
      <c r="V47" s="554"/>
      <c r="W47" s="554"/>
    </row>
    <row r="48" spans="1:29" ht="16.5" customHeight="1">
      <c r="A48" s="556">
        <v>302</v>
      </c>
      <c r="B48" s="605" t="s">
        <v>482</v>
      </c>
      <c r="C48" s="701">
        <f>+[236]Z830!F52+[236]Z830!F53</f>
        <v>-13756114512.940001</v>
      </c>
      <c r="D48" s="554"/>
      <c r="E48" s="554">
        <f t="shared" si="9"/>
        <v>-13756114512.940001</v>
      </c>
      <c r="F48" s="559" t="e">
        <f>SUMIF([236]H310!$C$12:$F$33,H300P!A48,[236]H310!$E$12:$E$33)</f>
        <v>#VALUE!</v>
      </c>
      <c r="G48" s="559" t="e">
        <f>SUMIF([236]H310!$C$12:$F$33,H300P!A48,[236]H310!$F$12:$F$33)</f>
        <v>#VALUE!</v>
      </c>
      <c r="H48" s="554" t="e">
        <f>E48-F48+G48</f>
        <v>#VALUE!</v>
      </c>
      <c r="I48" s="554">
        <v>-13756114512.940001</v>
      </c>
      <c r="J48" s="1214">
        <v>-13756114512.940001</v>
      </c>
      <c r="K48" s="554">
        <v>-13756114512.940001</v>
      </c>
      <c r="L48" s="554">
        <v>-13756114512.940001</v>
      </c>
      <c r="M48" s="554">
        <v>-13756114512.940001</v>
      </c>
      <c r="N48" s="554">
        <v>-13756114512.940001</v>
      </c>
      <c r="O48" s="554">
        <v>-13756114512.940001</v>
      </c>
      <c r="P48" s="554">
        <v>-13756114512.940001</v>
      </c>
      <c r="Q48" s="554">
        <v>-13756114512.940001</v>
      </c>
      <c r="R48" s="554">
        <v>-13756114512.940001</v>
      </c>
      <c r="S48" s="554"/>
      <c r="T48" s="554"/>
      <c r="U48" s="554"/>
      <c r="V48" s="554"/>
      <c r="W48" s="554"/>
    </row>
    <row r="49" spans="1:29" ht="16.5" customHeight="1">
      <c r="A49" s="556">
        <v>303</v>
      </c>
      <c r="B49" s="606" t="s">
        <v>483</v>
      </c>
      <c r="C49" s="558">
        <f>+[236]Z830!F60</f>
        <v>0</v>
      </c>
      <c r="D49" s="558"/>
      <c r="E49" s="558">
        <f t="shared" si="9"/>
        <v>0</v>
      </c>
      <c r="F49" s="559" t="e">
        <f>SUMIF([236]H310!$C$12:$F$33,H300P!A49,[236]H310!$E$12:$E$33)</f>
        <v>#VALUE!</v>
      </c>
      <c r="G49" s="559" t="e">
        <f>SUMIF([236]H310!$C$12:$F$33,H300P!A49,[236]H310!$F$12:$F$33)</f>
        <v>#VALUE!</v>
      </c>
      <c r="H49" s="558" t="e">
        <f>E49-F49+G49</f>
        <v>#VALUE!</v>
      </c>
      <c r="I49" s="558">
        <v>0</v>
      </c>
      <c r="J49" s="1215">
        <v>0</v>
      </c>
      <c r="K49" s="558">
        <v>0</v>
      </c>
      <c r="L49" s="558">
        <v>0</v>
      </c>
      <c r="M49" s="558">
        <v>0</v>
      </c>
      <c r="N49" s="558">
        <v>0</v>
      </c>
      <c r="O49" s="558">
        <v>0</v>
      </c>
      <c r="P49" s="558">
        <v>0</v>
      </c>
      <c r="Q49" s="558">
        <v>0</v>
      </c>
      <c r="R49" s="558">
        <v>0</v>
      </c>
      <c r="S49" s="558"/>
      <c r="T49" s="558"/>
      <c r="U49" s="558"/>
      <c r="V49" s="558"/>
      <c r="W49" s="558"/>
    </row>
    <row r="50" spans="1:29" ht="16.5" customHeight="1">
      <c r="A50" s="556">
        <v>304</v>
      </c>
      <c r="B50" s="607" t="s">
        <v>484</v>
      </c>
      <c r="C50" s="701">
        <f>C93</f>
        <v>-1409432912.1942499</v>
      </c>
      <c r="D50" s="554"/>
      <c r="E50" s="554">
        <f>C50+D50</f>
        <v>-1409432912.1942499</v>
      </c>
      <c r="F50" s="559" t="e">
        <f>SUMIF([236]H310!$C$12:$F$33,H300P!A50,[236]H310!$E$12:$E$33)</f>
        <v>#VALUE!</v>
      </c>
      <c r="G50" s="559" t="e">
        <f>SUMIF([236]H310!$C$12:$F$33,H300P!A50,[236]H310!$F$12:$F$33)</f>
        <v>#VALUE!</v>
      </c>
      <c r="H50" s="554" t="e">
        <f>H93</f>
        <v>#VALUE!</v>
      </c>
      <c r="I50" s="554">
        <f>I93</f>
        <v>-1127681292.3600001</v>
      </c>
      <c r="J50" s="554">
        <f>J93</f>
        <v>-1125899394.6540751</v>
      </c>
      <c r="K50" s="554">
        <v>-1122029787.48</v>
      </c>
      <c r="L50" s="554">
        <v>-1114328504.5135465</v>
      </c>
      <c r="M50" s="554">
        <v>-1112864884.1800001</v>
      </c>
      <c r="N50" s="554">
        <v>-1109256887.5900002</v>
      </c>
      <c r="O50" s="554">
        <v>-1020102478.4099998</v>
      </c>
      <c r="P50" s="554">
        <v>-987543394.58999991</v>
      </c>
      <c r="Q50" s="554">
        <v>-938273077.78999996</v>
      </c>
      <c r="R50" s="554">
        <v>-936149006.70422733</v>
      </c>
      <c r="S50" s="554"/>
      <c r="T50" s="554"/>
      <c r="U50" s="554"/>
      <c r="V50" s="554"/>
      <c r="W50" s="554"/>
    </row>
    <row r="51" spans="1:29" s="613" customFormat="1" ht="16.5" customHeight="1">
      <c r="A51" s="608">
        <v>305</v>
      </c>
      <c r="B51" s="609" t="s">
        <v>485</v>
      </c>
      <c r="C51" s="610">
        <f>+[236]Z830!F56+[236]Z830!F57+[236]Z830!F58</f>
        <v>23949141.650000002</v>
      </c>
      <c r="D51" s="610"/>
      <c r="E51" s="610">
        <f t="shared" si="9"/>
        <v>23949141.650000002</v>
      </c>
      <c r="F51" s="611" t="e">
        <f>SUMIF([236]H310!$C$12:$F$33,H300P!A51,[236]H310!$E$12:$E$33)</f>
        <v>#VALUE!</v>
      </c>
      <c r="G51" s="611" t="e">
        <f>SUMIF([236]H310!$C$12:$F$33,H300P!A51,[236]H310!$F$12:$F$33)</f>
        <v>#VALUE!</v>
      </c>
      <c r="H51" s="612" t="e">
        <f>E51-F51+G51</f>
        <v>#VALUE!</v>
      </c>
      <c r="I51" s="612">
        <v>31657502.270000003</v>
      </c>
      <c r="J51" s="1215">
        <v>31657484.440000001</v>
      </c>
      <c r="K51" s="612">
        <v>31657477.400000002</v>
      </c>
      <c r="L51" s="612">
        <v>31725419.680000003</v>
      </c>
      <c r="M51" s="612">
        <v>31720723.120000001</v>
      </c>
      <c r="N51" s="610">
        <v>31715175.360000003</v>
      </c>
      <c r="O51" s="612">
        <v>21930835.970000003</v>
      </c>
      <c r="P51" s="612">
        <v>21923715.560000002</v>
      </c>
      <c r="Q51" s="612">
        <v>22277198.390000001</v>
      </c>
      <c r="R51" s="610">
        <v>21879512.800000001</v>
      </c>
      <c r="S51" s="610"/>
      <c r="T51" s="610"/>
      <c r="U51" s="610"/>
      <c r="V51" s="610"/>
      <c r="W51" s="610"/>
      <c r="AC51" s="614"/>
    </row>
    <row r="52" spans="1:29" s="540" customFormat="1" ht="16.5" customHeight="1">
      <c r="A52" s="576"/>
      <c r="B52" s="577" t="s">
        <v>486</v>
      </c>
      <c r="C52" s="578">
        <f t="shared" ref="C52:J52" si="10">SUM(C46:C51)</f>
        <v>840878218.51574957</v>
      </c>
      <c r="D52" s="578"/>
      <c r="E52" s="578">
        <f t="shared" si="10"/>
        <v>840878218.51574957</v>
      </c>
      <c r="F52" s="578" t="e">
        <f t="shared" si="10"/>
        <v>#VALUE!</v>
      </c>
      <c r="G52" s="578" t="e">
        <f t="shared" si="10"/>
        <v>#VALUE!</v>
      </c>
      <c r="H52" s="578" t="e">
        <f t="shared" si="10"/>
        <v>#VALUE!</v>
      </c>
      <c r="I52" s="578">
        <f>SUM(I46:I51)</f>
        <v>1130338198.9699993</v>
      </c>
      <c r="J52" s="578">
        <f t="shared" si="10"/>
        <v>1132120078.8459244</v>
      </c>
      <c r="K52" s="578">
        <v>1135989678.9799995</v>
      </c>
      <c r="L52" s="578">
        <v>1143758904.2264531</v>
      </c>
      <c r="M52" s="578">
        <v>1145217827.9999993</v>
      </c>
      <c r="N52" s="578">
        <v>1148820276.8299992</v>
      </c>
      <c r="O52" s="578">
        <v>1228190346.6199996</v>
      </c>
      <c r="P52" s="578">
        <v>1260742310.0299995</v>
      </c>
      <c r="Q52" s="578">
        <v>1310366109.6599996</v>
      </c>
      <c r="R52" s="578">
        <v>1312092495.155772</v>
      </c>
      <c r="S52" s="578"/>
      <c r="T52" s="578"/>
      <c r="U52" s="578"/>
      <c r="V52" s="578"/>
      <c r="W52" s="578"/>
      <c r="AC52" s="580"/>
    </row>
    <row r="53" spans="1:29" s="540" customFormat="1" ht="16.5" customHeight="1">
      <c r="A53" s="576">
        <v>306</v>
      </c>
      <c r="B53" s="1220" t="s">
        <v>487</v>
      </c>
      <c r="C53" s="1221">
        <v>0</v>
      </c>
      <c r="D53" s="1221"/>
      <c r="E53" s="1221">
        <f>SUM(D53:D53)</f>
        <v>0</v>
      </c>
      <c r="F53" s="1222" t="e">
        <f>SUMIF([236]H310!$C$12:$F$33,H300P!A53,[236]H310!$E$12:$E$33)</f>
        <v>#VALUE!</v>
      </c>
      <c r="G53" s="1222" t="e">
        <f>SUMIF([236]H310!$C$12:$F$33,H300P!A53,[236]H310!$F$12:$F$33)</f>
        <v>#VALUE!</v>
      </c>
      <c r="H53" s="1221" t="e">
        <f>E53-F53+G53</f>
        <v>#VALUE!</v>
      </c>
      <c r="I53" s="1221">
        <v>0</v>
      </c>
      <c r="J53" s="1223">
        <v>0</v>
      </c>
      <c r="K53" s="1221">
        <v>0</v>
      </c>
      <c r="L53" s="1221">
        <v>0</v>
      </c>
      <c r="M53" s="1221">
        <v>0</v>
      </c>
      <c r="N53" s="1221">
        <v>0</v>
      </c>
      <c r="O53" s="1221">
        <v>0</v>
      </c>
      <c r="P53" s="1221">
        <v>0</v>
      </c>
      <c r="Q53" s="1221">
        <v>0</v>
      </c>
      <c r="R53" s="1221">
        <v>0</v>
      </c>
      <c r="S53" s="1221"/>
      <c r="T53" s="1221"/>
      <c r="U53" s="1221"/>
      <c r="V53" s="1221"/>
      <c r="W53" s="1221"/>
      <c r="AC53" s="580"/>
    </row>
    <row r="54" spans="1:29" s="540" customFormat="1" ht="16.5" customHeight="1" thickBot="1">
      <c r="A54" s="591"/>
      <c r="B54" s="592" t="s">
        <v>128</v>
      </c>
      <c r="C54" s="615">
        <f t="shared" ref="C54:J54" si="11">C52+C53+C41</f>
        <v>970085057.27574956</v>
      </c>
      <c r="D54" s="615"/>
      <c r="E54" s="615">
        <f t="shared" si="11"/>
        <v>970085057.27574956</v>
      </c>
      <c r="F54" s="615" t="e">
        <f t="shared" si="11"/>
        <v>#VALUE!</v>
      </c>
      <c r="G54" s="615" t="e">
        <f t="shared" si="11"/>
        <v>#VALUE!</v>
      </c>
      <c r="H54" s="615" t="e">
        <f t="shared" si="11"/>
        <v>#VALUE!</v>
      </c>
      <c r="I54" s="615">
        <f t="shared" si="11"/>
        <v>1250049945.9099994</v>
      </c>
      <c r="J54" s="615">
        <f t="shared" si="11"/>
        <v>1238583372.6159244</v>
      </c>
      <c r="K54" s="615">
        <v>1273536009.6199996</v>
      </c>
      <c r="L54" s="615">
        <v>1273414962.4664531</v>
      </c>
      <c r="M54" s="615">
        <v>1267390590.8758898</v>
      </c>
      <c r="N54" s="615">
        <v>1273440810.2399993</v>
      </c>
      <c r="O54" s="615">
        <v>1329528139.4499996</v>
      </c>
      <c r="P54" s="615">
        <v>1419285415.6699996</v>
      </c>
      <c r="Q54" s="615">
        <v>1467000199.6099997</v>
      </c>
      <c r="R54" s="615">
        <v>1572773037.155772</v>
      </c>
      <c r="S54" s="615"/>
      <c r="T54" s="615"/>
      <c r="U54" s="615"/>
      <c r="V54" s="615"/>
      <c r="W54" s="615"/>
      <c r="AC54" s="580"/>
    </row>
    <row r="55" spans="1:29" s="622" customFormat="1" ht="16.5" customHeight="1" thickTop="1">
      <c r="A55" s="617"/>
      <c r="B55" s="618" t="s">
        <v>488</v>
      </c>
      <c r="C55" s="619">
        <f>C24-C54</f>
        <v>0</v>
      </c>
      <c r="D55" s="619"/>
      <c r="E55" s="619">
        <f t="shared" ref="E55:J55" si="12">E24-E54</f>
        <v>0</v>
      </c>
      <c r="F55" s="619" t="e">
        <f t="shared" si="12"/>
        <v>#VALUE!</v>
      </c>
      <c r="G55" s="619" t="e">
        <f t="shared" si="12"/>
        <v>#VALUE!</v>
      </c>
      <c r="H55" s="620" t="e">
        <f t="shared" si="12"/>
        <v>#VALUE!</v>
      </c>
      <c r="I55" s="620">
        <f t="shared" si="12"/>
        <v>0</v>
      </c>
      <c r="J55" s="620">
        <f t="shared" si="12"/>
        <v>0</v>
      </c>
      <c r="K55" s="620">
        <v>0</v>
      </c>
      <c r="L55" s="620">
        <v>0</v>
      </c>
      <c r="M55" s="620">
        <v>0</v>
      </c>
      <c r="N55" s="620">
        <v>0</v>
      </c>
      <c r="O55" s="620">
        <v>0</v>
      </c>
      <c r="P55" s="620">
        <v>0</v>
      </c>
      <c r="Q55" s="620">
        <v>0</v>
      </c>
      <c r="R55" s="620">
        <f t="shared" ref="R55:W55" si="13">R24-R54</f>
        <v>4.2281150817871094E-3</v>
      </c>
      <c r="S55" s="620"/>
      <c r="T55" s="620"/>
      <c r="U55" s="620"/>
      <c r="V55" s="620">
        <f t="shared" si="13"/>
        <v>0</v>
      </c>
      <c r="W55" s="620">
        <f t="shared" si="13"/>
        <v>0</v>
      </c>
      <c r="AC55" s="623"/>
    </row>
    <row r="56" spans="1:29" s="629" customFormat="1" ht="16.5" customHeight="1">
      <c r="A56" s="624"/>
      <c r="B56" s="625" t="s">
        <v>489</v>
      </c>
      <c r="C56" s="626"/>
      <c r="D56" s="626"/>
      <c r="E56" s="626"/>
      <c r="F56" s="627"/>
      <c r="G56" s="627"/>
      <c r="H56" s="626"/>
      <c r="I56" s="626"/>
      <c r="J56" s="1224"/>
      <c r="K56" s="626"/>
      <c r="L56" s="626"/>
      <c r="M56" s="626"/>
      <c r="N56" s="626"/>
      <c r="O56" s="626"/>
      <c r="P56" s="626"/>
      <c r="Q56" s="626"/>
      <c r="R56" s="626"/>
      <c r="S56" s="626"/>
      <c r="T56" s="626"/>
      <c r="U56" s="626"/>
      <c r="V56" s="626"/>
      <c r="W56" s="626"/>
      <c r="AC56" s="630"/>
    </row>
    <row r="57" spans="1:29" s="629" customFormat="1" ht="16.5" customHeight="1">
      <c r="A57" s="631">
        <v>400</v>
      </c>
      <c r="B57" s="632" t="s">
        <v>714</v>
      </c>
      <c r="C57" s="558">
        <f>+[236]Z831!F9</f>
        <v>662602871.73000002</v>
      </c>
      <c r="D57" s="558"/>
      <c r="E57" s="558">
        <f>C57+D57</f>
        <v>662602871.73000002</v>
      </c>
      <c r="F57" s="559" t="e">
        <f>SUMIF([236]H310!$C$12:$F$33,H300P!A57,[236]H310!$E$12:$E$33)</f>
        <v>#VALUE!</v>
      </c>
      <c r="G57" s="559" t="e">
        <f>SUMIF([236]H310!$C$12:$F$33,H300P!A57,[236]H310!$F$12:$F$33)</f>
        <v>#VALUE!</v>
      </c>
      <c r="H57" s="558" t="e">
        <f>E57+G57-F57</f>
        <v>#VALUE!</v>
      </c>
      <c r="I57" s="558">
        <v>358564055.49000001</v>
      </c>
      <c r="J57" s="1215">
        <v>758099781.75999999</v>
      </c>
      <c r="K57" s="558">
        <v>537332168.22000003</v>
      </c>
      <c r="L57" s="558">
        <v>357088277.79000002</v>
      </c>
      <c r="M57" s="558">
        <v>166485270.06</v>
      </c>
      <c r="N57" s="558">
        <v>700410776.17999995</v>
      </c>
      <c r="O57" s="558">
        <v>534812797.66000003</v>
      </c>
      <c r="P57" s="558">
        <v>346142212.19</v>
      </c>
      <c r="Q57" s="558">
        <v>167554409.05999997</v>
      </c>
      <c r="R57" s="558">
        <v>584708926.70000017</v>
      </c>
      <c r="S57" s="554" t="e">
        <f>H57-L57</f>
        <v>#VALUE!</v>
      </c>
      <c r="T57" s="558" t="e">
        <f>H57-U57</f>
        <v>#VALUE!</v>
      </c>
      <c r="U57" s="558">
        <v>167554409.05999997</v>
      </c>
      <c r="V57" s="558">
        <f>N57-R57</f>
        <v>115701849.47999978</v>
      </c>
      <c r="W57" s="558">
        <v>235197915.20000017</v>
      </c>
      <c r="AC57" s="630"/>
    </row>
    <row r="58" spans="1:29" s="629" customFormat="1" ht="16.5" customHeight="1">
      <c r="A58" s="637">
        <v>401</v>
      </c>
      <c r="B58" s="1225" t="s">
        <v>715</v>
      </c>
      <c r="C58" s="639">
        <f>-[236]Z831!F10</f>
        <v>-654784656.54999983</v>
      </c>
      <c r="D58" s="639"/>
      <c r="E58" s="639">
        <f>C58+D58</f>
        <v>-654784656.54999983</v>
      </c>
      <c r="F58" s="574" t="e">
        <f>SUMIF([236]H310!$C$12:$F$33,H300P!A58,[236]H310!$E$12:$E$33)</f>
        <v>#VALUE!</v>
      </c>
      <c r="G58" s="574" t="e">
        <f>SUMIF([236]H310!$C$12:$F$33,H300P!A58,[236]H310!$F$12:$F$33)</f>
        <v>#VALUE!</v>
      </c>
      <c r="H58" s="639" t="e">
        <f>E58+G58-F58</f>
        <v>#VALUE!</v>
      </c>
      <c r="I58" s="639">
        <v>-343240749.67000002</v>
      </c>
      <c r="J58" s="1226">
        <v>-702048791.77999997</v>
      </c>
      <c r="K58" s="639">
        <v>-505289147.69999999</v>
      </c>
      <c r="L58" s="639">
        <v>-334166824.19</v>
      </c>
      <c r="M58" s="639">
        <v>-155925672.82999998</v>
      </c>
      <c r="N58" s="639">
        <v>-743297868.1500001</v>
      </c>
      <c r="O58" s="639">
        <v>-577721434.74000001</v>
      </c>
      <c r="P58" s="639">
        <v>-376978432.24000001</v>
      </c>
      <c r="Q58" s="639">
        <v>-165381753.47000003</v>
      </c>
      <c r="R58" s="639">
        <v>-487522275.37999994</v>
      </c>
      <c r="S58" s="554" t="e">
        <f>H58-L58</f>
        <v>#VALUE!</v>
      </c>
      <c r="T58" s="639" t="e">
        <f>H58-U58</f>
        <v>#VALUE!</v>
      </c>
      <c r="U58" s="639">
        <v>-165381753.47000003</v>
      </c>
      <c r="V58" s="639">
        <f>N58-R58</f>
        <v>-255775592.77000016</v>
      </c>
      <c r="W58" s="639">
        <v>-177689822.55999994</v>
      </c>
      <c r="AC58" s="630"/>
    </row>
    <row r="59" spans="1:29" s="643" customFormat="1" ht="16.5" customHeight="1">
      <c r="A59" s="641"/>
      <c r="B59" s="642" t="s">
        <v>189</v>
      </c>
      <c r="C59" s="578">
        <f>SUM(C57:C58)</f>
        <v>7818215.180000186</v>
      </c>
      <c r="D59" s="578"/>
      <c r="E59" s="578">
        <f t="shared" ref="E59:J59" si="14">SUM(E57:E58)</f>
        <v>7818215.180000186</v>
      </c>
      <c r="F59" s="578" t="e">
        <f t="shared" si="14"/>
        <v>#VALUE!</v>
      </c>
      <c r="G59" s="578" t="e">
        <f t="shared" si="14"/>
        <v>#VALUE!</v>
      </c>
      <c r="H59" s="578" t="e">
        <f t="shared" si="14"/>
        <v>#VALUE!</v>
      </c>
      <c r="I59" s="578">
        <f t="shared" si="14"/>
        <v>15323305.819999993</v>
      </c>
      <c r="J59" s="578">
        <f t="shared" si="14"/>
        <v>56050989.980000019</v>
      </c>
      <c r="K59" s="578">
        <v>32043020.520000041</v>
      </c>
      <c r="L59" s="578">
        <v>22921453.600000024</v>
      </c>
      <c r="M59" s="578">
        <v>10559597.230000019</v>
      </c>
      <c r="N59" s="578">
        <v>-42887091.970000148</v>
      </c>
      <c r="O59" s="578">
        <v>-42908637.079999983</v>
      </c>
      <c r="P59" s="578">
        <v>-30836220.050000012</v>
      </c>
      <c r="Q59" s="578">
        <v>2172655.589999944</v>
      </c>
      <c r="R59" s="578">
        <f t="shared" ref="R59:W59" si="15">SUM(R57:R58)</f>
        <v>97186651.320000231</v>
      </c>
      <c r="S59" s="578" t="e">
        <f>SUM(S57:S58)</f>
        <v>#VALUE!</v>
      </c>
      <c r="T59" s="578" t="e">
        <f t="shared" si="15"/>
        <v>#VALUE!</v>
      </c>
      <c r="U59" s="578">
        <f t="shared" si="15"/>
        <v>2172655.589999944</v>
      </c>
      <c r="V59" s="578">
        <f t="shared" si="15"/>
        <v>-140073743.29000038</v>
      </c>
      <c r="W59" s="578">
        <f t="shared" si="15"/>
        <v>57508092.640000224</v>
      </c>
      <c r="AC59" s="644"/>
    </row>
    <row r="60" spans="1:29" s="648" customFormat="1" ht="16.5" customHeight="1">
      <c r="A60" s="645">
        <v>402</v>
      </c>
      <c r="B60" s="646" t="s">
        <v>493</v>
      </c>
      <c r="C60" s="583">
        <f>+[236]Z831!F14</f>
        <v>3214626.31</v>
      </c>
      <c r="D60" s="583"/>
      <c r="E60" s="583">
        <f>C60+D60</f>
        <v>3214626.31</v>
      </c>
      <c r="F60" s="647" t="e">
        <f>SUMIF([236]H310!$C$12:$F$33,H300P!A60,[236]H310!$E$12:$E$33)</f>
        <v>#VALUE!</v>
      </c>
      <c r="G60" s="647" t="e">
        <f>SUMIF([236]H310!$C$12:$F$33,H300P!A60,[236]H310!$F$12:$F$33)</f>
        <v>#VALUE!</v>
      </c>
      <c r="H60" s="558" t="e">
        <f>E60+G60-F60</f>
        <v>#VALUE!</v>
      </c>
      <c r="I60" s="558">
        <v>2076739.05</v>
      </c>
      <c r="J60" s="1215">
        <v>6406767.4300000006</v>
      </c>
      <c r="K60" s="558">
        <v>2087451.3199999998</v>
      </c>
      <c r="L60" s="558">
        <v>1277165</v>
      </c>
      <c r="M60" s="558">
        <v>462621.88</v>
      </c>
      <c r="N60" s="647">
        <v>2901666.5399999996</v>
      </c>
      <c r="O60" s="558">
        <v>2269821.67</v>
      </c>
      <c r="P60" s="558">
        <v>1769170.0899999999</v>
      </c>
      <c r="Q60" s="558">
        <v>623209.4</v>
      </c>
      <c r="R60" s="558">
        <v>12073020.229999999</v>
      </c>
      <c r="S60" s="554" t="e">
        <f>H60-L60</f>
        <v>#VALUE!</v>
      </c>
      <c r="T60" s="558" t="e">
        <f>H60-U60</f>
        <v>#VALUE!</v>
      </c>
      <c r="U60" s="583">
        <v>623209.4</v>
      </c>
      <c r="V60" s="647">
        <f>N60-R60</f>
        <v>-9171353.6899999995</v>
      </c>
      <c r="W60" s="647">
        <v>7180014.9499999993</v>
      </c>
      <c r="AC60" s="649"/>
    </row>
    <row r="61" spans="1:29" s="654" customFormat="1" ht="16.5" customHeight="1">
      <c r="A61" s="631">
        <v>402.1</v>
      </c>
      <c r="B61" s="650" t="s">
        <v>494</v>
      </c>
      <c r="C61" s="558">
        <f>[236]Z831!F13</f>
        <v>20000</v>
      </c>
      <c r="D61" s="558"/>
      <c r="E61" s="558">
        <f>C61+D61</f>
        <v>20000</v>
      </c>
      <c r="F61" s="651" t="e">
        <f>SUMIF([236]H310!$C$12:$F$33,H300P!A61,[236]H310!$E$12:$E$33)</f>
        <v>#VALUE!</v>
      </c>
      <c r="G61" s="651" t="e">
        <f>SUMIF([236]H310!$C$12:$F$33,H300P!A61,[236]H310!$F$12:$F$33)</f>
        <v>#VALUE!</v>
      </c>
      <c r="H61" s="558" t="e">
        <f>E61+G61-F61</f>
        <v>#VALUE!</v>
      </c>
      <c r="I61" s="558">
        <v>20000</v>
      </c>
      <c r="J61" s="1215">
        <v>-1958256.3</v>
      </c>
      <c r="K61" s="558">
        <v>-516769.2</v>
      </c>
      <c r="L61" s="558">
        <v>335392.8</v>
      </c>
      <c r="M61" s="558">
        <v>335392.8</v>
      </c>
      <c r="N61" s="651">
        <v>447773.6</v>
      </c>
      <c r="O61" s="558">
        <v>447773.6</v>
      </c>
      <c r="P61" s="558">
        <v>447773.6</v>
      </c>
      <c r="Q61" s="558">
        <v>447773.6</v>
      </c>
      <c r="R61" s="651"/>
      <c r="S61" s="554" t="e">
        <f>H61-L61</f>
        <v>#VALUE!</v>
      </c>
      <c r="T61" s="558" t="e">
        <f>H61-U61</f>
        <v>#VALUE!</v>
      </c>
      <c r="U61" s="678">
        <v>447773.6</v>
      </c>
      <c r="V61" s="678">
        <f>N61-R61</f>
        <v>447773.6</v>
      </c>
      <c r="W61" s="678"/>
      <c r="AC61" s="655"/>
    </row>
    <row r="62" spans="1:29" s="629" customFormat="1" ht="16.5" customHeight="1">
      <c r="A62" s="656">
        <v>403</v>
      </c>
      <c r="B62" s="657" t="s">
        <v>190</v>
      </c>
      <c r="C62" s="589">
        <f>[236]Z831!F12</f>
        <v>0</v>
      </c>
      <c r="D62" s="589"/>
      <c r="E62" s="589">
        <f>C62+D62</f>
        <v>0</v>
      </c>
      <c r="F62" s="658" t="e">
        <f>SUMIF([236]H310!$C$12:$F$33,H300P!A62,[236]H310!$E$12:$E$33)</f>
        <v>#VALUE!</v>
      </c>
      <c r="G62" s="658" t="e">
        <f>SUMIF([236]H310!$C$12:$F$33,H300P!A62,[236]H310!$F$12:$F$33)</f>
        <v>#VALUE!</v>
      </c>
      <c r="H62" s="583" t="e">
        <f>E62+G62-F62</f>
        <v>#VALUE!</v>
      </c>
      <c r="I62" s="583">
        <v>0</v>
      </c>
      <c r="J62" s="1217">
        <v>1787464.1199999999</v>
      </c>
      <c r="K62" s="583">
        <v>1115306.02</v>
      </c>
      <c r="L62" s="583">
        <v>2013120.02</v>
      </c>
      <c r="M62" s="583">
        <v>-458279.79999999993</v>
      </c>
      <c r="N62" s="658">
        <v>3325345.1999999997</v>
      </c>
      <c r="O62" s="583">
        <v>3369458</v>
      </c>
      <c r="P62" s="583">
        <v>2030622.26</v>
      </c>
      <c r="Q62" s="583">
        <v>-169097.66000000003</v>
      </c>
      <c r="R62" s="583">
        <v>3459619.13</v>
      </c>
      <c r="S62" s="554" t="e">
        <f>H62-L62</f>
        <v>#VALUE!</v>
      </c>
      <c r="T62" s="558" t="e">
        <f>H62-U62</f>
        <v>#VALUE!</v>
      </c>
      <c r="U62" s="600">
        <v>-169097.66000000003</v>
      </c>
      <c r="V62" s="639">
        <f>N62-R62</f>
        <v>-134273.93000000017</v>
      </c>
      <c r="W62" s="658">
        <v>2791386.0999999996</v>
      </c>
      <c r="AC62" s="630"/>
    </row>
    <row r="63" spans="1:29" s="659" customFormat="1" ht="16.5" customHeight="1">
      <c r="A63" s="641"/>
      <c r="B63" s="642" t="s">
        <v>495</v>
      </c>
      <c r="C63" s="578">
        <f>SUM(C59:C62)</f>
        <v>11052841.490000186</v>
      </c>
      <c r="D63" s="578"/>
      <c r="E63" s="578">
        <f t="shared" ref="E63:J63" si="16">SUM(E59:E62)</f>
        <v>11052841.490000186</v>
      </c>
      <c r="F63" s="578" t="e">
        <f t="shared" si="16"/>
        <v>#VALUE!</v>
      </c>
      <c r="G63" s="578" t="e">
        <f t="shared" si="16"/>
        <v>#VALUE!</v>
      </c>
      <c r="H63" s="578" t="e">
        <f t="shared" si="16"/>
        <v>#VALUE!</v>
      </c>
      <c r="I63" s="578">
        <f t="shared" si="16"/>
        <v>17420044.869999994</v>
      </c>
      <c r="J63" s="578">
        <f t="shared" si="16"/>
        <v>62286965.230000019</v>
      </c>
      <c r="K63" s="578">
        <v>34729008.660000041</v>
      </c>
      <c r="L63" s="578">
        <v>26547131.420000024</v>
      </c>
      <c r="M63" s="578">
        <v>10899332.11000002</v>
      </c>
      <c r="N63" s="578">
        <v>-36212306.630000144</v>
      </c>
      <c r="O63" s="578">
        <v>-36821583.80999998</v>
      </c>
      <c r="P63" s="578">
        <v>-26588654.100000009</v>
      </c>
      <c r="Q63" s="578">
        <v>3074540.9299999438</v>
      </c>
      <c r="R63" s="578">
        <f t="shared" ref="R63:W63" si="17">SUM(R59:R62)</f>
        <v>112719290.68000023</v>
      </c>
      <c r="S63" s="578" t="e">
        <f>SUM(S59:S62)</f>
        <v>#VALUE!</v>
      </c>
      <c r="T63" s="578" t="e">
        <f t="shared" si="17"/>
        <v>#VALUE!</v>
      </c>
      <c r="U63" s="578">
        <v>3074540.9299999438</v>
      </c>
      <c r="V63" s="578">
        <f t="shared" si="17"/>
        <v>-148931597.31000039</v>
      </c>
      <c r="W63" s="578">
        <f t="shared" si="17"/>
        <v>67479493.690000221</v>
      </c>
      <c r="AC63" s="660"/>
    </row>
    <row r="64" spans="1:29" s="629" customFormat="1" ht="16.5" customHeight="1">
      <c r="A64" s="645"/>
      <c r="B64" s="661" t="s">
        <v>496</v>
      </c>
      <c r="C64" s="595"/>
      <c r="D64" s="595"/>
      <c r="E64" s="595"/>
      <c r="F64" s="647"/>
      <c r="G64" s="647"/>
      <c r="H64" s="595"/>
      <c r="I64" s="595"/>
      <c r="J64" s="1219"/>
      <c r="K64" s="595"/>
      <c r="L64" s="595"/>
      <c r="M64" s="595"/>
      <c r="N64" s="647"/>
      <c r="O64" s="647"/>
      <c r="P64" s="647"/>
      <c r="Q64" s="647"/>
      <c r="R64" s="647"/>
      <c r="S64" s="647"/>
      <c r="T64" s="647"/>
      <c r="U64" s="647"/>
      <c r="V64" s="647"/>
      <c r="W64" s="647"/>
      <c r="AC64" s="630"/>
    </row>
    <row r="65" spans="1:29" s="629" customFormat="1" ht="16.5" customHeight="1">
      <c r="A65" s="631">
        <v>404</v>
      </c>
      <c r="B65" s="632" t="s">
        <v>184</v>
      </c>
      <c r="C65" s="554">
        <f>-[236]Z831!F16</f>
        <v>-14116167.43</v>
      </c>
      <c r="D65" s="554"/>
      <c r="E65" s="554">
        <f>C65+D65</f>
        <v>-14116167.43</v>
      </c>
      <c r="F65" s="651" t="e">
        <f>SUMIF([236]H310!$C$12:$F$33,H300P!A65,[236]H310!$E$12:$E$33)</f>
        <v>#VALUE!</v>
      </c>
      <c r="G65" s="651" t="e">
        <f>SUMIF([236]H310!$C$12:$F$33,H300P!A65,[236]H310!$F$12:$F$33)</f>
        <v>#VALUE!</v>
      </c>
      <c r="H65" s="554" t="e">
        <f>E65+G65-F65</f>
        <v>#VALUE!</v>
      </c>
      <c r="I65" s="554">
        <v>-7392973.9299999997</v>
      </c>
      <c r="J65" s="1214">
        <v>-13722391.550000001</v>
      </c>
      <c r="K65" s="554">
        <v>-9488101.0300000012</v>
      </c>
      <c r="L65" s="554">
        <v>-6085862.0799999991</v>
      </c>
      <c r="M65" s="554">
        <v>-2809805.11</v>
      </c>
      <c r="N65" s="554">
        <v>-11147303.379999999</v>
      </c>
      <c r="O65" s="554">
        <v>-8020833.6399999997</v>
      </c>
      <c r="P65" s="554">
        <v>-5131125.4999999991</v>
      </c>
      <c r="Q65" s="554">
        <v>-2397304.87</v>
      </c>
      <c r="R65" s="554">
        <v>-10585100.07</v>
      </c>
      <c r="S65" s="554" t="e">
        <f>H65-L65</f>
        <v>#VALUE!</v>
      </c>
      <c r="T65" s="554" t="e">
        <f>H65-U65</f>
        <v>#VALUE!</v>
      </c>
      <c r="U65" s="554">
        <v>-2397304.87</v>
      </c>
      <c r="V65" s="554">
        <f>N65-R65</f>
        <v>-562203.30999999866</v>
      </c>
      <c r="W65" s="554">
        <v>-2438850.8599999994</v>
      </c>
      <c r="AC65" s="630"/>
    </row>
    <row r="66" spans="1:29" s="629" customFormat="1" ht="16.5" customHeight="1">
      <c r="A66" s="633">
        <v>404.1</v>
      </c>
      <c r="B66" s="634" t="str">
        <f>[236]Z831!A17</f>
        <v>ขาดทุนจากการด้อยค่าเงินลงทุนในบริษัทร่วมฃ</v>
      </c>
      <c r="C66" s="635">
        <f>-[236]Z831!F17</f>
        <v>-144629864.10425001</v>
      </c>
      <c r="D66" s="635"/>
      <c r="E66" s="554">
        <f>C66+D66</f>
        <v>-144629864.10425001</v>
      </c>
      <c r="F66" s="651" t="e">
        <f>SUMIF([236]H310!$C$12:$F$33,H300P!A66,[236]H310!$E$12:$E$33)</f>
        <v>#VALUE!</v>
      </c>
      <c r="G66" s="651" t="e">
        <f>SUMIF([236]H310!$C$12:$F$33,H300P!A66,[236]H310!$F$12:$F$33)</f>
        <v>#VALUE!</v>
      </c>
      <c r="H66" s="554" t="e">
        <f>E66+G66-F66</f>
        <v>#VALUE!</v>
      </c>
      <c r="I66" s="554">
        <v>0</v>
      </c>
      <c r="J66" s="1214">
        <v>0</v>
      </c>
      <c r="K66" s="554">
        <v>0</v>
      </c>
      <c r="L66" s="554">
        <v>0</v>
      </c>
      <c r="M66" s="554">
        <v>0</v>
      </c>
      <c r="N66" s="554">
        <v>-36000000</v>
      </c>
      <c r="O66" s="554">
        <v>0</v>
      </c>
      <c r="P66" s="554">
        <v>0</v>
      </c>
      <c r="Q66" s="554">
        <v>0</v>
      </c>
      <c r="R66" s="554">
        <v>0</v>
      </c>
      <c r="S66" s="554">
        <v>0</v>
      </c>
      <c r="T66" s="554">
        <v>0</v>
      </c>
      <c r="U66" s="554">
        <v>0</v>
      </c>
      <c r="V66" s="554">
        <v>0</v>
      </c>
      <c r="W66" s="554">
        <v>0</v>
      </c>
      <c r="AC66" s="630"/>
    </row>
    <row r="67" spans="1:29" s="629" customFormat="1" ht="16.5" customHeight="1">
      <c r="A67" s="633"/>
      <c r="B67" s="634" t="s">
        <v>497</v>
      </c>
      <c r="C67" s="635"/>
      <c r="D67" s="635"/>
      <c r="E67" s="554"/>
      <c r="F67" s="651"/>
      <c r="G67" s="651"/>
      <c r="H67" s="554"/>
      <c r="I67" s="554"/>
      <c r="J67" s="1214"/>
      <c r="K67" s="554"/>
      <c r="L67" s="554"/>
      <c r="M67" s="554"/>
      <c r="N67" s="554"/>
      <c r="O67" s="554"/>
      <c r="P67" s="554"/>
      <c r="Q67" s="554"/>
      <c r="R67" s="554"/>
      <c r="S67" s="554"/>
      <c r="T67" s="554"/>
      <c r="U67" s="554"/>
      <c r="V67" s="554"/>
      <c r="W67" s="554"/>
      <c r="AC67" s="630"/>
    </row>
    <row r="68" spans="1:29" s="629" customFormat="1" ht="16.5" customHeight="1">
      <c r="A68" s="633"/>
      <c r="B68" s="634" t="s">
        <v>498</v>
      </c>
      <c r="C68" s="635"/>
      <c r="D68" s="635"/>
      <c r="E68" s="554"/>
      <c r="F68" s="651"/>
      <c r="G68" s="651"/>
      <c r="H68" s="554"/>
      <c r="I68" s="554"/>
      <c r="J68" s="1214">
        <f>-J105</f>
        <v>-12710367</v>
      </c>
      <c r="K68" s="554"/>
      <c r="L68" s="554"/>
      <c r="M68" s="554"/>
      <c r="N68" s="554"/>
      <c r="O68" s="554"/>
      <c r="P68" s="554"/>
      <c r="Q68" s="554"/>
      <c r="R68" s="554"/>
      <c r="S68" s="554"/>
      <c r="T68" s="554"/>
      <c r="U68" s="554"/>
      <c r="V68" s="554"/>
      <c r="W68" s="554"/>
      <c r="AC68" s="630"/>
    </row>
    <row r="69" spans="1:29" s="629" customFormat="1" ht="16.5" customHeight="1">
      <c r="A69" s="633"/>
      <c r="B69" s="634" t="str">
        <f>[236]Z831!A18</f>
        <v>ขาดทุนจากการด้อยค่าของถาวรสินทรัพย์</v>
      </c>
      <c r="C69" s="635">
        <f>-[236]Z831!F18</f>
        <v>-38298114.07</v>
      </c>
      <c r="D69" s="635"/>
      <c r="E69" s="554">
        <f>C69+D69</f>
        <v>-38298114.07</v>
      </c>
      <c r="F69" s="651" t="e">
        <f>SUMIF([236]H310!$C$12:$F$33,H300P!A69,[236]H310!$E$12:$E$33)</f>
        <v>#VALUE!</v>
      </c>
      <c r="G69" s="651" t="e">
        <f>SUMIF([236]H310!$C$12:$F$33,H300P!A69,[236]H310!$F$12:$F$33)</f>
        <v>#VALUE!</v>
      </c>
      <c r="H69" s="554" t="e">
        <f>E69+G69-F69</f>
        <v>#VALUE!</v>
      </c>
      <c r="I69" s="554">
        <v>0</v>
      </c>
      <c r="J69" s="1214">
        <v>0</v>
      </c>
      <c r="K69" s="554">
        <v>0</v>
      </c>
      <c r="L69" s="554">
        <v>0</v>
      </c>
      <c r="M69" s="554">
        <v>0</v>
      </c>
      <c r="N69" s="554">
        <v>-4735315.8100000005</v>
      </c>
      <c r="O69" s="554">
        <v>0</v>
      </c>
      <c r="P69" s="554">
        <v>0</v>
      </c>
      <c r="Q69" s="554">
        <v>0</v>
      </c>
      <c r="R69" s="554">
        <v>0</v>
      </c>
      <c r="S69" s="554">
        <v>0</v>
      </c>
      <c r="T69" s="554">
        <v>0</v>
      </c>
      <c r="U69" s="554">
        <v>0</v>
      </c>
      <c r="V69" s="554">
        <v>0</v>
      </c>
      <c r="W69" s="554">
        <v>0</v>
      </c>
      <c r="AC69" s="630"/>
    </row>
    <row r="70" spans="1:29" s="629" customFormat="1" ht="16.5" customHeight="1">
      <c r="A70" s="633"/>
      <c r="B70" s="634" t="s">
        <v>182</v>
      </c>
      <c r="C70" s="635">
        <f>-[236]Z831!F19</f>
        <v>-811981.94</v>
      </c>
      <c r="D70" s="635"/>
      <c r="E70" s="554">
        <f>C70+D70</f>
        <v>-811981.94</v>
      </c>
      <c r="F70" s="651" t="e">
        <f>SUMIF([236]H310!$C$12:$F$33,H300P!A70,[236]H310!$E$12:$E$33)</f>
        <v>#VALUE!</v>
      </c>
      <c r="G70" s="651" t="e">
        <f>SUMIF([236]H310!$C$12:$F$33,H300P!A70,[236]H310!$F$12:$F$33)</f>
        <v>#VALUE!</v>
      </c>
      <c r="H70" s="554" t="e">
        <f>E70+G70-F70</f>
        <v>#VALUE!</v>
      </c>
      <c r="I70" s="554">
        <v>-903622.57</v>
      </c>
      <c r="J70" s="1214">
        <v>0</v>
      </c>
      <c r="K70" s="554">
        <v>0</v>
      </c>
      <c r="L70" s="554">
        <v>0</v>
      </c>
      <c r="M70" s="554">
        <v>0</v>
      </c>
      <c r="N70" s="554">
        <v>0</v>
      </c>
      <c r="O70" s="554">
        <v>0</v>
      </c>
      <c r="P70" s="554">
        <v>0</v>
      </c>
      <c r="Q70" s="554">
        <v>0</v>
      </c>
      <c r="R70" s="554">
        <v>0</v>
      </c>
      <c r="S70" s="554">
        <v>0</v>
      </c>
      <c r="T70" s="1227">
        <v>0</v>
      </c>
      <c r="U70" s="1227">
        <v>0</v>
      </c>
      <c r="V70" s="554">
        <v>0</v>
      </c>
      <c r="W70" s="554">
        <v>0</v>
      </c>
      <c r="AC70" s="630"/>
    </row>
    <row r="71" spans="1:29" s="629" customFormat="1" ht="16.5" customHeight="1">
      <c r="A71" s="637">
        <v>405</v>
      </c>
      <c r="B71" s="663" t="s">
        <v>185</v>
      </c>
      <c r="C71" s="639">
        <f>-[236]Z831!F20</f>
        <v>-50517626.330000035</v>
      </c>
      <c r="D71" s="639"/>
      <c r="E71" s="639">
        <f>C71+D71</f>
        <v>-50517626.330000035</v>
      </c>
      <c r="F71" s="664" t="e">
        <f>SUMIF([236]H310!$C$12:$F$33,H300P!A71,[236]H310!$E$12:$E$33)</f>
        <v>#VALUE!</v>
      </c>
      <c r="G71" s="664" t="e">
        <f>SUMIF([236]H310!$C$12:$F$33,H300P!A71,[236]H310!$F$12:$F$33)</f>
        <v>#VALUE!</v>
      </c>
      <c r="H71" s="554" t="e">
        <f>E71+G71-F71</f>
        <v>#VALUE!</v>
      </c>
      <c r="I71" s="554">
        <v>-25076538.049999997</v>
      </c>
      <c r="J71" s="1214">
        <v>-51070662.009999998</v>
      </c>
      <c r="K71" s="554">
        <v>-37856247.759999998</v>
      </c>
      <c r="L71" s="554">
        <v>-25375326.503546387</v>
      </c>
      <c r="M71" s="554">
        <v>-11697523.59</v>
      </c>
      <c r="N71" s="639">
        <v>-55226909.88000001</v>
      </c>
      <c r="O71" s="554">
        <v>-43279773.409999996</v>
      </c>
      <c r="P71" s="554">
        <v>-26892224.57</v>
      </c>
      <c r="Q71" s="554">
        <v>-12537562.640000001</v>
      </c>
      <c r="R71" s="554">
        <v>-47026249.910000011</v>
      </c>
      <c r="S71" s="554" t="e">
        <f>H71-L71</f>
        <v>#VALUE!</v>
      </c>
      <c r="T71" s="554" t="e">
        <f>H71-U71</f>
        <v>#VALUE!</v>
      </c>
      <c r="U71" s="635">
        <v>-12537562.640000001</v>
      </c>
      <c r="V71" s="639">
        <f>N71-R71</f>
        <v>-8200659.9699999988</v>
      </c>
      <c r="W71" s="639">
        <v>-23411138.020000022</v>
      </c>
      <c r="AC71" s="630"/>
    </row>
    <row r="72" spans="1:29" s="659" customFormat="1" ht="16.5" customHeight="1">
      <c r="A72" s="641"/>
      <c r="B72" s="642" t="s">
        <v>499</v>
      </c>
      <c r="C72" s="578">
        <f>SUM(C65:C71)</f>
        <v>-248373753.87425005</v>
      </c>
      <c r="D72" s="578"/>
      <c r="E72" s="578">
        <f t="shared" ref="E72:J72" si="18">SUM(E65:E71)</f>
        <v>-248373753.87425005</v>
      </c>
      <c r="F72" s="578" t="e">
        <f t="shared" si="18"/>
        <v>#VALUE!</v>
      </c>
      <c r="G72" s="578" t="e">
        <f t="shared" si="18"/>
        <v>#VALUE!</v>
      </c>
      <c r="H72" s="578" t="e">
        <f t="shared" si="18"/>
        <v>#VALUE!</v>
      </c>
      <c r="I72" s="578">
        <f t="shared" si="18"/>
        <v>-33373134.549999997</v>
      </c>
      <c r="J72" s="578">
        <f t="shared" si="18"/>
        <v>-77503420.560000002</v>
      </c>
      <c r="K72" s="578">
        <v>-47344348.789999999</v>
      </c>
      <c r="L72" s="578">
        <v>-31461188.583546385</v>
      </c>
      <c r="M72" s="578">
        <v>-14507328.699999999</v>
      </c>
      <c r="N72" s="578">
        <v>-107109529.07000001</v>
      </c>
      <c r="O72" s="578">
        <v>-51300607.049999997</v>
      </c>
      <c r="P72" s="578">
        <v>-32023350.07</v>
      </c>
      <c r="Q72" s="578">
        <v>-14934867.510000002</v>
      </c>
      <c r="R72" s="578">
        <f t="shared" ref="R72:W72" si="19">SUM(R65:R71)</f>
        <v>-57611349.980000012</v>
      </c>
      <c r="S72" s="578" t="e">
        <f>SUM(S65:S71)</f>
        <v>#VALUE!</v>
      </c>
      <c r="T72" s="578" t="e">
        <f>SUM(T65:T71)</f>
        <v>#VALUE!</v>
      </c>
      <c r="U72" s="578">
        <v>-14934867.510000002</v>
      </c>
      <c r="V72" s="578">
        <f t="shared" si="19"/>
        <v>-8762863.2799999975</v>
      </c>
      <c r="W72" s="578">
        <f t="shared" si="19"/>
        <v>-25849988.880000021</v>
      </c>
      <c r="AC72" s="660"/>
    </row>
    <row r="73" spans="1:29" s="669" customFormat="1" ht="16.5" customHeight="1">
      <c r="A73" s="665"/>
      <c r="B73" s="666" t="s">
        <v>500</v>
      </c>
      <c r="C73" s="667">
        <f>SUM(C63,C72)</f>
        <v>-237320912.38424987</v>
      </c>
      <c r="D73" s="667"/>
      <c r="E73" s="667">
        <f t="shared" ref="E73:J73" si="20">SUM(E63,E72)</f>
        <v>-237320912.38424987</v>
      </c>
      <c r="F73" s="667" t="e">
        <f t="shared" si="20"/>
        <v>#VALUE!</v>
      </c>
      <c r="G73" s="667" t="e">
        <f t="shared" si="20"/>
        <v>#VALUE!</v>
      </c>
      <c r="H73" s="667" t="e">
        <f t="shared" si="20"/>
        <v>#VALUE!</v>
      </c>
      <c r="I73" s="667">
        <f t="shared" si="20"/>
        <v>-15953089.680000003</v>
      </c>
      <c r="J73" s="667">
        <f t="shared" si="20"/>
        <v>-15216455.329999983</v>
      </c>
      <c r="K73" s="667">
        <v>-12615340.129999958</v>
      </c>
      <c r="L73" s="667">
        <v>-4914057.163546361</v>
      </c>
      <c r="M73" s="667">
        <v>-3607996.5899999794</v>
      </c>
      <c r="N73" s="667">
        <v>-143321835.70000017</v>
      </c>
      <c r="O73" s="667">
        <v>-88122190.859999985</v>
      </c>
      <c r="P73" s="667">
        <v>-58612004.170000009</v>
      </c>
      <c r="Q73" s="667">
        <v>-11860326.580000058</v>
      </c>
      <c r="R73" s="667">
        <f t="shared" ref="R73:W73" si="21">SUM(R63,R72)</f>
        <v>55107940.700000219</v>
      </c>
      <c r="S73" s="667" t="e">
        <f>SUM(S63,S72)</f>
        <v>#VALUE!</v>
      </c>
      <c r="T73" s="667" t="e">
        <f>SUM(T63,T72)</f>
        <v>#VALUE!</v>
      </c>
      <c r="U73" s="667">
        <v>-11860326.580000058</v>
      </c>
      <c r="V73" s="667">
        <f t="shared" si="21"/>
        <v>-157694460.59000039</v>
      </c>
      <c r="W73" s="667">
        <f t="shared" si="21"/>
        <v>41629504.810000196</v>
      </c>
      <c r="AC73" s="670"/>
    </row>
    <row r="74" spans="1:29" s="648" customFormat="1" ht="16.5" hidden="1" customHeight="1">
      <c r="A74" s="645"/>
      <c r="B74" s="671"/>
      <c r="C74" s="672"/>
      <c r="D74" s="672"/>
      <c r="E74" s="672"/>
      <c r="F74" s="647"/>
      <c r="G74" s="647"/>
      <c r="H74" s="672"/>
      <c r="I74" s="672"/>
      <c r="J74" s="1228"/>
      <c r="K74" s="672"/>
      <c r="L74" s="672"/>
      <c r="M74" s="672"/>
      <c r="N74" s="647"/>
      <c r="O74" s="647"/>
      <c r="P74" s="647"/>
      <c r="Q74" s="647"/>
      <c r="R74" s="647"/>
      <c r="S74" s="647"/>
      <c r="T74" s="647"/>
      <c r="U74" s="647"/>
      <c r="V74" s="647"/>
      <c r="W74" s="647"/>
      <c r="AC74" s="649"/>
    </row>
    <row r="75" spans="1:29" s="629" customFormat="1" ht="16.5" customHeight="1">
      <c r="A75" s="645">
        <v>500</v>
      </c>
      <c r="B75" s="674" t="s">
        <v>186</v>
      </c>
      <c r="C75" s="595">
        <f>-[236]Z831!F23</f>
        <v>-154902.34</v>
      </c>
      <c r="D75" s="595"/>
      <c r="E75" s="595">
        <f>C75+D75</f>
        <v>-154902.34</v>
      </c>
      <c r="F75" s="647" t="e">
        <f>SUMIF([236]H310!$C$12:$F$33,H300P!A75,[236]H310!$E$12:$E$33)</f>
        <v>#VALUE!</v>
      </c>
      <c r="G75" s="647" t="e">
        <f>SUMIF([236]H310!$C$12:$F$33,H300P!A75,[236]H310!$F$12:$F$33)</f>
        <v>#VALUE!</v>
      </c>
      <c r="H75" s="595" t="e">
        <f>E75+G75-F75</f>
        <v>#VALUE!</v>
      </c>
      <c r="I75" s="595">
        <v>0</v>
      </c>
      <c r="J75" s="1219">
        <v>-157559.76</v>
      </c>
      <c r="K75" s="595">
        <v>-157559.76</v>
      </c>
      <c r="L75" s="595">
        <v>-157559.76</v>
      </c>
      <c r="M75" s="595">
        <v>0</v>
      </c>
      <c r="N75" s="595">
        <v>-864651.95000000007</v>
      </c>
      <c r="O75" s="595">
        <v>-828560.49</v>
      </c>
      <c r="P75" s="595">
        <v>-675402.08</v>
      </c>
      <c r="Q75" s="595">
        <v>-404002.11000000004</v>
      </c>
      <c r="R75" s="595">
        <v>-14436165.629999999</v>
      </c>
      <c r="S75" s="554" t="e">
        <f>H75-L75</f>
        <v>#VALUE!</v>
      </c>
      <c r="T75" s="554" t="e">
        <f>H75-U75</f>
        <v>#VALUE!</v>
      </c>
      <c r="U75" s="595">
        <v>-404002.11000000004</v>
      </c>
      <c r="V75" s="595">
        <f>N75-R75</f>
        <v>13571513.68</v>
      </c>
      <c r="W75" s="595">
        <v>-2901404.5800000019</v>
      </c>
      <c r="AC75" s="630"/>
    </row>
    <row r="76" spans="1:29" s="629" customFormat="1" ht="16.5" customHeight="1">
      <c r="A76" s="645">
        <v>510</v>
      </c>
      <c r="B76" s="674" t="s">
        <v>342</v>
      </c>
      <c r="C76" s="595">
        <v>0</v>
      </c>
      <c r="D76" s="595"/>
      <c r="E76" s="595">
        <f>C76+D76</f>
        <v>0</v>
      </c>
      <c r="F76" s="647" t="e">
        <f>SUMIF([236]H310!$C$12:$F$33,H300P!A76,[236]H310!$E$12:$E$33)</f>
        <v>#VALUE!</v>
      </c>
      <c r="G76" s="647" t="e">
        <f>SUMIF([236]H310!$C$12:$F$33,H300P!A76,[236]H310!$F$12:$F$33)</f>
        <v>#VALUE!</v>
      </c>
      <c r="H76" s="595" t="e">
        <f>E76+G76-F76</f>
        <v>#VALUE!</v>
      </c>
      <c r="I76" s="595">
        <v>0</v>
      </c>
      <c r="J76" s="1219">
        <f>-J102</f>
        <v>-1268491.9740749765</v>
      </c>
      <c r="K76" s="595">
        <v>0</v>
      </c>
      <c r="L76" s="595">
        <v>0</v>
      </c>
      <c r="M76" s="595">
        <v>0</v>
      </c>
      <c r="N76" s="595">
        <v>-42655817.960000001</v>
      </c>
      <c r="O76" s="595">
        <v>-8737145.0800000001</v>
      </c>
      <c r="P76" s="595">
        <v>-5841406.3600000003</v>
      </c>
      <c r="Q76" s="595">
        <v>-3594167.12</v>
      </c>
      <c r="R76" s="595">
        <v>-957939</v>
      </c>
      <c r="S76" s="554" t="e">
        <f>H76-L76</f>
        <v>#VALUE!</v>
      </c>
      <c r="T76" s="554" t="e">
        <f>H76-U76</f>
        <v>#VALUE!</v>
      </c>
      <c r="U76" s="595">
        <v>-3594167.12</v>
      </c>
      <c r="V76" s="595">
        <f>N76-R76</f>
        <v>-41697878.960000001</v>
      </c>
      <c r="W76" s="595">
        <v>-957939</v>
      </c>
      <c r="AC76" s="630"/>
    </row>
    <row r="77" spans="1:29" s="684" customFormat="1" ht="16.5" customHeight="1">
      <c r="A77" s="680"/>
      <c r="B77" s="681" t="s">
        <v>501</v>
      </c>
      <c r="C77" s="682">
        <f>SUM(C73:C75)</f>
        <v>-237475814.72424987</v>
      </c>
      <c r="D77" s="682"/>
      <c r="E77" s="682">
        <f>SUM(E73:E75)</f>
        <v>-237475814.72424987</v>
      </c>
      <c r="F77" s="682" t="e">
        <f>SUM(F73:F75)</f>
        <v>#VALUE!</v>
      </c>
      <c r="G77" s="682" t="e">
        <f>SUM(G73:G75)</f>
        <v>#VALUE!</v>
      </c>
      <c r="H77" s="682" t="e">
        <f>SUM(H73:H76)</f>
        <v>#VALUE!</v>
      </c>
      <c r="I77" s="682">
        <f>SUM(I73:I76)</f>
        <v>-15953089.680000003</v>
      </c>
      <c r="J77" s="682">
        <f>SUM(J73:J76)</f>
        <v>-16642507.06407496</v>
      </c>
      <c r="K77" s="682">
        <v>-12772899.889999958</v>
      </c>
      <c r="L77" s="682">
        <v>-5071616.9235463608</v>
      </c>
      <c r="M77" s="682">
        <v>-3607996.5899999794</v>
      </c>
      <c r="N77" s="682">
        <v>-186842305.61000016</v>
      </c>
      <c r="O77" s="682">
        <v>-97687896.429999977</v>
      </c>
      <c r="P77" s="682">
        <v>-65128812.610000007</v>
      </c>
      <c r="Q77" s="682">
        <v>-15858495.810000058</v>
      </c>
      <c r="R77" s="682">
        <f t="shared" ref="R77:W77" si="22">SUM(R73:R76)</f>
        <v>39713836.070000216</v>
      </c>
      <c r="S77" s="682" t="e">
        <f>SUM(S73:S76)</f>
        <v>#VALUE!</v>
      </c>
      <c r="T77" s="682" t="e">
        <f>SUM(T73:T76)</f>
        <v>#VALUE!</v>
      </c>
      <c r="U77" s="682">
        <v>-15858495.810000058</v>
      </c>
      <c r="V77" s="682">
        <f t="shared" si="22"/>
        <v>-185820825.87000039</v>
      </c>
      <c r="W77" s="682">
        <f t="shared" si="22"/>
        <v>37770161.230000198</v>
      </c>
      <c r="AC77" s="685"/>
    </row>
    <row r="78" spans="1:29" s="629" customFormat="1" ht="16.5" customHeight="1">
      <c r="A78" s="645"/>
      <c r="B78" s="686"/>
      <c r="C78" s="595"/>
      <c r="D78" s="595"/>
      <c r="E78" s="595"/>
      <c r="F78" s="647"/>
      <c r="G78" s="647"/>
      <c r="H78" s="595"/>
      <c r="I78" s="595"/>
      <c r="J78" s="1219"/>
      <c r="K78" s="595"/>
      <c r="L78" s="595"/>
      <c r="M78" s="595"/>
      <c r="N78" s="647"/>
      <c r="O78" s="647"/>
      <c r="P78" s="647"/>
      <c r="Q78" s="647"/>
      <c r="R78" s="647"/>
      <c r="S78" s="647"/>
      <c r="T78" s="647"/>
      <c r="U78" s="647"/>
      <c r="V78" s="647"/>
      <c r="W78" s="647"/>
      <c r="AC78" s="630"/>
    </row>
    <row r="79" spans="1:29" s="629" customFormat="1" ht="16.5" customHeight="1">
      <c r="A79" s="631">
        <v>600</v>
      </c>
      <c r="B79" s="687" t="s">
        <v>502</v>
      </c>
      <c r="C79" s="554">
        <f>+[236]F1!D10</f>
        <v>0</v>
      </c>
      <c r="D79" s="554"/>
      <c r="E79" s="554">
        <f>C79+D79</f>
        <v>0</v>
      </c>
      <c r="F79" s="651" t="e">
        <f>SUMIF([236]H310!$C$12:$F$33,H300P!A79,[236]H310!$E$12:$E$33)</f>
        <v>#VALUE!</v>
      </c>
      <c r="G79" s="651" t="e">
        <f>SUMIF([236]H310!$C$12:$F$33,H300P!A79,[236]H310!$F$12:$F$33)</f>
        <v>#VALUE!</v>
      </c>
      <c r="H79" s="554" t="e">
        <f>E79+F79-G79</f>
        <v>#VALUE!</v>
      </c>
      <c r="I79" s="554">
        <v>0</v>
      </c>
      <c r="J79" s="1214">
        <v>0</v>
      </c>
      <c r="K79" s="554">
        <v>0</v>
      </c>
      <c r="L79" s="554">
        <v>0</v>
      </c>
      <c r="M79" s="554">
        <v>0</v>
      </c>
      <c r="N79" s="651">
        <v>0</v>
      </c>
      <c r="O79" s="651">
        <v>0</v>
      </c>
      <c r="P79" s="651">
        <v>0</v>
      </c>
      <c r="Q79" s="651">
        <v>0</v>
      </c>
      <c r="R79" s="651">
        <v>0</v>
      </c>
      <c r="S79" s="651"/>
      <c r="T79" s="651"/>
      <c r="U79" s="651">
        <v>0</v>
      </c>
      <c r="V79" s="651">
        <v>0</v>
      </c>
      <c r="W79" s="651">
        <v>0</v>
      </c>
      <c r="AC79" s="630"/>
    </row>
    <row r="80" spans="1:29" s="629" customFormat="1" ht="16.5" customHeight="1">
      <c r="A80" s="637">
        <v>601</v>
      </c>
      <c r="B80" s="688" t="s">
        <v>503</v>
      </c>
      <c r="C80" s="639">
        <v>0</v>
      </c>
      <c r="D80" s="639"/>
      <c r="E80" s="639">
        <f>C80+D80</f>
        <v>0</v>
      </c>
      <c r="F80" s="664" t="e">
        <f>SUMIF([236]H310!$C$12:$F$33,H300P!A80,[236]H310!$E$12:$E$33)</f>
        <v>#VALUE!</v>
      </c>
      <c r="G80" s="664" t="e">
        <f>SUMIF([236]H310!$C$12:$F$33,H300P!A80,[236]H310!$F$12:$F$33)</f>
        <v>#VALUE!</v>
      </c>
      <c r="H80" s="554" t="e">
        <f>E80+F80-G80</f>
        <v>#VALUE!</v>
      </c>
      <c r="I80" s="554">
        <v>0</v>
      </c>
      <c r="J80" s="1214">
        <v>0</v>
      </c>
      <c r="K80" s="554">
        <v>0</v>
      </c>
      <c r="L80" s="554">
        <v>0</v>
      </c>
      <c r="M80" s="554">
        <v>0</v>
      </c>
      <c r="N80" s="664">
        <v>0</v>
      </c>
      <c r="O80" s="651">
        <v>0</v>
      </c>
      <c r="P80" s="651">
        <v>0</v>
      </c>
      <c r="Q80" s="651">
        <v>0</v>
      </c>
      <c r="R80" s="651">
        <v>0</v>
      </c>
      <c r="S80" s="568"/>
      <c r="T80" s="568"/>
      <c r="U80" s="568">
        <v>0</v>
      </c>
      <c r="V80" s="664">
        <v>0</v>
      </c>
      <c r="W80" s="664">
        <v>0</v>
      </c>
      <c r="AC80" s="630"/>
    </row>
    <row r="81" spans="1:29" s="659" customFormat="1" ht="16.5" customHeight="1">
      <c r="A81" s="641"/>
      <c r="B81" s="689" t="s">
        <v>187</v>
      </c>
      <c r="C81" s="578">
        <f>SUM(C79:C80)</f>
        <v>0</v>
      </c>
      <c r="D81" s="578"/>
      <c r="E81" s="578">
        <f>SUM(E79:E80)</f>
        <v>0</v>
      </c>
      <c r="F81" s="578" t="e">
        <f>SUM(F79:F80)</f>
        <v>#VALUE!</v>
      </c>
      <c r="G81" s="578" t="e">
        <f>SUM(G79:G80)</f>
        <v>#VALUE!</v>
      </c>
      <c r="H81" s="578" t="e">
        <f>SUM(H79:H80)</f>
        <v>#VALUE!</v>
      </c>
      <c r="I81" s="578">
        <v>0</v>
      </c>
      <c r="J81" s="1229">
        <v>0</v>
      </c>
      <c r="K81" s="578">
        <v>0</v>
      </c>
      <c r="L81" s="578">
        <v>0</v>
      </c>
      <c r="M81" s="578">
        <v>0</v>
      </c>
      <c r="N81" s="578">
        <v>0</v>
      </c>
      <c r="O81" s="578">
        <v>0</v>
      </c>
      <c r="P81" s="578">
        <v>0</v>
      </c>
      <c r="Q81" s="578">
        <v>0</v>
      </c>
      <c r="R81" s="578">
        <f>SUM(R79:R80)</f>
        <v>0</v>
      </c>
      <c r="S81" s="578"/>
      <c r="T81" s="578"/>
      <c r="U81" s="578">
        <v>0</v>
      </c>
      <c r="V81" s="578">
        <v>0</v>
      </c>
      <c r="W81" s="578">
        <v>0</v>
      </c>
      <c r="AC81" s="660"/>
    </row>
    <row r="82" spans="1:29" s="629" customFormat="1" ht="16.5" customHeight="1">
      <c r="A82" s="637">
        <v>603</v>
      </c>
      <c r="B82" s="690" t="str">
        <f>[236]PLt!A80</f>
        <v>ผลขาดทุนจากการวัดมูลค่าเงินลงทุนเผื่อขาย - สุทธิจากภาษี</v>
      </c>
      <c r="C82" s="639"/>
      <c r="D82" s="639"/>
      <c r="E82" s="639">
        <f>C82+D82</f>
        <v>0</v>
      </c>
      <c r="F82" s="664" t="e">
        <f>SUMIF([236]H310!$C$12:$F$33,H300P!A82,[236]H310!$E$12:$E$33)</f>
        <v>#VALUE!</v>
      </c>
      <c r="G82" s="664" t="e">
        <f>SUMIF([236]H310!$C$12:$F$33,H300P!A82,[236]H310!$F$12:$F$33)</f>
        <v>#VALUE!</v>
      </c>
      <c r="H82" s="639" t="e">
        <f>E82+G82-F82</f>
        <v>#VALUE!</v>
      </c>
      <c r="I82" s="639">
        <v>0</v>
      </c>
      <c r="J82" s="1226">
        <v>0</v>
      </c>
      <c r="K82" s="639">
        <v>0</v>
      </c>
      <c r="L82" s="639">
        <v>10244.319999999992</v>
      </c>
      <c r="M82" s="639">
        <v>0</v>
      </c>
      <c r="N82" s="664">
        <v>0</v>
      </c>
      <c r="O82" s="639">
        <v>51323.17</v>
      </c>
      <c r="P82" s="639">
        <v>44202.76</v>
      </c>
      <c r="Q82" s="639">
        <v>397685.58999999997</v>
      </c>
      <c r="R82" s="639">
        <v>0</v>
      </c>
      <c r="S82" s="639"/>
      <c r="T82" s="639"/>
      <c r="U82" s="639">
        <v>397685.58999999997</v>
      </c>
      <c r="V82" s="664">
        <v>0</v>
      </c>
      <c r="W82" s="664">
        <v>0</v>
      </c>
      <c r="AC82" s="630"/>
    </row>
    <row r="83" spans="1:29" s="629" customFormat="1" ht="16.5" customHeight="1">
      <c r="A83" s="656"/>
      <c r="B83" s="691" t="str">
        <f>[236]PLt!A83</f>
        <v>กลับรายการกำไรจากการตีราคาที่ดินและส่วนปรับปรุงที่ดิน - สุทธิจากภาษี</v>
      </c>
      <c r="C83" s="692"/>
      <c r="D83" s="692"/>
      <c r="E83" s="639">
        <f>C83+D83</f>
        <v>0</v>
      </c>
      <c r="F83" s="664" t="e">
        <f>SUMIF([236]H310!$C$12:$F$33,H300P!A83,[236]H310!$E$12:$E$33)</f>
        <v>#VALUE!</v>
      </c>
      <c r="G83" s="664" t="e">
        <f>SUMIF([236]H310!$C$12:$F$33,H300P!A83,[236]H310!$F$12:$F$33)</f>
        <v>#VALUE!</v>
      </c>
      <c r="H83" s="639" t="e">
        <f>E83+G83-F83</f>
        <v>#VALUE!</v>
      </c>
      <c r="I83" s="692">
        <v>0</v>
      </c>
      <c r="J83" s="1230">
        <v>0</v>
      </c>
      <c r="K83" s="692">
        <v>0</v>
      </c>
      <c r="L83" s="692">
        <v>0</v>
      </c>
      <c r="M83" s="692">
        <v>0</v>
      </c>
      <c r="N83" s="658">
        <v>0</v>
      </c>
      <c r="O83" s="692"/>
      <c r="P83" s="692"/>
      <c r="Q83" s="692"/>
      <c r="R83" s="692"/>
      <c r="S83" s="692"/>
      <c r="T83" s="692"/>
      <c r="U83" s="692"/>
      <c r="V83" s="658"/>
      <c r="W83" s="658"/>
      <c r="AC83" s="630"/>
    </row>
    <row r="84" spans="1:29" s="629" customFormat="1" ht="16.5" customHeight="1">
      <c r="A84" s="656">
        <v>604</v>
      </c>
      <c r="B84" s="691" t="s">
        <v>191</v>
      </c>
      <c r="C84" s="692">
        <v>0</v>
      </c>
      <c r="D84" s="692"/>
      <c r="E84" s="639">
        <f>C84+D84</f>
        <v>0</v>
      </c>
      <c r="F84" s="664" t="e">
        <f>SUMIF([236]H310!$C$12:$F$33,H300P!A84,[236]H310!$E$12:$E$33)</f>
        <v>#VALUE!</v>
      </c>
      <c r="G84" s="664" t="e">
        <f>SUMIF([236]H310!$C$12:$F$33,H300P!A84,[236]H310!$F$12:$F$33)</f>
        <v>#VALUE!</v>
      </c>
      <c r="H84" s="639" t="e">
        <f>E84+G84-F84</f>
        <v>#VALUE!</v>
      </c>
      <c r="I84" s="692">
        <v>0</v>
      </c>
      <c r="J84" s="1230">
        <v>0</v>
      </c>
      <c r="K84" s="692">
        <v>0</v>
      </c>
      <c r="L84" s="692">
        <v>0</v>
      </c>
      <c r="M84" s="692">
        <v>0</v>
      </c>
      <c r="N84" s="658">
        <v>0</v>
      </c>
      <c r="O84" s="692"/>
      <c r="P84" s="692"/>
      <c r="Q84" s="692"/>
      <c r="R84" s="692"/>
      <c r="S84" s="692"/>
      <c r="T84" s="692"/>
      <c r="U84" s="692"/>
      <c r="V84" s="658"/>
      <c r="W84" s="658"/>
      <c r="AC84" s="630"/>
    </row>
    <row r="85" spans="1:29" s="659" customFormat="1" ht="16.5" customHeight="1">
      <c r="A85" s="641"/>
      <c r="B85" s="681" t="s">
        <v>504</v>
      </c>
      <c r="C85" s="694">
        <f>SUM(C81,C77,C82)</f>
        <v>-237475814.72424987</v>
      </c>
      <c r="D85" s="694">
        <f>SUM(D81,D77,D82)</f>
        <v>0</v>
      </c>
      <c r="E85" s="694">
        <f>SUM(E81,E77,E82)</f>
        <v>-237475814.72424987</v>
      </c>
      <c r="F85" s="694" t="e">
        <f>SUM(F81,F77,F82,F84)</f>
        <v>#VALUE!</v>
      </c>
      <c r="G85" s="694" t="e">
        <f>SUM(G81,G77,G82,G84)</f>
        <v>#VALUE!</v>
      </c>
      <c r="H85" s="694" t="e">
        <f>SUM(H77:H84)</f>
        <v>#VALUE!</v>
      </c>
      <c r="I85" s="694">
        <f>SUM(I77:I84)</f>
        <v>-15953089.680000003</v>
      </c>
      <c r="J85" s="694">
        <f>SUM(J77:J84)</f>
        <v>-16642507.06407496</v>
      </c>
      <c r="K85" s="694">
        <v>-12772899.889999958</v>
      </c>
      <c r="L85" s="694">
        <v>-5061372.6035463605</v>
      </c>
      <c r="M85" s="694">
        <v>-3607996.5899999794</v>
      </c>
      <c r="N85" s="694">
        <v>-186842305.61000016</v>
      </c>
      <c r="O85" s="694">
        <v>-97636573.259999976</v>
      </c>
      <c r="P85" s="694">
        <v>-65084609.850000009</v>
      </c>
      <c r="Q85" s="694">
        <v>-15460810.220000058</v>
      </c>
      <c r="R85" s="694">
        <f>SUM(R81,R77,R82)</f>
        <v>39713836.070000216</v>
      </c>
      <c r="S85" s="694"/>
      <c r="T85" s="694"/>
      <c r="U85" s="694">
        <v>-15460810.220000058</v>
      </c>
      <c r="V85" s="694">
        <v>38686410.070000216</v>
      </c>
      <c r="W85" s="694">
        <v>38686410.070000216</v>
      </c>
      <c r="AC85" s="660"/>
    </row>
    <row r="86" spans="1:29" s="629" customFormat="1" ht="16.5" customHeight="1">
      <c r="A86" s="695">
        <v>602</v>
      </c>
      <c r="B86" s="696" t="s">
        <v>505</v>
      </c>
      <c r="C86" s="627"/>
      <c r="D86" s="627"/>
      <c r="E86" s="554">
        <f>C86+D86</f>
        <v>0</v>
      </c>
      <c r="F86" s="554">
        <f>D86+E86</f>
        <v>0</v>
      </c>
      <c r="G86" s="554">
        <f>E86+F86</f>
        <v>0</v>
      </c>
      <c r="H86" s="554">
        <f>F86+G86</f>
        <v>0</v>
      </c>
      <c r="I86" s="595">
        <v>0</v>
      </c>
      <c r="J86" s="1219">
        <v>0</v>
      </c>
      <c r="K86" s="595">
        <v>0</v>
      </c>
      <c r="L86" s="595">
        <v>0</v>
      </c>
      <c r="M86" s="595">
        <v>0</v>
      </c>
      <c r="N86" s="1231">
        <v>0</v>
      </c>
      <c r="O86" s="1231">
        <v>0</v>
      </c>
      <c r="P86" s="1231">
        <v>0</v>
      </c>
      <c r="Q86" s="1231">
        <v>0</v>
      </c>
      <c r="R86" s="1231">
        <v>0</v>
      </c>
      <c r="S86" s="1231"/>
      <c r="T86" s="1231"/>
      <c r="U86" s="1231"/>
      <c r="V86" s="1231">
        <v>-1027426</v>
      </c>
      <c r="W86" s="1231">
        <v>-1027426</v>
      </c>
      <c r="AC86" s="630"/>
    </row>
    <row r="87" spans="1:29" s="629" customFormat="1" ht="16.5" customHeight="1">
      <c r="A87" s="631"/>
      <c r="B87" s="687" t="s">
        <v>506</v>
      </c>
      <c r="C87" s="559">
        <f>C77-C86</f>
        <v>-237475814.72424987</v>
      </c>
      <c r="D87" s="559"/>
      <c r="E87" s="559">
        <f>E77-E86</f>
        <v>-237475814.72424987</v>
      </c>
      <c r="F87" s="559" t="e">
        <f>F77-F86</f>
        <v>#VALUE!</v>
      </c>
      <c r="G87" s="559" t="e">
        <f>G77-G86</f>
        <v>#VALUE!</v>
      </c>
      <c r="H87" s="559" t="e">
        <f>H85-H86</f>
        <v>#VALUE!</v>
      </c>
      <c r="I87" s="559">
        <f>I85-I86</f>
        <v>-15953089.680000003</v>
      </c>
      <c r="J87" s="559">
        <f>J85-J86</f>
        <v>-16642507.06407496</v>
      </c>
      <c r="K87" s="559">
        <v>-12772899.889999958</v>
      </c>
      <c r="L87" s="559">
        <v>-5071616.9235463608</v>
      </c>
      <c r="M87" s="559">
        <v>-3607996.5899999794</v>
      </c>
      <c r="N87" s="559">
        <v>-186842305.61000016</v>
      </c>
      <c r="O87" s="559">
        <v>-97687896.429999977</v>
      </c>
      <c r="P87" s="559">
        <v>-65128812.610000007</v>
      </c>
      <c r="Q87" s="559">
        <v>-15858495.810000058</v>
      </c>
      <c r="R87" s="559">
        <v>39713836.070000216</v>
      </c>
      <c r="S87" s="559"/>
      <c r="T87" s="559"/>
      <c r="U87" s="559"/>
      <c r="V87" s="559">
        <v>39713836.070000216</v>
      </c>
      <c r="W87" s="559">
        <v>39713836.070000216</v>
      </c>
      <c r="AC87" s="630"/>
    </row>
    <row r="88" spans="1:29" s="629" customFormat="1" ht="16.5" customHeight="1">
      <c r="A88" s="631"/>
      <c r="B88" s="700" t="s">
        <v>507</v>
      </c>
      <c r="C88" s="554"/>
      <c r="D88" s="554"/>
      <c r="E88" s="554"/>
      <c r="F88" s="559"/>
      <c r="G88" s="559"/>
      <c r="H88" s="554"/>
      <c r="I88" s="554"/>
      <c r="J88" s="1214"/>
      <c r="K88" s="554"/>
      <c r="L88" s="554"/>
      <c r="M88" s="554"/>
      <c r="N88" s="554"/>
      <c r="O88" s="554"/>
      <c r="P88" s="554"/>
      <c r="Q88" s="554"/>
      <c r="R88" s="554"/>
      <c r="S88" s="554"/>
      <c r="T88" s="554"/>
      <c r="U88" s="554"/>
      <c r="V88" s="554"/>
      <c r="W88" s="554"/>
      <c r="AC88" s="630"/>
    </row>
    <row r="89" spans="1:29" s="629" customFormat="1" ht="16.5" customHeight="1">
      <c r="A89" s="631">
        <v>700</v>
      </c>
      <c r="B89" s="687" t="s">
        <v>274</v>
      </c>
      <c r="C89" s="554">
        <f>+[236]A1!K22</f>
        <v>-1174765841.47</v>
      </c>
      <c r="D89" s="554"/>
      <c r="E89" s="554">
        <f>C89+D89</f>
        <v>-1174765841.47</v>
      </c>
      <c r="F89" s="559" t="e">
        <f>SUMIF([236]H310!$C$12:$F$33,H300P!A89,[236]H310!$E$12:$E$33)</f>
        <v>#VALUE!</v>
      </c>
      <c r="G89" s="559" t="e">
        <f>SUMIF([236]H310!$C$12:$F$33,H300P!A89,[236]H310!$F$12:$F$33)</f>
        <v>#VALUE!</v>
      </c>
      <c r="H89" s="701" t="e">
        <f>E89-F89+G89</f>
        <v>#VALUE!</v>
      </c>
      <c r="I89" s="554">
        <v>-1114536946.6800001</v>
      </c>
      <c r="J89" s="1214">
        <v>-1111873298.5900002</v>
      </c>
      <c r="K89" s="554">
        <v>-1111873298.5900002</v>
      </c>
      <c r="L89" s="554">
        <v>-1111873298.5900002</v>
      </c>
      <c r="M89" s="554">
        <v>-1111873298.5900002</v>
      </c>
      <c r="N89" s="554">
        <v>-925030992.9799999</v>
      </c>
      <c r="O89" s="554">
        <v>-925030992.9799999</v>
      </c>
      <c r="P89" s="554">
        <v>-925030992.9799999</v>
      </c>
      <c r="Q89" s="554">
        <v>-925030992.9799999</v>
      </c>
      <c r="R89" s="554">
        <v>-975862842.7742275</v>
      </c>
      <c r="S89" s="554"/>
      <c r="T89" s="554"/>
      <c r="U89" s="554"/>
      <c r="V89" s="554">
        <v>-975862842.7742275</v>
      </c>
      <c r="W89" s="554">
        <v>-975862842.7742275</v>
      </c>
      <c r="AC89" s="630"/>
    </row>
    <row r="90" spans="1:29" s="629" customFormat="1" ht="16.5" customHeight="1">
      <c r="A90" s="631">
        <v>701</v>
      </c>
      <c r="B90" s="687" t="s">
        <v>508</v>
      </c>
      <c r="C90" s="554"/>
      <c r="D90" s="554"/>
      <c r="E90" s="554">
        <f>C90+D90</f>
        <v>0</v>
      </c>
      <c r="F90" s="559" t="e">
        <f>SUMIF([236]H310!$C$12:$F$33,H300P!A90,[236]H310!$E$12:$E$33)</f>
        <v>#VALUE!</v>
      </c>
      <c r="G90" s="559" t="e">
        <f>SUMIF([236]H310!$C$12:$F$33,H300P!A90,[236]H310!$F$12:$F$33)</f>
        <v>#VALUE!</v>
      </c>
      <c r="H90" s="554"/>
      <c r="I90" s="554"/>
      <c r="J90" s="1214"/>
      <c r="K90" s="554"/>
      <c r="L90" s="554"/>
      <c r="M90" s="554"/>
      <c r="N90" s="554"/>
      <c r="O90" s="554"/>
      <c r="P90" s="554"/>
      <c r="Q90" s="554"/>
      <c r="R90" s="554"/>
      <c r="S90" s="554"/>
      <c r="T90" s="554"/>
      <c r="U90" s="554"/>
      <c r="V90" s="554"/>
      <c r="W90" s="554"/>
      <c r="AC90" s="630"/>
    </row>
    <row r="91" spans="1:29" s="629" customFormat="1" ht="16.5" customHeight="1">
      <c r="A91" s="631">
        <v>702</v>
      </c>
      <c r="B91" s="702" t="str">
        <f>[236]A1!B23</f>
        <v>กำไร(ขาดทุน)จากการประมาณการของนักคณิตศาสตร์</v>
      </c>
      <c r="C91" s="554">
        <f>[236]A1!G23</f>
        <v>2808744</v>
      </c>
      <c r="D91" s="554"/>
      <c r="E91" s="554">
        <f>C91+D91</f>
        <v>2808744</v>
      </c>
      <c r="F91" s="559" t="e">
        <f>SUMIF([236]H310!$C$12:$F$33,H300P!A91,[236]H310!$E$12:$E$33)</f>
        <v>#VALUE!</v>
      </c>
      <c r="G91" s="559" t="e">
        <f>SUMIF([236]H310!$C$12:$F$33,H300P!A91,[236]H310!$F$12:$F$33)</f>
        <v>#VALUE!</v>
      </c>
      <c r="H91" s="554" t="e">
        <f>E91-F91+G91</f>
        <v>#VALUE!</v>
      </c>
      <c r="I91" s="554">
        <v>2808744</v>
      </c>
      <c r="J91" s="1214">
        <v>2616411</v>
      </c>
      <c r="K91" s="554">
        <v>2616411</v>
      </c>
      <c r="L91" s="554">
        <v>2616411</v>
      </c>
      <c r="M91" s="554">
        <v>2616411</v>
      </c>
      <c r="N91" s="554">
        <v>2616411</v>
      </c>
      <c r="O91" s="554">
        <v>2616411</v>
      </c>
      <c r="P91" s="554">
        <v>2616411</v>
      </c>
      <c r="Q91" s="554">
        <v>2616411</v>
      </c>
      <c r="R91" s="554">
        <v>0</v>
      </c>
      <c r="S91" s="554"/>
      <c r="T91" s="554"/>
      <c r="U91" s="554"/>
      <c r="V91" s="554">
        <v>0</v>
      </c>
      <c r="W91" s="554">
        <v>0</v>
      </c>
      <c r="AC91" s="630"/>
    </row>
    <row r="92" spans="1:29" s="629" customFormat="1" ht="16.5" customHeight="1">
      <c r="A92" s="637">
        <v>703</v>
      </c>
      <c r="B92" s="703" t="s">
        <v>509</v>
      </c>
      <c r="C92" s="639">
        <v>0</v>
      </c>
      <c r="D92" s="639"/>
      <c r="E92" s="639">
        <f>C92+D92</f>
        <v>0</v>
      </c>
      <c r="F92" s="574" t="e">
        <f>SUMIF([236]H310!$C$12:$F$33,H300P!A92,[236]H310!$E$12:$E$33)</f>
        <v>#VALUE!</v>
      </c>
      <c r="G92" s="574" t="e">
        <f>SUMIF([236]H310!$C$12:$F$33,H300P!A92,[236]H310!$F$12:$F$33)</f>
        <v>#VALUE!</v>
      </c>
      <c r="H92" s="639" t="e">
        <f>E92+F92+G92</f>
        <v>#VALUE!</v>
      </c>
      <c r="I92" s="639">
        <v>0</v>
      </c>
      <c r="J92" s="1226">
        <v>0</v>
      </c>
      <c r="K92" s="639">
        <v>0</v>
      </c>
      <c r="L92" s="639">
        <v>0</v>
      </c>
      <c r="M92" s="639">
        <v>0</v>
      </c>
      <c r="N92" s="639">
        <v>0</v>
      </c>
      <c r="O92" s="639">
        <v>0</v>
      </c>
      <c r="P92" s="639">
        <v>0</v>
      </c>
      <c r="Q92" s="639">
        <v>0</v>
      </c>
      <c r="R92" s="639">
        <v>0</v>
      </c>
      <c r="S92" s="639"/>
      <c r="T92" s="639"/>
      <c r="U92" s="639"/>
      <c r="V92" s="639">
        <v>0</v>
      </c>
      <c r="W92" s="639">
        <v>0</v>
      </c>
      <c r="AC92" s="630"/>
    </row>
    <row r="93" spans="1:29" s="629" customFormat="1" ht="16.5" customHeight="1" thickBot="1">
      <c r="A93" s="704"/>
      <c r="B93" s="705" t="s">
        <v>510</v>
      </c>
      <c r="C93" s="706">
        <f>SUM(C87:C92)</f>
        <v>-1409432912.1942499</v>
      </c>
      <c r="D93" s="706"/>
      <c r="E93" s="706">
        <f t="shared" ref="E93:J93" si="23">SUM(E87:E92)</f>
        <v>-1409432912.1942499</v>
      </c>
      <c r="F93" s="706" t="e">
        <f t="shared" si="23"/>
        <v>#VALUE!</v>
      </c>
      <c r="G93" s="706" t="e">
        <f t="shared" si="23"/>
        <v>#VALUE!</v>
      </c>
      <c r="H93" s="706" t="e">
        <f t="shared" si="23"/>
        <v>#VALUE!</v>
      </c>
      <c r="I93" s="706">
        <f t="shared" si="23"/>
        <v>-1127681292.3600001</v>
      </c>
      <c r="J93" s="706">
        <f t="shared" si="23"/>
        <v>-1125899394.6540751</v>
      </c>
      <c r="K93" s="706">
        <v>-1122029787.48</v>
      </c>
      <c r="L93" s="706">
        <v>-1114328504.5135465</v>
      </c>
      <c r="M93" s="706">
        <v>-1112864884.1800001</v>
      </c>
      <c r="N93" s="706">
        <v>-1109256887.5900002</v>
      </c>
      <c r="O93" s="706">
        <v>-1020102478.4099998</v>
      </c>
      <c r="P93" s="706">
        <v>-987543394.58999991</v>
      </c>
      <c r="Q93" s="706">
        <v>-938273077.78999996</v>
      </c>
      <c r="R93" s="706">
        <f>SUM(R87:R92)</f>
        <v>-936149006.70422733</v>
      </c>
      <c r="S93" s="706"/>
      <c r="T93" s="706"/>
      <c r="U93" s="706"/>
      <c r="V93" s="706">
        <v>-936149006.70422733</v>
      </c>
      <c r="W93" s="706">
        <v>-936149006.70422733</v>
      </c>
      <c r="AC93" s="630"/>
    </row>
    <row r="94" spans="1:29" s="712" customFormat="1" ht="16.5" customHeight="1" thickTop="1">
      <c r="A94" s="708"/>
      <c r="B94" s="618" t="s">
        <v>488</v>
      </c>
      <c r="C94" s="619">
        <f>C93-$C$50</f>
        <v>0</v>
      </c>
      <c r="D94" s="619"/>
      <c r="E94" s="619">
        <f>E93-$E$50</f>
        <v>0</v>
      </c>
      <c r="F94" s="709" t="e">
        <f>SUM(F89:F92,F86,F79:F80,F73:F76,F65:F71,F62,F57:F58,F53,F46:F51,F35:F39,F27:F33,F16:F22,F10:F14)</f>
        <v>#VALUE!</v>
      </c>
      <c r="G94" s="709" t="e">
        <f>SUM(G89:G92,G85,G79:G80,G73:G76,G65:G71,G62,G57:G58,G53,G46:G51,G35:G39,G27:G33,G16:G22,G10:G14)</f>
        <v>#VALUE!</v>
      </c>
      <c r="H94" s="619" t="e">
        <f>H93-H50</f>
        <v>#VALUE!</v>
      </c>
      <c r="I94" s="619">
        <v>0</v>
      </c>
      <c r="J94" s="710">
        <f>J93-J50</f>
        <v>0</v>
      </c>
      <c r="K94" s="619">
        <f>K93-K50</f>
        <v>0</v>
      </c>
      <c r="L94" s="619">
        <f>L93-L50</f>
        <v>0</v>
      </c>
      <c r="M94" s="619">
        <v>0</v>
      </c>
      <c r="N94" s="619">
        <f>N93-N50</f>
        <v>0</v>
      </c>
      <c r="O94" s="619">
        <v>0</v>
      </c>
      <c r="P94" s="619">
        <f t="shared" ref="P94:W94" si="24">P93-P50</f>
        <v>0</v>
      </c>
      <c r="Q94" s="619">
        <f t="shared" si="24"/>
        <v>0</v>
      </c>
      <c r="R94" s="619">
        <f t="shared" si="24"/>
        <v>0</v>
      </c>
      <c r="S94" s="619"/>
      <c r="T94" s="619"/>
      <c r="U94" s="619"/>
      <c r="V94" s="619">
        <f t="shared" si="24"/>
        <v>-936149006.70422733</v>
      </c>
      <c r="W94" s="619">
        <f t="shared" si="24"/>
        <v>-936149006.70422733</v>
      </c>
      <c r="AC94" s="713"/>
    </row>
    <row r="95" spans="1:29" s="629" customFormat="1" ht="16.5" customHeight="1">
      <c r="A95" s="714"/>
      <c r="C95" s="715"/>
      <c r="D95" s="715"/>
      <c r="E95" s="715"/>
      <c r="F95" s="709"/>
      <c r="G95" s="709" t="e">
        <f>F94-G94</f>
        <v>#VALUE!</v>
      </c>
      <c r="H95" s="715"/>
      <c r="I95" s="715"/>
      <c r="J95" s="1232"/>
      <c r="K95" s="715"/>
      <c r="L95" s="715"/>
      <c r="M95" s="715"/>
      <c r="N95" s="715"/>
      <c r="O95" s="715"/>
      <c r="P95" s="715"/>
      <c r="Q95" s="715"/>
      <c r="R95" s="715"/>
      <c r="S95" s="715"/>
      <c r="T95" s="715"/>
      <c r="U95" s="715"/>
      <c r="V95" s="715"/>
      <c r="W95" s="715"/>
      <c r="AC95" s="630"/>
    </row>
    <row r="96" spans="1:29" ht="16.5" customHeight="1">
      <c r="I96" s="509" t="e">
        <f>(H91-J91)/1000</f>
        <v>#VALUE!</v>
      </c>
    </row>
    <row r="97" spans="5:12" ht="16.5" customHeight="1" thickBot="1">
      <c r="E97" s="509">
        <f>+E89</f>
        <v>-1174765841.47</v>
      </c>
      <c r="G97" s="717">
        <f>+E97-H97</f>
        <v>-62845305.789999962</v>
      </c>
      <c r="H97" s="706">
        <v>-1111920535.6800001</v>
      </c>
    </row>
    <row r="98" spans="5:12" ht="16.5" customHeight="1" thickTop="1">
      <c r="I98" s="509" t="e">
        <f>H87/1000</f>
        <v>#VALUE!</v>
      </c>
    </row>
    <row r="99" spans="5:12" ht="16.5" customHeight="1">
      <c r="I99" s="509">
        <f>[236]PLt!F76</f>
        <v>-229768</v>
      </c>
    </row>
    <row r="102" spans="5:12" ht="16.5" customHeight="1">
      <c r="I102" s="509" t="s">
        <v>514</v>
      </c>
      <c r="J102" s="719">
        <f>-[237]H300!$O$91</f>
        <v>1268491.9740749765</v>
      </c>
      <c r="K102" s="719">
        <v>16010362.77</v>
      </c>
      <c r="L102" s="509">
        <f>+J102-K102</f>
        <v>-14741870.795925023</v>
      </c>
    </row>
    <row r="103" spans="5:12" ht="16.5" customHeight="1">
      <c r="I103" s="509" t="s">
        <v>346</v>
      </c>
      <c r="J103" s="719">
        <f>-J102</f>
        <v>-1268491.9740749765</v>
      </c>
      <c r="K103" s="719">
        <f>-K102</f>
        <v>-16010362.77</v>
      </c>
    </row>
    <row r="105" spans="5:12" ht="16.5" customHeight="1">
      <c r="I105" s="509" t="s">
        <v>515</v>
      </c>
      <c r="J105" s="719">
        <v>12710367</v>
      </c>
    </row>
    <row r="106" spans="5:12" ht="16.5" customHeight="1">
      <c r="I106" s="509" t="s">
        <v>346</v>
      </c>
      <c r="J106" s="719">
        <f>-J105</f>
        <v>-12710367</v>
      </c>
    </row>
  </sheetData>
  <mergeCells count="3">
    <mergeCell ref="G1:H1"/>
    <mergeCell ref="A4:B4"/>
    <mergeCell ref="F6:G6"/>
  </mergeCells>
  <conditionalFormatting sqref="A71:A1048576 A1:A68">
    <cfRule type="duplicateValues" dxfId="1" priority="2"/>
  </conditionalFormatting>
  <conditionalFormatting sqref="A69:A70">
    <cfRule type="duplicateValues" dxfId="0" priority="1"/>
  </conditionalFormatting>
  <printOptions horizontalCentered="1"/>
  <pageMargins left="0.19685039370078741" right="0.19685039370078741" top="0.59055118110236227" bottom="0.19685039370078741" header="0" footer="0"/>
  <pageSetup paperSize="9" scale="70" fitToHeight="3" orientation="landscape" r:id="rId1"/>
  <headerFooter alignWithMargins="0"/>
  <rowBreaks count="1" manualBreakCount="1">
    <brk id="42" max="1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193"/>
  <sheetViews>
    <sheetView workbookViewId="0">
      <selection activeCell="K44" sqref="K44"/>
    </sheetView>
  </sheetViews>
  <sheetFormatPr defaultColWidth="16.85546875" defaultRowHeight="15.2" customHeight="1"/>
  <cols>
    <col min="1" max="1" width="4.28515625" style="720" customWidth="1"/>
    <col min="2" max="2" width="21.85546875" style="720" customWidth="1"/>
    <col min="3" max="3" width="23.42578125" style="800" customWidth="1"/>
    <col min="4" max="4" width="18.42578125" style="723" customWidth="1"/>
    <col min="5" max="5" width="17.85546875" style="733" customWidth="1"/>
    <col min="6" max="6" width="12" style="797" customWidth="1"/>
    <col min="7" max="7" width="2.7109375" style="798" hidden="1" customWidth="1"/>
    <col min="8" max="8" width="14" style="723" bestFit="1" customWidth="1"/>
    <col min="9" max="10" width="12.28515625" style="223" customWidth="1"/>
    <col min="11" max="11" width="18.7109375" style="723" customWidth="1"/>
    <col min="12" max="16384" width="16.85546875" style="723"/>
  </cols>
  <sheetData>
    <row r="1" spans="1:25" ht="26.25" customHeight="1">
      <c r="B1" s="721"/>
      <c r="C1" s="722"/>
      <c r="H1" s="724"/>
      <c r="I1" s="1487" t="s">
        <v>516</v>
      </c>
      <c r="J1" s="1488"/>
    </row>
    <row r="2" spans="1:25" ht="15.2" customHeight="1">
      <c r="A2" s="725" t="s">
        <v>177</v>
      </c>
      <c r="B2" s="721"/>
      <c r="C2" s="722"/>
      <c r="H2" s="724"/>
      <c r="I2" s="726" t="s">
        <v>453</v>
      </c>
      <c r="J2" s="727" t="s">
        <v>454</v>
      </c>
    </row>
    <row r="3" spans="1:25" ht="15.2" customHeight="1">
      <c r="A3" s="725" t="s">
        <v>531</v>
      </c>
      <c r="B3" s="721"/>
      <c r="C3" s="722"/>
      <c r="H3" s="523" t="s">
        <v>456</v>
      </c>
      <c r="I3" s="728"/>
      <c r="J3" s="524"/>
    </row>
    <row r="4" spans="1:25" ht="15.2" customHeight="1">
      <c r="A4" s="729" t="str">
        <f>[226]Z820!B4</f>
        <v>As of March 31, 2020</v>
      </c>
      <c r="B4" s="721"/>
      <c r="C4" s="722"/>
      <c r="D4" s="721"/>
      <c r="H4" s="527" t="s">
        <v>457</v>
      </c>
      <c r="I4" s="730"/>
      <c r="J4" s="731"/>
    </row>
    <row r="5" spans="1:25" ht="15.2" customHeight="1">
      <c r="A5" s="721"/>
      <c r="B5" s="721"/>
      <c r="C5" s="722"/>
      <c r="D5" s="721"/>
      <c r="E5" s="732"/>
      <c r="G5" s="734"/>
    </row>
    <row r="6" spans="1:25" s="223" customFormat="1" ht="15.2" hidden="1" customHeight="1">
      <c r="A6" s="802" t="s">
        <v>532</v>
      </c>
      <c r="B6" s="791"/>
      <c r="C6" s="792"/>
      <c r="D6" s="744"/>
      <c r="E6" s="803" t="s">
        <v>533</v>
      </c>
      <c r="F6" s="804" t="s">
        <v>534</v>
      </c>
      <c r="G6" s="218"/>
      <c r="K6" s="723"/>
      <c r="L6" s="723"/>
      <c r="M6" s="723"/>
      <c r="N6" s="723"/>
      <c r="O6" s="723"/>
      <c r="P6" s="723"/>
      <c r="Q6" s="723"/>
      <c r="R6" s="723"/>
      <c r="S6" s="723"/>
      <c r="T6" s="723"/>
      <c r="U6" s="723"/>
      <c r="V6" s="723"/>
      <c r="W6" s="723"/>
      <c r="X6" s="723"/>
      <c r="Y6" s="723"/>
    </row>
    <row r="7" spans="1:25" s="223" customFormat="1" ht="15.2" hidden="1" customHeight="1">
      <c r="A7" s="805" t="s">
        <v>535</v>
      </c>
      <c r="B7" s="791"/>
      <c r="C7" s="792"/>
      <c r="D7" s="744"/>
      <c r="E7" s="223">
        <f>F7</f>
        <v>482474800</v>
      </c>
      <c r="F7" s="223">
        <f>[226]B1!L15</f>
        <v>482474800</v>
      </c>
      <c r="G7" s="806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723"/>
      <c r="V7" s="723"/>
      <c r="W7" s="723"/>
      <c r="X7" s="723"/>
      <c r="Y7" s="723"/>
    </row>
    <row r="8" spans="1:25" s="223" customFormat="1" ht="15.2" hidden="1" customHeight="1">
      <c r="A8" s="805" t="s">
        <v>536</v>
      </c>
      <c r="B8" s="791"/>
      <c r="C8" s="792"/>
      <c r="D8" s="744"/>
      <c r="E8" s="807">
        <f>E23*48.25%</f>
        <v>-957938.61249999993</v>
      </c>
      <c r="F8" s="808">
        <v>0</v>
      </c>
      <c r="G8" s="218"/>
      <c r="K8" s="723"/>
      <c r="L8" s="723"/>
      <c r="M8" s="723"/>
      <c r="N8" s="723"/>
      <c r="O8" s="723"/>
      <c r="P8" s="723"/>
      <c r="Q8" s="723"/>
      <c r="R8" s="723"/>
      <c r="S8" s="723"/>
      <c r="T8" s="723"/>
      <c r="U8" s="723"/>
      <c r="V8" s="723"/>
      <c r="W8" s="723"/>
      <c r="X8" s="723"/>
      <c r="Y8" s="723"/>
    </row>
    <row r="9" spans="1:25" s="223" customFormat="1" ht="15.2" hidden="1" customHeight="1">
      <c r="A9" s="805" t="s">
        <v>537</v>
      </c>
      <c r="B9" s="791"/>
      <c r="C9" s="792"/>
      <c r="D9" s="744"/>
      <c r="E9" s="206">
        <f>SUM(E7:E8)</f>
        <v>481516861.38749999</v>
      </c>
      <c r="F9" s="206">
        <f>SUM(F7:F8)</f>
        <v>482474800</v>
      </c>
      <c r="G9" s="218"/>
      <c r="K9" s="723"/>
      <c r="L9" s="723"/>
      <c r="M9" s="723"/>
      <c r="N9" s="723"/>
      <c r="O9" s="723"/>
      <c r="P9" s="723"/>
      <c r="Q9" s="723"/>
      <c r="R9" s="723"/>
      <c r="S9" s="723"/>
      <c r="T9" s="723"/>
      <c r="U9" s="723"/>
      <c r="V9" s="723"/>
      <c r="W9" s="723"/>
      <c r="X9" s="723"/>
      <c r="Y9" s="723"/>
    </row>
    <row r="10" spans="1:25" s="223" customFormat="1" ht="15.2" hidden="1" customHeight="1">
      <c r="A10" s="805" t="s">
        <v>538</v>
      </c>
      <c r="B10" s="791"/>
      <c r="C10" s="792"/>
      <c r="D10" s="744"/>
      <c r="E10" s="807">
        <f>E25*48.25%</f>
        <v>-6456206.085</v>
      </c>
      <c r="F10" s="766">
        <v>0</v>
      </c>
      <c r="G10" s="218"/>
      <c r="K10" s="723"/>
      <c r="L10" s="723"/>
      <c r="M10" s="723"/>
      <c r="N10" s="723"/>
      <c r="O10" s="723"/>
      <c r="P10" s="723"/>
      <c r="Q10" s="723"/>
      <c r="R10" s="723"/>
      <c r="S10" s="723"/>
      <c r="T10" s="723"/>
      <c r="U10" s="723"/>
      <c r="V10" s="723"/>
      <c r="W10" s="723"/>
      <c r="X10" s="723"/>
      <c r="Y10" s="723"/>
    </row>
    <row r="11" spans="1:25" s="223" customFormat="1" ht="15.2" hidden="1" customHeight="1">
      <c r="A11" s="805" t="s">
        <v>539</v>
      </c>
      <c r="B11" s="791"/>
      <c r="C11" s="792"/>
      <c r="D11" s="744"/>
      <c r="E11" s="154">
        <f>SUM(E9:E10)</f>
        <v>475060655.30250001</v>
      </c>
      <c r="F11" s="154">
        <f>SUM(F9:F10)</f>
        <v>482474800</v>
      </c>
      <c r="G11" s="218"/>
      <c r="K11" s="723"/>
      <c r="L11" s="723"/>
      <c r="M11" s="723"/>
      <c r="N11" s="723"/>
      <c r="O11" s="723"/>
      <c r="P11" s="723"/>
      <c r="Q11" s="723"/>
      <c r="R11" s="723"/>
      <c r="S11" s="723"/>
      <c r="T11" s="723"/>
      <c r="U11" s="723"/>
      <c r="V11" s="723"/>
      <c r="W11" s="723"/>
      <c r="X11" s="723"/>
      <c r="Y11" s="723"/>
    </row>
    <row r="12" spans="1:25" s="223" customFormat="1" ht="15.2" hidden="1" customHeight="1">
      <c r="A12" s="805" t="s">
        <v>540</v>
      </c>
      <c r="B12" s="791"/>
      <c r="C12" s="792"/>
      <c r="D12" s="744"/>
      <c r="E12" s="807"/>
      <c r="F12" s="766">
        <v>0</v>
      </c>
      <c r="G12" s="218"/>
      <c r="K12" s="723"/>
      <c r="L12" s="723"/>
      <c r="M12" s="723"/>
      <c r="N12" s="723"/>
      <c r="O12" s="723"/>
      <c r="P12" s="723"/>
      <c r="Q12" s="723"/>
      <c r="R12" s="723"/>
      <c r="S12" s="723"/>
      <c r="T12" s="723"/>
      <c r="U12" s="723"/>
      <c r="V12" s="723"/>
      <c r="W12" s="723"/>
      <c r="X12" s="723"/>
      <c r="Y12" s="723"/>
    </row>
    <row r="13" spans="1:25" s="223" customFormat="1" ht="15.2" hidden="1" customHeight="1">
      <c r="A13" s="805" t="s">
        <v>541</v>
      </c>
      <c r="B13" s="791"/>
      <c r="C13" s="792"/>
      <c r="D13" s="744"/>
      <c r="E13" s="154">
        <f>SUM(E11:E12)</f>
        <v>475060655.30250001</v>
      </c>
      <c r="F13" s="154">
        <f>SUM(F11:F12)</f>
        <v>482474800</v>
      </c>
      <c r="G13" s="218"/>
      <c r="K13" s="723"/>
      <c r="L13" s="723"/>
      <c r="M13" s="723"/>
      <c r="N13" s="723"/>
      <c r="O13" s="723"/>
      <c r="P13" s="723"/>
      <c r="Q13" s="723"/>
      <c r="R13" s="723"/>
      <c r="S13" s="723"/>
      <c r="T13" s="723"/>
      <c r="U13" s="723"/>
      <c r="V13" s="723"/>
      <c r="W13" s="723"/>
      <c r="X13" s="723"/>
      <c r="Y13" s="723"/>
    </row>
    <row r="14" spans="1:25" s="223" customFormat="1" ht="15.2" hidden="1" customHeight="1">
      <c r="A14" s="805" t="s">
        <v>542</v>
      </c>
      <c r="B14" s="791"/>
      <c r="C14" s="792"/>
      <c r="D14" s="744"/>
      <c r="E14" s="206">
        <f>F14</f>
        <v>168875000</v>
      </c>
      <c r="F14" s="206">
        <v>168875000</v>
      </c>
      <c r="G14" s="218"/>
      <c r="K14" s="723"/>
      <c r="L14" s="723"/>
      <c r="M14" s="723"/>
      <c r="N14" s="723"/>
      <c r="O14" s="723"/>
      <c r="P14" s="723"/>
      <c r="Q14" s="723"/>
      <c r="R14" s="723"/>
      <c r="S14" s="723"/>
      <c r="T14" s="723"/>
      <c r="U14" s="723"/>
      <c r="V14" s="723"/>
      <c r="W14" s="723"/>
      <c r="X14" s="723"/>
      <c r="Y14" s="723"/>
    </row>
    <row r="15" spans="1:25" s="223" customFormat="1" ht="15.2" hidden="1" customHeight="1">
      <c r="A15" s="805" t="s">
        <v>543</v>
      </c>
      <c r="B15" s="791"/>
      <c r="C15" s="792"/>
      <c r="D15" s="744"/>
      <c r="E15" s="807"/>
      <c r="F15" s="223">
        <v>0</v>
      </c>
      <c r="G15" s="218"/>
      <c r="K15" s="723"/>
      <c r="L15" s="723"/>
      <c r="M15" s="723"/>
      <c r="N15" s="723"/>
      <c r="O15" s="723"/>
      <c r="P15" s="723"/>
      <c r="Q15" s="723"/>
      <c r="R15" s="723"/>
      <c r="S15" s="723"/>
      <c r="T15" s="723"/>
      <c r="U15" s="723"/>
      <c r="V15" s="723"/>
      <c r="W15" s="723"/>
      <c r="X15" s="723"/>
      <c r="Y15" s="723"/>
    </row>
    <row r="16" spans="1:25" s="223" customFormat="1" ht="15.2" hidden="1" customHeight="1">
      <c r="A16" s="805" t="s">
        <v>544</v>
      </c>
      <c r="B16" s="791"/>
      <c r="C16" s="792"/>
      <c r="D16" s="744"/>
      <c r="E16" s="291">
        <f>SUM(E13:E15)</f>
        <v>643935655.30250001</v>
      </c>
      <c r="F16" s="291">
        <f>SUM(F13:F15)</f>
        <v>651349800</v>
      </c>
      <c r="G16" s="218"/>
      <c r="K16" s="723"/>
      <c r="L16" s="723"/>
      <c r="M16" s="723"/>
      <c r="N16" s="723"/>
      <c r="O16" s="723"/>
      <c r="P16" s="723"/>
      <c r="Q16" s="723"/>
      <c r="R16" s="723"/>
      <c r="S16" s="723"/>
      <c r="T16" s="723"/>
      <c r="U16" s="723"/>
      <c r="V16" s="723"/>
      <c r="W16" s="723"/>
      <c r="X16" s="723"/>
      <c r="Y16" s="723"/>
    </row>
    <row r="17" spans="1:25" s="223" customFormat="1" ht="15.2" hidden="1" customHeight="1">
      <c r="A17" s="805" t="s">
        <v>545</v>
      </c>
      <c r="B17" s="791"/>
      <c r="C17" s="792"/>
      <c r="D17" s="744"/>
      <c r="E17" s="809">
        <f>E31*H18</f>
        <v>0</v>
      </c>
      <c r="F17" s="810">
        <v>0</v>
      </c>
      <c r="G17" s="218"/>
      <c r="K17" s="723"/>
      <c r="L17" s="723"/>
      <c r="M17" s="723"/>
      <c r="N17" s="723"/>
      <c r="O17" s="723"/>
      <c r="P17" s="723"/>
      <c r="Q17" s="723"/>
      <c r="R17" s="723"/>
      <c r="S17" s="723"/>
      <c r="T17" s="723"/>
      <c r="U17" s="723"/>
      <c r="V17" s="723"/>
      <c r="W17" s="723"/>
      <c r="X17" s="723"/>
      <c r="Y17" s="723"/>
    </row>
    <row r="18" spans="1:25" s="223" customFormat="1" ht="15.2" hidden="1" customHeight="1" thickBot="1">
      <c r="A18" s="805" t="s">
        <v>546</v>
      </c>
      <c r="B18" s="791"/>
      <c r="C18" s="792"/>
      <c r="D18" s="744"/>
      <c r="E18" s="811">
        <f>SUM(E16:E17)</f>
        <v>643935655.30250001</v>
      </c>
      <c r="F18" s="811">
        <f>SUM(F16:F17)</f>
        <v>651349800</v>
      </c>
      <c r="G18" s="154"/>
      <c r="H18" s="812"/>
      <c r="I18" s="812"/>
      <c r="K18" s="723"/>
      <c r="L18" s="723"/>
      <c r="M18" s="723"/>
      <c r="N18" s="723"/>
      <c r="O18" s="723"/>
      <c r="P18" s="723"/>
      <c r="Q18" s="723"/>
      <c r="R18" s="723"/>
      <c r="S18" s="723"/>
      <c r="T18" s="723"/>
      <c r="U18" s="723"/>
      <c r="V18" s="723"/>
      <c r="W18" s="723"/>
      <c r="X18" s="723"/>
      <c r="Y18" s="723"/>
    </row>
    <row r="19" spans="1:25" s="223" customFormat="1" ht="15.2" hidden="1" customHeight="1" thickTop="1">
      <c r="A19" s="805"/>
      <c r="B19" s="791"/>
      <c r="C19" s="792"/>
      <c r="D19" s="744"/>
      <c r="E19" s="206"/>
      <c r="F19" s="206"/>
      <c r="G19" s="218"/>
      <c r="K19" s="723"/>
      <c r="L19" s="723"/>
      <c r="M19" s="723"/>
      <c r="N19" s="723"/>
      <c r="O19" s="723"/>
      <c r="P19" s="723"/>
      <c r="Q19" s="723"/>
      <c r="R19" s="723"/>
      <c r="S19" s="723"/>
      <c r="T19" s="723"/>
      <c r="U19" s="723"/>
      <c r="V19" s="723"/>
      <c r="W19" s="723"/>
      <c r="X19" s="723"/>
      <c r="Y19" s="723"/>
    </row>
    <row r="20" spans="1:25" s="223" customFormat="1" ht="15.2" hidden="1" customHeight="1">
      <c r="A20" s="805"/>
      <c r="B20" s="791"/>
      <c r="C20" s="792"/>
      <c r="D20" s="744"/>
      <c r="E20" s="206"/>
      <c r="F20" s="206"/>
      <c r="G20" s="218"/>
      <c r="H20" s="723"/>
      <c r="K20" s="723"/>
      <c r="L20" s="723"/>
      <c r="M20" s="723"/>
      <c r="N20" s="723"/>
      <c r="O20" s="723"/>
      <c r="P20" s="723"/>
      <c r="Q20" s="723"/>
      <c r="R20" s="723"/>
      <c r="S20" s="723"/>
      <c r="T20" s="723"/>
      <c r="U20" s="723"/>
      <c r="V20" s="723"/>
      <c r="W20" s="723"/>
      <c r="X20" s="723"/>
      <c r="Y20" s="723"/>
    </row>
    <row r="21" spans="1:25" s="223" customFormat="1" ht="15.2" hidden="1" customHeight="1">
      <c r="A21" s="802" t="s">
        <v>547</v>
      </c>
      <c r="C21" s="792"/>
      <c r="D21" s="744"/>
      <c r="E21" s="206"/>
      <c r="F21" s="206"/>
      <c r="G21" s="218"/>
      <c r="H21" s="723"/>
      <c r="K21" s="723"/>
      <c r="L21" s="723"/>
      <c r="M21" s="723"/>
      <c r="N21" s="723"/>
      <c r="O21" s="723"/>
      <c r="P21" s="723"/>
      <c r="Q21" s="723"/>
      <c r="R21" s="723"/>
      <c r="S21" s="723"/>
      <c r="T21" s="723"/>
      <c r="U21" s="723"/>
      <c r="V21" s="723"/>
      <c r="W21" s="723"/>
      <c r="X21" s="723"/>
      <c r="Y21" s="723"/>
    </row>
    <row r="22" spans="1:25" s="223" customFormat="1" ht="15.2" hidden="1" customHeight="1">
      <c r="A22" s="805"/>
      <c r="B22" s="725" t="s">
        <v>548</v>
      </c>
      <c r="E22" s="813">
        <v>-26344772</v>
      </c>
      <c r="F22" s="206"/>
      <c r="G22" s="218"/>
      <c r="H22" s="723"/>
      <c r="K22" s="723"/>
      <c r="L22" s="723"/>
      <c r="M22" s="723"/>
      <c r="N22" s="723"/>
      <c r="O22" s="723"/>
      <c r="P22" s="723"/>
      <c r="Q22" s="723"/>
      <c r="R22" s="723"/>
      <c r="S22" s="723"/>
      <c r="T22" s="723"/>
      <c r="U22" s="723"/>
      <c r="V22" s="723"/>
      <c r="W22" s="723"/>
      <c r="X22" s="723"/>
      <c r="Y22" s="723"/>
    </row>
    <row r="23" spans="1:25" s="223" customFormat="1" ht="15.2" hidden="1" customHeight="1">
      <c r="A23" s="720"/>
      <c r="B23" s="725" t="s">
        <v>549</v>
      </c>
      <c r="E23" s="807">
        <v>-1985365</v>
      </c>
      <c r="F23" s="814" t="s">
        <v>550</v>
      </c>
      <c r="G23" s="218"/>
      <c r="H23" s="723"/>
      <c r="K23" s="723"/>
      <c r="L23" s="723"/>
      <c r="M23" s="723"/>
      <c r="N23" s="723"/>
      <c r="O23" s="723"/>
      <c r="P23" s="723"/>
      <c r="Q23" s="723"/>
      <c r="R23" s="723"/>
      <c r="S23" s="723"/>
      <c r="T23" s="723"/>
      <c r="U23" s="723"/>
      <c r="V23" s="723"/>
      <c r="W23" s="723"/>
      <c r="X23" s="723"/>
      <c r="Y23" s="723"/>
    </row>
    <row r="24" spans="1:25" s="223" customFormat="1" ht="15.2" hidden="1" customHeight="1">
      <c r="A24" s="720"/>
      <c r="B24" s="725" t="s">
        <v>551</v>
      </c>
      <c r="E24" s="813">
        <f>SUM(E22:E23)</f>
        <v>-28330137</v>
      </c>
      <c r="F24" s="814" t="s">
        <v>550</v>
      </c>
      <c r="G24" s="218"/>
      <c r="H24" s="723"/>
      <c r="K24" s="723"/>
      <c r="L24" s="723"/>
      <c r="M24" s="723"/>
      <c r="N24" s="723"/>
      <c r="O24" s="723"/>
      <c r="P24" s="723"/>
      <c r="Q24" s="723"/>
      <c r="R24" s="723"/>
      <c r="S24" s="723"/>
      <c r="T24" s="723"/>
      <c r="U24" s="723"/>
      <c r="V24" s="723"/>
      <c r="W24" s="723"/>
      <c r="X24" s="723"/>
      <c r="Y24" s="723"/>
    </row>
    <row r="25" spans="1:25" s="223" customFormat="1" ht="15.2" hidden="1" customHeight="1">
      <c r="A25" s="720"/>
      <c r="B25" s="725" t="s">
        <v>552</v>
      </c>
      <c r="E25" s="807">
        <f>E26-E24</f>
        <v>-13380738</v>
      </c>
      <c r="F25" s="814" t="s">
        <v>553</v>
      </c>
      <c r="G25" s="218"/>
      <c r="H25" s="723"/>
      <c r="K25" s="723"/>
      <c r="L25" s="723"/>
      <c r="M25" s="723"/>
      <c r="N25" s="723"/>
      <c r="O25" s="723"/>
      <c r="P25" s="723"/>
      <c r="Q25" s="723"/>
      <c r="R25" s="723"/>
      <c r="S25" s="723"/>
      <c r="T25" s="723"/>
      <c r="U25" s="723"/>
      <c r="V25" s="723"/>
      <c r="W25" s="723"/>
      <c r="X25" s="723"/>
      <c r="Y25" s="723"/>
    </row>
    <row r="26" spans="1:25" s="223" customFormat="1" ht="15.2" hidden="1" customHeight="1">
      <c r="A26" s="720"/>
      <c r="B26" s="725" t="s">
        <v>554</v>
      </c>
      <c r="E26" s="813">
        <v>-41710875</v>
      </c>
      <c r="F26" s="814" t="s">
        <v>553</v>
      </c>
      <c r="G26" s="218"/>
      <c r="H26" s="723"/>
      <c r="K26" s="723"/>
      <c r="L26" s="723"/>
      <c r="M26" s="723"/>
      <c r="N26" s="723"/>
      <c r="O26" s="723"/>
      <c r="P26" s="723"/>
      <c r="Q26" s="723"/>
      <c r="R26" s="723"/>
      <c r="S26" s="723"/>
      <c r="T26" s="723"/>
      <c r="U26" s="723"/>
      <c r="V26" s="723"/>
      <c r="W26" s="723"/>
      <c r="X26" s="723"/>
      <c r="Y26" s="723"/>
    </row>
    <row r="27" spans="1:25" s="223" customFormat="1" ht="15.2" hidden="1" customHeight="1">
      <c r="A27" s="720"/>
      <c r="B27" s="725" t="s">
        <v>555</v>
      </c>
      <c r="D27" s="815" t="s">
        <v>556</v>
      </c>
      <c r="E27" s="807">
        <v>-7397069</v>
      </c>
      <c r="F27" s="814" t="s">
        <v>553</v>
      </c>
      <c r="G27" s="218"/>
      <c r="H27" s="723"/>
      <c r="K27" s="723"/>
      <c r="L27" s="723"/>
      <c r="M27" s="723"/>
      <c r="N27" s="723"/>
      <c r="O27" s="723"/>
      <c r="P27" s="723"/>
      <c r="Q27" s="723"/>
      <c r="R27" s="723"/>
      <c r="S27" s="723"/>
      <c r="T27" s="723"/>
      <c r="U27" s="723"/>
      <c r="V27" s="723"/>
      <c r="W27" s="723"/>
      <c r="X27" s="723"/>
      <c r="Y27" s="723"/>
    </row>
    <row r="28" spans="1:25" s="223" customFormat="1" ht="15.2" hidden="1" customHeight="1">
      <c r="A28" s="720"/>
      <c r="B28" s="725" t="s">
        <v>557</v>
      </c>
      <c r="E28" s="813">
        <f>SUM(E26:E27)</f>
        <v>-49107944</v>
      </c>
      <c r="F28" s="814" t="s">
        <v>550</v>
      </c>
      <c r="G28" s="218"/>
      <c r="H28" s="723"/>
      <c r="K28" s="723"/>
      <c r="L28" s="723"/>
      <c r="M28" s="723"/>
      <c r="N28" s="723"/>
      <c r="O28" s="723"/>
      <c r="P28" s="723"/>
      <c r="Q28" s="723"/>
      <c r="R28" s="723"/>
      <c r="S28" s="723"/>
      <c r="T28" s="723"/>
      <c r="U28" s="723"/>
      <c r="V28" s="723"/>
      <c r="W28" s="723"/>
      <c r="X28" s="723"/>
      <c r="Y28" s="723"/>
    </row>
    <row r="29" spans="1:25" s="223" customFormat="1" ht="15.2" hidden="1" customHeight="1">
      <c r="A29" s="720"/>
      <c r="B29" s="725" t="s">
        <v>558</v>
      </c>
      <c r="D29" s="815" t="s">
        <v>559</v>
      </c>
      <c r="E29" s="813">
        <v>-7464873</v>
      </c>
      <c r="F29" s="814" t="s">
        <v>550</v>
      </c>
      <c r="G29" s="218"/>
      <c r="H29" s="723"/>
      <c r="K29" s="723"/>
      <c r="L29" s="723"/>
      <c r="M29" s="723"/>
      <c r="N29" s="723"/>
      <c r="O29" s="723"/>
      <c r="P29" s="723"/>
      <c r="Q29" s="723"/>
      <c r="R29" s="723"/>
      <c r="S29" s="723"/>
      <c r="T29" s="723"/>
      <c r="U29" s="723"/>
      <c r="V29" s="723"/>
      <c r="W29" s="723"/>
      <c r="X29" s="723"/>
      <c r="Y29" s="723"/>
    </row>
    <row r="30" spans="1:25" s="223" customFormat="1" ht="15.2" hidden="1" customHeight="1">
      <c r="A30" s="720"/>
      <c r="B30" s="725" t="s">
        <v>560</v>
      </c>
      <c r="E30" s="816">
        <f>SUM(E28:E29)</f>
        <v>-56572817</v>
      </c>
      <c r="F30" s="814" t="s">
        <v>550</v>
      </c>
      <c r="G30" s="218"/>
      <c r="H30" s="723"/>
      <c r="K30" s="723"/>
      <c r="L30" s="723"/>
      <c r="M30" s="723"/>
      <c r="N30" s="723"/>
      <c r="O30" s="723"/>
      <c r="P30" s="723"/>
      <c r="Q30" s="723"/>
      <c r="R30" s="723"/>
      <c r="S30" s="723"/>
      <c r="T30" s="723"/>
      <c r="U30" s="723"/>
      <c r="V30" s="723"/>
      <c r="W30" s="723"/>
      <c r="X30" s="723"/>
      <c r="Y30" s="723"/>
    </row>
    <row r="31" spans="1:25" s="223" customFormat="1" ht="15.2" hidden="1" customHeight="1">
      <c r="A31" s="720"/>
      <c r="B31" s="725" t="s">
        <v>561</v>
      </c>
      <c r="D31" s="815" t="s">
        <v>562</v>
      </c>
      <c r="E31" s="817">
        <f>E70</f>
        <v>-2780367</v>
      </c>
      <c r="F31" s="814"/>
      <c r="G31" s="218"/>
      <c r="H31" s="723"/>
      <c r="K31" s="723"/>
      <c r="L31" s="723"/>
      <c r="M31" s="723"/>
      <c r="N31" s="723"/>
      <c r="O31" s="723"/>
      <c r="P31" s="723"/>
      <c r="Q31" s="723"/>
      <c r="R31" s="723"/>
      <c r="S31" s="723"/>
      <c r="T31" s="723"/>
      <c r="U31" s="723"/>
      <c r="V31" s="723"/>
      <c r="W31" s="723"/>
      <c r="X31" s="723"/>
      <c r="Y31" s="723"/>
    </row>
    <row r="32" spans="1:25" s="223" customFormat="1" ht="15.2" hidden="1" customHeight="1" thickBot="1">
      <c r="A32" s="720"/>
      <c r="B32" s="725" t="s">
        <v>563</v>
      </c>
      <c r="E32" s="818">
        <f>SUM(E30:E31)</f>
        <v>-59353184</v>
      </c>
      <c r="F32" s="814"/>
      <c r="G32" s="218"/>
      <c r="H32" s="723"/>
      <c r="K32" s="723"/>
      <c r="L32" s="723"/>
      <c r="M32" s="723"/>
      <c r="N32" s="723"/>
      <c r="O32" s="723"/>
      <c r="P32" s="723"/>
      <c r="Q32" s="723"/>
      <c r="R32" s="723"/>
      <c r="S32" s="723"/>
      <c r="T32" s="723"/>
      <c r="U32" s="723"/>
      <c r="V32" s="723"/>
      <c r="W32" s="723"/>
      <c r="X32" s="723"/>
      <c r="Y32" s="723"/>
    </row>
    <row r="33" spans="1:25" s="223" customFormat="1" ht="15.2" customHeight="1">
      <c r="A33" s="720"/>
      <c r="B33" s="791"/>
      <c r="C33" s="744"/>
      <c r="E33" s="794"/>
      <c r="F33" s="796"/>
      <c r="G33" s="218"/>
      <c r="H33" s="723"/>
      <c r="K33" s="723"/>
      <c r="L33" s="723"/>
      <c r="M33" s="723"/>
      <c r="N33" s="723"/>
      <c r="O33" s="723"/>
      <c r="P33" s="723"/>
      <c r="Q33" s="723"/>
      <c r="R33" s="723"/>
      <c r="S33" s="723"/>
      <c r="T33" s="723"/>
      <c r="U33" s="723"/>
      <c r="V33" s="723"/>
      <c r="W33" s="723"/>
      <c r="X33" s="723"/>
      <c r="Y33" s="723"/>
    </row>
    <row r="34" spans="1:25" s="223" customFormat="1" ht="15.2" customHeight="1">
      <c r="A34" s="802" t="s">
        <v>564</v>
      </c>
      <c r="B34" s="791"/>
      <c r="C34" s="792"/>
      <c r="D34" s="744"/>
      <c r="E34" s="794"/>
      <c r="F34" s="796"/>
      <c r="G34" s="218"/>
      <c r="H34" s="723"/>
      <c r="K34" s="723"/>
      <c r="L34" s="723"/>
      <c r="M34" s="723"/>
      <c r="N34" s="723"/>
      <c r="O34" s="723"/>
      <c r="P34" s="723"/>
      <c r="Q34" s="723"/>
      <c r="R34" s="723"/>
      <c r="S34" s="723"/>
      <c r="T34" s="723"/>
      <c r="U34" s="723"/>
      <c r="V34" s="723"/>
      <c r="W34" s="723"/>
      <c r="X34" s="723"/>
      <c r="Y34" s="723"/>
    </row>
    <row r="35" spans="1:25" s="223" customFormat="1" ht="15.2" customHeight="1">
      <c r="A35" s="802"/>
      <c r="B35" s="791"/>
      <c r="C35" s="792"/>
      <c r="D35" s="744"/>
      <c r="E35" s="794"/>
      <c r="F35" s="796"/>
      <c r="G35" s="218"/>
      <c r="H35" s="723"/>
      <c r="K35" s="723"/>
      <c r="L35" s="723"/>
      <c r="M35" s="723"/>
      <c r="N35" s="723"/>
      <c r="O35" s="723"/>
      <c r="P35" s="723"/>
      <c r="Q35" s="723"/>
      <c r="R35" s="723"/>
      <c r="S35" s="723"/>
      <c r="T35" s="723"/>
      <c r="U35" s="723"/>
      <c r="V35" s="723"/>
      <c r="W35" s="723"/>
      <c r="X35" s="723"/>
      <c r="Y35" s="723"/>
    </row>
    <row r="36" spans="1:25" s="223" customFormat="1" ht="15.2" customHeight="1">
      <c r="A36" s="720"/>
      <c r="B36" s="790"/>
      <c r="C36" s="819" t="s">
        <v>565</v>
      </c>
      <c r="D36" s="819" t="s">
        <v>566</v>
      </c>
      <c r="E36" s="819" t="s">
        <v>567</v>
      </c>
      <c r="F36" s="791"/>
      <c r="G36" s="206"/>
      <c r="H36" s="723"/>
      <c r="K36" s="723"/>
      <c r="L36" s="723"/>
      <c r="M36" s="723"/>
      <c r="N36" s="723"/>
      <c r="O36" s="723"/>
      <c r="P36" s="723"/>
      <c r="Q36" s="723"/>
      <c r="R36" s="723"/>
      <c r="S36" s="723"/>
      <c r="T36" s="723"/>
      <c r="U36" s="723"/>
      <c r="V36" s="723"/>
      <c r="W36" s="723"/>
      <c r="X36" s="723"/>
      <c r="Y36" s="723"/>
    </row>
    <row r="37" spans="1:25" s="223" customFormat="1" ht="15.2" customHeight="1">
      <c r="A37" s="720"/>
      <c r="B37" s="790" t="s">
        <v>208</v>
      </c>
      <c r="C37" s="204">
        <v>313600000</v>
      </c>
      <c r="D37" s="204">
        <v>168875000</v>
      </c>
      <c r="E37" s="204">
        <f>SUM(C37:D37)</f>
        <v>482475000</v>
      </c>
      <c r="F37" s="204"/>
      <c r="G37" s="206"/>
      <c r="K37" s="723"/>
      <c r="L37" s="723"/>
      <c r="M37" s="723"/>
      <c r="N37" s="723"/>
      <c r="O37" s="723"/>
      <c r="P37" s="723"/>
      <c r="Q37" s="723"/>
      <c r="R37" s="723"/>
      <c r="S37" s="723"/>
      <c r="T37" s="723"/>
      <c r="U37" s="723"/>
      <c r="V37" s="723"/>
      <c r="W37" s="723"/>
      <c r="X37" s="723"/>
      <c r="Y37" s="723"/>
    </row>
    <row r="38" spans="1:25" s="223" customFormat="1" ht="15.2" customHeight="1">
      <c r="A38" s="720"/>
      <c r="B38" s="790" t="s">
        <v>568</v>
      </c>
      <c r="C38" s="204">
        <f>C39-C37</f>
        <v>336400000</v>
      </c>
      <c r="D38" s="204">
        <v>181125000</v>
      </c>
      <c r="E38" s="204">
        <f>SUM(C38:D38)</f>
        <v>517525000</v>
      </c>
      <c r="F38" s="204"/>
      <c r="G38" s="206"/>
      <c r="H38" s="812"/>
      <c r="I38" s="812"/>
      <c r="K38" s="723"/>
      <c r="L38" s="723"/>
      <c r="M38" s="723"/>
      <c r="N38" s="723"/>
      <c r="O38" s="723"/>
      <c r="P38" s="723"/>
      <c r="Q38" s="723"/>
      <c r="R38" s="723"/>
      <c r="S38" s="723"/>
      <c r="T38" s="723"/>
      <c r="U38" s="723"/>
      <c r="V38" s="723"/>
      <c r="W38" s="723"/>
      <c r="X38" s="723"/>
      <c r="Y38" s="723"/>
    </row>
    <row r="39" spans="1:25" s="223" customFormat="1" ht="15.2" customHeight="1" thickBot="1">
      <c r="A39" s="720"/>
      <c r="B39" s="790" t="s">
        <v>569</v>
      </c>
      <c r="C39" s="820">
        <v>650000000</v>
      </c>
      <c r="D39" s="820">
        <v>350000000</v>
      </c>
      <c r="E39" s="820">
        <f>SUM(C39:D39)</f>
        <v>1000000000</v>
      </c>
      <c r="F39" s="204"/>
      <c r="G39" s="206"/>
      <c r="K39" s="723"/>
      <c r="L39" s="723"/>
      <c r="M39" s="723"/>
      <c r="N39" s="723"/>
      <c r="O39" s="723"/>
      <c r="P39" s="723"/>
      <c r="Q39" s="723"/>
      <c r="R39" s="723"/>
      <c r="S39" s="723"/>
      <c r="T39" s="723"/>
      <c r="U39" s="723"/>
      <c r="V39" s="723"/>
      <c r="W39" s="723"/>
      <c r="X39" s="723"/>
      <c r="Y39" s="723"/>
    </row>
    <row r="40" spans="1:25" s="223" customFormat="1" ht="15.2" customHeight="1" thickTop="1">
      <c r="C40" s="812">
        <f>C37/C39</f>
        <v>0.48246153846153844</v>
      </c>
      <c r="D40" s="812">
        <f>D37/D39</f>
        <v>0.48249999999999998</v>
      </c>
      <c r="E40" s="812">
        <f>E37/E39</f>
        <v>0.48247499999999999</v>
      </c>
      <c r="F40" s="744"/>
      <c r="G40" s="206"/>
      <c r="K40" s="723"/>
      <c r="L40" s="723"/>
      <c r="M40" s="723"/>
      <c r="N40" s="723"/>
      <c r="O40" s="723"/>
      <c r="P40" s="723"/>
      <c r="Q40" s="723"/>
      <c r="R40" s="723"/>
      <c r="S40" s="723"/>
      <c r="T40" s="723"/>
      <c r="U40" s="723"/>
      <c r="V40" s="723"/>
      <c r="W40" s="723"/>
      <c r="X40" s="723"/>
      <c r="Y40" s="723"/>
    </row>
    <row r="41" spans="1:25" s="223" customFormat="1" ht="15.2" customHeight="1">
      <c r="D41" s="723"/>
      <c r="E41" s="723"/>
      <c r="F41" s="744"/>
      <c r="G41" s="206"/>
      <c r="K41" s="723"/>
      <c r="L41" s="723"/>
      <c r="M41" s="723"/>
      <c r="N41" s="723"/>
      <c r="O41" s="723"/>
      <c r="P41" s="723"/>
      <c r="Q41" s="723"/>
      <c r="R41" s="723"/>
      <c r="S41" s="723"/>
      <c r="T41" s="723"/>
      <c r="U41" s="723"/>
      <c r="V41" s="723"/>
      <c r="W41" s="723"/>
      <c r="X41" s="723"/>
      <c r="Y41" s="723"/>
    </row>
    <row r="42" spans="1:25" s="223" customFormat="1" ht="15.2" customHeight="1">
      <c r="C42" s="821" t="s">
        <v>570</v>
      </c>
      <c r="D42" s="723"/>
      <c r="E42" s="723"/>
      <c r="F42" s="744"/>
      <c r="G42" s="206"/>
      <c r="K42" s="723"/>
      <c r="L42" s="723"/>
      <c r="M42" s="723"/>
      <c r="N42" s="723"/>
      <c r="O42" s="723"/>
      <c r="P42" s="723"/>
      <c r="Q42" s="723"/>
      <c r="R42" s="723"/>
      <c r="S42" s="723"/>
      <c r="T42" s="723"/>
      <c r="U42" s="723"/>
      <c r="V42" s="723"/>
      <c r="W42" s="723"/>
      <c r="X42" s="723"/>
      <c r="Y42" s="723"/>
    </row>
    <row r="43" spans="1:25" s="223" customFormat="1" ht="15.2" customHeight="1">
      <c r="A43" s="720"/>
      <c r="C43" s="822" t="s">
        <v>571</v>
      </c>
      <c r="D43" s="214">
        <f>D37</f>
        <v>168875000</v>
      </c>
      <c r="E43" s="823" t="s">
        <v>572</v>
      </c>
      <c r="F43" s="213"/>
      <c r="G43" s="206"/>
      <c r="K43" s="723"/>
      <c r="L43" s="723"/>
      <c r="M43" s="723"/>
      <c r="N43" s="723"/>
      <c r="O43" s="723"/>
      <c r="P43" s="723"/>
      <c r="Q43" s="723"/>
      <c r="R43" s="723"/>
      <c r="S43" s="723"/>
      <c r="T43" s="723"/>
      <c r="U43" s="723"/>
      <c r="V43" s="723"/>
      <c r="W43" s="723"/>
      <c r="X43" s="723"/>
      <c r="Y43" s="723"/>
    </row>
    <row r="44" spans="1:25" s="223" customFormat="1" ht="15.2" customHeight="1">
      <c r="A44" s="720"/>
      <c r="C44" s="822" t="s">
        <v>573</v>
      </c>
      <c r="D44" s="214"/>
      <c r="E44" s="723"/>
      <c r="F44" s="213"/>
      <c r="G44" s="206"/>
      <c r="K44" s="723"/>
      <c r="L44" s="723"/>
      <c r="M44" s="723"/>
      <c r="N44" s="723"/>
      <c r="O44" s="723"/>
      <c r="P44" s="723"/>
      <c r="Q44" s="723"/>
      <c r="R44" s="723"/>
      <c r="S44" s="723"/>
      <c r="T44" s="723"/>
      <c r="U44" s="723"/>
      <c r="V44" s="723"/>
      <c r="W44" s="723"/>
      <c r="X44" s="723"/>
      <c r="Y44" s="723"/>
    </row>
    <row r="45" spans="1:25" s="223" customFormat="1" ht="15.2" customHeight="1">
      <c r="A45" s="720"/>
      <c r="C45" s="824" t="s">
        <v>574</v>
      </c>
      <c r="D45" s="214">
        <f>D38-D46</f>
        <v>1680000</v>
      </c>
      <c r="E45" s="825"/>
      <c r="F45" s="213"/>
      <c r="G45" s="206"/>
      <c r="K45" s="723"/>
      <c r="L45" s="723"/>
      <c r="M45" s="723"/>
      <c r="N45" s="723"/>
      <c r="O45" s="723"/>
      <c r="P45" s="723"/>
      <c r="Q45" s="723"/>
      <c r="R45" s="723"/>
      <c r="S45" s="723"/>
      <c r="T45" s="723"/>
      <c r="U45" s="723"/>
      <c r="V45" s="723"/>
      <c r="W45" s="723"/>
      <c r="X45" s="723"/>
      <c r="Y45" s="723"/>
    </row>
    <row r="46" spans="1:25" s="223" customFormat="1" ht="15.2" customHeight="1">
      <c r="A46" s="720"/>
      <c r="C46" s="824" t="s">
        <v>271</v>
      </c>
      <c r="D46" s="214">
        <v>179445000</v>
      </c>
      <c r="E46" s="723"/>
      <c r="F46" s="213"/>
      <c r="G46" s="206"/>
      <c r="H46" s="812"/>
      <c r="I46" s="812"/>
      <c r="K46" s="723"/>
      <c r="L46" s="723"/>
      <c r="M46" s="723"/>
      <c r="N46" s="723"/>
      <c r="O46" s="723"/>
      <c r="P46" s="723"/>
      <c r="Q46" s="723"/>
      <c r="R46" s="723"/>
      <c r="S46" s="723"/>
      <c r="T46" s="723"/>
      <c r="U46" s="723"/>
      <c r="V46" s="723"/>
      <c r="W46" s="723"/>
      <c r="X46" s="723"/>
      <c r="Y46" s="723"/>
    </row>
    <row r="47" spans="1:25" s="223" customFormat="1" ht="15.2" customHeight="1" thickBot="1">
      <c r="A47" s="720"/>
      <c r="D47" s="826">
        <f>D39</f>
        <v>350000000</v>
      </c>
      <c r="E47" s="723"/>
      <c r="F47" s="213"/>
      <c r="G47" s="206"/>
      <c r="H47" s="723"/>
      <c r="K47" s="723"/>
      <c r="L47" s="723"/>
      <c r="M47" s="723"/>
      <c r="N47" s="723"/>
      <c r="O47" s="723"/>
      <c r="P47" s="723"/>
      <c r="Q47" s="723"/>
      <c r="R47" s="723"/>
      <c r="S47" s="723"/>
      <c r="T47" s="723"/>
      <c r="U47" s="723"/>
      <c r="V47" s="723"/>
      <c r="W47" s="723"/>
      <c r="X47" s="723"/>
      <c r="Y47" s="723"/>
    </row>
    <row r="48" spans="1:25" s="223" customFormat="1" ht="15.2" customHeight="1" thickTop="1">
      <c r="A48" s="720"/>
      <c r="B48" s="791"/>
      <c r="C48" s="792"/>
      <c r="D48" s="744"/>
      <c r="E48" s="813"/>
      <c r="F48" s="796"/>
      <c r="G48" s="218"/>
      <c r="K48" s="723"/>
      <c r="L48" s="723"/>
      <c r="M48" s="723"/>
      <c r="N48" s="723"/>
      <c r="O48" s="723"/>
      <c r="P48" s="723"/>
      <c r="Q48" s="723"/>
      <c r="R48" s="723"/>
      <c r="S48" s="723"/>
      <c r="T48" s="723"/>
      <c r="U48" s="723"/>
      <c r="V48" s="723"/>
      <c r="W48" s="723"/>
      <c r="X48" s="723"/>
      <c r="Y48" s="723"/>
    </row>
    <row r="49" spans="1:25" s="223" customFormat="1" ht="15.2" customHeight="1">
      <c r="A49" s="802" t="s">
        <v>575</v>
      </c>
      <c r="B49" s="791"/>
      <c r="C49" s="792"/>
      <c r="D49" s="744"/>
      <c r="E49" s="813"/>
      <c r="F49" s="796"/>
      <c r="G49" s="218"/>
      <c r="H49" s="812"/>
      <c r="I49" s="812"/>
      <c r="K49" s="723"/>
      <c r="L49" s="723"/>
      <c r="M49" s="723"/>
      <c r="N49" s="723"/>
      <c r="O49" s="723"/>
      <c r="P49" s="723"/>
      <c r="Q49" s="723"/>
      <c r="R49" s="723"/>
      <c r="S49" s="723"/>
      <c r="T49" s="723"/>
      <c r="U49" s="723"/>
      <c r="V49" s="723"/>
      <c r="W49" s="723"/>
      <c r="X49" s="723"/>
      <c r="Y49" s="723"/>
    </row>
    <row r="50" spans="1:25" s="223" customFormat="1" ht="15.2" customHeight="1">
      <c r="B50" s="720" t="s">
        <v>576</v>
      </c>
      <c r="C50" s="792"/>
      <c r="D50" s="819" t="s">
        <v>577</v>
      </c>
      <c r="E50" s="827" t="s">
        <v>578</v>
      </c>
      <c r="F50" s="796"/>
      <c r="G50" s="218"/>
      <c r="H50" s="723"/>
      <c r="K50" s="723"/>
      <c r="L50" s="723"/>
      <c r="M50" s="723"/>
      <c r="N50" s="723"/>
      <c r="O50" s="723"/>
      <c r="P50" s="723"/>
      <c r="Q50" s="723"/>
      <c r="R50" s="723"/>
      <c r="S50" s="723"/>
      <c r="T50" s="723"/>
      <c r="U50" s="723"/>
      <c r="V50" s="723"/>
      <c r="W50" s="723"/>
      <c r="X50" s="723"/>
      <c r="Y50" s="723"/>
    </row>
    <row r="51" spans="1:25" s="223" customFormat="1" ht="15.2" customHeight="1">
      <c r="A51" s="720"/>
      <c r="B51" s="744" t="s">
        <v>579</v>
      </c>
      <c r="C51" s="828"/>
      <c r="D51" s="829"/>
      <c r="E51" s="830">
        <f>D53</f>
        <v>0</v>
      </c>
      <c r="F51" s="831" t="s">
        <v>550</v>
      </c>
      <c r="G51" s="218"/>
      <c r="I51" s="214">
        <v>687651</v>
      </c>
      <c r="L51" s="723"/>
      <c r="M51" s="723"/>
      <c r="N51" s="723"/>
      <c r="O51" s="723"/>
      <c r="P51" s="723"/>
      <c r="Q51" s="723"/>
      <c r="R51" s="723"/>
      <c r="S51" s="723"/>
      <c r="T51" s="723"/>
      <c r="U51" s="723"/>
      <c r="V51" s="723"/>
      <c r="W51" s="723"/>
      <c r="X51" s="723"/>
      <c r="Y51" s="723"/>
    </row>
    <row r="52" spans="1:25" s="223" customFormat="1" ht="15.2" customHeight="1">
      <c r="A52" s="720"/>
      <c r="B52" s="744" t="s">
        <v>580</v>
      </c>
      <c r="C52" s="744"/>
      <c r="D52" s="832">
        <v>0</v>
      </c>
      <c r="E52" s="833">
        <v>179445000</v>
      </c>
      <c r="F52" s="831" t="s">
        <v>550</v>
      </c>
      <c r="G52" s="218"/>
      <c r="I52" s="214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3"/>
      <c r="X52" s="723"/>
      <c r="Y52" s="723"/>
    </row>
    <row r="53" spans="1:25" s="223" customFormat="1" ht="15.2" customHeight="1">
      <c r="A53" s="720"/>
      <c r="B53" s="744" t="s">
        <v>581</v>
      </c>
      <c r="C53" s="744"/>
      <c r="D53" s="830">
        <f>SUM(D51:D52)</f>
        <v>0</v>
      </c>
      <c r="E53" s="830">
        <f>SUM(E51:E52)</f>
        <v>179445000</v>
      </c>
      <c r="F53" s="796"/>
      <c r="G53" s="218"/>
      <c r="H53" s="213"/>
      <c r="I53" s="214"/>
      <c r="K53" s="723"/>
      <c r="L53" s="723"/>
      <c r="M53" s="723"/>
      <c r="N53" s="723"/>
      <c r="O53" s="723"/>
      <c r="P53" s="723"/>
      <c r="Q53" s="723"/>
      <c r="R53" s="723"/>
      <c r="S53" s="723"/>
      <c r="T53" s="723"/>
      <c r="U53" s="723"/>
      <c r="V53" s="723"/>
      <c r="W53" s="723"/>
      <c r="X53" s="723"/>
      <c r="Y53" s="723"/>
    </row>
    <row r="54" spans="1:25" s="223" customFormat="1" ht="15.2" customHeight="1">
      <c r="A54" s="720"/>
      <c r="B54" s="744" t="s">
        <v>582</v>
      </c>
      <c r="C54" s="744"/>
      <c r="D54" s="833">
        <f>-D43-D45</f>
        <v>-170555000</v>
      </c>
      <c r="E54" s="833">
        <v>0</v>
      </c>
      <c r="F54" s="796"/>
      <c r="G54" s="218"/>
      <c r="H54" s="213"/>
      <c r="I54" s="214">
        <v>-170555</v>
      </c>
      <c r="K54" s="723"/>
      <c r="L54" s="723"/>
      <c r="M54" s="723"/>
      <c r="N54" s="723"/>
      <c r="O54" s="723"/>
      <c r="P54" s="723"/>
      <c r="Q54" s="723"/>
      <c r="R54" s="723"/>
      <c r="S54" s="723"/>
      <c r="T54" s="723"/>
      <c r="U54" s="723"/>
      <c r="V54" s="723"/>
      <c r="W54" s="723"/>
      <c r="X54" s="723"/>
      <c r="Y54" s="723"/>
    </row>
    <row r="55" spans="1:25" s="223" customFormat="1" ht="15.2" customHeight="1">
      <c r="A55" s="720"/>
      <c r="B55" s="744" t="s">
        <v>583</v>
      </c>
      <c r="C55" s="744"/>
      <c r="D55" s="830">
        <f>SUM(D53:D54)</f>
        <v>-170555000</v>
      </c>
      <c r="E55" s="830">
        <f>SUM(E53:E54)</f>
        <v>179445000</v>
      </c>
      <c r="F55" s="796"/>
      <c r="G55" s="218"/>
      <c r="H55" s="213"/>
      <c r="I55" s="214">
        <f>SUM(I51:I54)</f>
        <v>517096</v>
      </c>
      <c r="K55" s="723"/>
      <c r="L55" s="723"/>
      <c r="M55" s="723"/>
      <c r="N55" s="723"/>
      <c r="O55" s="723"/>
      <c r="P55" s="723"/>
      <c r="Q55" s="723"/>
      <c r="R55" s="723"/>
      <c r="S55" s="723"/>
      <c r="T55" s="723"/>
      <c r="U55" s="723"/>
      <c r="V55" s="723"/>
      <c r="W55" s="723"/>
      <c r="X55" s="723"/>
      <c r="Y55" s="723"/>
    </row>
    <row r="56" spans="1:25" s="223" customFormat="1" ht="15.2" customHeight="1">
      <c r="A56" s="720"/>
      <c r="B56" s="744" t="s">
        <v>584</v>
      </c>
      <c r="C56" s="744"/>
      <c r="D56" s="834" t="e">
        <f>'H310'!#REF!</f>
        <v>#REF!</v>
      </c>
      <c r="E56" s="834" t="e">
        <f>'H310'!#REF!</f>
        <v>#REF!</v>
      </c>
      <c r="F56" s="796"/>
      <c r="G56" s="218"/>
      <c r="H56" s="213"/>
      <c r="I56" s="214"/>
      <c r="K56" s="723"/>
      <c r="L56" s="723"/>
      <c r="M56" s="723"/>
      <c r="N56" s="723"/>
      <c r="O56" s="723"/>
      <c r="P56" s="723"/>
      <c r="Q56" s="723"/>
      <c r="R56" s="723"/>
      <c r="S56" s="723"/>
      <c r="T56" s="723"/>
      <c r="U56" s="723"/>
      <c r="V56" s="723"/>
      <c r="W56" s="723"/>
      <c r="X56" s="723"/>
      <c r="Y56" s="723"/>
    </row>
    <row r="57" spans="1:25" s="223" customFormat="1" ht="15.2" customHeight="1">
      <c r="A57" s="720"/>
      <c r="B57" s="744" t="s">
        <v>585</v>
      </c>
      <c r="C57" s="744"/>
      <c r="D57" s="830" t="e">
        <f>D55*D56</f>
        <v>#REF!</v>
      </c>
      <c r="E57" s="835" t="e">
        <f>E53*E56</f>
        <v>#REF!</v>
      </c>
      <c r="F57" s="796"/>
      <c r="G57" s="218"/>
      <c r="H57" s="213"/>
      <c r="I57" s="214" t="e">
        <f>I55*D56-1</f>
        <v>#REF!</v>
      </c>
      <c r="K57" s="723"/>
      <c r="L57" s="723"/>
      <c r="M57" s="723"/>
      <c r="N57" s="723"/>
      <c r="O57" s="723"/>
      <c r="P57" s="723"/>
      <c r="Q57" s="723"/>
      <c r="R57" s="723"/>
      <c r="S57" s="723"/>
      <c r="T57" s="723"/>
      <c r="U57" s="723"/>
      <c r="V57" s="723"/>
      <c r="W57" s="723"/>
      <c r="X57" s="723"/>
      <c r="Y57" s="723"/>
    </row>
    <row r="58" spans="1:25" s="223" customFormat="1" ht="15.2" customHeight="1">
      <c r="A58" s="720"/>
      <c r="B58" s="744" t="s">
        <v>586</v>
      </c>
      <c r="C58" s="744"/>
      <c r="D58" s="830">
        <f>D43</f>
        <v>168875000</v>
      </c>
      <c r="E58" s="830">
        <v>0</v>
      </c>
      <c r="F58" s="796"/>
      <c r="G58" s="218"/>
      <c r="H58" s="213"/>
      <c r="I58" s="214">
        <v>168875</v>
      </c>
      <c r="K58" s="723"/>
      <c r="L58" s="723"/>
      <c r="M58" s="723"/>
      <c r="N58" s="723"/>
      <c r="O58" s="723"/>
      <c r="P58" s="723"/>
      <c r="Q58" s="723"/>
      <c r="R58" s="723"/>
      <c r="S58" s="723"/>
      <c r="T58" s="723"/>
      <c r="U58" s="723"/>
      <c r="V58" s="723"/>
      <c r="W58" s="723"/>
      <c r="X58" s="723"/>
      <c r="Y58" s="723"/>
    </row>
    <row r="59" spans="1:25" s="223" customFormat="1" ht="15.2" customHeight="1">
      <c r="A59" s="720"/>
      <c r="B59" s="744" t="s">
        <v>100</v>
      </c>
      <c r="C59" s="744"/>
      <c r="D59" s="830">
        <v>12710367.23</v>
      </c>
      <c r="E59" s="830">
        <f>D59</f>
        <v>12710367.23</v>
      </c>
      <c r="F59" s="796"/>
      <c r="G59" s="218"/>
      <c r="H59" s="213"/>
      <c r="I59" s="214">
        <v>12710</v>
      </c>
      <c r="K59" s="723"/>
      <c r="L59" s="723"/>
      <c r="M59" s="723"/>
      <c r="N59" s="723"/>
      <c r="O59" s="723"/>
      <c r="P59" s="723"/>
      <c r="Q59" s="723"/>
      <c r="R59" s="723"/>
      <c r="S59" s="723"/>
      <c r="T59" s="723"/>
      <c r="U59" s="723"/>
      <c r="V59" s="723"/>
      <c r="W59" s="723"/>
      <c r="X59" s="723"/>
      <c r="Y59" s="723"/>
    </row>
    <row r="60" spans="1:25" s="223" customFormat="1" ht="15.2" customHeight="1" thickBot="1">
      <c r="A60" s="720"/>
      <c r="B60" s="744" t="s">
        <v>587</v>
      </c>
      <c r="C60" s="744"/>
      <c r="D60" s="836" t="e">
        <f>SUM(D57:D59)</f>
        <v>#REF!</v>
      </c>
      <c r="E60" s="836" t="e">
        <f>SUM(E57:E59)</f>
        <v>#REF!</v>
      </c>
      <c r="F60" s="796"/>
      <c r="G60" s="218"/>
      <c r="H60" s="213"/>
      <c r="I60" s="214" t="e">
        <f>SUM(I57:I59)</f>
        <v>#REF!</v>
      </c>
      <c r="K60" s="723"/>
      <c r="L60" s="723"/>
      <c r="M60" s="723"/>
      <c r="N60" s="723"/>
      <c r="O60" s="723"/>
      <c r="P60" s="723"/>
      <c r="Q60" s="723"/>
      <c r="R60" s="723"/>
      <c r="S60" s="723"/>
      <c r="T60" s="723"/>
      <c r="U60" s="723"/>
      <c r="V60" s="723"/>
      <c r="W60" s="723"/>
      <c r="X60" s="723"/>
      <c r="Y60" s="723"/>
    </row>
    <row r="61" spans="1:25" s="223" customFormat="1" ht="15.2" customHeight="1" thickTop="1">
      <c r="A61" s="720"/>
      <c r="B61" s="792"/>
      <c r="C61" s="744"/>
      <c r="D61" s="213"/>
      <c r="E61" s="837" t="e">
        <f>D60-E60</f>
        <v>#REF!</v>
      </c>
      <c r="F61" s="796"/>
      <c r="G61" s="218"/>
      <c r="H61" s="213"/>
      <c r="K61" s="723"/>
      <c r="L61" s="723"/>
      <c r="M61" s="723"/>
      <c r="N61" s="723"/>
      <c r="O61" s="723"/>
      <c r="P61" s="723"/>
      <c r="Q61" s="723"/>
      <c r="R61" s="723"/>
      <c r="S61" s="723"/>
      <c r="T61" s="723"/>
      <c r="U61" s="723"/>
      <c r="V61" s="723"/>
      <c r="W61" s="723"/>
      <c r="X61" s="723"/>
      <c r="Y61" s="723"/>
    </row>
    <row r="62" spans="1:25" s="223" customFormat="1" ht="15.2" customHeight="1">
      <c r="A62" s="720"/>
      <c r="B62" s="838"/>
      <c r="C62" s="791"/>
      <c r="D62" s="790"/>
      <c r="E62" s="839"/>
      <c r="F62" s="796"/>
      <c r="G62" s="218"/>
      <c r="H62" s="213"/>
      <c r="K62" s="723"/>
      <c r="L62" s="723"/>
      <c r="M62" s="723"/>
      <c r="N62" s="723"/>
      <c r="O62" s="723"/>
      <c r="P62" s="723"/>
      <c r="Q62" s="723"/>
      <c r="R62" s="723"/>
      <c r="S62" s="723"/>
      <c r="T62" s="723"/>
      <c r="U62" s="723"/>
      <c r="V62" s="723"/>
      <c r="W62" s="723"/>
      <c r="X62" s="723"/>
      <c r="Y62" s="723"/>
    </row>
    <row r="63" spans="1:25" s="223" customFormat="1" ht="15.2" customHeight="1">
      <c r="A63" s="720"/>
      <c r="B63" s="787"/>
      <c r="C63" s="790"/>
      <c r="D63" s="236" t="e">
        <f>D60/1000</f>
        <v>#REF!</v>
      </c>
      <c r="E63" s="236" t="e">
        <f>E60/1000</f>
        <v>#REF!</v>
      </c>
      <c r="F63" s="796"/>
      <c r="G63" s="218"/>
      <c r="H63" s="723"/>
      <c r="K63" s="723"/>
      <c r="L63" s="723"/>
      <c r="M63" s="723"/>
      <c r="N63" s="723"/>
      <c r="O63" s="723"/>
      <c r="P63" s="723"/>
      <c r="Q63" s="723"/>
      <c r="R63" s="723"/>
      <c r="S63" s="723"/>
      <c r="T63" s="723"/>
      <c r="U63" s="723"/>
      <c r="V63" s="723"/>
      <c r="W63" s="723"/>
      <c r="X63" s="723"/>
      <c r="Y63" s="723"/>
    </row>
    <row r="64" spans="1:25" s="223" customFormat="1" ht="15.2" customHeight="1">
      <c r="A64" s="720"/>
      <c r="B64" s="787"/>
      <c r="C64" s="790"/>
      <c r="D64" s="236">
        <f>'[14]BS-T'!H20</f>
        <v>0</v>
      </c>
      <c r="E64" s="236">
        <f>'[14]BS-T'!H20</f>
        <v>0</v>
      </c>
      <c r="G64" s="218"/>
      <c r="H64" s="723"/>
      <c r="K64" s="723"/>
      <c r="L64" s="723"/>
      <c r="M64" s="723"/>
      <c r="N64" s="723"/>
      <c r="O64" s="723"/>
      <c r="P64" s="723"/>
      <c r="Q64" s="723"/>
      <c r="R64" s="723"/>
      <c r="S64" s="723"/>
      <c r="T64" s="723"/>
      <c r="U64" s="723"/>
      <c r="V64" s="723"/>
      <c r="W64" s="723"/>
      <c r="X64" s="723"/>
      <c r="Y64" s="723"/>
    </row>
    <row r="65" spans="1:25" s="223" customFormat="1" ht="15.2" customHeight="1" thickBot="1">
      <c r="A65" s="720"/>
      <c r="B65" s="791"/>
      <c r="C65" s="792"/>
      <c r="D65" s="840" t="e">
        <f>D63-D64</f>
        <v>#REF!</v>
      </c>
      <c r="E65" s="840" t="e">
        <f>E63-E64</f>
        <v>#REF!</v>
      </c>
      <c r="F65" s="841" t="s">
        <v>588</v>
      </c>
      <c r="G65" s="218"/>
      <c r="H65" s="723"/>
      <c r="K65" s="723"/>
      <c r="L65" s="723"/>
      <c r="M65" s="723"/>
      <c r="N65" s="723"/>
      <c r="O65" s="723"/>
      <c r="P65" s="723"/>
      <c r="Q65" s="723"/>
      <c r="R65" s="723"/>
      <c r="S65" s="723"/>
      <c r="T65" s="723"/>
      <c r="U65" s="723"/>
      <c r="V65" s="723"/>
      <c r="W65" s="723"/>
      <c r="X65" s="723"/>
      <c r="Y65" s="723"/>
    </row>
    <row r="66" spans="1:25" s="223" customFormat="1" ht="15.2" hidden="1" customHeight="1">
      <c r="A66" s="802" t="s">
        <v>589</v>
      </c>
      <c r="B66" s="791"/>
      <c r="C66" s="792"/>
      <c r="D66" s="744"/>
      <c r="E66" s="794"/>
      <c r="F66" s="796"/>
      <c r="G66" s="218"/>
      <c r="H66" s="723"/>
      <c r="K66" s="723"/>
      <c r="L66" s="723"/>
      <c r="M66" s="723"/>
      <c r="N66" s="723"/>
      <c r="O66" s="723"/>
      <c r="P66" s="723"/>
      <c r="Q66" s="723"/>
      <c r="R66" s="723"/>
      <c r="S66" s="723"/>
      <c r="T66" s="723"/>
      <c r="U66" s="723"/>
      <c r="V66" s="723"/>
      <c r="W66" s="723"/>
      <c r="X66" s="723"/>
      <c r="Y66" s="723"/>
    </row>
    <row r="67" spans="1:25" ht="15.2" hidden="1" customHeight="1">
      <c r="B67" s="842" t="s">
        <v>590</v>
      </c>
    </row>
    <row r="68" spans="1:25" ht="15.2" hidden="1" customHeight="1">
      <c r="B68" s="843" t="s">
        <v>591</v>
      </c>
      <c r="E68" s="844">
        <v>-2662775</v>
      </c>
      <c r="F68" s="814" t="s">
        <v>550</v>
      </c>
    </row>
    <row r="69" spans="1:25" ht="15.2" hidden="1" customHeight="1">
      <c r="B69" s="843" t="s">
        <v>592</v>
      </c>
      <c r="E69" s="844">
        <f>E75</f>
        <v>-117592</v>
      </c>
    </row>
    <row r="70" spans="1:25" s="223" customFormat="1" ht="15.2" hidden="1" customHeight="1" thickBot="1">
      <c r="A70" s="720"/>
      <c r="B70" s="843" t="s">
        <v>593</v>
      </c>
      <c r="C70" s="792"/>
      <c r="D70" s="744"/>
      <c r="E70" s="845">
        <f>SUM(E68:E69)</f>
        <v>-2780367</v>
      </c>
      <c r="F70" s="796"/>
      <c r="G70" s="218"/>
      <c r="H70" s="723"/>
      <c r="K70" s="723"/>
      <c r="L70" s="723"/>
      <c r="M70" s="723"/>
      <c r="N70" s="723"/>
      <c r="O70" s="723"/>
      <c r="P70" s="723"/>
      <c r="Q70" s="723"/>
      <c r="R70" s="723"/>
      <c r="S70" s="723"/>
      <c r="T70" s="723"/>
      <c r="U70" s="723"/>
      <c r="V70" s="723"/>
      <c r="W70" s="723"/>
      <c r="X70" s="723"/>
      <c r="Y70" s="723"/>
    </row>
    <row r="71" spans="1:25" s="223" customFormat="1" ht="15.2" hidden="1" customHeight="1" thickTop="1">
      <c r="A71" s="720"/>
      <c r="B71" s="843"/>
      <c r="C71" s="792"/>
      <c r="D71" s="744"/>
      <c r="E71" s="846" t="s">
        <v>594</v>
      </c>
      <c r="F71" s="796"/>
      <c r="G71" s="218"/>
      <c r="H71" s="723"/>
      <c r="K71" s="723"/>
      <c r="L71" s="723"/>
      <c r="M71" s="723"/>
      <c r="N71" s="723"/>
      <c r="O71" s="723"/>
      <c r="P71" s="723"/>
      <c r="Q71" s="723"/>
      <c r="R71" s="723"/>
      <c r="S71" s="723"/>
      <c r="T71" s="723"/>
      <c r="U71" s="723"/>
      <c r="V71" s="723"/>
      <c r="W71" s="723"/>
      <c r="X71" s="723"/>
      <c r="Y71" s="723"/>
    </row>
    <row r="72" spans="1:25" s="223" customFormat="1" ht="15.2" hidden="1" customHeight="1">
      <c r="A72" s="720"/>
      <c r="B72" s="842" t="s">
        <v>595</v>
      </c>
      <c r="C72" s="792"/>
      <c r="D72" s="744"/>
      <c r="E72" s="794"/>
      <c r="G72" s="218"/>
      <c r="H72" s="723"/>
      <c r="K72" s="723"/>
      <c r="L72" s="723"/>
      <c r="M72" s="723"/>
      <c r="N72" s="723"/>
      <c r="O72" s="723"/>
      <c r="P72" s="723"/>
      <c r="Q72" s="723"/>
      <c r="R72" s="723"/>
      <c r="S72" s="723"/>
      <c r="T72" s="723"/>
      <c r="U72" s="723"/>
      <c r="V72" s="723"/>
      <c r="W72" s="723"/>
      <c r="X72" s="723"/>
      <c r="Y72" s="723"/>
    </row>
    <row r="73" spans="1:25" s="223" customFormat="1" ht="15.2" hidden="1" customHeight="1">
      <c r="A73" s="720"/>
      <c r="B73" s="843" t="s">
        <v>596</v>
      </c>
      <c r="C73" s="792"/>
      <c r="E73" s="844">
        <v>-41828467</v>
      </c>
      <c r="F73" s="814" t="s">
        <v>550</v>
      </c>
      <c r="G73" s="218"/>
      <c r="K73" s="723"/>
      <c r="L73" s="723"/>
      <c r="M73" s="723"/>
      <c r="N73" s="723"/>
      <c r="O73" s="723"/>
      <c r="P73" s="723"/>
      <c r="Q73" s="723"/>
      <c r="R73" s="723"/>
      <c r="S73" s="723"/>
      <c r="T73" s="723"/>
      <c r="U73" s="723"/>
      <c r="V73" s="723"/>
      <c r="W73" s="723"/>
      <c r="X73" s="723"/>
      <c r="Y73" s="723"/>
    </row>
    <row r="74" spans="1:25" s="223" customFormat="1" ht="15.2" hidden="1" customHeight="1">
      <c r="A74" s="720"/>
      <c r="B74" s="843" t="s">
        <v>597</v>
      </c>
      <c r="C74" s="792"/>
      <c r="D74" s="744"/>
      <c r="E74" s="844">
        <v>-41710875</v>
      </c>
      <c r="F74" s="814" t="s">
        <v>553</v>
      </c>
      <c r="G74" s="218"/>
      <c r="K74" s="723"/>
      <c r="L74" s="723"/>
      <c r="M74" s="723"/>
      <c r="N74" s="723"/>
      <c r="O74" s="723"/>
      <c r="P74" s="723"/>
      <c r="Q74" s="723"/>
      <c r="R74" s="723"/>
      <c r="S74" s="723"/>
      <c r="T74" s="723"/>
      <c r="U74" s="723"/>
      <c r="V74" s="723"/>
      <c r="W74" s="723"/>
      <c r="X74" s="723"/>
      <c r="Y74" s="723"/>
    </row>
    <row r="75" spans="1:25" s="223" customFormat="1" ht="15.2" hidden="1" customHeight="1" thickBot="1">
      <c r="A75" s="720"/>
      <c r="B75" s="843" t="s">
        <v>598</v>
      </c>
      <c r="C75" s="792"/>
      <c r="D75" s="744"/>
      <c r="E75" s="847">
        <f>E73-E74</f>
        <v>-117592</v>
      </c>
      <c r="F75" s="848" t="s">
        <v>599</v>
      </c>
      <c r="G75" s="218"/>
      <c r="H75" s="844"/>
      <c r="K75" s="723"/>
      <c r="L75" s="723"/>
      <c r="M75" s="723"/>
      <c r="N75" s="723"/>
      <c r="O75" s="723"/>
      <c r="P75" s="723"/>
      <c r="Q75" s="723"/>
      <c r="R75" s="723"/>
      <c r="S75" s="723"/>
      <c r="T75" s="723"/>
      <c r="U75" s="723"/>
      <c r="V75" s="723"/>
      <c r="W75" s="723"/>
      <c r="X75" s="723"/>
      <c r="Y75" s="723"/>
    </row>
    <row r="76" spans="1:25" s="223" customFormat="1" ht="15.2" hidden="1" customHeight="1" thickTop="1">
      <c r="A76" s="720"/>
      <c r="B76" s="843"/>
      <c r="C76" s="792"/>
      <c r="D76" s="744"/>
      <c r="E76" s="794"/>
      <c r="F76" s="796"/>
      <c r="G76" s="218"/>
      <c r="H76" s="723"/>
      <c r="K76" s="723"/>
      <c r="L76" s="723"/>
      <c r="M76" s="723"/>
      <c r="N76" s="723"/>
      <c r="O76" s="723"/>
      <c r="P76" s="723"/>
      <c r="Q76" s="723"/>
      <c r="R76" s="723"/>
      <c r="S76" s="723"/>
      <c r="T76" s="723"/>
      <c r="U76" s="723"/>
      <c r="V76" s="723"/>
      <c r="W76" s="723"/>
      <c r="X76" s="723"/>
      <c r="Y76" s="723"/>
    </row>
    <row r="77" spans="1:25" s="223" customFormat="1" ht="15.2" customHeight="1" thickTop="1">
      <c r="A77" s="720"/>
      <c r="B77" s="791"/>
      <c r="C77" s="792"/>
      <c r="D77" s="744"/>
      <c r="E77" s="794"/>
      <c r="F77" s="796"/>
      <c r="G77" s="218"/>
      <c r="H77" s="723"/>
      <c r="K77" s="723"/>
      <c r="L77" s="723"/>
      <c r="M77" s="723"/>
      <c r="N77" s="723"/>
      <c r="O77" s="723"/>
      <c r="P77" s="723"/>
      <c r="Q77" s="723"/>
      <c r="R77" s="723"/>
      <c r="S77" s="723"/>
      <c r="T77" s="723"/>
      <c r="U77" s="723"/>
      <c r="V77" s="723"/>
      <c r="W77" s="723"/>
      <c r="X77" s="723"/>
      <c r="Y77" s="723"/>
    </row>
    <row r="78" spans="1:25" s="223" customFormat="1" ht="15.2" customHeight="1">
      <c r="A78" s="720"/>
      <c r="B78" s="791"/>
      <c r="C78" s="792"/>
      <c r="D78" s="744"/>
      <c r="E78" s="794"/>
      <c r="F78" s="796"/>
      <c r="G78" s="218"/>
      <c r="H78" s="723"/>
      <c r="K78" s="723"/>
      <c r="L78" s="723"/>
      <c r="M78" s="723"/>
      <c r="N78" s="723"/>
      <c r="O78" s="723"/>
      <c r="P78" s="723"/>
      <c r="Q78" s="723"/>
      <c r="R78" s="723"/>
      <c r="S78" s="723"/>
      <c r="T78" s="723"/>
      <c r="U78" s="723"/>
      <c r="V78" s="723"/>
      <c r="W78" s="723"/>
      <c r="X78" s="723"/>
      <c r="Y78" s="723"/>
    </row>
    <row r="79" spans="1:25" s="223" customFormat="1" ht="15.2" customHeight="1">
      <c r="A79" s="720"/>
      <c r="B79" s="791"/>
      <c r="C79" s="792"/>
      <c r="D79" s="744"/>
      <c r="E79" s="794"/>
      <c r="F79" s="796"/>
      <c r="G79" s="218"/>
      <c r="H79" s="723"/>
      <c r="K79" s="723"/>
      <c r="L79" s="723"/>
      <c r="M79" s="723"/>
      <c r="N79" s="723"/>
      <c r="O79" s="723"/>
      <c r="P79" s="723"/>
      <c r="Q79" s="723"/>
      <c r="R79" s="723"/>
      <c r="S79" s="723"/>
      <c r="T79" s="723"/>
      <c r="U79" s="723"/>
      <c r="V79" s="723"/>
      <c r="W79" s="723"/>
      <c r="X79" s="723"/>
      <c r="Y79" s="723"/>
    </row>
    <row r="80" spans="1:25" s="223" customFormat="1" ht="15.2" customHeight="1">
      <c r="A80" s="720"/>
      <c r="B80" s="791"/>
      <c r="C80" s="792"/>
      <c r="D80" s="744"/>
      <c r="E80" s="794"/>
      <c r="F80" s="796"/>
      <c r="G80" s="218"/>
      <c r="H80" s="723"/>
      <c r="K80" s="723"/>
      <c r="L80" s="723"/>
      <c r="M80" s="723"/>
      <c r="N80" s="723"/>
      <c r="O80" s="723"/>
      <c r="P80" s="723"/>
      <c r="Q80" s="723"/>
      <c r="R80" s="723"/>
      <c r="S80" s="723"/>
      <c r="T80" s="723"/>
      <c r="U80" s="723"/>
      <c r="V80" s="723"/>
      <c r="W80" s="723"/>
      <c r="X80" s="723"/>
      <c r="Y80" s="723"/>
    </row>
    <row r="81" spans="1:25" s="223" customFormat="1" ht="15.2" customHeight="1">
      <c r="A81" s="720"/>
      <c r="B81" s="791"/>
      <c r="C81" s="792"/>
      <c r="D81" s="744"/>
      <c r="E81" s="794"/>
      <c r="F81" s="796"/>
      <c r="G81" s="218"/>
      <c r="H81" s="723"/>
      <c r="K81" s="723"/>
      <c r="L81" s="723"/>
      <c r="M81" s="723"/>
      <c r="N81" s="723"/>
      <c r="O81" s="723"/>
      <c r="P81" s="723"/>
      <c r="Q81" s="723"/>
      <c r="R81" s="723"/>
      <c r="S81" s="723"/>
      <c r="T81" s="723"/>
      <c r="U81" s="723"/>
      <c r="V81" s="723"/>
      <c r="W81" s="723"/>
      <c r="X81" s="723"/>
      <c r="Y81" s="723"/>
    </row>
    <row r="82" spans="1:25" s="223" customFormat="1" ht="15.2" customHeight="1">
      <c r="A82" s="720"/>
      <c r="B82" s="791"/>
      <c r="C82" s="792"/>
      <c r="D82" s="744"/>
      <c r="E82" s="733"/>
      <c r="F82" s="797"/>
      <c r="G82" s="798"/>
      <c r="H82" s="723"/>
      <c r="K82" s="723"/>
      <c r="L82" s="723"/>
      <c r="M82" s="723"/>
      <c r="N82" s="723"/>
      <c r="O82" s="723"/>
      <c r="P82" s="723"/>
      <c r="Q82" s="723"/>
      <c r="R82" s="723"/>
      <c r="S82" s="723"/>
      <c r="T82" s="723"/>
      <c r="U82" s="723"/>
      <c r="V82" s="723"/>
      <c r="W82" s="723"/>
      <c r="X82" s="723"/>
      <c r="Y82" s="723"/>
    </row>
    <row r="83" spans="1:25" s="223" customFormat="1" ht="15.2" customHeight="1">
      <c r="A83" s="720"/>
      <c r="B83" s="791"/>
      <c r="C83" s="792"/>
      <c r="D83" s="744"/>
      <c r="E83" s="733"/>
      <c r="F83" s="797"/>
      <c r="G83" s="798"/>
      <c r="H83" s="723"/>
      <c r="K83" s="723"/>
      <c r="L83" s="723"/>
      <c r="M83" s="723"/>
      <c r="N83" s="723"/>
      <c r="O83" s="723"/>
      <c r="P83" s="723"/>
      <c r="Q83" s="723"/>
      <c r="R83" s="723"/>
      <c r="S83" s="723"/>
      <c r="T83" s="723"/>
      <c r="U83" s="723"/>
      <c r="V83" s="723"/>
      <c r="W83" s="723"/>
      <c r="X83" s="723"/>
      <c r="Y83" s="723"/>
    </row>
    <row r="84" spans="1:25" s="223" customFormat="1" ht="15.2" customHeight="1">
      <c r="A84" s="720"/>
      <c r="B84" s="791"/>
      <c r="C84" s="792"/>
      <c r="D84" s="744"/>
      <c r="E84" s="733"/>
      <c r="F84" s="797"/>
      <c r="G84" s="798"/>
      <c r="H84" s="723"/>
      <c r="K84" s="723"/>
      <c r="L84" s="723"/>
      <c r="M84" s="723"/>
      <c r="N84" s="723"/>
      <c r="O84" s="723"/>
      <c r="P84" s="723"/>
      <c r="Q84" s="723"/>
      <c r="R84" s="723"/>
      <c r="S84" s="723"/>
      <c r="T84" s="723"/>
      <c r="U84" s="723"/>
      <c r="V84" s="723"/>
      <c r="W84" s="723"/>
      <c r="X84" s="723"/>
      <c r="Y84" s="723"/>
    </row>
    <row r="85" spans="1:25" s="223" customFormat="1" ht="15.2" customHeight="1">
      <c r="A85" s="720"/>
      <c r="B85" s="791"/>
      <c r="C85" s="792"/>
      <c r="D85" s="744"/>
      <c r="E85" s="733"/>
      <c r="F85" s="797"/>
      <c r="G85" s="798"/>
      <c r="H85" s="723"/>
      <c r="K85" s="723"/>
      <c r="L85" s="723"/>
      <c r="M85" s="723"/>
      <c r="N85" s="723"/>
      <c r="O85" s="723"/>
      <c r="P85" s="723"/>
      <c r="Q85" s="723"/>
      <c r="R85" s="723"/>
      <c r="S85" s="723"/>
      <c r="T85" s="723"/>
      <c r="U85" s="723"/>
      <c r="V85" s="723"/>
      <c r="W85" s="723"/>
      <c r="X85" s="723"/>
      <c r="Y85" s="723"/>
    </row>
    <row r="86" spans="1:25" s="223" customFormat="1" ht="15.2" customHeight="1">
      <c r="A86" s="720"/>
      <c r="B86" s="791"/>
      <c r="C86" s="792"/>
      <c r="D86" s="744"/>
      <c r="E86" s="733"/>
      <c r="F86" s="797"/>
      <c r="G86" s="798"/>
      <c r="H86" s="723"/>
      <c r="K86" s="723"/>
      <c r="L86" s="723"/>
      <c r="M86" s="723"/>
      <c r="N86" s="723"/>
      <c r="O86" s="723"/>
      <c r="P86" s="723"/>
      <c r="Q86" s="723"/>
      <c r="R86" s="723"/>
      <c r="S86" s="723"/>
      <c r="T86" s="723"/>
      <c r="U86" s="723"/>
      <c r="V86" s="723"/>
      <c r="W86" s="723"/>
      <c r="X86" s="723"/>
      <c r="Y86" s="723"/>
    </row>
    <row r="87" spans="1:25" s="223" customFormat="1" ht="15.2" customHeight="1">
      <c r="A87" s="720"/>
      <c r="B87" s="791"/>
      <c r="C87" s="792"/>
      <c r="D87" s="744"/>
      <c r="E87" s="733"/>
      <c r="F87" s="797"/>
      <c r="G87" s="798"/>
      <c r="H87" s="723"/>
      <c r="K87" s="723"/>
      <c r="L87" s="723"/>
      <c r="M87" s="723"/>
      <c r="N87" s="723"/>
      <c r="O87" s="723"/>
      <c r="P87" s="723"/>
      <c r="Q87" s="723"/>
      <c r="R87" s="723"/>
      <c r="S87" s="723"/>
      <c r="T87" s="723"/>
      <c r="U87" s="723"/>
      <c r="V87" s="723"/>
      <c r="W87" s="723"/>
      <c r="X87" s="723"/>
      <c r="Y87" s="723"/>
    </row>
    <row r="88" spans="1:25" s="223" customFormat="1" ht="15.2" customHeight="1">
      <c r="A88" s="720"/>
      <c r="B88" s="791"/>
      <c r="C88" s="792"/>
      <c r="D88" s="744"/>
      <c r="E88" s="733"/>
      <c r="F88" s="797"/>
      <c r="G88" s="798"/>
      <c r="H88" s="723"/>
      <c r="K88" s="723"/>
      <c r="L88" s="723"/>
      <c r="M88" s="723"/>
      <c r="N88" s="723"/>
      <c r="O88" s="723"/>
      <c r="P88" s="723"/>
      <c r="Q88" s="723"/>
      <c r="R88" s="723"/>
      <c r="S88" s="723"/>
      <c r="T88" s="723"/>
      <c r="U88" s="723"/>
      <c r="V88" s="723"/>
      <c r="W88" s="723"/>
      <c r="X88" s="723"/>
      <c r="Y88" s="723"/>
    </row>
    <row r="89" spans="1:25" s="223" customFormat="1" ht="15.2" customHeight="1">
      <c r="A89" s="720"/>
      <c r="B89" s="791"/>
      <c r="C89" s="792"/>
      <c r="D89" s="744"/>
      <c r="E89" s="733"/>
      <c r="F89" s="797"/>
      <c r="G89" s="798"/>
      <c r="H89" s="723"/>
      <c r="K89" s="723"/>
      <c r="L89" s="723"/>
      <c r="M89" s="723"/>
      <c r="N89" s="723"/>
      <c r="O89" s="723"/>
      <c r="P89" s="723"/>
      <c r="Q89" s="723"/>
      <c r="R89" s="723"/>
      <c r="S89" s="723"/>
      <c r="T89" s="723"/>
      <c r="U89" s="723"/>
      <c r="V89" s="723"/>
      <c r="W89" s="723"/>
      <c r="X89" s="723"/>
      <c r="Y89" s="723"/>
    </row>
    <row r="90" spans="1:25" s="223" customFormat="1" ht="15.2" customHeight="1">
      <c r="A90" s="720"/>
      <c r="B90" s="791"/>
      <c r="C90" s="792"/>
      <c r="D90" s="744"/>
      <c r="E90" s="733"/>
      <c r="F90" s="797"/>
      <c r="G90" s="798"/>
      <c r="H90" s="723"/>
      <c r="K90" s="723"/>
      <c r="L90" s="723"/>
      <c r="M90" s="723"/>
      <c r="N90" s="723"/>
      <c r="O90" s="723"/>
      <c r="P90" s="723"/>
      <c r="Q90" s="723"/>
      <c r="R90" s="723"/>
      <c r="S90" s="723"/>
      <c r="T90" s="723"/>
      <c r="U90" s="723"/>
      <c r="V90" s="723"/>
      <c r="W90" s="723"/>
      <c r="X90" s="723"/>
      <c r="Y90" s="723"/>
    </row>
    <row r="91" spans="1:25" s="223" customFormat="1" ht="15.2" customHeight="1">
      <c r="A91" s="720"/>
      <c r="B91" s="791"/>
      <c r="C91" s="792"/>
      <c r="D91" s="744"/>
      <c r="E91" s="733"/>
      <c r="F91" s="797"/>
      <c r="G91" s="798"/>
      <c r="H91" s="723"/>
      <c r="K91" s="723"/>
      <c r="L91" s="723"/>
      <c r="M91" s="723"/>
      <c r="N91" s="723"/>
      <c r="O91" s="723"/>
      <c r="P91" s="723"/>
      <c r="Q91" s="723"/>
      <c r="R91" s="723"/>
      <c r="S91" s="723"/>
      <c r="T91" s="723"/>
      <c r="U91" s="723"/>
      <c r="V91" s="723"/>
      <c r="W91" s="723"/>
      <c r="X91" s="723"/>
      <c r="Y91" s="723"/>
    </row>
    <row r="92" spans="1:25" s="223" customFormat="1" ht="15.2" customHeight="1">
      <c r="A92" s="720"/>
      <c r="B92" s="791"/>
      <c r="C92" s="792"/>
      <c r="D92" s="744"/>
      <c r="E92" s="733"/>
      <c r="F92" s="797"/>
      <c r="G92" s="798"/>
      <c r="H92" s="723"/>
      <c r="K92" s="723"/>
      <c r="L92" s="723"/>
      <c r="M92" s="723"/>
      <c r="N92" s="723"/>
      <c r="O92" s="723"/>
      <c r="P92" s="723"/>
      <c r="Q92" s="723"/>
      <c r="R92" s="723"/>
      <c r="S92" s="723"/>
      <c r="T92" s="723"/>
      <c r="U92" s="723"/>
      <c r="V92" s="723"/>
      <c r="W92" s="723"/>
      <c r="X92" s="723"/>
      <c r="Y92" s="723"/>
    </row>
    <row r="93" spans="1:25" s="223" customFormat="1" ht="15.2" customHeight="1">
      <c r="A93" s="720"/>
      <c r="B93" s="791"/>
      <c r="C93" s="792"/>
      <c r="D93" s="744"/>
      <c r="E93" s="733"/>
      <c r="F93" s="797"/>
      <c r="G93" s="798"/>
      <c r="H93" s="723"/>
      <c r="K93" s="723"/>
      <c r="L93" s="723"/>
      <c r="M93" s="723"/>
      <c r="N93" s="723"/>
      <c r="O93" s="723"/>
      <c r="P93" s="723"/>
      <c r="Q93" s="723"/>
      <c r="R93" s="723"/>
      <c r="S93" s="723"/>
      <c r="T93" s="723"/>
      <c r="U93" s="723"/>
      <c r="V93" s="723"/>
      <c r="W93" s="723"/>
      <c r="X93" s="723"/>
      <c r="Y93" s="723"/>
    </row>
    <row r="94" spans="1:25" s="223" customFormat="1" ht="15.2" customHeight="1">
      <c r="A94" s="720"/>
      <c r="B94" s="791"/>
      <c r="C94" s="792"/>
      <c r="D94" s="744"/>
      <c r="E94" s="733"/>
      <c r="F94" s="797"/>
      <c r="G94" s="798"/>
      <c r="H94" s="723"/>
      <c r="K94" s="723"/>
      <c r="L94" s="723"/>
      <c r="M94" s="723"/>
      <c r="N94" s="723"/>
      <c r="O94" s="723"/>
      <c r="P94" s="723"/>
      <c r="Q94" s="723"/>
      <c r="R94" s="723"/>
      <c r="S94" s="723"/>
      <c r="T94" s="723"/>
      <c r="U94" s="723"/>
      <c r="V94" s="723"/>
      <c r="W94" s="723"/>
      <c r="X94" s="723"/>
      <c r="Y94" s="723"/>
    </row>
    <row r="95" spans="1:25" s="223" customFormat="1" ht="15.2" customHeight="1">
      <c r="A95" s="720"/>
      <c r="B95" s="791"/>
      <c r="C95" s="792"/>
      <c r="D95" s="744"/>
      <c r="E95" s="733"/>
      <c r="F95" s="797"/>
      <c r="G95" s="798"/>
      <c r="H95" s="723"/>
      <c r="K95" s="723"/>
      <c r="L95" s="723"/>
      <c r="M95" s="723"/>
      <c r="N95" s="723"/>
      <c r="O95" s="723"/>
      <c r="P95" s="723"/>
      <c r="Q95" s="723"/>
      <c r="R95" s="723"/>
      <c r="S95" s="723"/>
      <c r="T95" s="723"/>
      <c r="U95" s="723"/>
      <c r="V95" s="723"/>
      <c r="W95" s="723"/>
      <c r="X95" s="723"/>
      <c r="Y95" s="723"/>
    </row>
    <row r="96" spans="1:25" s="799" customFormat="1" ht="15.2" customHeight="1">
      <c r="A96" s="720"/>
      <c r="B96" s="791"/>
      <c r="C96" s="792"/>
      <c r="D96" s="744"/>
      <c r="E96" s="733"/>
      <c r="F96" s="797"/>
      <c r="G96" s="798"/>
      <c r="H96" s="723"/>
      <c r="I96" s="223"/>
      <c r="J96" s="223"/>
      <c r="K96" s="723"/>
      <c r="L96" s="723"/>
      <c r="M96" s="723"/>
      <c r="N96" s="723"/>
      <c r="O96" s="723"/>
      <c r="P96" s="723"/>
      <c r="Q96" s="723"/>
      <c r="R96" s="723"/>
      <c r="S96" s="723"/>
      <c r="T96" s="723"/>
      <c r="U96" s="723"/>
      <c r="V96" s="723"/>
      <c r="W96" s="723"/>
      <c r="X96" s="723"/>
      <c r="Y96" s="723"/>
    </row>
    <row r="97" spans="1:25" s="799" customFormat="1" ht="15.2" customHeight="1">
      <c r="A97" s="720"/>
      <c r="B97" s="791"/>
      <c r="C97" s="792"/>
      <c r="D97" s="744"/>
      <c r="E97" s="733"/>
      <c r="F97" s="797"/>
      <c r="G97" s="798"/>
      <c r="H97" s="723"/>
      <c r="I97" s="223"/>
      <c r="J97" s="223"/>
      <c r="K97" s="723"/>
      <c r="L97" s="723"/>
      <c r="M97" s="723"/>
      <c r="N97" s="723"/>
      <c r="O97" s="723"/>
      <c r="P97" s="723"/>
      <c r="Q97" s="723"/>
      <c r="R97" s="723"/>
      <c r="S97" s="723"/>
      <c r="T97" s="723"/>
      <c r="U97" s="723"/>
      <c r="V97" s="723"/>
      <c r="W97" s="723"/>
      <c r="X97" s="723"/>
      <c r="Y97" s="723"/>
    </row>
    <row r="98" spans="1:25" s="799" customFormat="1" ht="15.2" customHeight="1">
      <c r="A98" s="720"/>
      <c r="B98" s="791"/>
      <c r="C98" s="792"/>
      <c r="D98" s="744"/>
      <c r="E98" s="733"/>
      <c r="F98" s="797"/>
      <c r="G98" s="798"/>
      <c r="H98" s="723"/>
      <c r="I98" s="223"/>
      <c r="J98" s="223"/>
      <c r="K98" s="723"/>
      <c r="L98" s="723"/>
      <c r="M98" s="723"/>
      <c r="N98" s="723"/>
      <c r="O98" s="723"/>
      <c r="P98" s="723"/>
      <c r="Q98" s="723"/>
      <c r="R98" s="723"/>
      <c r="S98" s="723"/>
      <c r="T98" s="723"/>
      <c r="U98" s="723"/>
      <c r="V98" s="723"/>
      <c r="W98" s="723"/>
      <c r="X98" s="723"/>
      <c r="Y98" s="723"/>
    </row>
    <row r="99" spans="1:25" s="799" customFormat="1" ht="15.2" customHeight="1">
      <c r="A99" s="720"/>
      <c r="B99" s="791"/>
      <c r="C99" s="792"/>
      <c r="D99" s="744"/>
      <c r="E99" s="733"/>
      <c r="F99" s="797"/>
      <c r="G99" s="798"/>
      <c r="H99" s="723"/>
      <c r="I99" s="223"/>
      <c r="J99" s="223"/>
      <c r="K99" s="723"/>
      <c r="L99" s="723"/>
      <c r="M99" s="723"/>
      <c r="N99" s="723"/>
      <c r="O99" s="723"/>
      <c r="P99" s="723"/>
      <c r="Q99" s="723"/>
      <c r="R99" s="723"/>
      <c r="S99" s="723"/>
      <c r="T99" s="723"/>
      <c r="U99" s="723"/>
      <c r="V99" s="723"/>
      <c r="W99" s="723"/>
      <c r="X99" s="723"/>
      <c r="Y99" s="723"/>
    </row>
    <row r="100" spans="1:25" s="799" customFormat="1" ht="15.2" customHeight="1">
      <c r="A100" s="720"/>
      <c r="B100" s="791"/>
      <c r="C100" s="792"/>
      <c r="D100" s="744"/>
      <c r="E100" s="733"/>
      <c r="F100" s="797"/>
      <c r="G100" s="798"/>
      <c r="H100" s="723"/>
      <c r="I100" s="223"/>
      <c r="J100" s="223"/>
      <c r="K100" s="723"/>
      <c r="L100" s="723"/>
      <c r="M100" s="723"/>
      <c r="N100" s="723"/>
      <c r="O100" s="723"/>
      <c r="P100" s="723"/>
      <c r="Q100" s="723"/>
      <c r="R100" s="723"/>
      <c r="S100" s="723"/>
      <c r="T100" s="723"/>
      <c r="U100" s="723"/>
      <c r="V100" s="723"/>
      <c r="W100" s="723"/>
      <c r="X100" s="723"/>
      <c r="Y100" s="723"/>
    </row>
    <row r="101" spans="1:25" s="799" customFormat="1" ht="15.2" customHeight="1">
      <c r="A101" s="720"/>
      <c r="B101" s="791"/>
      <c r="C101" s="792"/>
      <c r="D101" s="744"/>
      <c r="E101" s="733"/>
      <c r="F101" s="797"/>
      <c r="G101" s="798"/>
      <c r="H101" s="723"/>
      <c r="I101" s="223"/>
      <c r="J101" s="223"/>
      <c r="K101" s="723"/>
      <c r="L101" s="723"/>
      <c r="M101" s="723"/>
      <c r="N101" s="723"/>
      <c r="O101" s="723"/>
      <c r="P101" s="723"/>
      <c r="Q101" s="723"/>
      <c r="R101" s="723"/>
      <c r="S101" s="723"/>
      <c r="T101" s="723"/>
      <c r="U101" s="723"/>
      <c r="V101" s="723"/>
      <c r="W101" s="723"/>
      <c r="X101" s="723"/>
      <c r="Y101" s="723"/>
    </row>
    <row r="102" spans="1:25" s="799" customFormat="1" ht="15.2" customHeight="1">
      <c r="A102" s="720"/>
      <c r="B102" s="791"/>
      <c r="C102" s="792"/>
      <c r="D102" s="744"/>
      <c r="E102" s="733"/>
      <c r="F102" s="797"/>
      <c r="G102" s="798"/>
      <c r="H102" s="723"/>
      <c r="I102" s="223"/>
      <c r="J102" s="223"/>
      <c r="K102" s="723"/>
      <c r="L102" s="723"/>
      <c r="M102" s="723"/>
      <c r="N102" s="723"/>
      <c r="O102" s="723"/>
      <c r="P102" s="723"/>
      <c r="Q102" s="723"/>
      <c r="R102" s="723"/>
      <c r="S102" s="723"/>
      <c r="T102" s="723"/>
      <c r="U102" s="723"/>
      <c r="V102" s="723"/>
      <c r="W102" s="723"/>
      <c r="X102" s="723"/>
      <c r="Y102" s="723"/>
    </row>
    <row r="103" spans="1:25" s="799" customFormat="1" ht="15.2" customHeight="1">
      <c r="A103" s="720"/>
      <c r="B103" s="791"/>
      <c r="C103" s="792"/>
      <c r="D103" s="744"/>
      <c r="E103" s="733"/>
      <c r="F103" s="797"/>
      <c r="G103" s="798"/>
      <c r="H103" s="723"/>
      <c r="I103" s="223"/>
      <c r="J103" s="223"/>
      <c r="K103" s="723"/>
      <c r="L103" s="723"/>
      <c r="M103" s="723"/>
      <c r="N103" s="723"/>
      <c r="O103" s="723"/>
      <c r="P103" s="723"/>
      <c r="Q103" s="723"/>
      <c r="R103" s="723"/>
      <c r="S103" s="723"/>
      <c r="T103" s="723"/>
      <c r="U103" s="723"/>
      <c r="V103" s="723"/>
      <c r="W103" s="723"/>
      <c r="X103" s="723"/>
      <c r="Y103" s="723"/>
    </row>
    <row r="104" spans="1:25" s="799" customFormat="1" ht="15.2" customHeight="1">
      <c r="A104" s="720"/>
      <c r="B104" s="791"/>
      <c r="C104" s="792"/>
      <c r="D104" s="744"/>
      <c r="E104" s="733"/>
      <c r="F104" s="797"/>
      <c r="G104" s="798"/>
      <c r="H104" s="723"/>
      <c r="I104" s="223"/>
      <c r="J104" s="223"/>
      <c r="K104" s="723"/>
      <c r="L104" s="723"/>
      <c r="M104" s="723"/>
      <c r="N104" s="723"/>
      <c r="O104" s="723"/>
      <c r="P104" s="723"/>
      <c r="Q104" s="723"/>
      <c r="R104" s="723"/>
      <c r="S104" s="723"/>
      <c r="T104" s="723"/>
      <c r="U104" s="723"/>
      <c r="V104" s="723"/>
      <c r="W104" s="723"/>
      <c r="X104" s="723"/>
      <c r="Y104" s="723"/>
    </row>
    <row r="105" spans="1:25" s="799" customFormat="1" ht="15.2" customHeight="1">
      <c r="A105" s="720"/>
      <c r="B105" s="791"/>
      <c r="C105" s="792"/>
      <c r="D105" s="744"/>
      <c r="E105" s="733"/>
      <c r="F105" s="797"/>
      <c r="G105" s="798"/>
      <c r="H105" s="723"/>
      <c r="I105" s="223"/>
      <c r="J105" s="223"/>
      <c r="K105" s="723"/>
      <c r="L105" s="723"/>
      <c r="M105" s="723"/>
      <c r="N105" s="723"/>
      <c r="O105" s="723"/>
      <c r="P105" s="723"/>
      <c r="Q105" s="723"/>
      <c r="R105" s="723"/>
      <c r="S105" s="723"/>
      <c r="T105" s="723"/>
      <c r="U105" s="723"/>
      <c r="V105" s="723"/>
      <c r="W105" s="723"/>
      <c r="X105" s="723"/>
      <c r="Y105" s="723"/>
    </row>
    <row r="106" spans="1:25" s="799" customFormat="1" ht="15.2" customHeight="1">
      <c r="A106" s="720"/>
      <c r="B106" s="791"/>
      <c r="C106" s="792"/>
      <c r="D106" s="744"/>
      <c r="E106" s="733"/>
      <c r="F106" s="797"/>
      <c r="G106" s="798"/>
      <c r="H106" s="723"/>
      <c r="I106" s="223"/>
      <c r="J106" s="223"/>
      <c r="K106" s="723"/>
      <c r="L106" s="723"/>
      <c r="M106" s="723"/>
      <c r="N106" s="723"/>
      <c r="O106" s="723"/>
      <c r="P106" s="723"/>
      <c r="Q106" s="723"/>
      <c r="R106" s="723"/>
      <c r="S106" s="723"/>
      <c r="T106" s="723"/>
      <c r="U106" s="723"/>
      <c r="V106" s="723"/>
      <c r="W106" s="723"/>
      <c r="X106" s="723"/>
      <c r="Y106" s="723"/>
    </row>
    <row r="107" spans="1:25" s="799" customFormat="1" ht="15.2" customHeight="1">
      <c r="A107" s="720"/>
      <c r="B107" s="791"/>
      <c r="C107" s="792"/>
      <c r="D107" s="744"/>
      <c r="E107" s="733"/>
      <c r="F107" s="797"/>
      <c r="G107" s="798"/>
      <c r="H107" s="723"/>
      <c r="I107" s="223"/>
      <c r="J107" s="223"/>
      <c r="K107" s="723"/>
      <c r="L107" s="723"/>
      <c r="M107" s="723"/>
      <c r="N107" s="723"/>
      <c r="O107" s="723"/>
      <c r="P107" s="723"/>
      <c r="Q107" s="723"/>
      <c r="R107" s="723"/>
      <c r="S107" s="723"/>
      <c r="T107" s="723"/>
      <c r="U107" s="723"/>
      <c r="V107" s="723"/>
      <c r="W107" s="723"/>
      <c r="X107" s="723"/>
      <c r="Y107" s="723"/>
    </row>
    <row r="108" spans="1:25" s="799" customFormat="1" ht="15.2" customHeight="1">
      <c r="A108" s="720"/>
      <c r="B108" s="791"/>
      <c r="C108" s="792"/>
      <c r="D108" s="744"/>
      <c r="E108" s="733"/>
      <c r="F108" s="797"/>
      <c r="G108" s="798"/>
      <c r="H108" s="723"/>
      <c r="I108" s="223"/>
      <c r="J108" s="223"/>
      <c r="K108" s="723"/>
      <c r="L108" s="723"/>
      <c r="M108" s="723"/>
      <c r="N108" s="723"/>
      <c r="O108" s="723"/>
      <c r="P108" s="723"/>
      <c r="Q108" s="723"/>
      <c r="R108" s="723"/>
      <c r="S108" s="723"/>
      <c r="T108" s="723"/>
      <c r="U108" s="723"/>
      <c r="V108" s="723"/>
      <c r="W108" s="723"/>
      <c r="X108" s="723"/>
      <c r="Y108" s="723"/>
    </row>
    <row r="109" spans="1:25" s="799" customFormat="1" ht="15.2" customHeight="1">
      <c r="A109" s="720"/>
      <c r="B109" s="791"/>
      <c r="C109" s="792"/>
      <c r="D109" s="744"/>
      <c r="E109" s="733"/>
      <c r="F109" s="797"/>
      <c r="G109" s="798"/>
      <c r="H109" s="723"/>
      <c r="I109" s="223"/>
      <c r="J109" s="223"/>
      <c r="K109" s="723"/>
      <c r="L109" s="723"/>
      <c r="M109" s="723"/>
      <c r="N109" s="723"/>
      <c r="O109" s="723"/>
      <c r="P109" s="723"/>
      <c r="Q109" s="723"/>
      <c r="R109" s="723"/>
      <c r="S109" s="723"/>
      <c r="T109" s="723"/>
      <c r="U109" s="723"/>
      <c r="V109" s="723"/>
      <c r="W109" s="723"/>
      <c r="X109" s="723"/>
      <c r="Y109" s="723"/>
    </row>
    <row r="110" spans="1:25" s="799" customFormat="1" ht="15.2" customHeight="1">
      <c r="A110" s="720"/>
      <c r="B110" s="791"/>
      <c r="C110" s="792"/>
      <c r="D110" s="744"/>
      <c r="E110" s="733"/>
      <c r="F110" s="797"/>
      <c r="G110" s="798"/>
      <c r="H110" s="723"/>
      <c r="I110" s="223"/>
      <c r="J110" s="223"/>
      <c r="K110" s="723"/>
      <c r="L110" s="723"/>
      <c r="M110" s="723"/>
      <c r="N110" s="723"/>
      <c r="O110" s="723"/>
      <c r="P110" s="723"/>
      <c r="Q110" s="723"/>
      <c r="R110" s="723"/>
      <c r="S110" s="723"/>
      <c r="T110" s="723"/>
      <c r="U110" s="723"/>
      <c r="V110" s="723"/>
      <c r="W110" s="723"/>
      <c r="X110" s="723"/>
      <c r="Y110" s="723"/>
    </row>
    <row r="111" spans="1:25" s="799" customFormat="1" ht="15.2" customHeight="1">
      <c r="A111" s="720"/>
      <c r="B111" s="791"/>
      <c r="C111" s="792"/>
      <c r="D111" s="744"/>
      <c r="E111" s="733"/>
      <c r="F111" s="797"/>
      <c r="G111" s="798"/>
      <c r="H111" s="723"/>
      <c r="I111" s="223"/>
      <c r="J111" s="223"/>
      <c r="K111" s="723"/>
      <c r="L111" s="723"/>
      <c r="M111" s="723"/>
      <c r="N111" s="723"/>
      <c r="O111" s="723"/>
      <c r="P111" s="723"/>
      <c r="Q111" s="723"/>
      <c r="R111" s="723"/>
      <c r="S111" s="723"/>
      <c r="T111" s="723"/>
      <c r="U111" s="723"/>
      <c r="V111" s="723"/>
      <c r="W111" s="723"/>
      <c r="X111" s="723"/>
      <c r="Y111" s="723"/>
    </row>
    <row r="112" spans="1:25" s="799" customFormat="1" ht="15.2" customHeight="1">
      <c r="A112" s="720"/>
      <c r="B112" s="791"/>
      <c r="C112" s="792"/>
      <c r="D112" s="744"/>
      <c r="E112" s="733"/>
      <c r="F112" s="797"/>
      <c r="G112" s="798"/>
      <c r="H112" s="723"/>
      <c r="I112" s="223"/>
      <c r="J112" s="223"/>
      <c r="K112" s="723"/>
      <c r="L112" s="723"/>
      <c r="M112" s="723"/>
      <c r="N112" s="723"/>
      <c r="O112" s="723"/>
      <c r="P112" s="723"/>
      <c r="Q112" s="723"/>
      <c r="R112" s="723"/>
      <c r="S112" s="723"/>
      <c r="T112" s="723"/>
      <c r="U112" s="723"/>
      <c r="V112" s="723"/>
      <c r="W112" s="723"/>
      <c r="X112" s="723"/>
      <c r="Y112" s="723"/>
    </row>
    <row r="113" spans="1:25" s="799" customFormat="1" ht="15.2" customHeight="1">
      <c r="A113" s="720"/>
      <c r="B113" s="791"/>
      <c r="C113" s="792"/>
      <c r="D113" s="744"/>
      <c r="E113" s="733"/>
      <c r="F113" s="797"/>
      <c r="G113" s="798"/>
      <c r="H113" s="723"/>
      <c r="I113" s="223"/>
      <c r="J113" s="223"/>
      <c r="K113" s="723"/>
      <c r="L113" s="723"/>
      <c r="M113" s="723"/>
      <c r="N113" s="723"/>
      <c r="O113" s="723"/>
      <c r="P113" s="723"/>
      <c r="Q113" s="723"/>
      <c r="R113" s="723"/>
      <c r="S113" s="723"/>
      <c r="T113" s="723"/>
      <c r="U113" s="723"/>
      <c r="V113" s="723"/>
      <c r="W113" s="723"/>
      <c r="X113" s="723"/>
      <c r="Y113" s="723"/>
    </row>
    <row r="114" spans="1:25" s="799" customFormat="1" ht="15.2" customHeight="1">
      <c r="A114" s="720"/>
      <c r="B114" s="791"/>
      <c r="C114" s="792"/>
      <c r="D114" s="744"/>
      <c r="E114" s="733"/>
      <c r="F114" s="797"/>
      <c r="G114" s="798"/>
      <c r="H114" s="723"/>
      <c r="I114" s="223"/>
      <c r="J114" s="223"/>
      <c r="K114" s="723"/>
      <c r="L114" s="723"/>
      <c r="M114" s="723"/>
      <c r="N114" s="723"/>
      <c r="O114" s="723"/>
      <c r="P114" s="723"/>
      <c r="Q114" s="723"/>
      <c r="R114" s="723"/>
      <c r="S114" s="723"/>
      <c r="T114" s="723"/>
      <c r="U114" s="723"/>
      <c r="V114" s="723"/>
      <c r="W114" s="723"/>
      <c r="X114" s="723"/>
      <c r="Y114" s="723"/>
    </row>
    <row r="115" spans="1:25" s="799" customFormat="1" ht="15.2" customHeight="1">
      <c r="A115" s="720"/>
      <c r="B115" s="791"/>
      <c r="C115" s="792"/>
      <c r="D115" s="744"/>
      <c r="E115" s="733"/>
      <c r="F115" s="797"/>
      <c r="G115" s="798"/>
      <c r="H115" s="723"/>
      <c r="I115" s="223"/>
      <c r="J115" s="223"/>
      <c r="K115" s="723"/>
      <c r="L115" s="723"/>
      <c r="M115" s="723"/>
      <c r="N115" s="723"/>
      <c r="O115" s="723"/>
      <c r="P115" s="723"/>
      <c r="Q115" s="723"/>
      <c r="R115" s="723"/>
      <c r="S115" s="723"/>
      <c r="T115" s="723"/>
      <c r="U115" s="723"/>
      <c r="V115" s="723"/>
      <c r="W115" s="723"/>
      <c r="X115" s="723"/>
      <c r="Y115" s="723"/>
    </row>
    <row r="116" spans="1:25" s="799" customFormat="1" ht="15.2" customHeight="1">
      <c r="A116" s="720"/>
      <c r="B116" s="791"/>
      <c r="C116" s="792"/>
      <c r="D116" s="744"/>
      <c r="E116" s="733"/>
      <c r="F116" s="797"/>
      <c r="G116" s="798"/>
      <c r="H116" s="723"/>
      <c r="I116" s="223"/>
      <c r="J116" s="223"/>
      <c r="K116" s="723"/>
      <c r="L116" s="723"/>
      <c r="M116" s="723"/>
      <c r="N116" s="723"/>
      <c r="O116" s="723"/>
      <c r="P116" s="723"/>
      <c r="Q116" s="723"/>
      <c r="R116" s="723"/>
      <c r="S116" s="723"/>
      <c r="T116" s="723"/>
      <c r="U116" s="723"/>
      <c r="V116" s="723"/>
      <c r="W116" s="723"/>
      <c r="X116" s="723"/>
      <c r="Y116" s="723"/>
    </row>
    <row r="117" spans="1:25" s="799" customFormat="1" ht="15.2" customHeight="1">
      <c r="A117" s="720"/>
      <c r="B117" s="791"/>
      <c r="C117" s="792"/>
      <c r="D117" s="744"/>
      <c r="E117" s="733"/>
      <c r="F117" s="797"/>
      <c r="G117" s="798"/>
      <c r="H117" s="723"/>
      <c r="I117" s="223"/>
      <c r="J117" s="223"/>
      <c r="K117" s="723"/>
      <c r="L117" s="723"/>
      <c r="M117" s="723"/>
      <c r="N117" s="723"/>
      <c r="O117" s="723"/>
      <c r="P117" s="723"/>
      <c r="Q117" s="723"/>
      <c r="R117" s="723"/>
      <c r="S117" s="723"/>
      <c r="T117" s="723"/>
      <c r="U117" s="723"/>
      <c r="V117" s="723"/>
      <c r="W117" s="723"/>
      <c r="X117" s="723"/>
      <c r="Y117" s="723"/>
    </row>
    <row r="118" spans="1:25" s="799" customFormat="1" ht="15.2" customHeight="1">
      <c r="A118" s="720"/>
      <c r="B118" s="791"/>
      <c r="C118" s="792"/>
      <c r="D118" s="744"/>
      <c r="E118" s="733"/>
      <c r="F118" s="797"/>
      <c r="G118" s="798"/>
      <c r="H118" s="723"/>
      <c r="I118" s="223"/>
      <c r="J118" s="223"/>
      <c r="K118" s="723"/>
      <c r="L118" s="723"/>
      <c r="M118" s="723"/>
      <c r="N118" s="723"/>
      <c r="O118" s="723"/>
      <c r="P118" s="723"/>
      <c r="Q118" s="723"/>
      <c r="R118" s="723"/>
      <c r="S118" s="723"/>
      <c r="T118" s="723"/>
      <c r="U118" s="723"/>
      <c r="V118" s="723"/>
      <c r="W118" s="723"/>
      <c r="X118" s="723"/>
      <c r="Y118" s="723"/>
    </row>
    <row r="119" spans="1:25" s="799" customFormat="1" ht="15.2" customHeight="1">
      <c r="A119" s="720"/>
      <c r="B119" s="791"/>
      <c r="C119" s="792"/>
      <c r="D119" s="744"/>
      <c r="E119" s="733"/>
      <c r="F119" s="797"/>
      <c r="G119" s="798"/>
      <c r="H119" s="723"/>
      <c r="I119" s="223"/>
      <c r="J119" s="223"/>
      <c r="K119" s="723"/>
      <c r="L119" s="723"/>
      <c r="M119" s="723"/>
      <c r="N119" s="723"/>
      <c r="O119" s="723"/>
      <c r="P119" s="723"/>
      <c r="Q119" s="723"/>
      <c r="R119" s="723"/>
      <c r="S119" s="723"/>
      <c r="T119" s="723"/>
      <c r="U119" s="723"/>
      <c r="V119" s="723"/>
      <c r="W119" s="723"/>
      <c r="X119" s="723"/>
      <c r="Y119" s="723"/>
    </row>
    <row r="120" spans="1:25" s="799" customFormat="1" ht="15.2" customHeight="1">
      <c r="A120" s="720"/>
      <c r="B120" s="791"/>
      <c r="C120" s="792"/>
      <c r="D120" s="744"/>
      <c r="E120" s="733"/>
      <c r="F120" s="797"/>
      <c r="G120" s="798"/>
      <c r="H120" s="723"/>
      <c r="I120" s="223"/>
      <c r="J120" s="223"/>
      <c r="K120" s="723"/>
      <c r="L120" s="723"/>
      <c r="M120" s="723"/>
      <c r="N120" s="723"/>
      <c r="O120" s="723"/>
      <c r="P120" s="723"/>
      <c r="Q120" s="723"/>
      <c r="R120" s="723"/>
      <c r="S120" s="723"/>
      <c r="T120" s="723"/>
      <c r="U120" s="723"/>
      <c r="V120" s="723"/>
      <c r="W120" s="723"/>
      <c r="X120" s="723"/>
      <c r="Y120" s="723"/>
    </row>
    <row r="121" spans="1:25" s="799" customFormat="1" ht="15.2" customHeight="1">
      <c r="A121" s="720"/>
      <c r="B121" s="791"/>
      <c r="C121" s="792"/>
      <c r="D121" s="744"/>
      <c r="E121" s="733"/>
      <c r="F121" s="797"/>
      <c r="G121" s="798"/>
      <c r="H121" s="723"/>
      <c r="I121" s="223"/>
      <c r="J121" s="223"/>
      <c r="K121" s="723"/>
      <c r="L121" s="723"/>
      <c r="M121" s="723"/>
      <c r="N121" s="723"/>
      <c r="O121" s="723"/>
      <c r="P121" s="723"/>
      <c r="Q121" s="723"/>
      <c r="R121" s="723"/>
      <c r="S121" s="723"/>
      <c r="T121" s="723"/>
      <c r="U121" s="723"/>
      <c r="V121" s="723"/>
      <c r="W121" s="723"/>
      <c r="X121" s="723"/>
      <c r="Y121" s="723"/>
    </row>
    <row r="122" spans="1:25" s="799" customFormat="1" ht="15.2" customHeight="1">
      <c r="A122" s="720"/>
      <c r="B122" s="791"/>
      <c r="C122" s="792"/>
      <c r="D122" s="744"/>
      <c r="E122" s="733"/>
      <c r="F122" s="797"/>
      <c r="G122" s="798"/>
      <c r="H122" s="723"/>
      <c r="I122" s="223"/>
      <c r="J122" s="223"/>
      <c r="K122" s="723"/>
      <c r="L122" s="723"/>
      <c r="M122" s="723"/>
      <c r="N122" s="723"/>
      <c r="O122" s="723"/>
      <c r="P122" s="723"/>
      <c r="Q122" s="723"/>
      <c r="R122" s="723"/>
      <c r="S122" s="723"/>
      <c r="T122" s="723"/>
      <c r="U122" s="723"/>
      <c r="V122" s="723"/>
      <c r="W122" s="723"/>
      <c r="X122" s="723"/>
      <c r="Y122" s="723"/>
    </row>
    <row r="123" spans="1:25" s="799" customFormat="1" ht="15.2" customHeight="1">
      <c r="A123" s="720"/>
      <c r="B123" s="791"/>
      <c r="C123" s="792"/>
      <c r="D123" s="744"/>
      <c r="E123" s="733"/>
      <c r="F123" s="797"/>
      <c r="G123" s="798"/>
      <c r="H123" s="723"/>
      <c r="I123" s="223"/>
      <c r="J123" s="223"/>
      <c r="K123" s="723"/>
      <c r="L123" s="723"/>
      <c r="M123" s="723"/>
      <c r="N123" s="723"/>
      <c r="O123" s="723"/>
      <c r="P123" s="723"/>
      <c r="Q123" s="723"/>
      <c r="R123" s="723"/>
      <c r="S123" s="723"/>
      <c r="T123" s="723"/>
      <c r="U123" s="723"/>
      <c r="V123" s="723"/>
      <c r="W123" s="723"/>
      <c r="X123" s="723"/>
      <c r="Y123" s="723"/>
    </row>
    <row r="124" spans="1:25" s="799" customFormat="1" ht="15.2" customHeight="1">
      <c r="A124" s="720"/>
      <c r="B124" s="791"/>
      <c r="C124" s="792"/>
      <c r="D124" s="744"/>
      <c r="E124" s="733"/>
      <c r="F124" s="797"/>
      <c r="G124" s="798"/>
      <c r="H124" s="723"/>
      <c r="I124" s="223"/>
      <c r="J124" s="223"/>
      <c r="K124" s="723"/>
      <c r="L124" s="723"/>
      <c r="M124" s="723"/>
      <c r="N124" s="723"/>
      <c r="O124" s="723"/>
      <c r="P124" s="723"/>
      <c r="Q124" s="723"/>
      <c r="R124" s="723"/>
      <c r="S124" s="723"/>
      <c r="T124" s="723"/>
      <c r="U124" s="723"/>
      <c r="V124" s="723"/>
      <c r="W124" s="723"/>
      <c r="X124" s="723"/>
      <c r="Y124" s="723"/>
    </row>
    <row r="125" spans="1:25" s="799" customFormat="1" ht="15.2" customHeight="1">
      <c r="A125" s="720"/>
      <c r="B125" s="791"/>
      <c r="C125" s="792"/>
      <c r="D125" s="744"/>
      <c r="E125" s="733"/>
      <c r="F125" s="797"/>
      <c r="G125" s="798"/>
      <c r="H125" s="723"/>
      <c r="I125" s="223"/>
      <c r="J125" s="223"/>
      <c r="K125" s="723"/>
      <c r="L125" s="723"/>
      <c r="M125" s="723"/>
      <c r="N125" s="723"/>
      <c r="O125" s="723"/>
      <c r="P125" s="723"/>
      <c r="Q125" s="723"/>
      <c r="R125" s="723"/>
      <c r="S125" s="723"/>
      <c r="T125" s="723"/>
      <c r="U125" s="723"/>
      <c r="V125" s="723"/>
      <c r="W125" s="723"/>
      <c r="X125" s="723"/>
      <c r="Y125" s="723"/>
    </row>
    <row r="126" spans="1:25" s="799" customFormat="1" ht="15.2" customHeight="1">
      <c r="A126" s="720"/>
      <c r="B126" s="791"/>
      <c r="C126" s="792"/>
      <c r="D126" s="744"/>
      <c r="E126" s="733"/>
      <c r="F126" s="797"/>
      <c r="G126" s="798"/>
      <c r="H126" s="723"/>
      <c r="I126" s="223"/>
      <c r="J126" s="223"/>
      <c r="K126" s="723"/>
      <c r="L126" s="723"/>
      <c r="M126" s="723"/>
      <c r="N126" s="723"/>
      <c r="O126" s="723"/>
      <c r="P126" s="723"/>
      <c r="Q126" s="723"/>
      <c r="R126" s="723"/>
      <c r="S126" s="723"/>
      <c r="T126" s="723"/>
      <c r="U126" s="723"/>
      <c r="V126" s="723"/>
      <c r="W126" s="723"/>
      <c r="X126" s="723"/>
      <c r="Y126" s="723"/>
    </row>
    <row r="127" spans="1:25" s="799" customFormat="1" ht="15.2" customHeight="1">
      <c r="A127" s="720"/>
      <c r="B127" s="791"/>
      <c r="C127" s="792"/>
      <c r="D127" s="744"/>
      <c r="E127" s="733"/>
      <c r="F127" s="797"/>
      <c r="G127" s="798"/>
      <c r="H127" s="723"/>
      <c r="I127" s="223"/>
      <c r="J127" s="223"/>
      <c r="K127" s="723"/>
      <c r="L127" s="723"/>
      <c r="M127" s="723"/>
      <c r="N127" s="723"/>
      <c r="O127" s="723"/>
      <c r="P127" s="723"/>
      <c r="Q127" s="723"/>
      <c r="R127" s="723"/>
      <c r="S127" s="723"/>
      <c r="T127" s="723"/>
      <c r="U127" s="723"/>
      <c r="V127" s="723"/>
      <c r="W127" s="723"/>
      <c r="X127" s="723"/>
      <c r="Y127" s="723"/>
    </row>
    <row r="128" spans="1:25" s="799" customFormat="1" ht="15.2" customHeight="1">
      <c r="A128" s="720"/>
      <c r="B128" s="791"/>
      <c r="C128" s="792"/>
      <c r="D128" s="744"/>
      <c r="E128" s="733"/>
      <c r="F128" s="797"/>
      <c r="G128" s="798"/>
      <c r="H128" s="723"/>
      <c r="I128" s="223"/>
      <c r="J128" s="223"/>
      <c r="K128" s="723"/>
      <c r="L128" s="723"/>
      <c r="M128" s="723"/>
      <c r="N128" s="723"/>
      <c r="O128" s="723"/>
      <c r="P128" s="723"/>
      <c r="Q128" s="723"/>
      <c r="R128" s="723"/>
      <c r="S128" s="723"/>
      <c r="T128" s="723"/>
      <c r="U128" s="723"/>
      <c r="V128" s="723"/>
      <c r="W128" s="723"/>
      <c r="X128" s="723"/>
      <c r="Y128" s="723"/>
    </row>
    <row r="129" spans="1:25" s="799" customFormat="1" ht="15.2" customHeight="1">
      <c r="A129" s="720"/>
      <c r="B129" s="791"/>
      <c r="C129" s="792"/>
      <c r="D129" s="744"/>
      <c r="E129" s="733"/>
      <c r="F129" s="797"/>
      <c r="G129" s="798"/>
      <c r="H129" s="723"/>
      <c r="I129" s="223"/>
      <c r="J129" s="223"/>
      <c r="K129" s="723"/>
      <c r="L129" s="723"/>
      <c r="M129" s="723"/>
      <c r="N129" s="723"/>
      <c r="O129" s="723"/>
      <c r="P129" s="723"/>
      <c r="Q129" s="723"/>
      <c r="R129" s="723"/>
      <c r="S129" s="723"/>
      <c r="T129" s="723"/>
      <c r="U129" s="723"/>
      <c r="V129" s="723"/>
      <c r="W129" s="723"/>
      <c r="X129" s="723"/>
      <c r="Y129" s="723"/>
    </row>
    <row r="130" spans="1:25" s="799" customFormat="1" ht="15.2" customHeight="1">
      <c r="A130" s="720"/>
      <c r="B130" s="791"/>
      <c r="C130" s="792"/>
      <c r="D130" s="744"/>
      <c r="E130" s="733"/>
      <c r="F130" s="797"/>
      <c r="G130" s="798"/>
      <c r="H130" s="723"/>
      <c r="I130" s="223"/>
      <c r="J130" s="223"/>
      <c r="K130" s="723"/>
      <c r="L130" s="723"/>
      <c r="M130" s="723"/>
      <c r="N130" s="723"/>
      <c r="O130" s="723"/>
      <c r="P130" s="723"/>
      <c r="Q130" s="723"/>
      <c r="R130" s="723"/>
      <c r="S130" s="723"/>
      <c r="T130" s="723"/>
      <c r="U130" s="723"/>
      <c r="V130" s="723"/>
      <c r="W130" s="723"/>
      <c r="X130" s="723"/>
      <c r="Y130" s="723"/>
    </row>
    <row r="131" spans="1:25" s="799" customFormat="1" ht="15.2" customHeight="1">
      <c r="A131" s="720"/>
      <c r="B131" s="791"/>
      <c r="C131" s="792"/>
      <c r="D131" s="744"/>
      <c r="E131" s="733"/>
      <c r="F131" s="797"/>
      <c r="G131" s="798"/>
      <c r="H131" s="723"/>
      <c r="I131" s="223"/>
      <c r="J131" s="223"/>
      <c r="K131" s="723"/>
      <c r="L131" s="723"/>
      <c r="M131" s="723"/>
      <c r="N131" s="723"/>
      <c r="O131" s="723"/>
      <c r="P131" s="723"/>
      <c r="Q131" s="723"/>
      <c r="R131" s="723"/>
      <c r="S131" s="723"/>
      <c r="T131" s="723"/>
      <c r="U131" s="723"/>
      <c r="V131" s="723"/>
      <c r="W131" s="723"/>
      <c r="X131" s="723"/>
      <c r="Y131" s="723"/>
    </row>
    <row r="132" spans="1:25" s="799" customFormat="1" ht="15.2" customHeight="1">
      <c r="A132" s="720"/>
      <c r="B132" s="791"/>
      <c r="C132" s="792"/>
      <c r="D132" s="744"/>
      <c r="E132" s="733"/>
      <c r="F132" s="797"/>
      <c r="G132" s="798"/>
      <c r="H132" s="723"/>
      <c r="I132" s="223"/>
      <c r="J132" s="223"/>
      <c r="K132" s="723"/>
      <c r="L132" s="723"/>
      <c r="M132" s="723"/>
      <c r="N132" s="723"/>
      <c r="O132" s="723"/>
      <c r="P132" s="723"/>
      <c r="Q132" s="723"/>
      <c r="R132" s="723"/>
      <c r="S132" s="723"/>
      <c r="T132" s="723"/>
      <c r="U132" s="723"/>
      <c r="V132" s="723"/>
      <c r="W132" s="723"/>
      <c r="X132" s="723"/>
      <c r="Y132" s="723"/>
    </row>
    <row r="133" spans="1:25" s="799" customFormat="1" ht="15.2" customHeight="1">
      <c r="A133" s="720"/>
      <c r="B133" s="791"/>
      <c r="C133" s="792"/>
      <c r="D133" s="744"/>
      <c r="E133" s="733"/>
      <c r="F133" s="797"/>
      <c r="G133" s="798"/>
      <c r="H133" s="723"/>
      <c r="I133" s="223"/>
      <c r="J133" s="223"/>
      <c r="K133" s="723"/>
      <c r="L133" s="723"/>
      <c r="M133" s="723"/>
      <c r="N133" s="723"/>
      <c r="O133" s="723"/>
      <c r="P133" s="723"/>
      <c r="Q133" s="723"/>
      <c r="R133" s="723"/>
      <c r="S133" s="723"/>
      <c r="T133" s="723"/>
      <c r="U133" s="723"/>
      <c r="V133" s="723"/>
      <c r="W133" s="723"/>
      <c r="X133" s="723"/>
      <c r="Y133" s="723"/>
    </row>
    <row r="134" spans="1:25" s="799" customFormat="1" ht="15.2" customHeight="1">
      <c r="A134" s="720"/>
      <c r="B134" s="791"/>
      <c r="C134" s="792"/>
      <c r="D134" s="744"/>
      <c r="E134" s="733"/>
      <c r="F134" s="797"/>
      <c r="G134" s="798"/>
      <c r="H134" s="723"/>
      <c r="I134" s="223"/>
      <c r="J134" s="223"/>
      <c r="K134" s="723"/>
      <c r="L134" s="723"/>
      <c r="M134" s="723"/>
      <c r="N134" s="723"/>
      <c r="O134" s="723"/>
      <c r="P134" s="723"/>
      <c r="Q134" s="723"/>
      <c r="R134" s="723"/>
      <c r="S134" s="723"/>
      <c r="T134" s="723"/>
      <c r="U134" s="723"/>
      <c r="V134" s="723"/>
      <c r="W134" s="723"/>
      <c r="X134" s="723"/>
      <c r="Y134" s="723"/>
    </row>
    <row r="135" spans="1:25" s="799" customFormat="1" ht="15.2" customHeight="1">
      <c r="A135" s="720"/>
      <c r="B135" s="791"/>
      <c r="C135" s="792"/>
      <c r="D135" s="744"/>
      <c r="E135" s="733"/>
      <c r="F135" s="797"/>
      <c r="G135" s="798"/>
      <c r="H135" s="723"/>
      <c r="I135" s="223"/>
      <c r="J135" s="223"/>
      <c r="K135" s="723"/>
      <c r="L135" s="723"/>
      <c r="M135" s="723"/>
      <c r="N135" s="723"/>
      <c r="O135" s="723"/>
      <c r="P135" s="723"/>
      <c r="Q135" s="723"/>
      <c r="R135" s="723"/>
      <c r="S135" s="723"/>
      <c r="T135" s="723"/>
      <c r="U135" s="723"/>
      <c r="V135" s="723"/>
      <c r="W135" s="723"/>
      <c r="X135" s="723"/>
      <c r="Y135" s="723"/>
    </row>
    <row r="136" spans="1:25" s="799" customFormat="1" ht="15.2" customHeight="1">
      <c r="A136" s="720"/>
      <c r="B136" s="791"/>
      <c r="C136" s="792"/>
      <c r="D136" s="744"/>
      <c r="E136" s="733"/>
      <c r="F136" s="797"/>
      <c r="G136" s="798"/>
      <c r="H136" s="723"/>
      <c r="I136" s="223"/>
      <c r="J136" s="223"/>
      <c r="K136" s="723"/>
      <c r="L136" s="723"/>
      <c r="M136" s="723"/>
      <c r="N136" s="723"/>
      <c r="O136" s="723"/>
      <c r="P136" s="723"/>
      <c r="Q136" s="723"/>
      <c r="R136" s="723"/>
      <c r="S136" s="723"/>
      <c r="T136" s="723"/>
      <c r="U136" s="723"/>
      <c r="V136" s="723"/>
      <c r="W136" s="723"/>
      <c r="X136" s="723"/>
      <c r="Y136" s="723"/>
    </row>
    <row r="137" spans="1:25" s="799" customFormat="1" ht="15.2" customHeight="1">
      <c r="A137" s="720"/>
      <c r="B137" s="791"/>
      <c r="C137" s="792"/>
      <c r="D137" s="744"/>
      <c r="E137" s="733"/>
      <c r="F137" s="797"/>
      <c r="G137" s="798"/>
      <c r="H137" s="723"/>
      <c r="I137" s="223"/>
      <c r="J137" s="223"/>
      <c r="K137" s="723"/>
      <c r="L137" s="723"/>
      <c r="M137" s="723"/>
      <c r="N137" s="723"/>
      <c r="O137" s="723"/>
      <c r="P137" s="723"/>
      <c r="Q137" s="723"/>
      <c r="R137" s="723"/>
      <c r="S137" s="723"/>
      <c r="T137" s="723"/>
      <c r="U137" s="723"/>
      <c r="V137" s="723"/>
      <c r="W137" s="723"/>
      <c r="X137" s="723"/>
      <c r="Y137" s="723"/>
    </row>
    <row r="138" spans="1:25" s="799" customFormat="1" ht="15.2" customHeight="1">
      <c r="A138" s="720"/>
      <c r="B138" s="791"/>
      <c r="C138" s="792"/>
      <c r="D138" s="744"/>
      <c r="E138" s="733"/>
      <c r="F138" s="797"/>
      <c r="G138" s="798"/>
      <c r="H138" s="723"/>
      <c r="I138" s="223"/>
      <c r="J138" s="223"/>
      <c r="K138" s="723"/>
      <c r="L138" s="723"/>
      <c r="M138" s="723"/>
      <c r="N138" s="723"/>
      <c r="O138" s="723"/>
      <c r="P138" s="723"/>
      <c r="Q138" s="723"/>
      <c r="R138" s="723"/>
      <c r="S138" s="723"/>
      <c r="T138" s="723"/>
      <c r="U138" s="723"/>
      <c r="V138" s="723"/>
      <c r="W138" s="723"/>
      <c r="X138" s="723"/>
      <c r="Y138" s="723"/>
    </row>
    <row r="139" spans="1:25" s="799" customFormat="1" ht="15.2" customHeight="1">
      <c r="A139" s="720"/>
      <c r="B139" s="791"/>
      <c r="C139" s="792"/>
      <c r="D139" s="744"/>
      <c r="E139" s="733"/>
      <c r="F139" s="797"/>
      <c r="G139" s="798"/>
      <c r="H139" s="723"/>
      <c r="I139" s="223"/>
      <c r="J139" s="223"/>
      <c r="K139" s="723"/>
      <c r="L139" s="723"/>
      <c r="M139" s="723"/>
      <c r="N139" s="723"/>
      <c r="O139" s="723"/>
      <c r="P139" s="723"/>
      <c r="Q139" s="723"/>
      <c r="R139" s="723"/>
      <c r="S139" s="723"/>
      <c r="T139" s="723"/>
      <c r="U139" s="723"/>
      <c r="V139" s="723"/>
      <c r="W139" s="723"/>
      <c r="X139" s="723"/>
      <c r="Y139" s="723"/>
    </row>
    <row r="140" spans="1:25" s="799" customFormat="1" ht="15.2" customHeight="1">
      <c r="A140" s="720"/>
      <c r="B140" s="791"/>
      <c r="C140" s="792"/>
      <c r="D140" s="744"/>
      <c r="E140" s="733"/>
      <c r="F140" s="797"/>
      <c r="G140" s="798"/>
      <c r="H140" s="723"/>
      <c r="I140" s="223"/>
      <c r="J140" s="223"/>
      <c r="K140" s="723"/>
      <c r="L140" s="723"/>
      <c r="M140" s="723"/>
      <c r="N140" s="723"/>
      <c r="O140" s="723"/>
      <c r="P140" s="723"/>
      <c r="Q140" s="723"/>
      <c r="R140" s="723"/>
      <c r="S140" s="723"/>
      <c r="T140" s="723"/>
      <c r="U140" s="723"/>
      <c r="V140" s="723"/>
      <c r="W140" s="723"/>
      <c r="X140" s="723"/>
      <c r="Y140" s="723"/>
    </row>
    <row r="141" spans="1:25" s="799" customFormat="1" ht="15.2" customHeight="1">
      <c r="A141" s="720"/>
      <c r="B141" s="791"/>
      <c r="C141" s="792"/>
      <c r="D141" s="744"/>
      <c r="E141" s="733"/>
      <c r="F141" s="797"/>
      <c r="G141" s="798"/>
      <c r="H141" s="723"/>
      <c r="I141" s="223"/>
      <c r="J141" s="223"/>
      <c r="K141" s="723"/>
      <c r="L141" s="723"/>
      <c r="M141" s="723"/>
      <c r="N141" s="723"/>
      <c r="O141" s="723"/>
      <c r="P141" s="723"/>
      <c r="Q141" s="723"/>
      <c r="R141" s="723"/>
      <c r="S141" s="723"/>
      <c r="T141" s="723"/>
      <c r="U141" s="723"/>
      <c r="V141" s="723"/>
      <c r="W141" s="723"/>
      <c r="X141" s="723"/>
      <c r="Y141" s="723"/>
    </row>
    <row r="142" spans="1:25" s="799" customFormat="1" ht="15.2" customHeight="1">
      <c r="A142" s="720"/>
      <c r="B142" s="791"/>
      <c r="C142" s="792"/>
      <c r="D142" s="744"/>
      <c r="E142" s="733"/>
      <c r="F142" s="797"/>
      <c r="G142" s="798"/>
      <c r="H142" s="723"/>
      <c r="I142" s="223"/>
      <c r="J142" s="223"/>
      <c r="K142" s="723"/>
      <c r="L142" s="723"/>
      <c r="M142" s="723"/>
      <c r="N142" s="723"/>
      <c r="O142" s="723"/>
      <c r="P142" s="723"/>
      <c r="Q142" s="723"/>
      <c r="R142" s="723"/>
      <c r="S142" s="723"/>
      <c r="T142" s="723"/>
      <c r="U142" s="723"/>
      <c r="V142" s="723"/>
      <c r="W142" s="723"/>
      <c r="X142" s="723"/>
      <c r="Y142" s="723"/>
    </row>
    <row r="143" spans="1:25" s="799" customFormat="1" ht="15.2" customHeight="1">
      <c r="A143" s="720"/>
      <c r="B143" s="791"/>
      <c r="C143" s="792"/>
      <c r="D143" s="744"/>
      <c r="E143" s="733"/>
      <c r="F143" s="797"/>
      <c r="G143" s="798"/>
      <c r="H143" s="723"/>
      <c r="I143" s="223"/>
      <c r="J143" s="223"/>
      <c r="K143" s="723"/>
      <c r="L143" s="723"/>
      <c r="M143" s="723"/>
      <c r="N143" s="723"/>
      <c r="O143" s="723"/>
      <c r="P143" s="723"/>
      <c r="Q143" s="723"/>
      <c r="R143" s="723"/>
      <c r="S143" s="723"/>
      <c r="T143" s="723"/>
      <c r="U143" s="723"/>
      <c r="V143" s="723"/>
      <c r="W143" s="723"/>
      <c r="X143" s="723"/>
      <c r="Y143" s="723"/>
    </row>
    <row r="144" spans="1:25" s="799" customFormat="1" ht="15.2" customHeight="1">
      <c r="A144" s="720"/>
      <c r="B144" s="791"/>
      <c r="C144" s="792"/>
      <c r="D144" s="744"/>
      <c r="E144" s="733"/>
      <c r="F144" s="797"/>
      <c r="G144" s="798"/>
      <c r="H144" s="723"/>
      <c r="I144" s="223"/>
      <c r="J144" s="223"/>
      <c r="K144" s="723"/>
      <c r="L144" s="723"/>
      <c r="M144" s="723"/>
      <c r="N144" s="723"/>
      <c r="O144" s="723"/>
      <c r="P144" s="723"/>
      <c r="Q144" s="723"/>
      <c r="R144" s="723"/>
      <c r="S144" s="723"/>
      <c r="T144" s="723"/>
      <c r="U144" s="723"/>
      <c r="V144" s="723"/>
      <c r="W144" s="723"/>
      <c r="X144" s="723"/>
      <c r="Y144" s="723"/>
    </row>
    <row r="145" spans="1:25" s="799" customFormat="1" ht="15.2" customHeight="1">
      <c r="A145" s="720"/>
      <c r="B145" s="791"/>
      <c r="C145" s="792"/>
      <c r="D145" s="744"/>
      <c r="E145" s="733"/>
      <c r="F145" s="797"/>
      <c r="G145" s="798"/>
      <c r="H145" s="723"/>
      <c r="I145" s="223"/>
      <c r="J145" s="223"/>
      <c r="K145" s="723"/>
      <c r="L145" s="723"/>
      <c r="M145" s="723"/>
      <c r="N145" s="723"/>
      <c r="O145" s="723"/>
      <c r="P145" s="723"/>
      <c r="Q145" s="723"/>
      <c r="R145" s="723"/>
      <c r="S145" s="723"/>
      <c r="T145" s="723"/>
      <c r="U145" s="723"/>
      <c r="V145" s="723"/>
      <c r="W145" s="723"/>
      <c r="X145" s="723"/>
      <c r="Y145" s="723"/>
    </row>
    <row r="146" spans="1:25" s="799" customFormat="1" ht="15.2" customHeight="1">
      <c r="A146" s="720"/>
      <c r="B146" s="791"/>
      <c r="C146" s="792"/>
      <c r="D146" s="744"/>
      <c r="E146" s="733"/>
      <c r="F146" s="797"/>
      <c r="G146" s="798"/>
      <c r="H146" s="723"/>
      <c r="I146" s="223"/>
      <c r="J146" s="223"/>
      <c r="K146" s="723"/>
      <c r="L146" s="723"/>
      <c r="M146" s="723"/>
      <c r="N146" s="723"/>
      <c r="O146" s="723"/>
      <c r="P146" s="723"/>
      <c r="Q146" s="723"/>
      <c r="R146" s="723"/>
      <c r="S146" s="723"/>
      <c r="T146" s="723"/>
      <c r="U146" s="723"/>
      <c r="V146" s="723"/>
      <c r="W146" s="723"/>
      <c r="X146" s="723"/>
      <c r="Y146" s="723"/>
    </row>
    <row r="147" spans="1:25" s="799" customFormat="1" ht="15.2" customHeight="1">
      <c r="A147" s="720"/>
      <c r="B147" s="791"/>
      <c r="C147" s="792"/>
      <c r="D147" s="744"/>
      <c r="E147" s="733"/>
      <c r="F147" s="797"/>
      <c r="G147" s="798"/>
      <c r="H147" s="723"/>
      <c r="I147" s="223"/>
      <c r="J147" s="223"/>
      <c r="K147" s="723"/>
      <c r="L147" s="723"/>
      <c r="M147" s="723"/>
      <c r="N147" s="723"/>
      <c r="O147" s="723"/>
      <c r="P147" s="723"/>
      <c r="Q147" s="723"/>
      <c r="R147" s="723"/>
      <c r="S147" s="723"/>
      <c r="T147" s="723"/>
      <c r="U147" s="723"/>
      <c r="V147" s="723"/>
      <c r="W147" s="723"/>
      <c r="X147" s="723"/>
      <c r="Y147" s="723"/>
    </row>
    <row r="148" spans="1:25" s="799" customFormat="1" ht="15.2" customHeight="1">
      <c r="A148" s="720"/>
      <c r="B148" s="791"/>
      <c r="C148" s="792"/>
      <c r="D148" s="744"/>
      <c r="E148" s="733"/>
      <c r="F148" s="797"/>
      <c r="G148" s="798"/>
      <c r="H148" s="723"/>
      <c r="I148" s="223"/>
      <c r="J148" s="223"/>
      <c r="K148" s="723"/>
      <c r="L148" s="723"/>
      <c r="M148" s="723"/>
      <c r="N148" s="723"/>
      <c r="O148" s="723"/>
      <c r="P148" s="723"/>
      <c r="Q148" s="723"/>
      <c r="R148" s="723"/>
      <c r="S148" s="723"/>
      <c r="T148" s="723"/>
      <c r="U148" s="723"/>
      <c r="V148" s="723"/>
      <c r="W148" s="723"/>
      <c r="X148" s="723"/>
      <c r="Y148" s="723"/>
    </row>
    <row r="149" spans="1:25" s="799" customFormat="1" ht="15.2" customHeight="1">
      <c r="A149" s="720"/>
      <c r="B149" s="791"/>
      <c r="C149" s="792"/>
      <c r="D149" s="744"/>
      <c r="E149" s="733"/>
      <c r="F149" s="797"/>
      <c r="G149" s="798"/>
      <c r="H149" s="723"/>
      <c r="I149" s="223"/>
      <c r="J149" s="223"/>
      <c r="K149" s="723"/>
      <c r="L149" s="723"/>
      <c r="M149" s="723"/>
      <c r="N149" s="723"/>
      <c r="O149" s="723"/>
      <c r="P149" s="723"/>
      <c r="Q149" s="723"/>
      <c r="R149" s="723"/>
      <c r="S149" s="723"/>
      <c r="T149" s="723"/>
      <c r="U149" s="723"/>
      <c r="V149" s="723"/>
      <c r="W149" s="723"/>
      <c r="X149" s="723"/>
      <c r="Y149" s="723"/>
    </row>
    <row r="150" spans="1:25" s="799" customFormat="1" ht="15.2" customHeight="1">
      <c r="A150" s="720"/>
      <c r="B150" s="791"/>
      <c r="C150" s="792"/>
      <c r="D150" s="744"/>
      <c r="E150" s="733"/>
      <c r="F150" s="797"/>
      <c r="G150" s="798"/>
      <c r="H150" s="723"/>
      <c r="I150" s="223"/>
      <c r="J150" s="223"/>
      <c r="K150" s="723"/>
      <c r="L150" s="723"/>
      <c r="M150" s="723"/>
      <c r="N150" s="723"/>
      <c r="O150" s="723"/>
      <c r="P150" s="723"/>
      <c r="Q150" s="723"/>
      <c r="R150" s="723"/>
      <c r="S150" s="723"/>
      <c r="T150" s="723"/>
      <c r="U150" s="723"/>
      <c r="V150" s="723"/>
      <c r="W150" s="723"/>
      <c r="X150" s="723"/>
      <c r="Y150" s="723"/>
    </row>
    <row r="151" spans="1:25" s="799" customFormat="1" ht="15.2" customHeight="1">
      <c r="A151" s="720"/>
      <c r="B151" s="791"/>
      <c r="C151" s="792"/>
      <c r="D151" s="744"/>
      <c r="E151" s="733"/>
      <c r="F151" s="797"/>
      <c r="G151" s="798"/>
      <c r="H151" s="723"/>
      <c r="I151" s="223"/>
      <c r="J151" s="223"/>
      <c r="K151" s="723"/>
      <c r="L151" s="723"/>
      <c r="M151" s="723"/>
      <c r="N151" s="723"/>
      <c r="O151" s="723"/>
      <c r="P151" s="723"/>
      <c r="Q151" s="723"/>
      <c r="R151" s="723"/>
      <c r="S151" s="723"/>
      <c r="T151" s="723"/>
      <c r="U151" s="723"/>
      <c r="V151" s="723"/>
      <c r="W151" s="723"/>
      <c r="X151" s="723"/>
      <c r="Y151" s="723"/>
    </row>
    <row r="152" spans="1:25" s="799" customFormat="1" ht="15.2" customHeight="1">
      <c r="A152" s="720"/>
      <c r="B152" s="791"/>
      <c r="C152" s="792"/>
      <c r="D152" s="744"/>
      <c r="E152" s="733"/>
      <c r="F152" s="797"/>
      <c r="G152" s="798"/>
      <c r="H152" s="723"/>
      <c r="I152" s="223"/>
      <c r="J152" s="223"/>
      <c r="K152" s="723"/>
      <c r="L152" s="723"/>
      <c r="M152" s="723"/>
      <c r="N152" s="723"/>
      <c r="O152" s="723"/>
      <c r="P152" s="723"/>
      <c r="Q152" s="723"/>
      <c r="R152" s="723"/>
      <c r="S152" s="723"/>
      <c r="T152" s="723"/>
      <c r="U152" s="723"/>
      <c r="V152" s="723"/>
      <c r="W152" s="723"/>
      <c r="X152" s="723"/>
      <c r="Y152" s="723"/>
    </row>
    <row r="153" spans="1:25" s="799" customFormat="1" ht="15.2" customHeight="1">
      <c r="A153" s="720"/>
      <c r="B153" s="791"/>
      <c r="C153" s="792"/>
      <c r="D153" s="744"/>
      <c r="E153" s="733"/>
      <c r="F153" s="797"/>
      <c r="G153" s="798"/>
      <c r="H153" s="723"/>
      <c r="I153" s="223"/>
      <c r="J153" s="223"/>
      <c r="K153" s="723"/>
      <c r="L153" s="723"/>
      <c r="M153" s="723"/>
      <c r="N153" s="723"/>
      <c r="O153" s="723"/>
      <c r="P153" s="723"/>
      <c r="Q153" s="723"/>
      <c r="R153" s="723"/>
      <c r="S153" s="723"/>
      <c r="T153" s="723"/>
      <c r="U153" s="723"/>
      <c r="V153" s="723"/>
      <c r="W153" s="723"/>
      <c r="X153" s="723"/>
      <c r="Y153" s="723"/>
    </row>
    <row r="154" spans="1:25" s="799" customFormat="1" ht="15.2" customHeight="1">
      <c r="A154" s="720"/>
      <c r="B154" s="791"/>
      <c r="C154" s="792"/>
      <c r="D154" s="744"/>
      <c r="E154" s="733"/>
      <c r="F154" s="797"/>
      <c r="G154" s="798"/>
      <c r="H154" s="723"/>
      <c r="I154" s="223"/>
      <c r="J154" s="223"/>
      <c r="K154" s="723"/>
      <c r="L154" s="723"/>
      <c r="M154" s="723"/>
      <c r="N154" s="723"/>
      <c r="O154" s="723"/>
      <c r="P154" s="723"/>
      <c r="Q154" s="723"/>
      <c r="R154" s="723"/>
      <c r="S154" s="723"/>
      <c r="T154" s="723"/>
      <c r="U154" s="723"/>
      <c r="V154" s="723"/>
      <c r="W154" s="723"/>
      <c r="X154" s="723"/>
      <c r="Y154" s="723"/>
    </row>
    <row r="155" spans="1:25" s="799" customFormat="1" ht="15.2" customHeight="1">
      <c r="A155" s="720"/>
      <c r="B155" s="791"/>
      <c r="C155" s="792"/>
      <c r="D155" s="744"/>
      <c r="E155" s="733"/>
      <c r="F155" s="797"/>
      <c r="G155" s="798"/>
      <c r="H155" s="723"/>
      <c r="I155" s="223"/>
      <c r="J155" s="223"/>
      <c r="K155" s="723"/>
      <c r="L155" s="723"/>
      <c r="M155" s="723"/>
      <c r="N155" s="723"/>
      <c r="O155" s="723"/>
      <c r="P155" s="723"/>
      <c r="Q155" s="723"/>
      <c r="R155" s="723"/>
      <c r="S155" s="723"/>
      <c r="T155" s="723"/>
      <c r="U155" s="723"/>
      <c r="V155" s="723"/>
      <c r="W155" s="723"/>
      <c r="X155" s="723"/>
      <c r="Y155" s="723"/>
    </row>
    <row r="156" spans="1:25" s="799" customFormat="1" ht="15.2" customHeight="1">
      <c r="A156" s="720"/>
      <c r="B156" s="791"/>
      <c r="C156" s="792"/>
      <c r="D156" s="744"/>
      <c r="E156" s="733"/>
      <c r="F156" s="797"/>
      <c r="G156" s="798"/>
      <c r="H156" s="723"/>
      <c r="I156" s="223"/>
      <c r="J156" s="223"/>
      <c r="K156" s="723"/>
      <c r="L156" s="723"/>
      <c r="M156" s="723"/>
      <c r="N156" s="723"/>
      <c r="O156" s="723"/>
      <c r="P156" s="723"/>
      <c r="Q156" s="723"/>
      <c r="R156" s="723"/>
      <c r="S156" s="723"/>
      <c r="T156" s="723"/>
      <c r="U156" s="723"/>
      <c r="V156" s="723"/>
      <c r="W156" s="723"/>
      <c r="X156" s="723"/>
      <c r="Y156" s="723"/>
    </row>
    <row r="157" spans="1:25" s="799" customFormat="1" ht="15.2" customHeight="1">
      <c r="A157" s="720"/>
      <c r="B157" s="791"/>
      <c r="C157" s="792"/>
      <c r="D157" s="744"/>
      <c r="E157" s="733"/>
      <c r="F157" s="797"/>
      <c r="G157" s="798"/>
      <c r="H157" s="723"/>
      <c r="I157" s="223"/>
      <c r="J157" s="223"/>
      <c r="K157" s="723"/>
      <c r="L157" s="723"/>
      <c r="M157" s="723"/>
      <c r="N157" s="723"/>
      <c r="O157" s="723"/>
      <c r="P157" s="723"/>
      <c r="Q157" s="723"/>
      <c r="R157" s="723"/>
      <c r="S157" s="723"/>
      <c r="T157" s="723"/>
      <c r="U157" s="723"/>
      <c r="V157" s="723"/>
      <c r="W157" s="723"/>
      <c r="X157" s="723"/>
      <c r="Y157" s="723"/>
    </row>
    <row r="158" spans="1:25" s="799" customFormat="1" ht="15.2" customHeight="1">
      <c r="A158" s="720"/>
      <c r="B158" s="791"/>
      <c r="C158" s="792"/>
      <c r="D158" s="744"/>
      <c r="E158" s="733"/>
      <c r="F158" s="797"/>
      <c r="G158" s="798"/>
      <c r="H158" s="723"/>
      <c r="I158" s="223"/>
      <c r="J158" s="223"/>
      <c r="K158" s="723"/>
      <c r="L158" s="723"/>
      <c r="M158" s="723"/>
      <c r="N158" s="723"/>
      <c r="O158" s="723"/>
      <c r="P158" s="723"/>
      <c r="Q158" s="723"/>
      <c r="R158" s="723"/>
      <c r="S158" s="723"/>
      <c r="T158" s="723"/>
      <c r="U158" s="723"/>
      <c r="V158" s="723"/>
      <c r="W158" s="723"/>
      <c r="X158" s="723"/>
      <c r="Y158" s="723"/>
    </row>
    <row r="159" spans="1:25" s="799" customFormat="1" ht="15.2" customHeight="1">
      <c r="A159" s="720"/>
      <c r="B159" s="791"/>
      <c r="C159" s="792"/>
      <c r="D159" s="744"/>
      <c r="E159" s="733"/>
      <c r="F159" s="797"/>
      <c r="G159" s="798"/>
      <c r="H159" s="723"/>
      <c r="I159" s="223"/>
      <c r="J159" s="223"/>
      <c r="K159" s="723"/>
      <c r="L159" s="723"/>
      <c r="M159" s="723"/>
      <c r="N159" s="723"/>
      <c r="O159" s="723"/>
      <c r="P159" s="723"/>
      <c r="Q159" s="723"/>
      <c r="R159" s="723"/>
      <c r="S159" s="723"/>
      <c r="T159" s="723"/>
      <c r="U159" s="723"/>
      <c r="V159" s="723"/>
      <c r="W159" s="723"/>
      <c r="X159" s="723"/>
      <c r="Y159" s="723"/>
    </row>
    <row r="160" spans="1:25" s="799" customFormat="1" ht="15.2" customHeight="1">
      <c r="A160" s="720"/>
      <c r="B160" s="791"/>
      <c r="C160" s="792"/>
      <c r="D160" s="744"/>
      <c r="E160" s="733"/>
      <c r="F160" s="797"/>
      <c r="G160" s="798"/>
      <c r="H160" s="723"/>
      <c r="I160" s="223"/>
      <c r="J160" s="223"/>
      <c r="K160" s="723"/>
      <c r="L160" s="723"/>
      <c r="M160" s="723"/>
      <c r="N160" s="723"/>
      <c r="O160" s="723"/>
      <c r="P160" s="723"/>
      <c r="Q160" s="723"/>
      <c r="R160" s="723"/>
      <c r="S160" s="723"/>
      <c r="T160" s="723"/>
      <c r="U160" s="723"/>
      <c r="V160" s="723"/>
      <c r="W160" s="723"/>
      <c r="X160" s="723"/>
      <c r="Y160" s="723"/>
    </row>
    <row r="161" spans="1:25" s="799" customFormat="1" ht="15.2" customHeight="1">
      <c r="A161" s="720"/>
      <c r="B161" s="791"/>
      <c r="C161" s="792"/>
      <c r="D161" s="744"/>
      <c r="E161" s="733"/>
      <c r="F161" s="797"/>
      <c r="G161" s="798"/>
      <c r="H161" s="723"/>
      <c r="I161" s="223"/>
      <c r="J161" s="223"/>
      <c r="K161" s="723"/>
      <c r="L161" s="723"/>
      <c r="M161" s="723"/>
      <c r="N161" s="723"/>
      <c r="O161" s="723"/>
      <c r="P161" s="723"/>
      <c r="Q161" s="723"/>
      <c r="R161" s="723"/>
      <c r="S161" s="723"/>
      <c r="T161" s="723"/>
      <c r="U161" s="723"/>
      <c r="V161" s="723"/>
      <c r="W161" s="723"/>
      <c r="X161" s="723"/>
      <c r="Y161" s="723"/>
    </row>
    <row r="162" spans="1:25" s="799" customFormat="1" ht="15.2" customHeight="1">
      <c r="A162" s="720"/>
      <c r="B162" s="791"/>
      <c r="C162" s="792"/>
      <c r="D162" s="744"/>
      <c r="E162" s="733"/>
      <c r="F162" s="797"/>
      <c r="G162" s="798"/>
      <c r="H162" s="723"/>
      <c r="I162" s="223"/>
      <c r="J162" s="223"/>
      <c r="K162" s="723"/>
      <c r="L162" s="723"/>
      <c r="M162" s="723"/>
      <c r="N162" s="723"/>
      <c r="O162" s="723"/>
      <c r="P162" s="723"/>
      <c r="Q162" s="723"/>
      <c r="R162" s="723"/>
      <c r="S162" s="723"/>
      <c r="T162" s="723"/>
      <c r="U162" s="723"/>
      <c r="V162" s="723"/>
      <c r="W162" s="723"/>
      <c r="X162" s="723"/>
      <c r="Y162" s="723"/>
    </row>
    <row r="163" spans="1:25" s="799" customFormat="1" ht="15.2" customHeight="1">
      <c r="A163" s="720"/>
      <c r="B163" s="791"/>
      <c r="C163" s="792"/>
      <c r="D163" s="744"/>
      <c r="E163" s="733"/>
      <c r="F163" s="797"/>
      <c r="G163" s="798"/>
      <c r="H163" s="723"/>
      <c r="I163" s="223"/>
      <c r="J163" s="223"/>
      <c r="K163" s="723"/>
      <c r="L163" s="723"/>
      <c r="M163" s="723"/>
      <c r="N163" s="723"/>
      <c r="O163" s="723"/>
      <c r="P163" s="723"/>
      <c r="Q163" s="723"/>
      <c r="R163" s="723"/>
      <c r="S163" s="723"/>
      <c r="T163" s="723"/>
      <c r="U163" s="723"/>
      <c r="V163" s="723"/>
      <c r="W163" s="723"/>
      <c r="X163" s="723"/>
      <c r="Y163" s="723"/>
    </row>
    <row r="164" spans="1:25" s="799" customFormat="1" ht="15.2" customHeight="1">
      <c r="A164" s="720"/>
      <c r="B164" s="791"/>
      <c r="C164" s="792"/>
      <c r="D164" s="744"/>
      <c r="E164" s="733"/>
      <c r="F164" s="797"/>
      <c r="G164" s="798"/>
      <c r="H164" s="723"/>
      <c r="I164" s="223"/>
      <c r="J164" s="223"/>
      <c r="K164" s="723"/>
      <c r="L164" s="723"/>
      <c r="M164" s="723"/>
      <c r="N164" s="723"/>
      <c r="O164" s="723"/>
      <c r="P164" s="723"/>
      <c r="Q164" s="723"/>
      <c r="R164" s="723"/>
      <c r="S164" s="723"/>
      <c r="T164" s="723"/>
      <c r="U164" s="723"/>
      <c r="V164" s="723"/>
      <c r="W164" s="723"/>
      <c r="X164" s="723"/>
      <c r="Y164" s="723"/>
    </row>
    <row r="165" spans="1:25" s="799" customFormat="1" ht="15.2" customHeight="1">
      <c r="A165" s="720"/>
      <c r="B165" s="791"/>
      <c r="C165" s="792"/>
      <c r="D165" s="744"/>
      <c r="E165" s="733"/>
      <c r="F165" s="797"/>
      <c r="G165" s="798"/>
      <c r="H165" s="723"/>
      <c r="I165" s="223"/>
      <c r="J165" s="223"/>
      <c r="K165" s="723"/>
      <c r="L165" s="723"/>
      <c r="M165" s="723"/>
      <c r="N165" s="723"/>
      <c r="O165" s="723"/>
      <c r="P165" s="723"/>
      <c r="Q165" s="723"/>
      <c r="R165" s="723"/>
      <c r="S165" s="723"/>
      <c r="T165" s="723"/>
      <c r="U165" s="723"/>
      <c r="V165" s="723"/>
      <c r="W165" s="723"/>
      <c r="X165" s="723"/>
      <c r="Y165" s="723"/>
    </row>
    <row r="166" spans="1:25" s="799" customFormat="1" ht="15.2" customHeight="1">
      <c r="A166" s="720"/>
      <c r="B166" s="791"/>
      <c r="C166" s="792"/>
      <c r="D166" s="744"/>
      <c r="E166" s="733"/>
      <c r="F166" s="797"/>
      <c r="G166" s="798"/>
      <c r="H166" s="723"/>
      <c r="I166" s="223"/>
      <c r="J166" s="223"/>
      <c r="K166" s="723"/>
      <c r="L166" s="723"/>
      <c r="M166" s="723"/>
      <c r="N166" s="723"/>
      <c r="O166" s="723"/>
      <c r="P166" s="723"/>
      <c r="Q166" s="723"/>
      <c r="R166" s="723"/>
      <c r="S166" s="723"/>
      <c r="T166" s="723"/>
      <c r="U166" s="723"/>
      <c r="V166" s="723"/>
      <c r="W166" s="723"/>
      <c r="X166" s="723"/>
      <c r="Y166" s="723"/>
    </row>
    <row r="167" spans="1:25" s="799" customFormat="1" ht="15.2" customHeight="1">
      <c r="A167" s="720"/>
      <c r="B167" s="791"/>
      <c r="C167" s="792"/>
      <c r="D167" s="744"/>
      <c r="E167" s="733"/>
      <c r="F167" s="797"/>
      <c r="G167" s="798"/>
      <c r="H167" s="723"/>
      <c r="I167" s="223"/>
      <c r="J167" s="223"/>
      <c r="K167" s="723"/>
      <c r="L167" s="723"/>
      <c r="M167" s="723"/>
      <c r="N167" s="723"/>
      <c r="O167" s="723"/>
      <c r="P167" s="723"/>
      <c r="Q167" s="723"/>
      <c r="R167" s="723"/>
      <c r="S167" s="723"/>
      <c r="T167" s="723"/>
      <c r="U167" s="723"/>
      <c r="V167" s="723"/>
      <c r="W167" s="723"/>
      <c r="X167" s="723"/>
      <c r="Y167" s="723"/>
    </row>
    <row r="168" spans="1:25" s="799" customFormat="1" ht="15.2" customHeight="1">
      <c r="A168" s="720"/>
      <c r="B168" s="791"/>
      <c r="C168" s="792"/>
      <c r="D168" s="744"/>
      <c r="E168" s="733"/>
      <c r="F168" s="797"/>
      <c r="G168" s="798"/>
      <c r="H168" s="723"/>
      <c r="I168" s="223"/>
      <c r="J168" s="223"/>
      <c r="K168" s="723"/>
      <c r="L168" s="723"/>
      <c r="M168" s="723"/>
      <c r="N168" s="723"/>
      <c r="O168" s="723"/>
      <c r="P168" s="723"/>
      <c r="Q168" s="723"/>
      <c r="R168" s="723"/>
      <c r="S168" s="723"/>
      <c r="T168" s="723"/>
      <c r="U168" s="723"/>
      <c r="V168" s="723"/>
      <c r="W168" s="723"/>
      <c r="X168" s="723"/>
      <c r="Y168" s="723"/>
    </row>
    <row r="169" spans="1:25" s="799" customFormat="1" ht="15.2" customHeight="1">
      <c r="A169" s="720"/>
      <c r="B169" s="791"/>
      <c r="C169" s="792"/>
      <c r="D169" s="744"/>
      <c r="E169" s="733"/>
      <c r="F169" s="797"/>
      <c r="G169" s="798"/>
      <c r="H169" s="723"/>
      <c r="I169" s="223"/>
      <c r="J169" s="223"/>
      <c r="K169" s="723"/>
      <c r="L169" s="723"/>
      <c r="M169" s="723"/>
      <c r="N169" s="723"/>
      <c r="O169" s="723"/>
      <c r="P169" s="723"/>
      <c r="Q169" s="723"/>
      <c r="R169" s="723"/>
      <c r="S169" s="723"/>
      <c r="T169" s="723"/>
      <c r="U169" s="723"/>
      <c r="V169" s="723"/>
      <c r="W169" s="723"/>
      <c r="X169" s="723"/>
      <c r="Y169" s="723"/>
    </row>
    <row r="170" spans="1:25" s="799" customFormat="1" ht="15.2" customHeight="1">
      <c r="A170" s="720"/>
      <c r="B170" s="791"/>
      <c r="C170" s="792"/>
      <c r="D170" s="744"/>
      <c r="E170" s="733"/>
      <c r="F170" s="797"/>
      <c r="G170" s="798"/>
      <c r="H170" s="723"/>
      <c r="I170" s="223"/>
      <c r="J170" s="223"/>
      <c r="K170" s="723"/>
      <c r="L170" s="723"/>
      <c r="M170" s="723"/>
      <c r="N170" s="723"/>
      <c r="O170" s="723"/>
      <c r="P170" s="723"/>
      <c r="Q170" s="723"/>
      <c r="R170" s="723"/>
      <c r="S170" s="723"/>
      <c r="T170" s="723"/>
      <c r="U170" s="723"/>
      <c r="V170" s="723"/>
      <c r="W170" s="723"/>
      <c r="X170" s="723"/>
      <c r="Y170" s="723"/>
    </row>
    <row r="171" spans="1:25" s="799" customFormat="1" ht="15.2" customHeight="1">
      <c r="A171" s="720"/>
      <c r="B171" s="791"/>
      <c r="C171" s="792"/>
      <c r="D171" s="744"/>
      <c r="E171" s="733"/>
      <c r="F171" s="797"/>
      <c r="G171" s="798"/>
      <c r="H171" s="723"/>
      <c r="I171" s="223"/>
      <c r="J171" s="223"/>
      <c r="K171" s="723"/>
      <c r="L171" s="723"/>
      <c r="M171" s="723"/>
      <c r="N171" s="723"/>
      <c r="O171" s="723"/>
      <c r="P171" s="723"/>
      <c r="Q171" s="723"/>
      <c r="R171" s="723"/>
      <c r="S171" s="723"/>
      <c r="T171" s="723"/>
      <c r="U171" s="723"/>
      <c r="V171" s="723"/>
      <c r="W171" s="723"/>
      <c r="X171" s="723"/>
      <c r="Y171" s="723"/>
    </row>
    <row r="172" spans="1:25" s="799" customFormat="1" ht="15.2" customHeight="1">
      <c r="A172" s="720"/>
      <c r="B172" s="791"/>
      <c r="C172" s="792"/>
      <c r="D172" s="744"/>
      <c r="E172" s="733"/>
      <c r="F172" s="797"/>
      <c r="G172" s="798"/>
      <c r="H172" s="723"/>
      <c r="I172" s="223"/>
      <c r="J172" s="223"/>
      <c r="K172" s="723"/>
      <c r="L172" s="723"/>
      <c r="M172" s="723"/>
      <c r="N172" s="723"/>
      <c r="O172" s="723"/>
      <c r="P172" s="723"/>
      <c r="Q172" s="723"/>
      <c r="R172" s="723"/>
      <c r="S172" s="723"/>
      <c r="T172" s="723"/>
      <c r="U172" s="723"/>
      <c r="V172" s="723"/>
      <c r="W172" s="723"/>
      <c r="X172" s="723"/>
      <c r="Y172" s="723"/>
    </row>
    <row r="173" spans="1:25" s="799" customFormat="1" ht="15.2" customHeight="1">
      <c r="A173" s="720"/>
      <c r="B173" s="791"/>
      <c r="C173" s="792"/>
      <c r="D173" s="744"/>
      <c r="E173" s="733"/>
      <c r="F173" s="797"/>
      <c r="G173" s="798"/>
      <c r="H173" s="723"/>
      <c r="I173" s="223"/>
      <c r="J173" s="223"/>
      <c r="K173" s="723"/>
      <c r="L173" s="723"/>
      <c r="M173" s="723"/>
      <c r="N173" s="723"/>
      <c r="O173" s="723"/>
      <c r="P173" s="723"/>
      <c r="Q173" s="723"/>
      <c r="R173" s="723"/>
      <c r="S173" s="723"/>
      <c r="T173" s="723"/>
      <c r="U173" s="723"/>
      <c r="V173" s="723"/>
      <c r="W173" s="723"/>
      <c r="X173" s="723"/>
      <c r="Y173" s="723"/>
    </row>
    <row r="174" spans="1:25" s="799" customFormat="1" ht="15.2" customHeight="1">
      <c r="A174" s="720"/>
      <c r="B174" s="791"/>
      <c r="C174" s="792"/>
      <c r="D174" s="744"/>
      <c r="E174" s="733"/>
      <c r="F174" s="797"/>
      <c r="G174" s="798"/>
      <c r="H174" s="723"/>
      <c r="I174" s="223"/>
      <c r="J174" s="223"/>
      <c r="K174" s="723"/>
      <c r="L174" s="723"/>
      <c r="M174" s="723"/>
      <c r="N174" s="723"/>
      <c r="O174" s="723"/>
      <c r="P174" s="723"/>
      <c r="Q174" s="723"/>
      <c r="R174" s="723"/>
      <c r="S174" s="723"/>
      <c r="T174" s="723"/>
      <c r="U174" s="723"/>
      <c r="V174" s="723"/>
      <c r="W174" s="723"/>
      <c r="X174" s="723"/>
      <c r="Y174" s="723"/>
    </row>
    <row r="175" spans="1:25" s="799" customFormat="1" ht="15.2" customHeight="1">
      <c r="A175" s="720"/>
      <c r="B175" s="791"/>
      <c r="C175" s="792"/>
      <c r="D175" s="744"/>
      <c r="E175" s="733"/>
      <c r="F175" s="797"/>
      <c r="G175" s="798"/>
      <c r="H175" s="723"/>
      <c r="I175" s="223"/>
      <c r="J175" s="223"/>
      <c r="K175" s="723"/>
      <c r="L175" s="723"/>
      <c r="M175" s="723"/>
      <c r="N175" s="723"/>
      <c r="O175" s="723"/>
      <c r="P175" s="723"/>
      <c r="Q175" s="723"/>
      <c r="R175" s="723"/>
      <c r="S175" s="723"/>
      <c r="T175" s="723"/>
      <c r="U175" s="723"/>
      <c r="V175" s="723"/>
      <c r="W175" s="723"/>
      <c r="X175" s="723"/>
      <c r="Y175" s="723"/>
    </row>
    <row r="176" spans="1:25" s="799" customFormat="1" ht="15.2" customHeight="1">
      <c r="A176" s="720"/>
      <c r="B176" s="791"/>
      <c r="C176" s="792"/>
      <c r="D176" s="744"/>
      <c r="E176" s="733"/>
      <c r="F176" s="797"/>
      <c r="G176" s="798"/>
      <c r="H176" s="723"/>
      <c r="I176" s="223"/>
      <c r="J176" s="223"/>
      <c r="K176" s="723"/>
      <c r="L176" s="723"/>
      <c r="M176" s="723"/>
      <c r="N176" s="723"/>
      <c r="O176" s="723"/>
      <c r="P176" s="723"/>
      <c r="Q176" s="723"/>
      <c r="R176" s="723"/>
      <c r="S176" s="723"/>
      <c r="T176" s="723"/>
      <c r="U176" s="723"/>
      <c r="V176" s="723"/>
      <c r="W176" s="723"/>
      <c r="X176" s="723"/>
      <c r="Y176" s="723"/>
    </row>
    <row r="177" spans="1:25" s="799" customFormat="1" ht="15.2" customHeight="1">
      <c r="A177" s="720"/>
      <c r="B177" s="791"/>
      <c r="C177" s="792"/>
      <c r="D177" s="744"/>
      <c r="E177" s="733"/>
      <c r="F177" s="797"/>
      <c r="G177" s="798"/>
      <c r="H177" s="723"/>
      <c r="I177" s="223"/>
      <c r="J177" s="223"/>
      <c r="K177" s="723"/>
      <c r="L177" s="723"/>
      <c r="M177" s="723"/>
      <c r="N177" s="723"/>
      <c r="O177" s="723"/>
      <c r="P177" s="723"/>
      <c r="Q177" s="723"/>
      <c r="R177" s="723"/>
      <c r="S177" s="723"/>
      <c r="T177" s="723"/>
      <c r="U177" s="723"/>
      <c r="V177" s="723"/>
      <c r="W177" s="723"/>
      <c r="X177" s="723"/>
      <c r="Y177" s="723"/>
    </row>
    <row r="178" spans="1:25" s="799" customFormat="1" ht="15.2" customHeight="1">
      <c r="A178" s="720"/>
      <c r="B178" s="791"/>
      <c r="C178" s="792"/>
      <c r="D178" s="744"/>
      <c r="E178" s="733"/>
      <c r="F178" s="797"/>
      <c r="G178" s="798"/>
      <c r="H178" s="723"/>
      <c r="I178" s="223"/>
      <c r="J178" s="223"/>
      <c r="K178" s="723"/>
      <c r="L178" s="723"/>
      <c r="M178" s="723"/>
      <c r="N178" s="723"/>
      <c r="O178" s="723"/>
      <c r="P178" s="723"/>
      <c r="Q178" s="723"/>
      <c r="R178" s="723"/>
      <c r="S178" s="723"/>
      <c r="T178" s="723"/>
      <c r="U178" s="723"/>
      <c r="V178" s="723"/>
      <c r="W178" s="723"/>
      <c r="X178" s="723"/>
      <c r="Y178" s="723"/>
    </row>
    <row r="179" spans="1:25" s="799" customFormat="1" ht="15.2" customHeight="1">
      <c r="A179" s="720"/>
      <c r="B179" s="791"/>
      <c r="C179" s="792"/>
      <c r="D179" s="744"/>
      <c r="E179" s="733"/>
      <c r="F179" s="797"/>
      <c r="G179" s="798"/>
      <c r="H179" s="723"/>
      <c r="I179" s="223"/>
      <c r="J179" s="223"/>
      <c r="K179" s="723"/>
      <c r="L179" s="723"/>
      <c r="M179" s="723"/>
      <c r="N179" s="723"/>
      <c r="O179" s="723"/>
      <c r="P179" s="723"/>
      <c r="Q179" s="723"/>
      <c r="R179" s="723"/>
      <c r="S179" s="723"/>
      <c r="T179" s="723"/>
      <c r="U179" s="723"/>
      <c r="V179" s="723"/>
      <c r="W179" s="723"/>
      <c r="X179" s="723"/>
      <c r="Y179" s="723"/>
    </row>
    <row r="180" spans="1:25" s="799" customFormat="1" ht="15.2" customHeight="1">
      <c r="A180" s="720"/>
      <c r="B180" s="791"/>
      <c r="C180" s="792"/>
      <c r="D180" s="744"/>
      <c r="E180" s="733"/>
      <c r="F180" s="797"/>
      <c r="G180" s="798"/>
      <c r="H180" s="723"/>
      <c r="I180" s="223"/>
      <c r="J180" s="223"/>
      <c r="K180" s="723"/>
      <c r="L180" s="723"/>
      <c r="M180" s="723"/>
      <c r="N180" s="723"/>
      <c r="O180" s="723"/>
      <c r="P180" s="723"/>
      <c r="Q180" s="723"/>
      <c r="R180" s="723"/>
      <c r="S180" s="723"/>
      <c r="T180" s="723"/>
      <c r="U180" s="723"/>
      <c r="V180" s="723"/>
      <c r="W180" s="723"/>
      <c r="X180" s="723"/>
      <c r="Y180" s="723"/>
    </row>
    <row r="181" spans="1:25" s="799" customFormat="1" ht="15.2" customHeight="1">
      <c r="A181" s="720"/>
      <c r="B181" s="791"/>
      <c r="C181" s="792"/>
      <c r="D181" s="744"/>
      <c r="E181" s="733"/>
      <c r="F181" s="797"/>
      <c r="G181" s="798"/>
      <c r="H181" s="723"/>
      <c r="I181" s="223"/>
      <c r="J181" s="223"/>
      <c r="K181" s="723"/>
      <c r="L181" s="723"/>
      <c r="M181" s="723"/>
      <c r="N181" s="723"/>
      <c r="O181" s="723"/>
      <c r="P181" s="723"/>
      <c r="Q181" s="723"/>
      <c r="R181" s="723"/>
      <c r="S181" s="723"/>
      <c r="T181" s="723"/>
      <c r="U181" s="723"/>
      <c r="V181" s="723"/>
      <c r="W181" s="723"/>
      <c r="X181" s="723"/>
      <c r="Y181" s="723"/>
    </row>
    <row r="182" spans="1:25" s="799" customFormat="1" ht="15.2" customHeight="1">
      <c r="A182" s="720"/>
      <c r="B182" s="791"/>
      <c r="C182" s="792"/>
      <c r="D182" s="744"/>
      <c r="E182" s="733"/>
      <c r="F182" s="797"/>
      <c r="G182" s="798"/>
      <c r="H182" s="723"/>
      <c r="I182" s="223"/>
      <c r="J182" s="223"/>
      <c r="K182" s="723"/>
      <c r="L182" s="723"/>
      <c r="M182" s="723"/>
      <c r="N182" s="723"/>
      <c r="O182" s="723"/>
      <c r="P182" s="723"/>
      <c r="Q182" s="723"/>
      <c r="R182" s="723"/>
      <c r="S182" s="723"/>
      <c r="T182" s="723"/>
      <c r="U182" s="723"/>
      <c r="V182" s="723"/>
      <c r="W182" s="723"/>
      <c r="X182" s="723"/>
      <c r="Y182" s="723"/>
    </row>
    <row r="183" spans="1:25" s="799" customFormat="1" ht="15.2" customHeight="1">
      <c r="A183" s="720"/>
      <c r="B183" s="791"/>
      <c r="C183" s="792"/>
      <c r="D183" s="744"/>
      <c r="E183" s="733"/>
      <c r="F183" s="797"/>
      <c r="G183" s="798"/>
      <c r="H183" s="723"/>
      <c r="I183" s="223"/>
      <c r="J183" s="223"/>
      <c r="K183" s="723"/>
      <c r="L183" s="723"/>
      <c r="M183" s="723"/>
      <c r="N183" s="723"/>
      <c r="O183" s="723"/>
      <c r="P183" s="723"/>
      <c r="Q183" s="723"/>
      <c r="R183" s="723"/>
      <c r="S183" s="723"/>
      <c r="T183" s="723"/>
      <c r="U183" s="723"/>
      <c r="V183" s="723"/>
      <c r="W183" s="723"/>
      <c r="X183" s="723"/>
      <c r="Y183" s="723"/>
    </row>
    <row r="184" spans="1:25" s="799" customFormat="1" ht="15.2" customHeight="1">
      <c r="A184" s="720"/>
      <c r="B184" s="791"/>
      <c r="C184" s="792"/>
      <c r="D184" s="744"/>
      <c r="E184" s="733"/>
      <c r="F184" s="797"/>
      <c r="G184" s="798"/>
      <c r="H184" s="723"/>
      <c r="I184" s="223"/>
      <c r="J184" s="223"/>
      <c r="K184" s="723"/>
      <c r="L184" s="723"/>
      <c r="M184" s="723"/>
      <c r="N184" s="723"/>
      <c r="O184" s="723"/>
      <c r="P184" s="723"/>
      <c r="Q184" s="723"/>
      <c r="R184" s="723"/>
      <c r="S184" s="723"/>
      <c r="T184" s="723"/>
      <c r="U184" s="723"/>
      <c r="V184" s="723"/>
      <c r="W184" s="723"/>
      <c r="X184" s="723"/>
      <c r="Y184" s="723"/>
    </row>
    <row r="185" spans="1:25" s="799" customFormat="1" ht="15.2" customHeight="1">
      <c r="A185" s="720"/>
      <c r="B185" s="791"/>
      <c r="C185" s="792"/>
      <c r="D185" s="744"/>
      <c r="E185" s="733"/>
      <c r="F185" s="797"/>
      <c r="G185" s="798"/>
      <c r="H185" s="723"/>
      <c r="I185" s="223"/>
      <c r="J185" s="223"/>
      <c r="K185" s="723"/>
      <c r="L185" s="723"/>
      <c r="M185" s="723"/>
      <c r="N185" s="723"/>
      <c r="O185" s="723"/>
      <c r="P185" s="723"/>
      <c r="Q185" s="723"/>
      <c r="R185" s="723"/>
      <c r="S185" s="723"/>
      <c r="T185" s="723"/>
      <c r="U185" s="723"/>
      <c r="V185" s="723"/>
      <c r="W185" s="723"/>
      <c r="X185" s="723"/>
      <c r="Y185" s="723"/>
    </row>
    <row r="186" spans="1:25" s="799" customFormat="1" ht="15.2" customHeight="1">
      <c r="A186" s="720"/>
      <c r="B186" s="791"/>
      <c r="C186" s="792"/>
      <c r="D186" s="744"/>
      <c r="E186" s="733"/>
      <c r="F186" s="797"/>
      <c r="G186" s="798"/>
      <c r="H186" s="723"/>
      <c r="I186" s="223"/>
      <c r="J186" s="223"/>
      <c r="K186" s="723"/>
      <c r="L186" s="723"/>
      <c r="M186" s="723"/>
      <c r="N186" s="723"/>
      <c r="O186" s="723"/>
      <c r="P186" s="723"/>
      <c r="Q186" s="723"/>
      <c r="R186" s="723"/>
      <c r="S186" s="723"/>
      <c r="T186" s="723"/>
      <c r="U186" s="723"/>
      <c r="V186" s="723"/>
      <c r="W186" s="723"/>
      <c r="X186" s="723"/>
      <c r="Y186" s="723"/>
    </row>
    <row r="187" spans="1:25" s="799" customFormat="1" ht="15.2" customHeight="1">
      <c r="A187" s="720"/>
      <c r="B187" s="791"/>
      <c r="C187" s="792"/>
      <c r="D187" s="744"/>
      <c r="E187" s="733"/>
      <c r="F187" s="797"/>
      <c r="G187" s="798"/>
      <c r="H187" s="723"/>
      <c r="I187" s="223"/>
      <c r="J187" s="223"/>
      <c r="K187" s="723"/>
      <c r="L187" s="723"/>
      <c r="M187" s="723"/>
      <c r="N187" s="723"/>
      <c r="O187" s="723"/>
      <c r="P187" s="723"/>
      <c r="Q187" s="723"/>
      <c r="R187" s="723"/>
      <c r="S187" s="723"/>
      <c r="T187" s="723"/>
      <c r="U187" s="723"/>
      <c r="V187" s="723"/>
      <c r="W187" s="723"/>
      <c r="X187" s="723"/>
      <c r="Y187" s="723"/>
    </row>
    <row r="188" spans="1:25" s="799" customFormat="1" ht="15.2" customHeight="1">
      <c r="A188" s="720"/>
      <c r="B188" s="791"/>
      <c r="C188" s="792"/>
      <c r="D188" s="744"/>
      <c r="E188" s="733"/>
      <c r="F188" s="797"/>
      <c r="G188" s="798"/>
      <c r="H188" s="723"/>
      <c r="I188" s="223"/>
      <c r="J188" s="223"/>
      <c r="K188" s="723"/>
      <c r="L188" s="723"/>
      <c r="M188" s="723"/>
      <c r="N188" s="723"/>
      <c r="O188" s="723"/>
      <c r="P188" s="723"/>
      <c r="Q188" s="723"/>
      <c r="R188" s="723"/>
      <c r="S188" s="723"/>
      <c r="T188" s="723"/>
      <c r="U188" s="723"/>
      <c r="V188" s="723"/>
      <c r="W188" s="723"/>
      <c r="X188" s="723"/>
      <c r="Y188" s="723"/>
    </row>
    <row r="189" spans="1:25" s="799" customFormat="1" ht="15.2" customHeight="1">
      <c r="A189" s="720"/>
      <c r="B189" s="791"/>
      <c r="C189" s="792"/>
      <c r="D189" s="744"/>
      <c r="E189" s="733"/>
      <c r="F189" s="797"/>
      <c r="G189" s="798"/>
      <c r="H189" s="723"/>
      <c r="I189" s="223"/>
      <c r="J189" s="223"/>
      <c r="K189" s="723"/>
      <c r="L189" s="723"/>
      <c r="M189" s="723"/>
      <c r="N189" s="723"/>
      <c r="O189" s="723"/>
      <c r="P189" s="723"/>
      <c r="Q189" s="723"/>
      <c r="R189" s="723"/>
      <c r="S189" s="723"/>
      <c r="T189" s="723"/>
      <c r="U189" s="723"/>
      <c r="V189" s="723"/>
      <c r="W189" s="723"/>
      <c r="X189" s="723"/>
      <c r="Y189" s="723"/>
    </row>
    <row r="190" spans="1:25" s="799" customFormat="1" ht="15.2" customHeight="1">
      <c r="A190" s="720"/>
      <c r="B190" s="791"/>
      <c r="C190" s="792"/>
      <c r="D190" s="744"/>
      <c r="E190" s="733"/>
      <c r="F190" s="797"/>
      <c r="G190" s="798"/>
      <c r="H190" s="723"/>
      <c r="I190" s="223"/>
      <c r="J190" s="223"/>
      <c r="K190" s="723"/>
      <c r="L190" s="723"/>
      <c r="M190" s="723"/>
      <c r="N190" s="723"/>
      <c r="O190" s="723"/>
      <c r="P190" s="723"/>
      <c r="Q190" s="723"/>
      <c r="R190" s="723"/>
      <c r="S190" s="723"/>
      <c r="T190" s="723"/>
      <c r="U190" s="723"/>
      <c r="V190" s="723"/>
      <c r="W190" s="723"/>
      <c r="X190" s="723"/>
      <c r="Y190" s="723"/>
    </row>
    <row r="191" spans="1:25" s="799" customFormat="1" ht="15.2" customHeight="1">
      <c r="A191" s="720"/>
      <c r="B191" s="791"/>
      <c r="C191" s="792"/>
      <c r="D191" s="744"/>
      <c r="E191" s="733"/>
      <c r="F191" s="797"/>
      <c r="G191" s="798"/>
      <c r="H191" s="723"/>
      <c r="I191" s="223"/>
      <c r="J191" s="223"/>
      <c r="K191" s="723"/>
      <c r="L191" s="723"/>
      <c r="M191" s="723"/>
      <c r="N191" s="723"/>
      <c r="O191" s="723"/>
      <c r="P191" s="723"/>
      <c r="Q191" s="723"/>
      <c r="R191" s="723"/>
      <c r="S191" s="723"/>
      <c r="T191" s="723"/>
      <c r="U191" s="723"/>
      <c r="V191" s="723"/>
      <c r="W191" s="723"/>
      <c r="X191" s="723"/>
      <c r="Y191" s="723"/>
    </row>
    <row r="192" spans="1:25" s="799" customFormat="1" ht="15.2" customHeight="1">
      <c r="A192" s="720"/>
      <c r="B192" s="791"/>
      <c r="C192" s="792"/>
      <c r="D192" s="744"/>
      <c r="E192" s="733"/>
      <c r="F192" s="797"/>
      <c r="G192" s="798"/>
      <c r="H192" s="723"/>
      <c r="I192" s="223"/>
      <c r="J192" s="223"/>
      <c r="K192" s="723"/>
      <c r="L192" s="723"/>
      <c r="M192" s="723"/>
      <c r="N192" s="723"/>
      <c r="O192" s="723"/>
      <c r="P192" s="723"/>
      <c r="Q192" s="723"/>
      <c r="R192" s="723"/>
      <c r="S192" s="723"/>
      <c r="T192" s="723"/>
      <c r="U192" s="723"/>
      <c r="V192" s="723"/>
      <c r="W192" s="723"/>
      <c r="X192" s="723"/>
      <c r="Y192" s="723"/>
    </row>
    <row r="193" spans="1:25" s="799" customFormat="1" ht="15.2" customHeight="1">
      <c r="A193" s="720"/>
      <c r="B193" s="791"/>
      <c r="C193" s="792"/>
      <c r="D193" s="744"/>
      <c r="E193" s="733"/>
      <c r="F193" s="797"/>
      <c r="G193" s="798"/>
      <c r="H193" s="723"/>
      <c r="I193" s="223"/>
      <c r="J193" s="223"/>
      <c r="K193" s="723"/>
      <c r="L193" s="723"/>
      <c r="M193" s="723"/>
      <c r="N193" s="723"/>
      <c r="O193" s="723"/>
      <c r="P193" s="723"/>
      <c r="Q193" s="723"/>
      <c r="R193" s="723"/>
      <c r="S193" s="723"/>
      <c r="T193" s="723"/>
      <c r="U193" s="723"/>
      <c r="V193" s="723"/>
      <c r="W193" s="723"/>
      <c r="X193" s="723"/>
      <c r="Y193" s="723"/>
    </row>
  </sheetData>
  <mergeCells count="1">
    <mergeCell ref="I1:J1"/>
  </mergeCells>
  <pageMargins left="0.62992125984251968" right="0" top="0.59055118110236227" bottom="0.15748031496062992" header="0.31496062992125984" footer="0"/>
  <pageSetup paperSize="9" scale="76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Y205"/>
  <sheetViews>
    <sheetView view="pageBreakPreview" topLeftCell="A40" zoomScale="80" zoomScaleNormal="100" zoomScaleSheetLayoutView="80" workbookViewId="0">
      <selection activeCell="K67" sqref="K67"/>
    </sheetView>
  </sheetViews>
  <sheetFormatPr defaultColWidth="16.85546875" defaultRowHeight="15.2" customHeight="1"/>
  <cols>
    <col min="1" max="1" width="4.28515625" style="849" customWidth="1"/>
    <col min="2" max="2" width="21.85546875" style="849" customWidth="1"/>
    <col min="3" max="3" width="23.42578125" style="904" customWidth="1"/>
    <col min="4" max="4" width="18.42578125" style="852" customWidth="1"/>
    <col min="5" max="5" width="21.5703125" style="733" bestFit="1" customWidth="1"/>
    <col min="6" max="6" width="23.42578125" style="733" bestFit="1" customWidth="1"/>
    <col min="7" max="7" width="2.7109375" style="798" customWidth="1"/>
    <col min="8" max="8" width="17.28515625" style="852" customWidth="1"/>
    <col min="9" max="9" width="18" style="223" customWidth="1"/>
    <col min="10" max="10" width="19.140625" style="223" bestFit="1" customWidth="1"/>
    <col min="11" max="11" width="18.7109375" style="852" customWidth="1"/>
    <col min="12" max="16384" width="16.85546875" style="852"/>
  </cols>
  <sheetData>
    <row r="1" spans="1:25" ht="26.25" customHeight="1">
      <c r="B1" s="850"/>
      <c r="C1" s="851"/>
      <c r="H1" s="724"/>
      <c r="I1" s="1487" t="s">
        <v>516</v>
      </c>
      <c r="J1" s="1488"/>
    </row>
    <row r="2" spans="1:25" ht="15.2" customHeight="1">
      <c r="A2" s="853" t="s">
        <v>177</v>
      </c>
      <c r="B2" s="850"/>
      <c r="C2" s="851"/>
      <c r="H2" s="724"/>
      <c r="I2" s="726" t="s">
        <v>453</v>
      </c>
      <c r="J2" s="727" t="s">
        <v>454</v>
      </c>
    </row>
    <row r="3" spans="1:25" ht="15.2" customHeight="1">
      <c r="A3" s="853" t="s">
        <v>531</v>
      </c>
      <c r="B3" s="850"/>
      <c r="C3" s="851"/>
      <c r="H3" s="523" t="s">
        <v>456</v>
      </c>
      <c r="I3" s="728"/>
      <c r="J3" s="524"/>
    </row>
    <row r="4" spans="1:25" ht="15.2" customHeight="1">
      <c r="A4" s="854" t="str">
        <f>[238]Z820!B4</f>
        <v>As of March 31, 2017</v>
      </c>
      <c r="B4" s="850"/>
      <c r="C4" s="851"/>
      <c r="D4" s="850"/>
      <c r="H4" s="527" t="s">
        <v>457</v>
      </c>
      <c r="I4" s="730"/>
      <c r="J4" s="731"/>
    </row>
    <row r="5" spans="1:25" ht="15.2" customHeight="1">
      <c r="A5" s="850"/>
      <c r="B5" s="850"/>
      <c r="C5" s="851"/>
      <c r="D5" s="850"/>
      <c r="E5" s="732"/>
      <c r="G5" s="734"/>
    </row>
    <row r="6" spans="1:25" s="223" customFormat="1" ht="15.2" customHeight="1">
      <c r="A6" s="855" t="s">
        <v>532</v>
      </c>
      <c r="B6" s="856"/>
      <c r="C6" s="857"/>
      <c r="D6" s="828"/>
      <c r="E6" s="803" t="s">
        <v>533</v>
      </c>
      <c r="F6" s="804" t="s">
        <v>534</v>
      </c>
      <c r="G6" s="218"/>
      <c r="H6" s="1485" t="s">
        <v>600</v>
      </c>
      <c r="I6" s="1489"/>
      <c r="J6" s="1486"/>
      <c r="K6" s="852"/>
      <c r="L6" s="852"/>
      <c r="M6" s="852"/>
      <c r="N6" s="852"/>
      <c r="O6" s="852"/>
      <c r="P6" s="852"/>
      <c r="Q6" s="852"/>
      <c r="R6" s="852"/>
      <c r="S6" s="852"/>
      <c r="T6" s="852"/>
      <c r="U6" s="852"/>
      <c r="V6" s="852"/>
      <c r="W6" s="852"/>
      <c r="X6" s="852"/>
      <c r="Y6" s="852"/>
    </row>
    <row r="7" spans="1:25" s="223" customFormat="1" ht="15.2" customHeight="1">
      <c r="A7" s="858" t="s">
        <v>535</v>
      </c>
      <c r="B7" s="856"/>
      <c r="C7" s="857"/>
      <c r="D7" s="828"/>
      <c r="E7" s="223">
        <f>F7</f>
        <v>313600000</v>
      </c>
      <c r="F7" s="223">
        <f>[238]B1!L15</f>
        <v>313600000</v>
      </c>
      <c r="G7" s="806"/>
      <c r="H7" s="223">
        <f>F7/100</f>
        <v>3136000</v>
      </c>
      <c r="I7" s="223">
        <f>J7-H7</f>
        <v>3364000</v>
      </c>
      <c r="J7" s="223">
        <v>6500000</v>
      </c>
      <c r="K7" s="852"/>
      <c r="L7" s="852"/>
      <c r="M7" s="852"/>
      <c r="N7" s="852"/>
      <c r="O7" s="852"/>
      <c r="P7" s="852"/>
      <c r="Q7" s="852"/>
      <c r="R7" s="852"/>
      <c r="S7" s="852"/>
      <c r="T7" s="852"/>
      <c r="U7" s="852"/>
      <c r="V7" s="852"/>
      <c r="W7" s="852"/>
      <c r="X7" s="852"/>
      <c r="Y7" s="852"/>
    </row>
    <row r="8" spans="1:25" s="223" customFormat="1" ht="15.2" customHeight="1">
      <c r="A8" s="858" t="s">
        <v>536</v>
      </c>
      <c r="B8" s="856"/>
      <c r="C8" s="857"/>
      <c r="D8" s="828"/>
      <c r="E8" s="807">
        <f>E23*48.25%</f>
        <v>-957938.61249999993</v>
      </c>
      <c r="F8" s="859">
        <v>0</v>
      </c>
      <c r="G8" s="218"/>
      <c r="H8" s="812">
        <f>H7/$J$7</f>
        <v>0.48246153846153844</v>
      </c>
      <c r="I8" s="812">
        <f>I7/$J$7</f>
        <v>0.5175384615384615</v>
      </c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2"/>
      <c r="V8" s="852"/>
      <c r="W8" s="852"/>
      <c r="X8" s="852"/>
      <c r="Y8" s="852"/>
    </row>
    <row r="9" spans="1:25" s="223" customFormat="1" ht="15.2" customHeight="1">
      <c r="A9" s="858" t="s">
        <v>537</v>
      </c>
      <c r="B9" s="856"/>
      <c r="C9" s="857"/>
      <c r="D9" s="828"/>
      <c r="E9" s="206">
        <f>SUM(E7:E8)</f>
        <v>312642061.38749999</v>
      </c>
      <c r="F9" s="206">
        <f>SUM(F7:F8)</f>
        <v>313600000</v>
      </c>
      <c r="G9" s="218"/>
      <c r="K9" s="852"/>
      <c r="L9" s="852"/>
      <c r="M9" s="852"/>
      <c r="N9" s="852"/>
      <c r="O9" s="852"/>
      <c r="P9" s="852"/>
      <c r="Q9" s="852"/>
      <c r="R9" s="852"/>
      <c r="S9" s="852"/>
      <c r="T9" s="852"/>
      <c r="U9" s="852"/>
      <c r="V9" s="852"/>
      <c r="W9" s="852"/>
      <c r="X9" s="852"/>
      <c r="Y9" s="852"/>
    </row>
    <row r="10" spans="1:25" s="223" customFormat="1" ht="15.2" customHeight="1">
      <c r="A10" s="858" t="s">
        <v>538</v>
      </c>
      <c r="B10" s="856"/>
      <c r="C10" s="857"/>
      <c r="D10" s="828"/>
      <c r="E10" s="807">
        <f>E25*48.25%</f>
        <v>-6456206.085</v>
      </c>
      <c r="F10" s="766">
        <v>0</v>
      </c>
      <c r="G10" s="218"/>
      <c r="K10" s="852"/>
      <c r="L10" s="852"/>
      <c r="M10" s="852"/>
      <c r="N10" s="852"/>
      <c r="O10" s="852"/>
      <c r="P10" s="852"/>
      <c r="Q10" s="852"/>
      <c r="R10" s="852"/>
      <c r="S10" s="852"/>
      <c r="T10" s="852"/>
      <c r="U10" s="852"/>
      <c r="V10" s="852"/>
      <c r="W10" s="852"/>
      <c r="X10" s="852"/>
      <c r="Y10" s="852"/>
    </row>
    <row r="11" spans="1:25" s="223" customFormat="1" ht="15.2" customHeight="1">
      <c r="A11" s="858" t="s">
        <v>539</v>
      </c>
      <c r="B11" s="856"/>
      <c r="C11" s="857"/>
      <c r="D11" s="828"/>
      <c r="E11" s="154">
        <f>SUM(E9:E10)</f>
        <v>306185855.30250001</v>
      </c>
      <c r="F11" s="154">
        <f>SUM(F9:F10)</f>
        <v>313600000</v>
      </c>
      <c r="G11" s="218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52"/>
      <c r="W11" s="852"/>
      <c r="X11" s="852"/>
      <c r="Y11" s="852"/>
    </row>
    <row r="12" spans="1:25" s="223" customFormat="1" ht="15.2" customHeight="1">
      <c r="A12" s="858" t="s">
        <v>540</v>
      </c>
      <c r="B12" s="856"/>
      <c r="C12" s="857"/>
      <c r="D12" s="828"/>
      <c r="E12" s="807"/>
      <c r="F12" s="766">
        <v>0</v>
      </c>
      <c r="G12" s="218"/>
      <c r="K12" s="852"/>
      <c r="L12" s="852"/>
      <c r="M12" s="852"/>
      <c r="N12" s="852"/>
      <c r="O12" s="852"/>
      <c r="P12" s="852"/>
      <c r="Q12" s="852"/>
      <c r="R12" s="852"/>
      <c r="S12" s="852"/>
      <c r="T12" s="852"/>
      <c r="U12" s="852"/>
      <c r="V12" s="852"/>
      <c r="W12" s="852"/>
      <c r="X12" s="852"/>
      <c r="Y12" s="852"/>
    </row>
    <row r="13" spans="1:25" s="223" customFormat="1" ht="15.2" customHeight="1">
      <c r="A13" s="858" t="s">
        <v>541</v>
      </c>
      <c r="B13" s="856"/>
      <c r="C13" s="857"/>
      <c r="D13" s="828"/>
      <c r="E13" s="154">
        <f>SUM(E11:E12)</f>
        <v>306185855.30250001</v>
      </c>
      <c r="F13" s="154">
        <f>SUM(F11:F12)</f>
        <v>313600000</v>
      </c>
      <c r="G13" s="218"/>
      <c r="H13" s="1485" t="s">
        <v>600</v>
      </c>
      <c r="I13" s="1489"/>
      <c r="J13" s="1486"/>
      <c r="K13" s="852"/>
      <c r="L13" s="852"/>
      <c r="M13" s="852"/>
      <c r="N13" s="852"/>
      <c r="O13" s="852"/>
      <c r="P13" s="852"/>
      <c r="Q13" s="852"/>
      <c r="R13" s="852"/>
      <c r="S13" s="852"/>
      <c r="T13" s="852"/>
      <c r="U13" s="852"/>
      <c r="V13" s="852"/>
      <c r="W13" s="852"/>
      <c r="X13" s="852"/>
      <c r="Y13" s="852"/>
    </row>
    <row r="14" spans="1:25" s="223" customFormat="1" ht="15.2" customHeight="1">
      <c r="A14" s="858" t="s">
        <v>542</v>
      </c>
      <c r="B14" s="856"/>
      <c r="C14" s="857"/>
      <c r="D14" s="828"/>
      <c r="E14" s="206">
        <f>F14</f>
        <v>168875000</v>
      </c>
      <c r="F14" s="206">
        <v>168875000</v>
      </c>
      <c r="G14" s="218"/>
      <c r="H14" s="223">
        <f>F16/100</f>
        <v>4824750</v>
      </c>
      <c r="I14" s="223">
        <f>J14-H14</f>
        <v>5175250</v>
      </c>
      <c r="J14" s="223">
        <v>10000000</v>
      </c>
      <c r="K14" s="852"/>
      <c r="L14" s="852"/>
      <c r="M14" s="852"/>
      <c r="N14" s="852"/>
      <c r="O14" s="852"/>
      <c r="P14" s="852"/>
      <c r="Q14" s="852"/>
      <c r="R14" s="852"/>
      <c r="S14" s="852"/>
      <c r="T14" s="852"/>
      <c r="U14" s="852"/>
      <c r="V14" s="852"/>
      <c r="W14" s="852"/>
      <c r="X14" s="852"/>
      <c r="Y14" s="852"/>
    </row>
    <row r="15" spans="1:25" s="223" customFormat="1" ht="15.2" customHeight="1">
      <c r="A15" s="858" t="s">
        <v>543</v>
      </c>
      <c r="B15" s="856"/>
      <c r="C15" s="857"/>
      <c r="D15" s="828"/>
      <c r="E15" s="807"/>
      <c r="F15" s="223">
        <v>0</v>
      </c>
      <c r="G15" s="218"/>
      <c r="H15" s="812">
        <f>H14/$J$14</f>
        <v>0.48247499999999999</v>
      </c>
      <c r="I15" s="812">
        <f>I14/$J$14</f>
        <v>0.51752500000000001</v>
      </c>
      <c r="K15" s="852"/>
      <c r="L15" s="852"/>
      <c r="M15" s="852"/>
      <c r="N15" s="852"/>
      <c r="O15" s="852"/>
      <c r="P15" s="852"/>
      <c r="Q15" s="852"/>
      <c r="R15" s="852"/>
      <c r="S15" s="852"/>
      <c r="T15" s="852"/>
      <c r="U15" s="852"/>
      <c r="V15" s="852"/>
      <c r="W15" s="852"/>
      <c r="X15" s="852"/>
      <c r="Y15" s="852"/>
    </row>
    <row r="16" spans="1:25" s="223" customFormat="1" ht="15.2" customHeight="1">
      <c r="A16" s="858" t="s">
        <v>544</v>
      </c>
      <c r="B16" s="856"/>
      <c r="C16" s="857"/>
      <c r="D16" s="828"/>
      <c r="E16" s="291">
        <f>SUM(E13:E15)</f>
        <v>475060855.30250001</v>
      </c>
      <c r="F16" s="291">
        <f>SUM(F13:F15)</f>
        <v>482475000</v>
      </c>
      <c r="G16" s="218"/>
      <c r="H16" s="1485" t="s">
        <v>600</v>
      </c>
      <c r="I16" s="1489"/>
      <c r="J16" s="1486"/>
      <c r="K16" s="852"/>
      <c r="L16" s="852"/>
      <c r="M16" s="852"/>
      <c r="N16" s="852"/>
      <c r="O16" s="852"/>
      <c r="P16" s="852"/>
      <c r="Q16" s="852"/>
      <c r="R16" s="852"/>
      <c r="S16" s="852"/>
      <c r="T16" s="852"/>
      <c r="U16" s="852"/>
      <c r="V16" s="852"/>
      <c r="W16" s="852"/>
      <c r="X16" s="852"/>
      <c r="Y16" s="852"/>
    </row>
    <row r="17" spans="1:25" s="223" customFormat="1" ht="15.2" customHeight="1">
      <c r="A17" s="858" t="s">
        <v>545</v>
      </c>
      <c r="B17" s="856"/>
      <c r="C17" s="857"/>
      <c r="D17" s="828"/>
      <c r="E17" s="809">
        <f>E31*H18</f>
        <v>-1341457.5683249999</v>
      </c>
      <c r="F17" s="860">
        <v>0</v>
      </c>
      <c r="G17" s="218"/>
      <c r="H17" s="223">
        <f>[238]B1!G15/100</f>
        <v>4824750</v>
      </c>
      <c r="I17" s="223">
        <f>J17-H17</f>
        <v>5175250</v>
      </c>
      <c r="J17" s="223">
        <v>10000000</v>
      </c>
      <c r="K17" s="852"/>
      <c r="L17" s="852"/>
      <c r="M17" s="852"/>
      <c r="N17" s="852"/>
      <c r="O17" s="852"/>
      <c r="P17" s="852"/>
      <c r="Q17" s="852"/>
      <c r="R17" s="852"/>
      <c r="S17" s="852"/>
      <c r="T17" s="852"/>
      <c r="U17" s="852"/>
      <c r="V17" s="852"/>
      <c r="W17" s="852"/>
      <c r="X17" s="852"/>
      <c r="Y17" s="852"/>
    </row>
    <row r="18" spans="1:25" s="223" customFormat="1" ht="15.2" customHeight="1" thickBot="1">
      <c r="A18" s="858" t="s">
        <v>546</v>
      </c>
      <c r="B18" s="856"/>
      <c r="C18" s="857"/>
      <c r="D18" s="828"/>
      <c r="E18" s="811">
        <f>SUM(E16:E17)</f>
        <v>473719397.73417503</v>
      </c>
      <c r="F18" s="811">
        <f>SUM(F16:F17)</f>
        <v>482475000</v>
      </c>
      <c r="G18" s="154"/>
      <c r="H18" s="812">
        <f>H17/$J$14</f>
        <v>0.48247499999999999</v>
      </c>
      <c r="I18" s="812">
        <f>I17/$J$14</f>
        <v>0.51752500000000001</v>
      </c>
      <c r="K18" s="852"/>
      <c r="L18" s="852"/>
      <c r="M18" s="852"/>
      <c r="N18" s="852"/>
      <c r="O18" s="852"/>
      <c r="P18" s="852"/>
      <c r="Q18" s="852"/>
      <c r="R18" s="852"/>
      <c r="S18" s="852"/>
      <c r="T18" s="852"/>
      <c r="U18" s="852"/>
      <c r="V18" s="852"/>
      <c r="W18" s="852"/>
      <c r="X18" s="852"/>
      <c r="Y18" s="852"/>
    </row>
    <row r="19" spans="1:25" s="223" customFormat="1" ht="15.2" customHeight="1" thickTop="1">
      <c r="A19" s="858"/>
      <c r="B19" s="856"/>
      <c r="C19" s="857"/>
      <c r="D19" s="828"/>
      <c r="E19" s="206"/>
      <c r="F19" s="206"/>
      <c r="G19" s="218"/>
      <c r="K19" s="852"/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52"/>
      <c r="Y19" s="852"/>
    </row>
    <row r="20" spans="1:25" s="223" customFormat="1" ht="15.2" customHeight="1">
      <c r="A20" s="858"/>
      <c r="B20" s="856"/>
      <c r="C20" s="857"/>
      <c r="D20" s="828"/>
      <c r="E20" s="206"/>
      <c r="F20" s="206"/>
      <c r="G20" s="218"/>
      <c r="H20" s="852"/>
      <c r="K20" s="852"/>
      <c r="L20" s="852"/>
      <c r="M20" s="852"/>
      <c r="N20" s="852"/>
      <c r="O20" s="852"/>
      <c r="P20" s="852"/>
      <c r="Q20" s="852"/>
      <c r="R20" s="852"/>
      <c r="S20" s="852"/>
      <c r="T20" s="852"/>
      <c r="U20" s="852"/>
      <c r="V20" s="852"/>
      <c r="W20" s="852"/>
      <c r="X20" s="852"/>
      <c r="Y20" s="852"/>
    </row>
    <row r="21" spans="1:25" s="223" customFormat="1" ht="15.2" customHeight="1">
      <c r="A21" s="855" t="s">
        <v>547</v>
      </c>
      <c r="C21" s="857"/>
      <c r="D21" s="828"/>
      <c r="E21" s="206"/>
      <c r="F21" s="206"/>
      <c r="G21" s="218"/>
      <c r="H21" s="223">
        <f>H17*100</f>
        <v>482475000</v>
      </c>
      <c r="I21" s="223">
        <f>I17*100</f>
        <v>517525000</v>
      </c>
      <c r="J21" s="223">
        <f>J17*100</f>
        <v>1000000000</v>
      </c>
      <c r="K21" s="852"/>
      <c r="L21" s="852"/>
      <c r="M21" s="852"/>
      <c r="N21" s="852"/>
      <c r="O21" s="852"/>
      <c r="P21" s="852"/>
      <c r="Q21" s="852"/>
      <c r="R21" s="852"/>
      <c r="S21" s="852"/>
      <c r="T21" s="852"/>
      <c r="U21" s="852"/>
      <c r="V21" s="852"/>
      <c r="W21" s="852"/>
      <c r="X21" s="852"/>
      <c r="Y21" s="852"/>
    </row>
    <row r="22" spans="1:25" s="223" customFormat="1" ht="15.2" customHeight="1">
      <c r="A22" s="858"/>
      <c r="B22" s="853" t="s">
        <v>548</v>
      </c>
      <c r="E22" s="813">
        <v>-26344772</v>
      </c>
      <c r="F22" s="206"/>
      <c r="G22" s="218"/>
      <c r="H22" s="223">
        <f>H21</f>
        <v>482475000</v>
      </c>
      <c r="I22" s="223">
        <f>I21-E64</f>
        <v>338080000</v>
      </c>
      <c r="J22" s="223">
        <f>SUM(H22:I22)</f>
        <v>820555000</v>
      </c>
      <c r="K22" s="852"/>
      <c r="L22" s="852"/>
      <c r="M22" s="852"/>
      <c r="N22" s="852"/>
      <c r="O22" s="852"/>
      <c r="P22" s="852"/>
      <c r="Q22" s="852"/>
      <c r="R22" s="852"/>
      <c r="S22" s="852"/>
      <c r="T22" s="852"/>
      <c r="U22" s="852"/>
      <c r="V22" s="852"/>
      <c r="W22" s="852"/>
      <c r="X22" s="852"/>
      <c r="Y22" s="852"/>
    </row>
    <row r="23" spans="1:25" s="223" customFormat="1" ht="15.2" customHeight="1">
      <c r="A23" s="849"/>
      <c r="B23" s="853" t="s">
        <v>549</v>
      </c>
      <c r="E23" s="807">
        <v>-1985365</v>
      </c>
      <c r="F23" s="814" t="s">
        <v>550</v>
      </c>
      <c r="G23" s="218"/>
      <c r="H23" s="861">
        <f>H22/J22</f>
        <v>0.58798618008543002</v>
      </c>
      <c r="I23" s="861">
        <f>I22/J22</f>
        <v>0.41201381991457003</v>
      </c>
      <c r="K23" s="852"/>
      <c r="L23" s="852"/>
      <c r="M23" s="852"/>
      <c r="N23" s="852"/>
      <c r="O23" s="852"/>
      <c r="P23" s="852"/>
      <c r="Q23" s="852"/>
      <c r="R23" s="852"/>
      <c r="S23" s="852"/>
      <c r="T23" s="852"/>
      <c r="U23" s="852"/>
      <c r="V23" s="852"/>
      <c r="W23" s="852"/>
      <c r="X23" s="852"/>
      <c r="Y23" s="852"/>
    </row>
    <row r="24" spans="1:25" s="223" customFormat="1" ht="15.2" customHeight="1">
      <c r="A24" s="849"/>
      <c r="B24" s="853" t="s">
        <v>551</v>
      </c>
      <c r="E24" s="813">
        <f>SUM(E22:E23)</f>
        <v>-28330137</v>
      </c>
      <c r="F24" s="814" t="s">
        <v>550</v>
      </c>
      <c r="G24" s="218"/>
      <c r="H24" s="852"/>
      <c r="K24" s="852"/>
      <c r="L24" s="852"/>
      <c r="M24" s="852"/>
      <c r="N24" s="852"/>
      <c r="O24" s="852"/>
      <c r="P24" s="852"/>
      <c r="Q24" s="852"/>
      <c r="R24" s="852"/>
      <c r="S24" s="852"/>
      <c r="T24" s="852"/>
      <c r="U24" s="852"/>
      <c r="V24" s="852"/>
      <c r="W24" s="852"/>
      <c r="X24" s="852"/>
      <c r="Y24" s="852"/>
    </row>
    <row r="25" spans="1:25" s="223" customFormat="1" ht="15.2" customHeight="1">
      <c r="A25" s="849"/>
      <c r="B25" s="853" t="s">
        <v>552</v>
      </c>
      <c r="E25" s="807">
        <f>E26-E24</f>
        <v>-13380738</v>
      </c>
      <c r="F25" s="814" t="s">
        <v>553</v>
      </c>
      <c r="G25" s="218"/>
      <c r="H25" s="852"/>
      <c r="K25" s="852"/>
      <c r="L25" s="852"/>
      <c r="M25" s="852"/>
      <c r="N25" s="852"/>
      <c r="O25" s="852"/>
      <c r="P25" s="852"/>
      <c r="Q25" s="852"/>
      <c r="R25" s="852"/>
      <c r="S25" s="852"/>
      <c r="T25" s="852"/>
      <c r="U25" s="852"/>
      <c r="V25" s="852"/>
      <c r="W25" s="852"/>
      <c r="X25" s="852"/>
      <c r="Y25" s="852"/>
    </row>
    <row r="26" spans="1:25" s="223" customFormat="1" ht="15.2" customHeight="1">
      <c r="A26" s="849"/>
      <c r="B26" s="853" t="s">
        <v>554</v>
      </c>
      <c r="E26" s="813">
        <v>-41710875</v>
      </c>
      <c r="F26" s="814" t="s">
        <v>553</v>
      </c>
      <c r="G26" s="218"/>
      <c r="H26" s="852"/>
      <c r="K26" s="852"/>
      <c r="L26" s="852"/>
      <c r="M26" s="852"/>
      <c r="N26" s="852"/>
      <c r="O26" s="852"/>
      <c r="P26" s="852"/>
      <c r="Q26" s="852"/>
      <c r="R26" s="852"/>
      <c r="S26" s="852"/>
      <c r="T26" s="852"/>
      <c r="U26" s="852"/>
      <c r="V26" s="852"/>
      <c r="W26" s="852"/>
      <c r="X26" s="852"/>
      <c r="Y26" s="852"/>
    </row>
    <row r="27" spans="1:25" s="223" customFormat="1" ht="15.2" customHeight="1">
      <c r="A27" s="849"/>
      <c r="B27" s="853" t="s">
        <v>555</v>
      </c>
      <c r="D27" s="815" t="s">
        <v>556</v>
      </c>
      <c r="E27" s="807"/>
      <c r="F27" s="814" t="s">
        <v>553</v>
      </c>
      <c r="G27" s="218"/>
      <c r="H27" s="852"/>
      <c r="K27" s="852"/>
      <c r="L27" s="852"/>
      <c r="M27" s="852"/>
      <c r="N27" s="852"/>
      <c r="O27" s="852"/>
      <c r="P27" s="852"/>
      <c r="Q27" s="852"/>
      <c r="R27" s="852"/>
      <c r="S27" s="852"/>
      <c r="T27" s="852"/>
      <c r="U27" s="852"/>
      <c r="V27" s="852"/>
      <c r="W27" s="852"/>
      <c r="X27" s="852"/>
      <c r="Y27" s="852"/>
    </row>
    <row r="28" spans="1:25" s="223" customFormat="1" ht="15.2" customHeight="1">
      <c r="A28" s="849"/>
      <c r="B28" s="853" t="s">
        <v>557</v>
      </c>
      <c r="E28" s="813">
        <f>SUM(E26:E27)</f>
        <v>-41710875</v>
      </c>
      <c r="F28" s="814" t="s">
        <v>550</v>
      </c>
      <c r="G28" s="218"/>
      <c r="H28" s="852"/>
      <c r="K28" s="852"/>
      <c r="L28" s="852"/>
      <c r="M28" s="852"/>
      <c r="N28" s="852"/>
      <c r="O28" s="852"/>
      <c r="P28" s="852"/>
      <c r="Q28" s="852"/>
      <c r="R28" s="852"/>
      <c r="S28" s="852"/>
      <c r="T28" s="852"/>
      <c r="U28" s="852"/>
      <c r="V28" s="852"/>
      <c r="W28" s="852"/>
      <c r="X28" s="852"/>
      <c r="Y28" s="852"/>
    </row>
    <row r="29" spans="1:25" s="223" customFormat="1" ht="15.2" customHeight="1">
      <c r="A29" s="849"/>
      <c r="B29" s="853" t="s">
        <v>558</v>
      </c>
      <c r="D29" s="815" t="s">
        <v>559</v>
      </c>
      <c r="E29" s="813"/>
      <c r="F29" s="814" t="s">
        <v>550</v>
      </c>
      <c r="G29" s="218"/>
      <c r="H29" s="852"/>
      <c r="K29" s="852"/>
      <c r="L29" s="852"/>
      <c r="M29" s="852"/>
      <c r="N29" s="852"/>
      <c r="O29" s="852"/>
      <c r="P29" s="852"/>
      <c r="Q29" s="852"/>
      <c r="R29" s="852"/>
      <c r="S29" s="852"/>
      <c r="T29" s="852"/>
      <c r="U29" s="852"/>
      <c r="V29" s="852"/>
      <c r="W29" s="852"/>
      <c r="X29" s="852"/>
      <c r="Y29" s="852"/>
    </row>
    <row r="30" spans="1:25" s="223" customFormat="1" ht="15.2" customHeight="1">
      <c r="A30" s="849"/>
      <c r="B30" s="853" t="s">
        <v>560</v>
      </c>
      <c r="E30" s="816">
        <f>SUM(E28:E29)</f>
        <v>-41710875</v>
      </c>
      <c r="F30" s="814" t="s">
        <v>550</v>
      </c>
      <c r="G30" s="218"/>
      <c r="H30" s="852"/>
      <c r="K30" s="852"/>
      <c r="L30" s="852"/>
      <c r="M30" s="852"/>
      <c r="N30" s="852"/>
      <c r="O30" s="852"/>
      <c r="P30" s="852"/>
      <c r="Q30" s="852"/>
      <c r="R30" s="852"/>
      <c r="S30" s="852"/>
      <c r="T30" s="852"/>
      <c r="U30" s="852"/>
      <c r="V30" s="852"/>
      <c r="W30" s="852"/>
      <c r="X30" s="852"/>
      <c r="Y30" s="852"/>
    </row>
    <row r="31" spans="1:25" s="223" customFormat="1" ht="15.2" customHeight="1">
      <c r="A31" s="849"/>
      <c r="B31" s="853" t="s">
        <v>561</v>
      </c>
      <c r="D31" s="815"/>
      <c r="E31" s="813">
        <f>E82</f>
        <v>-2780367</v>
      </c>
      <c r="F31" s="814"/>
      <c r="G31" s="218"/>
      <c r="H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</row>
    <row r="32" spans="1:25" s="223" customFormat="1" ht="15.2" customHeight="1">
      <c r="A32" s="849"/>
      <c r="B32" s="853" t="s">
        <v>601</v>
      </c>
      <c r="E32" s="862">
        <f>SUM(E30:E31)</f>
        <v>-44491242</v>
      </c>
      <c r="F32" s="814" t="s">
        <v>550</v>
      </c>
      <c r="G32" s="218"/>
      <c r="H32" s="852"/>
      <c r="K32" s="852"/>
      <c r="L32" s="852"/>
      <c r="M32" s="852"/>
      <c r="N32" s="852"/>
      <c r="O32" s="852"/>
      <c r="P32" s="852"/>
      <c r="Q32" s="852"/>
      <c r="R32" s="852"/>
      <c r="S32" s="852"/>
      <c r="T32" s="852"/>
      <c r="U32" s="852"/>
      <c r="V32" s="852"/>
      <c r="W32" s="852"/>
      <c r="X32" s="852"/>
      <c r="Y32" s="852"/>
    </row>
    <row r="33" spans="1:25" s="223" customFormat="1" ht="15.2" customHeight="1">
      <c r="A33" s="849"/>
      <c r="B33" s="853" t="s">
        <v>602</v>
      </c>
      <c r="D33" s="815" t="s">
        <v>562</v>
      </c>
      <c r="E33" s="809">
        <f>E84</f>
        <v>0</v>
      </c>
      <c r="F33" s="814"/>
      <c r="G33" s="218"/>
      <c r="H33" s="852"/>
      <c r="K33" s="852"/>
      <c r="L33" s="852"/>
      <c r="M33" s="852"/>
      <c r="N33" s="852"/>
      <c r="O33" s="852"/>
      <c r="P33" s="852"/>
      <c r="Q33" s="852"/>
      <c r="R33" s="852"/>
      <c r="S33" s="852"/>
      <c r="T33" s="852"/>
      <c r="U33" s="852"/>
      <c r="V33" s="852"/>
      <c r="W33" s="852"/>
      <c r="X33" s="852"/>
      <c r="Y33" s="852"/>
    </row>
    <row r="34" spans="1:25" s="223" customFormat="1" ht="15.2" customHeight="1" thickBot="1">
      <c r="A34" s="849"/>
      <c r="B34" s="853" t="s">
        <v>603</v>
      </c>
      <c r="E34" s="863">
        <f>SUM(E32:E33)</f>
        <v>-44491242</v>
      </c>
      <c r="F34" s="814" t="s">
        <v>550</v>
      </c>
      <c r="G34" s="218"/>
      <c r="H34" s="852"/>
      <c r="K34" s="852"/>
      <c r="L34" s="852"/>
      <c r="M34" s="852"/>
      <c r="N34" s="852"/>
      <c r="O34" s="852"/>
      <c r="P34" s="852"/>
      <c r="Q34" s="852"/>
      <c r="R34" s="852"/>
      <c r="S34" s="852"/>
      <c r="T34" s="852"/>
      <c r="U34" s="852"/>
      <c r="V34" s="852"/>
      <c r="W34" s="852"/>
      <c r="X34" s="852"/>
      <c r="Y34" s="852"/>
    </row>
    <row r="35" spans="1:25" s="223" customFormat="1" ht="15.2" customHeight="1" thickTop="1">
      <c r="A35" s="849"/>
      <c r="B35" s="856"/>
      <c r="C35" s="828"/>
      <c r="E35" s="794"/>
      <c r="F35" s="794"/>
      <c r="G35" s="218"/>
      <c r="H35" s="852"/>
      <c r="K35" s="852"/>
      <c r="L35" s="852"/>
      <c r="M35" s="852"/>
      <c r="N35" s="852"/>
      <c r="O35" s="852"/>
      <c r="P35" s="852"/>
      <c r="Q35" s="852"/>
      <c r="R35" s="852"/>
      <c r="S35" s="852"/>
      <c r="T35" s="852"/>
      <c r="U35" s="852"/>
      <c r="V35" s="852"/>
      <c r="W35" s="852"/>
      <c r="X35" s="852"/>
      <c r="Y35" s="852"/>
    </row>
    <row r="36" spans="1:25" s="223" customFormat="1" ht="15.2" customHeight="1">
      <c r="A36" s="855" t="s">
        <v>604</v>
      </c>
      <c r="B36" s="856"/>
      <c r="C36" s="857"/>
      <c r="D36" s="828"/>
      <c r="E36" s="794"/>
      <c r="F36" s="794"/>
      <c r="G36" s="218"/>
      <c r="H36" s="852"/>
      <c r="K36" s="852"/>
      <c r="L36" s="852"/>
      <c r="M36" s="852"/>
      <c r="N36" s="852"/>
      <c r="O36" s="852"/>
      <c r="P36" s="852"/>
      <c r="Q36" s="852"/>
      <c r="R36" s="852"/>
      <c r="S36" s="852"/>
      <c r="T36" s="852"/>
      <c r="U36" s="852"/>
      <c r="V36" s="852"/>
      <c r="W36" s="852"/>
      <c r="X36" s="852"/>
      <c r="Y36" s="852"/>
    </row>
    <row r="37" spans="1:25" s="223" customFormat="1" ht="15.2" customHeight="1">
      <c r="A37" s="855"/>
      <c r="B37" s="856"/>
      <c r="C37" s="857"/>
      <c r="D37" s="828"/>
      <c r="E37" s="794"/>
      <c r="F37" s="794"/>
      <c r="G37" s="218"/>
      <c r="H37" s="852"/>
      <c r="K37" s="852"/>
      <c r="L37" s="852"/>
      <c r="M37" s="852"/>
      <c r="N37" s="852"/>
      <c r="O37" s="852"/>
      <c r="P37" s="852"/>
      <c r="Q37" s="852"/>
      <c r="R37" s="852"/>
      <c r="S37" s="852"/>
      <c r="T37" s="852"/>
      <c r="U37" s="852"/>
      <c r="V37" s="852"/>
      <c r="W37" s="852"/>
      <c r="X37" s="852"/>
      <c r="Y37" s="852"/>
    </row>
    <row r="38" spans="1:25" s="223" customFormat="1" ht="15.2" customHeight="1">
      <c r="A38" s="849"/>
      <c r="B38" s="864"/>
      <c r="C38" s="865" t="s">
        <v>565</v>
      </c>
      <c r="D38" s="865" t="s">
        <v>566</v>
      </c>
      <c r="E38" s="865" t="s">
        <v>567</v>
      </c>
      <c r="F38" s="856"/>
      <c r="G38" s="206"/>
      <c r="H38" s="856"/>
      <c r="K38" s="852"/>
      <c r="L38" s="852"/>
      <c r="M38" s="852"/>
      <c r="N38" s="852"/>
      <c r="O38" s="852"/>
      <c r="P38" s="852"/>
      <c r="Q38" s="852"/>
      <c r="R38" s="852"/>
      <c r="S38" s="852"/>
      <c r="T38" s="852"/>
      <c r="U38" s="852"/>
      <c r="V38" s="852"/>
      <c r="W38" s="852"/>
      <c r="X38" s="852"/>
      <c r="Y38" s="852"/>
    </row>
    <row r="39" spans="1:25" s="223" customFormat="1" ht="15.2" customHeight="1">
      <c r="A39" s="849"/>
      <c r="B39" s="864" t="s">
        <v>208</v>
      </c>
      <c r="C39" s="204">
        <v>313600000</v>
      </c>
      <c r="D39" s="204">
        <v>168875000</v>
      </c>
      <c r="E39" s="204">
        <f>SUM(C39:D39)</f>
        <v>482475000</v>
      </c>
      <c r="F39" s="204"/>
      <c r="G39" s="206"/>
      <c r="H39" s="204"/>
      <c r="K39" s="852"/>
      <c r="L39" s="852"/>
      <c r="M39" s="852"/>
      <c r="N39" s="852"/>
      <c r="O39" s="852"/>
      <c r="P39" s="852"/>
      <c r="Q39" s="852"/>
      <c r="R39" s="852"/>
      <c r="S39" s="852"/>
      <c r="T39" s="852"/>
      <c r="U39" s="852"/>
      <c r="V39" s="852"/>
      <c r="W39" s="852"/>
      <c r="X39" s="852"/>
      <c r="Y39" s="852"/>
    </row>
    <row r="40" spans="1:25" s="223" customFormat="1" ht="15.2" customHeight="1">
      <c r="A40" s="849"/>
      <c r="B40" s="864" t="s">
        <v>568</v>
      </c>
      <c r="C40" s="204">
        <f>C41-C39</f>
        <v>336400000</v>
      </c>
      <c r="D40" s="204">
        <v>181125000</v>
      </c>
      <c r="E40" s="204">
        <f>SUM(C40:D40)</f>
        <v>517525000</v>
      </c>
      <c r="F40" s="204"/>
      <c r="G40" s="206"/>
      <c r="H40" s="204"/>
      <c r="K40" s="852"/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2"/>
      <c r="W40" s="852"/>
      <c r="X40" s="852"/>
      <c r="Y40" s="852"/>
    </row>
    <row r="41" spans="1:25" s="223" customFormat="1" ht="15.2" customHeight="1" thickBot="1">
      <c r="A41" s="849"/>
      <c r="B41" s="864" t="s">
        <v>569</v>
      </c>
      <c r="C41" s="820">
        <v>650000000</v>
      </c>
      <c r="D41" s="820">
        <v>350000000</v>
      </c>
      <c r="E41" s="820">
        <f>SUM(C41:D41)</f>
        <v>1000000000</v>
      </c>
      <c r="F41" s="204"/>
      <c r="G41" s="206"/>
      <c r="H41" s="204"/>
      <c r="K41" s="852"/>
      <c r="L41" s="852"/>
      <c r="M41" s="852"/>
      <c r="N41" s="852"/>
      <c r="O41" s="852"/>
      <c r="P41" s="852"/>
      <c r="Q41" s="852"/>
      <c r="R41" s="852"/>
      <c r="S41" s="852"/>
      <c r="T41" s="852"/>
      <c r="U41" s="852"/>
      <c r="V41" s="852"/>
      <c r="W41" s="852"/>
      <c r="X41" s="852"/>
      <c r="Y41" s="852"/>
    </row>
    <row r="42" spans="1:25" s="223" customFormat="1" ht="15.2" customHeight="1" thickTop="1">
      <c r="D42" s="852"/>
      <c r="E42" s="852"/>
      <c r="F42" s="828"/>
      <c r="G42" s="206"/>
      <c r="H42" s="828"/>
      <c r="K42" s="852"/>
      <c r="L42" s="852"/>
      <c r="M42" s="852"/>
      <c r="N42" s="852"/>
      <c r="O42" s="852"/>
      <c r="P42" s="852"/>
      <c r="Q42" s="852"/>
      <c r="R42" s="852"/>
      <c r="S42" s="852"/>
      <c r="T42" s="852"/>
      <c r="U42" s="852"/>
      <c r="V42" s="852"/>
      <c r="W42" s="852"/>
      <c r="X42" s="852"/>
      <c r="Y42" s="852"/>
    </row>
    <row r="43" spans="1:25" s="223" customFormat="1" ht="15.2" customHeight="1">
      <c r="C43" s="866" t="s">
        <v>570</v>
      </c>
      <c r="D43" s="852"/>
      <c r="E43" s="852"/>
      <c r="F43" s="828"/>
      <c r="G43" s="206"/>
      <c r="H43" s="828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52"/>
      <c r="Y43" s="852"/>
    </row>
    <row r="44" spans="1:25" s="223" customFormat="1" ht="15.2" customHeight="1">
      <c r="A44" s="849"/>
      <c r="C44" s="822" t="s">
        <v>571</v>
      </c>
      <c r="D44" s="214">
        <f>D39</f>
        <v>168875000</v>
      </c>
      <c r="E44" s="867" t="s">
        <v>572</v>
      </c>
      <c r="F44" s="213"/>
      <c r="G44" s="206"/>
      <c r="H44" s="828"/>
      <c r="K44" s="852"/>
      <c r="L44" s="852"/>
      <c r="M44" s="852"/>
      <c r="N44" s="852"/>
      <c r="O44" s="852"/>
      <c r="P44" s="852"/>
      <c r="Q44" s="852"/>
      <c r="R44" s="852"/>
      <c r="S44" s="852"/>
      <c r="T44" s="852"/>
      <c r="U44" s="852"/>
      <c r="V44" s="852"/>
      <c r="W44" s="852"/>
      <c r="X44" s="852"/>
      <c r="Y44" s="852"/>
    </row>
    <row r="45" spans="1:25" s="223" customFormat="1" ht="15.2" customHeight="1">
      <c r="A45" s="849"/>
      <c r="C45" s="822" t="s">
        <v>573</v>
      </c>
      <c r="D45" s="214"/>
      <c r="E45" s="852"/>
      <c r="F45" s="213"/>
      <c r="G45" s="206"/>
      <c r="H45" s="828"/>
      <c r="K45" s="852"/>
      <c r="L45" s="852"/>
      <c r="M45" s="852"/>
      <c r="N45" s="852"/>
      <c r="O45" s="852"/>
      <c r="P45" s="852"/>
      <c r="Q45" s="852"/>
      <c r="R45" s="852"/>
      <c r="S45" s="852"/>
      <c r="T45" s="852"/>
      <c r="U45" s="852"/>
      <c r="V45" s="852"/>
      <c r="W45" s="852"/>
      <c r="X45" s="852"/>
      <c r="Y45" s="852"/>
    </row>
    <row r="46" spans="1:25" s="223" customFormat="1" ht="15.2" customHeight="1">
      <c r="A46" s="849"/>
      <c r="C46" s="824" t="s">
        <v>574</v>
      </c>
      <c r="D46" s="214">
        <f>D40-D47</f>
        <v>1680000</v>
      </c>
      <c r="E46" s="825"/>
      <c r="F46" s="213"/>
      <c r="G46" s="206"/>
      <c r="H46" s="868"/>
      <c r="K46" s="852"/>
      <c r="L46" s="852"/>
      <c r="M46" s="852"/>
      <c r="N46" s="852"/>
      <c r="O46" s="852"/>
      <c r="P46" s="852"/>
      <c r="Q46" s="852"/>
      <c r="R46" s="852"/>
      <c r="S46" s="852"/>
      <c r="T46" s="852"/>
      <c r="U46" s="852"/>
      <c r="V46" s="852"/>
      <c r="W46" s="852"/>
      <c r="X46" s="852"/>
      <c r="Y46" s="852"/>
    </row>
    <row r="47" spans="1:25" s="223" customFormat="1" ht="15.2" customHeight="1">
      <c r="A47" s="849"/>
      <c r="C47" s="824" t="s">
        <v>271</v>
      </c>
      <c r="D47" s="214">
        <v>179445000</v>
      </c>
      <c r="E47" s="852"/>
      <c r="F47" s="213"/>
      <c r="G47" s="206"/>
      <c r="H47" s="828"/>
      <c r="K47" s="852"/>
      <c r="L47" s="852"/>
      <c r="M47" s="852"/>
      <c r="N47" s="852"/>
      <c r="O47" s="852"/>
      <c r="P47" s="852"/>
      <c r="Q47" s="852"/>
      <c r="R47" s="852"/>
      <c r="S47" s="852"/>
      <c r="T47" s="852"/>
      <c r="U47" s="852"/>
      <c r="V47" s="852"/>
      <c r="W47" s="852"/>
      <c r="X47" s="852"/>
      <c r="Y47" s="852"/>
    </row>
    <row r="48" spans="1:25" s="223" customFormat="1" ht="15.2" customHeight="1" thickBot="1">
      <c r="A48" s="849"/>
      <c r="D48" s="826">
        <f>D41</f>
        <v>350000000</v>
      </c>
      <c r="E48" s="828"/>
      <c r="F48" s="213"/>
      <c r="G48" s="206"/>
      <c r="H48" s="828"/>
      <c r="K48" s="852"/>
      <c r="L48" s="852"/>
      <c r="M48" s="852"/>
      <c r="N48" s="852"/>
      <c r="O48" s="852"/>
      <c r="P48" s="852"/>
      <c r="Q48" s="852"/>
      <c r="R48" s="852"/>
      <c r="S48" s="852"/>
      <c r="T48" s="852"/>
      <c r="U48" s="852"/>
      <c r="V48" s="852"/>
      <c r="W48" s="852"/>
      <c r="X48" s="852"/>
      <c r="Y48" s="852"/>
    </row>
    <row r="49" spans="1:25" s="223" customFormat="1" ht="15.2" customHeight="1" thickTop="1">
      <c r="A49" s="849"/>
      <c r="B49" s="856"/>
      <c r="C49" s="857"/>
      <c r="D49" s="828"/>
      <c r="E49" s="813"/>
      <c r="F49" s="794"/>
      <c r="G49" s="218"/>
      <c r="H49" s="852"/>
      <c r="K49" s="852"/>
      <c r="L49" s="852"/>
      <c r="M49" s="852"/>
      <c r="N49" s="852"/>
      <c r="O49" s="852"/>
      <c r="P49" s="852"/>
      <c r="Q49" s="852"/>
      <c r="R49" s="852"/>
      <c r="S49" s="852"/>
      <c r="T49" s="852"/>
      <c r="U49" s="852"/>
      <c r="V49" s="852"/>
      <c r="W49" s="852"/>
      <c r="X49" s="852"/>
      <c r="Y49" s="852"/>
    </row>
    <row r="50" spans="1:25" s="223" customFormat="1" ht="15.2" customHeight="1">
      <c r="A50" s="855" t="s">
        <v>605</v>
      </c>
      <c r="B50" s="856"/>
      <c r="C50" s="857"/>
      <c r="D50" s="828"/>
      <c r="E50" s="813"/>
      <c r="F50" s="794"/>
      <c r="G50" s="218"/>
      <c r="H50" s="852"/>
      <c r="K50" s="852"/>
      <c r="L50" s="852"/>
      <c r="M50" s="852"/>
      <c r="N50" s="852"/>
      <c r="O50" s="852"/>
      <c r="P50" s="852"/>
      <c r="Q50" s="852"/>
      <c r="R50" s="852"/>
      <c r="S50" s="852"/>
      <c r="T50" s="852"/>
      <c r="U50" s="852"/>
      <c r="V50" s="852"/>
      <c r="W50" s="852"/>
      <c r="X50" s="852"/>
      <c r="Y50" s="852"/>
    </row>
    <row r="51" spans="1:25" s="223" customFormat="1" ht="15.2" customHeight="1" thickBot="1">
      <c r="A51" s="855"/>
      <c r="B51" s="869" t="s">
        <v>606</v>
      </c>
      <c r="C51" s="857"/>
      <c r="D51" s="870" t="s">
        <v>322</v>
      </c>
      <c r="E51" s="871"/>
      <c r="F51" s="871"/>
      <c r="G51" s="872"/>
      <c r="H51" s="852"/>
      <c r="K51" s="852"/>
      <c r="L51" s="852"/>
      <c r="M51" s="852"/>
      <c r="N51" s="852"/>
      <c r="O51" s="852"/>
      <c r="P51" s="852"/>
      <c r="Q51" s="852"/>
      <c r="R51" s="852"/>
      <c r="S51" s="852"/>
      <c r="T51" s="852"/>
      <c r="U51" s="852"/>
      <c r="V51" s="852"/>
      <c r="W51" s="852"/>
      <c r="X51" s="852"/>
      <c r="Y51" s="852"/>
    </row>
    <row r="52" spans="1:25" s="223" customFormat="1" ht="15.2" customHeight="1">
      <c r="A52" s="855"/>
      <c r="B52" s="873" t="s">
        <v>91</v>
      </c>
      <c r="C52" s="857"/>
      <c r="D52" s="206">
        <f>+[230]H300!$H$16</f>
        <v>6534454.0700000003</v>
      </c>
      <c r="E52" s="874"/>
      <c r="F52" s="875"/>
      <c r="G52" s="872"/>
      <c r="H52" s="852"/>
      <c r="K52" s="852"/>
      <c r="L52" s="852"/>
      <c r="M52" s="852"/>
      <c r="N52" s="852"/>
      <c r="O52" s="852"/>
      <c r="P52" s="852"/>
      <c r="Q52" s="852"/>
      <c r="R52" s="852"/>
      <c r="S52" s="852"/>
      <c r="T52" s="852"/>
      <c r="U52" s="852"/>
      <c r="V52" s="852"/>
      <c r="W52" s="852"/>
      <c r="X52" s="852"/>
      <c r="Y52" s="852"/>
    </row>
    <row r="53" spans="1:25" s="223" customFormat="1" ht="15.2" customHeight="1">
      <c r="A53" s="855"/>
      <c r="B53" s="873" t="s">
        <v>95</v>
      </c>
      <c r="C53" s="857"/>
      <c r="D53" s="206">
        <f>[230]H300!$H$21</f>
        <v>320948911.41999996</v>
      </c>
      <c r="E53" s="874"/>
      <c r="F53" s="875"/>
      <c r="G53" s="872"/>
      <c r="H53" s="852"/>
      <c r="K53" s="852"/>
      <c r="L53" s="852"/>
      <c r="M53" s="852"/>
      <c r="N53" s="852"/>
      <c r="O53" s="852"/>
      <c r="P53" s="852"/>
      <c r="Q53" s="852"/>
      <c r="R53" s="852"/>
      <c r="S53" s="852"/>
      <c r="T53" s="852"/>
      <c r="U53" s="852"/>
      <c r="V53" s="852"/>
      <c r="W53" s="852"/>
      <c r="X53" s="852"/>
      <c r="Y53" s="852"/>
    </row>
    <row r="54" spans="1:25" s="223" customFormat="1" ht="15.2" customHeight="1" thickBot="1">
      <c r="A54" s="855"/>
      <c r="B54" s="876" t="s">
        <v>105</v>
      </c>
      <c r="C54" s="857"/>
      <c r="D54" s="298">
        <f>SUM(D52:D53)</f>
        <v>327483365.48999995</v>
      </c>
      <c r="E54" s="874"/>
      <c r="F54" s="875"/>
      <c r="G54" s="872"/>
      <c r="H54" s="852"/>
      <c r="K54" s="852"/>
      <c r="L54" s="852"/>
      <c r="M54" s="852"/>
      <c r="N54" s="852"/>
      <c r="O54" s="852"/>
      <c r="P54" s="852"/>
      <c r="Q54" s="852"/>
      <c r="R54" s="852"/>
      <c r="S54" s="852"/>
      <c r="T54" s="852"/>
      <c r="U54" s="852"/>
      <c r="V54" s="852"/>
      <c r="W54" s="852"/>
      <c r="X54" s="852"/>
      <c r="Y54" s="852"/>
    </row>
    <row r="55" spans="1:25" s="223" customFormat="1" ht="15.2" customHeight="1" thickTop="1">
      <c r="A55" s="855"/>
      <c r="B55" s="876"/>
      <c r="C55" s="857"/>
      <c r="D55" s="206"/>
      <c r="E55" s="874"/>
      <c r="F55" s="875"/>
      <c r="G55" s="872"/>
      <c r="H55" s="852"/>
      <c r="K55" s="852"/>
      <c r="L55" s="852"/>
      <c r="M55" s="852"/>
      <c r="N55" s="852"/>
      <c r="O55" s="852"/>
      <c r="P55" s="852"/>
      <c r="Q55" s="852"/>
      <c r="R55" s="852"/>
      <c r="S55" s="852"/>
      <c r="T55" s="852"/>
      <c r="U55" s="852"/>
      <c r="V55" s="852"/>
      <c r="W55" s="852"/>
      <c r="X55" s="852"/>
      <c r="Y55" s="852"/>
    </row>
    <row r="56" spans="1:25" s="223" customFormat="1" ht="15.2" customHeight="1">
      <c r="A56" s="855"/>
      <c r="B56" s="873" t="s">
        <v>107</v>
      </c>
      <c r="C56" s="857"/>
      <c r="D56" s="206">
        <f>[230]H300!$H$29</f>
        <v>36534262.030000001</v>
      </c>
      <c r="E56" s="874"/>
      <c r="F56" s="875"/>
      <c r="G56" s="872"/>
      <c r="H56" s="852"/>
      <c r="K56" s="852"/>
      <c r="L56" s="852"/>
      <c r="M56" s="852"/>
      <c r="N56" s="852"/>
      <c r="O56" s="852"/>
      <c r="P56" s="852"/>
      <c r="Q56" s="852"/>
      <c r="R56" s="852"/>
      <c r="S56" s="852"/>
      <c r="T56" s="852"/>
      <c r="U56" s="852"/>
      <c r="V56" s="852"/>
      <c r="W56" s="852"/>
      <c r="X56" s="852"/>
      <c r="Y56" s="852"/>
    </row>
    <row r="57" spans="1:25" s="223" customFormat="1" ht="15.2" customHeight="1">
      <c r="A57" s="855"/>
      <c r="B57" s="873" t="s">
        <v>112</v>
      </c>
      <c r="C57" s="857"/>
      <c r="D57" s="206">
        <f>[230]H300!$H$32</f>
        <v>1576236.36</v>
      </c>
      <c r="E57" s="874"/>
      <c r="F57" s="875"/>
      <c r="G57" s="872"/>
      <c r="H57" s="852"/>
      <c r="K57" s="852"/>
      <c r="L57" s="852"/>
      <c r="M57" s="852"/>
      <c r="N57" s="852"/>
      <c r="O57" s="852"/>
      <c r="P57" s="852"/>
      <c r="Q57" s="852"/>
      <c r="R57" s="852"/>
      <c r="S57" s="852"/>
      <c r="T57" s="852"/>
      <c r="U57" s="852"/>
      <c r="V57" s="852"/>
      <c r="W57" s="852"/>
      <c r="X57" s="852"/>
      <c r="Y57" s="852"/>
    </row>
    <row r="58" spans="1:25" s="223" customFormat="1" ht="15.2" customHeight="1">
      <c r="A58" s="855"/>
      <c r="B58" s="876" t="s">
        <v>117</v>
      </c>
      <c r="C58" s="857"/>
      <c r="D58" s="877">
        <f>SUM(D56:D57)</f>
        <v>38110498.390000001</v>
      </c>
      <c r="E58" s="874"/>
      <c r="F58" s="875"/>
      <c r="G58" s="872"/>
      <c r="H58" s="852"/>
      <c r="K58" s="852"/>
      <c r="L58" s="852"/>
      <c r="M58" s="852"/>
      <c r="N58" s="852"/>
      <c r="O58" s="852"/>
      <c r="P58" s="852"/>
      <c r="Q58" s="852"/>
      <c r="R58" s="852"/>
      <c r="S58" s="852"/>
      <c r="T58" s="852"/>
      <c r="U58" s="852"/>
      <c r="V58" s="852"/>
      <c r="W58" s="852"/>
      <c r="X58" s="852"/>
      <c r="Y58" s="852"/>
    </row>
    <row r="59" spans="1:25" s="223" customFormat="1" ht="15.2" customHeight="1">
      <c r="A59" s="855"/>
      <c r="B59" s="873" t="s">
        <v>118</v>
      </c>
      <c r="C59" s="857"/>
      <c r="D59" s="206">
        <f>[230]H300!$H$46</f>
        <v>327483365.49000001</v>
      </c>
      <c r="E59" s="878"/>
      <c r="F59" s="875"/>
      <c r="G59" s="872"/>
      <c r="H59" s="852"/>
      <c r="K59" s="852"/>
      <c r="L59" s="852"/>
      <c r="M59" s="852"/>
      <c r="N59" s="852"/>
      <c r="O59" s="852"/>
      <c r="P59" s="852"/>
      <c r="Q59" s="852"/>
      <c r="R59" s="852"/>
      <c r="S59" s="852"/>
      <c r="T59" s="852"/>
      <c r="U59" s="852"/>
      <c r="V59" s="852"/>
      <c r="W59" s="852"/>
      <c r="X59" s="852"/>
      <c r="Y59" s="852"/>
    </row>
    <row r="60" spans="1:25" s="223" customFormat="1" ht="15.2" customHeight="1" thickBot="1">
      <c r="A60" s="855"/>
      <c r="B60" s="876" t="s">
        <v>128</v>
      </c>
      <c r="C60" s="857"/>
      <c r="D60" s="298">
        <f>SUM(D58:D59)</f>
        <v>365593863.88</v>
      </c>
      <c r="E60" s="874"/>
      <c r="F60" s="875"/>
      <c r="G60" s="872"/>
      <c r="H60" s="852"/>
      <c r="K60" s="852"/>
      <c r="L60" s="852"/>
      <c r="M60" s="852"/>
      <c r="N60" s="852"/>
      <c r="O60" s="852"/>
      <c r="P60" s="852"/>
      <c r="Q60" s="852"/>
      <c r="R60" s="852"/>
      <c r="S60" s="852"/>
      <c r="T60" s="852"/>
      <c r="U60" s="852"/>
      <c r="V60" s="852"/>
      <c r="W60" s="852"/>
      <c r="X60" s="852"/>
      <c r="Y60" s="852"/>
    </row>
    <row r="61" spans="1:25" s="223" customFormat="1" ht="15.2" customHeight="1" thickTop="1" thickBot="1">
      <c r="A61" s="855"/>
      <c r="B61" s="873"/>
      <c r="C61" s="857"/>
      <c r="D61" s="206"/>
      <c r="E61" s="879"/>
      <c r="F61" s="206"/>
      <c r="G61" s="218"/>
      <c r="H61" s="852"/>
      <c r="K61" s="852"/>
      <c r="L61" s="852"/>
      <c r="M61" s="852"/>
      <c r="N61" s="852"/>
      <c r="O61" s="852"/>
      <c r="P61" s="852"/>
      <c r="Q61" s="852"/>
      <c r="R61" s="852"/>
      <c r="S61" s="852"/>
      <c r="T61" s="852"/>
      <c r="U61" s="852"/>
      <c r="V61" s="852"/>
      <c r="W61" s="852"/>
      <c r="X61" s="852"/>
      <c r="Y61" s="852"/>
    </row>
    <row r="62" spans="1:25" s="223" customFormat="1" ht="15.2" customHeight="1">
      <c r="A62" s="880" t="s">
        <v>607</v>
      </c>
      <c r="B62" s="881"/>
      <c r="C62" s="882"/>
      <c r="D62" s="883" t="s">
        <v>577</v>
      </c>
      <c r="E62" s="827" t="s">
        <v>578</v>
      </c>
      <c r="F62" s="794"/>
      <c r="G62" s="218"/>
      <c r="H62" s="852"/>
      <c r="K62" s="852"/>
      <c r="L62" s="852"/>
      <c r="M62" s="852"/>
      <c r="N62" s="852"/>
      <c r="O62" s="852"/>
      <c r="P62" s="852"/>
      <c r="Q62" s="852"/>
      <c r="R62" s="852"/>
      <c r="S62" s="852"/>
      <c r="T62" s="852"/>
      <c r="U62" s="852"/>
      <c r="V62" s="852"/>
      <c r="W62" s="852"/>
      <c r="X62" s="852"/>
      <c r="Y62" s="852"/>
    </row>
    <row r="63" spans="1:25" s="223" customFormat="1" ht="15.2" customHeight="1">
      <c r="A63" s="884"/>
      <c r="B63" s="828" t="s">
        <v>579</v>
      </c>
      <c r="C63" s="828"/>
      <c r="D63" s="885">
        <f>D59</f>
        <v>327483365.49000001</v>
      </c>
      <c r="E63" s="830">
        <f>D63</f>
        <v>327483365.49000001</v>
      </c>
      <c r="F63" s="831" t="s">
        <v>550</v>
      </c>
      <c r="G63" s="218"/>
      <c r="K63" s="852"/>
      <c r="L63" s="852"/>
      <c r="M63" s="852"/>
      <c r="N63" s="852"/>
      <c r="O63" s="852"/>
      <c r="P63" s="852"/>
      <c r="Q63" s="852"/>
      <c r="R63" s="852"/>
      <c r="S63" s="852"/>
      <c r="T63" s="852"/>
      <c r="U63" s="852"/>
      <c r="V63" s="852"/>
      <c r="W63" s="852"/>
      <c r="X63" s="852"/>
      <c r="Y63" s="852"/>
    </row>
    <row r="64" spans="1:25" s="223" customFormat="1" ht="15.2" customHeight="1">
      <c r="A64" s="884"/>
      <c r="B64" s="828" t="s">
        <v>580</v>
      </c>
      <c r="C64" s="828"/>
      <c r="D64" s="886">
        <v>179445000</v>
      </c>
      <c r="E64" s="833">
        <v>179445000</v>
      </c>
      <c r="F64" s="831" t="s">
        <v>550</v>
      </c>
      <c r="G64" s="218"/>
      <c r="K64" s="852"/>
      <c r="L64" s="852"/>
      <c r="M64" s="852"/>
      <c r="N64" s="852"/>
      <c r="O64" s="852"/>
      <c r="P64" s="852"/>
      <c r="Q64" s="852"/>
      <c r="R64" s="852"/>
      <c r="S64" s="852"/>
      <c r="T64" s="852"/>
      <c r="U64" s="852"/>
      <c r="V64" s="852"/>
      <c r="W64" s="852"/>
      <c r="X64" s="852"/>
      <c r="Y64" s="852"/>
    </row>
    <row r="65" spans="1:25" s="223" customFormat="1" ht="15.2" customHeight="1">
      <c r="A65" s="884"/>
      <c r="B65" s="828" t="s">
        <v>581</v>
      </c>
      <c r="C65" s="828"/>
      <c r="D65" s="887">
        <f>SUM(D63:D64)</f>
        <v>506928365.49000001</v>
      </c>
      <c r="E65" s="830">
        <f>SUM(E63:E64)</f>
        <v>506928365.49000001</v>
      </c>
      <c r="F65" s="794"/>
      <c r="G65" s="218"/>
      <c r="K65" s="852"/>
      <c r="L65" s="852"/>
      <c r="M65" s="852"/>
      <c r="N65" s="852"/>
      <c r="O65" s="852"/>
      <c r="P65" s="852"/>
      <c r="Q65" s="852"/>
      <c r="R65" s="852"/>
      <c r="S65" s="852"/>
      <c r="T65" s="852"/>
      <c r="U65" s="852"/>
      <c r="V65" s="852"/>
      <c r="W65" s="852"/>
      <c r="X65" s="852"/>
      <c r="Y65" s="852"/>
    </row>
    <row r="66" spans="1:25" s="223" customFormat="1" ht="15.2" customHeight="1">
      <c r="A66" s="884"/>
      <c r="B66" s="828" t="s">
        <v>582</v>
      </c>
      <c r="C66" s="828"/>
      <c r="D66" s="888">
        <v>0</v>
      </c>
      <c r="E66" s="833">
        <v>0</v>
      </c>
      <c r="F66" s="794"/>
      <c r="G66" s="218"/>
      <c r="H66" s="833"/>
      <c r="K66" s="852"/>
      <c r="L66" s="852"/>
      <c r="M66" s="852"/>
      <c r="N66" s="852"/>
      <c r="O66" s="852"/>
      <c r="P66" s="852"/>
      <c r="Q66" s="852"/>
      <c r="R66" s="852"/>
      <c r="S66" s="852"/>
      <c r="T66" s="852"/>
      <c r="U66" s="852"/>
      <c r="V66" s="852"/>
      <c r="W66" s="852"/>
      <c r="X66" s="852"/>
      <c r="Y66" s="852"/>
    </row>
    <row r="67" spans="1:25" s="223" customFormat="1" ht="15.2" customHeight="1">
      <c r="A67" s="884"/>
      <c r="B67" s="828" t="s">
        <v>583</v>
      </c>
      <c r="C67" s="828"/>
      <c r="D67" s="887">
        <f>SUM(D65:D66)</f>
        <v>506928365.49000001</v>
      </c>
      <c r="E67" s="830">
        <f>SUM(E65:E66)</f>
        <v>506928365.49000001</v>
      </c>
      <c r="F67" s="794"/>
      <c r="G67" s="218"/>
      <c r="H67" s="213"/>
      <c r="K67" s="852"/>
      <c r="L67" s="852"/>
      <c r="M67" s="852"/>
      <c r="N67" s="852"/>
      <c r="O67" s="852"/>
      <c r="P67" s="852"/>
      <c r="Q67" s="852"/>
      <c r="R67" s="852"/>
      <c r="S67" s="852"/>
      <c r="T67" s="852"/>
      <c r="U67" s="852"/>
      <c r="V67" s="852"/>
      <c r="W67" s="852"/>
      <c r="X67" s="852"/>
      <c r="Y67" s="852"/>
    </row>
    <row r="68" spans="1:25" s="223" customFormat="1" ht="15.2" customHeight="1">
      <c r="A68" s="884"/>
      <c r="B68" s="828" t="s">
        <v>584</v>
      </c>
      <c r="C68" s="828"/>
      <c r="D68" s="889">
        <f>H8</f>
        <v>0.48246153846153844</v>
      </c>
      <c r="E68" s="834">
        <f>H15</f>
        <v>0.48247499999999999</v>
      </c>
      <c r="F68" s="794"/>
      <c r="G68" s="218"/>
      <c r="H68" s="806"/>
      <c r="K68" s="852"/>
      <c r="L68" s="852"/>
      <c r="M68" s="852"/>
      <c r="N68" s="852"/>
      <c r="O68" s="852"/>
      <c r="P68" s="852"/>
      <c r="Q68" s="852"/>
      <c r="R68" s="852"/>
      <c r="S68" s="852"/>
      <c r="T68" s="852"/>
      <c r="U68" s="852"/>
      <c r="V68" s="852"/>
      <c r="W68" s="852"/>
      <c r="X68" s="852"/>
      <c r="Y68" s="852"/>
    </row>
    <row r="69" spans="1:25" s="223" customFormat="1" ht="15.2" customHeight="1">
      <c r="A69" s="884"/>
      <c r="B69" s="828" t="s">
        <v>585</v>
      </c>
      <c r="C69" s="828"/>
      <c r="D69" s="887">
        <f>D67*D68</f>
        <v>244573439.10409847</v>
      </c>
      <c r="E69" s="830">
        <f>E65*E68</f>
        <v>244580263.13978773</v>
      </c>
      <c r="F69" s="794"/>
      <c r="G69" s="218"/>
      <c r="H69" s="830"/>
      <c r="K69" s="852"/>
      <c r="L69" s="852"/>
      <c r="M69" s="852"/>
      <c r="N69" s="852"/>
      <c r="O69" s="852"/>
      <c r="P69" s="852"/>
      <c r="Q69" s="852"/>
      <c r="R69" s="852"/>
      <c r="S69" s="852"/>
      <c r="T69" s="852"/>
      <c r="U69" s="852"/>
      <c r="V69" s="852"/>
      <c r="W69" s="852"/>
      <c r="X69" s="852"/>
      <c r="Y69" s="852"/>
    </row>
    <row r="70" spans="1:25" s="223" customFormat="1" ht="15.2" customHeight="1">
      <c r="A70" s="884"/>
      <c r="B70" s="828" t="s">
        <v>586</v>
      </c>
      <c r="C70" s="828"/>
      <c r="D70" s="887">
        <v>0</v>
      </c>
      <c r="E70" s="830">
        <v>0</v>
      </c>
      <c r="F70" s="794"/>
      <c r="G70" s="218"/>
      <c r="K70" s="852"/>
      <c r="L70" s="852"/>
      <c r="M70" s="852"/>
      <c r="N70" s="852"/>
      <c r="O70" s="852"/>
      <c r="P70" s="852"/>
      <c r="Q70" s="852"/>
      <c r="R70" s="852"/>
      <c r="S70" s="852"/>
      <c r="T70" s="852"/>
      <c r="U70" s="852"/>
      <c r="V70" s="852"/>
      <c r="W70" s="852"/>
      <c r="X70" s="852"/>
      <c r="Y70" s="852"/>
    </row>
    <row r="71" spans="1:25" s="223" customFormat="1" ht="15.2" customHeight="1">
      <c r="A71" s="884"/>
      <c r="B71" s="828" t="s">
        <v>100</v>
      </c>
      <c r="C71" s="828"/>
      <c r="D71" s="887">
        <v>12710367.23</v>
      </c>
      <c r="E71" s="830">
        <f>D71</f>
        <v>12710367.23</v>
      </c>
      <c r="F71" s="794"/>
      <c r="G71" s="218"/>
      <c r="K71" s="852"/>
      <c r="L71" s="852"/>
      <c r="M71" s="852"/>
      <c r="N71" s="852"/>
      <c r="O71" s="852"/>
      <c r="P71" s="852"/>
      <c r="Q71" s="852"/>
      <c r="R71" s="852"/>
      <c r="S71" s="852"/>
      <c r="T71" s="852"/>
      <c r="U71" s="852"/>
      <c r="V71" s="852"/>
      <c r="W71" s="852"/>
      <c r="X71" s="852"/>
      <c r="Y71" s="852"/>
    </row>
    <row r="72" spans="1:25" s="223" customFormat="1" ht="15.2" customHeight="1" thickBot="1">
      <c r="A72" s="884"/>
      <c r="B72" s="828" t="s">
        <v>587</v>
      </c>
      <c r="C72" s="828"/>
      <c r="D72" s="890">
        <f>SUM(D69:D71)</f>
        <v>257283806.33409846</v>
      </c>
      <c r="E72" s="891">
        <f>SUM(E69:E71)</f>
        <v>257290630.36978772</v>
      </c>
      <c r="F72" s="213"/>
      <c r="G72" s="218"/>
      <c r="H72" s="213"/>
      <c r="K72" s="852"/>
      <c r="L72" s="852"/>
      <c r="M72" s="852"/>
      <c r="N72" s="852"/>
      <c r="O72" s="852"/>
      <c r="P72" s="852"/>
      <c r="Q72" s="852"/>
      <c r="R72" s="852"/>
      <c r="S72" s="852"/>
      <c r="T72" s="852"/>
      <c r="U72" s="852"/>
      <c r="V72" s="852"/>
      <c r="W72" s="852"/>
      <c r="X72" s="852"/>
      <c r="Y72" s="852"/>
    </row>
    <row r="73" spans="1:25" s="223" customFormat="1" ht="15.2" customHeight="1" thickTop="1" thickBot="1">
      <c r="A73" s="892"/>
      <c r="B73" s="893"/>
      <c r="C73" s="894"/>
      <c r="D73" s="895"/>
      <c r="E73" s="896">
        <f>D72-E72</f>
        <v>-6824.0356892645359</v>
      </c>
      <c r="F73" s="206"/>
      <c r="G73" s="218"/>
      <c r="H73" s="213"/>
      <c r="K73" s="852"/>
      <c r="L73" s="852"/>
      <c r="M73" s="852"/>
      <c r="N73" s="852"/>
      <c r="O73" s="852"/>
      <c r="P73" s="852"/>
      <c r="Q73" s="852"/>
      <c r="R73" s="852"/>
      <c r="S73" s="852"/>
      <c r="T73" s="852"/>
      <c r="U73" s="852"/>
      <c r="V73" s="852"/>
      <c r="W73" s="852"/>
      <c r="X73" s="852"/>
      <c r="Y73" s="852"/>
    </row>
    <row r="74" spans="1:25" s="223" customFormat="1" ht="15.2" customHeight="1">
      <c r="A74" s="849"/>
      <c r="B74" s="897"/>
      <c r="C74" s="856"/>
      <c r="D74" s="864"/>
      <c r="E74" s="898"/>
      <c r="F74" s="794"/>
      <c r="G74" s="218"/>
      <c r="H74" s="213"/>
      <c r="K74" s="852"/>
      <c r="L74" s="852"/>
      <c r="M74" s="852"/>
      <c r="N74" s="852"/>
      <c r="O74" s="852"/>
      <c r="P74" s="852"/>
      <c r="Q74" s="852"/>
      <c r="R74" s="852"/>
      <c r="S74" s="852"/>
      <c r="T74" s="852"/>
      <c r="U74" s="852"/>
      <c r="V74" s="852"/>
      <c r="W74" s="852"/>
      <c r="X74" s="852"/>
      <c r="Y74" s="852"/>
    </row>
    <row r="75" spans="1:25" s="223" customFormat="1" ht="15.2" customHeight="1">
      <c r="A75" s="849"/>
      <c r="B75" s="899"/>
      <c r="C75" s="864"/>
      <c r="D75" s="236">
        <f>D72/1000</f>
        <v>257283.80633409845</v>
      </c>
      <c r="E75" s="236">
        <f>E72/1000</f>
        <v>257290.63036978772</v>
      </c>
      <c r="F75" s="794"/>
      <c r="G75" s="218"/>
      <c r="H75" s="852"/>
      <c r="K75" s="852"/>
      <c r="L75" s="852"/>
      <c r="M75" s="852"/>
      <c r="N75" s="852"/>
      <c r="O75" s="852"/>
      <c r="P75" s="852"/>
      <c r="Q75" s="852"/>
      <c r="R75" s="852"/>
      <c r="S75" s="852"/>
      <c r="T75" s="852"/>
      <c r="U75" s="852"/>
      <c r="V75" s="852"/>
      <c r="W75" s="852"/>
      <c r="X75" s="852"/>
      <c r="Y75" s="852"/>
    </row>
    <row r="76" spans="1:25" s="223" customFormat="1" ht="15.2" customHeight="1" thickBot="1">
      <c r="A76" s="849"/>
      <c r="B76" s="899"/>
      <c r="C76" s="864"/>
      <c r="D76" s="236">
        <f>'[14]BS-T'!H20</f>
        <v>0</v>
      </c>
      <c r="E76" s="900">
        <f>D75-E75</f>
        <v>-6.8240356892638374</v>
      </c>
      <c r="F76" s="901" t="s">
        <v>588</v>
      </c>
      <c r="G76" s="218"/>
      <c r="H76" s="852"/>
      <c r="K76" s="852"/>
      <c r="L76" s="852"/>
      <c r="M76" s="852"/>
      <c r="N76" s="852"/>
      <c r="O76" s="852"/>
      <c r="P76" s="852"/>
      <c r="Q76" s="852"/>
      <c r="R76" s="852"/>
      <c r="S76" s="852"/>
      <c r="T76" s="852"/>
      <c r="U76" s="852"/>
      <c r="V76" s="852"/>
      <c r="W76" s="852"/>
      <c r="X76" s="852"/>
      <c r="Y76" s="852"/>
    </row>
    <row r="77" spans="1:25" s="223" customFormat="1" ht="15.2" customHeight="1" thickTop="1">
      <c r="A77" s="849"/>
      <c r="B77" s="856"/>
      <c r="C77" s="857"/>
      <c r="D77" s="902">
        <f>D75-D76</f>
        <v>257283.80633409845</v>
      </c>
      <c r="E77" s="794"/>
      <c r="F77" s="794"/>
      <c r="G77" s="218"/>
      <c r="H77" s="852"/>
      <c r="K77" s="852"/>
      <c r="L77" s="852"/>
      <c r="M77" s="852"/>
      <c r="N77" s="852"/>
      <c r="O77" s="852"/>
      <c r="P77" s="852"/>
      <c r="Q77" s="852"/>
      <c r="R77" s="852"/>
      <c r="S77" s="852"/>
      <c r="T77" s="852"/>
      <c r="U77" s="852"/>
      <c r="V77" s="852"/>
      <c r="W77" s="852"/>
      <c r="X77" s="852"/>
      <c r="Y77" s="852"/>
    </row>
    <row r="78" spans="1:25" s="223" customFormat="1" ht="15.2" hidden="1" customHeight="1">
      <c r="A78" s="855" t="s">
        <v>589</v>
      </c>
      <c r="B78" s="856"/>
      <c r="C78" s="857"/>
      <c r="D78" s="828"/>
      <c r="E78" s="794"/>
      <c r="F78" s="794"/>
      <c r="G78" s="218"/>
      <c r="H78" s="852"/>
      <c r="K78" s="852"/>
      <c r="L78" s="852"/>
      <c r="M78" s="852"/>
      <c r="N78" s="852"/>
      <c r="O78" s="852"/>
      <c r="P78" s="852"/>
      <c r="Q78" s="852"/>
      <c r="R78" s="852"/>
      <c r="S78" s="852"/>
      <c r="T78" s="852"/>
      <c r="U78" s="852"/>
      <c r="V78" s="852"/>
      <c r="W78" s="852"/>
      <c r="X78" s="852"/>
      <c r="Y78" s="852"/>
    </row>
    <row r="79" spans="1:25" ht="15.2" hidden="1" customHeight="1">
      <c r="B79" s="903" t="s">
        <v>590</v>
      </c>
    </row>
    <row r="80" spans="1:25" ht="15.2" hidden="1" customHeight="1">
      <c r="B80" s="869" t="s">
        <v>591</v>
      </c>
      <c r="E80" s="350">
        <v>-2662775</v>
      </c>
      <c r="F80" s="814" t="s">
        <v>550</v>
      </c>
    </row>
    <row r="81" spans="1:25" ht="15.2" hidden="1" customHeight="1">
      <c r="B81" s="869" t="s">
        <v>592</v>
      </c>
      <c r="E81" s="350">
        <f>E87</f>
        <v>-117592</v>
      </c>
    </row>
    <row r="82" spans="1:25" s="223" customFormat="1" ht="15.2" hidden="1" customHeight="1" thickBot="1">
      <c r="A82" s="849"/>
      <c r="B82" s="869" t="s">
        <v>593</v>
      </c>
      <c r="C82" s="857"/>
      <c r="D82" s="828"/>
      <c r="E82" s="847">
        <f>SUM(E80:E81)</f>
        <v>-2780367</v>
      </c>
      <c r="F82" s="794"/>
      <c r="G82" s="218"/>
      <c r="H82" s="852"/>
      <c r="K82" s="852"/>
      <c r="L82" s="852"/>
      <c r="M82" s="852"/>
      <c r="N82" s="852"/>
      <c r="O82" s="852"/>
      <c r="P82" s="852"/>
      <c r="Q82" s="852"/>
      <c r="R82" s="852"/>
      <c r="S82" s="852"/>
      <c r="T82" s="852"/>
      <c r="U82" s="852"/>
      <c r="V82" s="852"/>
      <c r="W82" s="852"/>
      <c r="X82" s="852"/>
      <c r="Y82" s="852"/>
    </row>
    <row r="83" spans="1:25" s="223" customFormat="1" ht="15.2" hidden="1" customHeight="1" thickTop="1">
      <c r="A83" s="849"/>
      <c r="B83" s="869"/>
      <c r="C83" s="857"/>
      <c r="D83" s="828"/>
      <c r="E83" s="905" t="s">
        <v>594</v>
      </c>
      <c r="F83" s="794"/>
      <c r="G83" s="218"/>
      <c r="H83" s="852"/>
      <c r="K83" s="852"/>
      <c r="L83" s="852"/>
      <c r="M83" s="852"/>
      <c r="N83" s="852"/>
      <c r="O83" s="852"/>
      <c r="P83" s="852"/>
      <c r="Q83" s="852"/>
      <c r="R83" s="852"/>
      <c r="S83" s="852"/>
      <c r="T83" s="852"/>
      <c r="U83" s="852"/>
      <c r="V83" s="852"/>
      <c r="W83" s="852"/>
      <c r="X83" s="852"/>
      <c r="Y83" s="852"/>
    </row>
    <row r="84" spans="1:25" s="223" customFormat="1" ht="15.2" hidden="1" customHeight="1">
      <c r="A84" s="849"/>
      <c r="B84" s="903" t="s">
        <v>595</v>
      </c>
      <c r="C84" s="857"/>
      <c r="D84" s="828"/>
      <c r="E84" s="794"/>
      <c r="G84" s="218"/>
      <c r="H84" s="852"/>
      <c r="K84" s="852"/>
      <c r="L84" s="852"/>
      <c r="M84" s="852"/>
      <c r="N84" s="852"/>
      <c r="O84" s="852"/>
      <c r="P84" s="852"/>
      <c r="Q84" s="852"/>
      <c r="R84" s="852"/>
      <c r="S84" s="852"/>
      <c r="T84" s="852"/>
      <c r="U84" s="852"/>
      <c r="V84" s="852"/>
      <c r="W84" s="852"/>
      <c r="X84" s="852"/>
      <c r="Y84" s="852"/>
    </row>
    <row r="85" spans="1:25" s="223" customFormat="1" ht="15.2" hidden="1" customHeight="1">
      <c r="A85" s="849"/>
      <c r="B85" s="869" t="s">
        <v>596</v>
      </c>
      <c r="C85" s="857"/>
      <c r="E85" s="350">
        <v>-41828467</v>
      </c>
      <c r="F85" s="814" t="s">
        <v>550</v>
      </c>
      <c r="G85" s="218"/>
      <c r="K85" s="852"/>
      <c r="L85" s="852"/>
      <c r="M85" s="852"/>
      <c r="N85" s="852"/>
      <c r="O85" s="852"/>
      <c r="P85" s="852"/>
      <c r="Q85" s="852"/>
      <c r="R85" s="852"/>
      <c r="S85" s="852"/>
      <c r="T85" s="852"/>
      <c r="U85" s="852"/>
      <c r="V85" s="852"/>
      <c r="W85" s="852"/>
      <c r="X85" s="852"/>
      <c r="Y85" s="852"/>
    </row>
    <row r="86" spans="1:25" s="223" customFormat="1" ht="15.2" hidden="1" customHeight="1">
      <c r="A86" s="849"/>
      <c r="B86" s="869" t="s">
        <v>597</v>
      </c>
      <c r="C86" s="857"/>
      <c r="D86" s="828"/>
      <c r="E86" s="350">
        <v>-41710875</v>
      </c>
      <c r="F86" s="814" t="s">
        <v>553</v>
      </c>
      <c r="G86" s="218"/>
      <c r="K86" s="852"/>
      <c r="L86" s="852"/>
      <c r="M86" s="852"/>
      <c r="N86" s="852"/>
      <c r="O86" s="852"/>
      <c r="P86" s="852"/>
      <c r="Q86" s="852"/>
      <c r="R86" s="852"/>
      <c r="S86" s="852"/>
      <c r="T86" s="852"/>
      <c r="U86" s="852"/>
      <c r="V86" s="852"/>
      <c r="W86" s="852"/>
      <c r="X86" s="852"/>
      <c r="Y86" s="852"/>
    </row>
    <row r="87" spans="1:25" s="223" customFormat="1" ht="15.2" hidden="1" customHeight="1" thickBot="1">
      <c r="A87" s="849"/>
      <c r="B87" s="869" t="s">
        <v>598</v>
      </c>
      <c r="C87" s="857"/>
      <c r="D87" s="828"/>
      <c r="E87" s="847">
        <f>E85-E86</f>
        <v>-117592</v>
      </c>
      <c r="F87" s="906" t="s">
        <v>599</v>
      </c>
      <c r="G87" s="218"/>
      <c r="H87" s="844"/>
      <c r="K87" s="852"/>
      <c r="L87" s="852"/>
      <c r="M87" s="852"/>
      <c r="N87" s="852"/>
      <c r="O87" s="852"/>
      <c r="P87" s="852"/>
      <c r="Q87" s="852"/>
      <c r="R87" s="852"/>
      <c r="S87" s="852"/>
      <c r="T87" s="852"/>
      <c r="U87" s="852"/>
      <c r="V87" s="852"/>
      <c r="W87" s="852"/>
      <c r="X87" s="852"/>
      <c r="Y87" s="852"/>
    </row>
    <row r="88" spans="1:25" s="223" customFormat="1" ht="15.2" hidden="1" customHeight="1" thickTop="1" thickBot="1">
      <c r="A88" s="849"/>
      <c r="B88" s="869"/>
      <c r="C88" s="857"/>
      <c r="D88" s="828"/>
      <c r="E88" s="794"/>
      <c r="F88" s="794"/>
      <c r="G88" s="218"/>
      <c r="H88" s="852"/>
      <c r="K88" s="852"/>
      <c r="L88" s="852"/>
      <c r="M88" s="852"/>
      <c r="N88" s="852"/>
      <c r="O88" s="852"/>
      <c r="P88" s="852"/>
      <c r="Q88" s="852"/>
      <c r="R88" s="852"/>
      <c r="S88" s="852"/>
      <c r="T88" s="852"/>
      <c r="U88" s="852"/>
      <c r="V88" s="852"/>
      <c r="W88" s="852"/>
      <c r="X88" s="852"/>
      <c r="Y88" s="852"/>
    </row>
    <row r="89" spans="1:25" s="223" customFormat="1" ht="15.2" hidden="1" customHeight="1">
      <c r="A89" s="907"/>
      <c r="B89" s="881"/>
      <c r="C89" s="882"/>
      <c r="D89" s="908"/>
      <c r="E89" s="909"/>
      <c r="F89" s="909"/>
      <c r="G89" s="910"/>
      <c r="H89" s="908"/>
      <c r="I89" s="197"/>
      <c r="J89" s="911"/>
      <c r="K89" s="852"/>
      <c r="L89" s="852"/>
      <c r="M89" s="852"/>
      <c r="N89" s="852"/>
      <c r="O89" s="852"/>
      <c r="P89" s="852"/>
      <c r="Q89" s="852"/>
      <c r="R89" s="852"/>
      <c r="S89" s="852"/>
      <c r="T89" s="852"/>
      <c r="U89" s="852"/>
      <c r="V89" s="852"/>
      <c r="W89" s="852"/>
      <c r="X89" s="852"/>
      <c r="Y89" s="852"/>
    </row>
    <row r="90" spans="1:25" s="223" customFormat="1" ht="15.2" hidden="1" customHeight="1">
      <c r="A90" s="884"/>
      <c r="B90" s="912" t="s">
        <v>608</v>
      </c>
      <c r="C90" s="857"/>
      <c r="D90" s="828"/>
      <c r="E90" s="794"/>
      <c r="F90" s="794"/>
      <c r="G90" s="218"/>
      <c r="H90" s="828"/>
      <c r="I90" s="206"/>
      <c r="J90" s="913"/>
      <c r="K90" s="852"/>
      <c r="L90" s="852"/>
      <c r="M90" s="852"/>
      <c r="N90" s="852"/>
      <c r="O90" s="852"/>
      <c r="P90" s="852"/>
      <c r="Q90" s="852"/>
      <c r="R90" s="852"/>
      <c r="S90" s="852"/>
      <c r="T90" s="852"/>
      <c r="U90" s="852"/>
      <c r="V90" s="852"/>
      <c r="W90" s="852"/>
      <c r="X90" s="852"/>
      <c r="Y90" s="852"/>
    </row>
    <row r="91" spans="1:25" s="223" customFormat="1" ht="15.2" hidden="1" customHeight="1">
      <c r="A91" s="884"/>
      <c r="B91" s="914" t="str">
        <f>B72</f>
        <v>มูลค่าตามบัญชีของมูลค่าเงินลงทุนในบริษัทร่วม</v>
      </c>
      <c r="C91" s="857"/>
      <c r="D91" s="828" t="s">
        <v>609</v>
      </c>
      <c r="E91" s="915">
        <f>[238]H300!I17</f>
        <v>473719397.73167503</v>
      </c>
      <c r="F91" s="794"/>
      <c r="G91" s="218"/>
      <c r="H91" s="828"/>
      <c r="I91" s="206"/>
      <c r="J91" s="913"/>
      <c r="K91" s="852"/>
      <c r="L91" s="852"/>
      <c r="M91" s="852"/>
      <c r="N91" s="852"/>
      <c r="O91" s="852"/>
      <c r="P91" s="852"/>
      <c r="Q91" s="852"/>
      <c r="R91" s="852"/>
      <c r="S91" s="852"/>
      <c r="T91" s="852"/>
      <c r="U91" s="852"/>
      <c r="V91" s="852"/>
      <c r="W91" s="852"/>
      <c r="X91" s="852"/>
      <c r="Y91" s="852"/>
    </row>
    <row r="92" spans="1:25" s="223" customFormat="1" ht="15.2" hidden="1" customHeight="1">
      <c r="A92" s="884"/>
      <c r="B92" s="856"/>
      <c r="C92" s="857"/>
      <c r="D92" s="828" t="s">
        <v>610</v>
      </c>
      <c r="E92" s="766">
        <f>F18</f>
        <v>482475000</v>
      </c>
      <c r="F92" s="794"/>
      <c r="G92" s="218"/>
      <c r="H92" s="828"/>
      <c r="I92" s="206"/>
      <c r="J92" s="913"/>
      <c r="K92" s="852"/>
      <c r="L92" s="852"/>
      <c r="M92" s="852"/>
      <c r="N92" s="852"/>
      <c r="O92" s="852"/>
      <c r="P92" s="852"/>
      <c r="Q92" s="852"/>
      <c r="R92" s="852"/>
      <c r="S92" s="852"/>
      <c r="T92" s="852"/>
      <c r="U92" s="852"/>
      <c r="V92" s="852"/>
      <c r="W92" s="852"/>
      <c r="X92" s="852"/>
      <c r="Y92" s="852"/>
    </row>
    <row r="93" spans="1:25" s="223" customFormat="1" ht="15.2" hidden="1" customHeight="1">
      <c r="A93" s="884"/>
      <c r="B93" s="856"/>
      <c r="C93" s="857"/>
      <c r="D93" s="828" t="s">
        <v>611</v>
      </c>
      <c r="E93" s="350">
        <f>E91-E92</f>
        <v>-8755602.2683249712</v>
      </c>
      <c r="F93" s="794"/>
      <c r="G93" s="218"/>
      <c r="H93" s="828"/>
      <c r="I93" s="206"/>
      <c r="J93" s="913"/>
      <c r="K93" s="852"/>
      <c r="L93" s="852"/>
      <c r="M93" s="852"/>
      <c r="N93" s="852"/>
      <c r="O93" s="852"/>
      <c r="P93" s="852"/>
      <c r="Q93" s="852"/>
      <c r="R93" s="852"/>
      <c r="S93" s="852"/>
      <c r="T93" s="852"/>
      <c r="U93" s="852"/>
      <c r="V93" s="852"/>
      <c r="W93" s="852"/>
      <c r="X93" s="852"/>
      <c r="Y93" s="852"/>
    </row>
    <row r="94" spans="1:25" s="223" customFormat="1" ht="15.2" hidden="1" customHeight="1">
      <c r="A94" s="884"/>
      <c r="B94" s="856" t="s">
        <v>612</v>
      </c>
      <c r="C94" s="857"/>
      <c r="D94" s="806">
        <f>H15</f>
        <v>0.48247499999999999</v>
      </c>
      <c r="E94" s="794"/>
      <c r="F94" s="794"/>
      <c r="G94" s="218"/>
      <c r="H94" s="828"/>
      <c r="I94" s="206"/>
      <c r="J94" s="913"/>
      <c r="K94" s="852"/>
      <c r="L94" s="852"/>
      <c r="M94" s="852"/>
      <c r="N94" s="852"/>
      <c r="O94" s="852"/>
      <c r="P94" s="852"/>
      <c r="Q94" s="852"/>
      <c r="R94" s="852"/>
      <c r="S94" s="852"/>
      <c r="T94" s="852"/>
      <c r="U94" s="852"/>
      <c r="V94" s="852"/>
      <c r="W94" s="852"/>
      <c r="X94" s="852"/>
      <c r="Y94" s="852"/>
    </row>
    <row r="95" spans="1:25" s="223" customFormat="1" ht="15.2" hidden="1" customHeight="1">
      <c r="A95" s="884"/>
      <c r="B95" s="828" t="s">
        <v>613</v>
      </c>
      <c r="C95" s="857"/>
      <c r="D95" s="828"/>
      <c r="E95" s="350">
        <f>SUM(E93:E94)</f>
        <v>-8755602.2683249712</v>
      </c>
      <c r="F95" s="794"/>
      <c r="G95" s="218"/>
      <c r="H95" s="828"/>
      <c r="I95" s="206"/>
      <c r="J95" s="913"/>
      <c r="K95" s="852"/>
      <c r="L95" s="852"/>
      <c r="M95" s="852"/>
      <c r="N95" s="852"/>
      <c r="O95" s="852"/>
      <c r="P95" s="852"/>
      <c r="Q95" s="852"/>
      <c r="R95" s="852"/>
      <c r="S95" s="852"/>
      <c r="T95" s="852"/>
      <c r="U95" s="852"/>
      <c r="V95" s="852"/>
      <c r="W95" s="852"/>
      <c r="X95" s="852"/>
      <c r="Y95" s="852"/>
    </row>
    <row r="96" spans="1:25" s="223" customFormat="1" ht="15.2" hidden="1" customHeight="1" thickBot="1">
      <c r="A96" s="884"/>
      <c r="B96" s="869" t="s">
        <v>614</v>
      </c>
      <c r="C96" s="857"/>
      <c r="D96" s="828"/>
      <c r="E96" s="916">
        <f>E95*J97</f>
        <v>-4377120.6116793267</v>
      </c>
      <c r="F96" s="794" t="s">
        <v>615</v>
      </c>
      <c r="G96" s="218"/>
      <c r="H96" s="206">
        <f>H14</f>
        <v>4824750</v>
      </c>
      <c r="I96" s="206">
        <v>10000000</v>
      </c>
      <c r="J96" s="917">
        <f>H96/I96</f>
        <v>0.48247499999999999</v>
      </c>
      <c r="K96" s="852"/>
      <c r="L96" s="852"/>
      <c r="M96" s="852"/>
      <c r="N96" s="852"/>
      <c r="O96" s="852"/>
      <c r="P96" s="852"/>
      <c r="Q96" s="852"/>
      <c r="R96" s="852"/>
      <c r="S96" s="852"/>
      <c r="T96" s="852"/>
      <c r="U96" s="852"/>
      <c r="V96" s="852"/>
      <c r="W96" s="852"/>
      <c r="X96" s="852"/>
      <c r="Y96" s="852"/>
    </row>
    <row r="97" spans="1:25" s="223" customFormat="1" ht="15.2" hidden="1" customHeight="1" thickTop="1">
      <c r="A97" s="884"/>
      <c r="B97" s="856"/>
      <c r="C97" s="857"/>
      <c r="D97" s="828"/>
      <c r="E97" s="350"/>
      <c r="F97" s="794" t="s">
        <v>616</v>
      </c>
      <c r="G97" s="218"/>
      <c r="H97" s="918">
        <v>2412000</v>
      </c>
      <c r="I97" s="197">
        <f>H96</f>
        <v>4824750</v>
      </c>
      <c r="J97" s="919">
        <f>H97/I97</f>
        <v>0.49992227576558373</v>
      </c>
      <c r="K97" s="852"/>
      <c r="L97" s="852"/>
      <c r="M97" s="852"/>
      <c r="N97" s="852"/>
      <c r="O97" s="852"/>
      <c r="P97" s="852"/>
      <c r="Q97" s="852"/>
      <c r="R97" s="852"/>
      <c r="S97" s="852"/>
      <c r="T97" s="852"/>
      <c r="U97" s="852"/>
      <c r="V97" s="852"/>
      <c r="W97" s="852"/>
      <c r="X97" s="852"/>
      <c r="Y97" s="852"/>
    </row>
    <row r="98" spans="1:25" s="223" customFormat="1" ht="15.2" hidden="1" customHeight="1" thickBot="1">
      <c r="A98" s="884"/>
      <c r="B98" s="856"/>
      <c r="C98" s="857"/>
      <c r="D98" s="828"/>
      <c r="E98" s="794"/>
      <c r="F98" s="794" t="s">
        <v>617</v>
      </c>
      <c r="G98" s="218"/>
      <c r="H98" s="920">
        <f>H96-H97</f>
        <v>2412750</v>
      </c>
      <c r="I98" s="410">
        <f>H96</f>
        <v>4824750</v>
      </c>
      <c r="J98" s="921">
        <f>H98/I98</f>
        <v>0.50007772423441632</v>
      </c>
      <c r="K98" s="852"/>
      <c r="L98" s="852"/>
      <c r="M98" s="852"/>
      <c r="N98" s="852"/>
      <c r="O98" s="852"/>
      <c r="P98" s="852"/>
      <c r="Q98" s="852"/>
      <c r="R98" s="852"/>
      <c r="S98" s="852"/>
      <c r="T98" s="852"/>
      <c r="U98" s="852"/>
      <c r="V98" s="852"/>
      <c r="W98" s="852"/>
      <c r="X98" s="852"/>
      <c r="Y98" s="852"/>
    </row>
    <row r="99" spans="1:25" s="223" customFormat="1" ht="15.2" hidden="1" customHeight="1">
      <c r="A99" s="884"/>
      <c r="B99" s="856"/>
      <c r="C99" s="857"/>
      <c r="D99" s="828"/>
      <c r="E99" s="794"/>
      <c r="F99" s="794"/>
      <c r="G99" s="218"/>
      <c r="H99" s="828"/>
      <c r="I99" s="206"/>
      <c r="J99" s="913"/>
      <c r="K99" s="852"/>
      <c r="L99" s="852"/>
      <c r="M99" s="852"/>
      <c r="N99" s="852"/>
      <c r="O99" s="852"/>
      <c r="P99" s="852"/>
      <c r="Q99" s="852"/>
      <c r="R99" s="852"/>
      <c r="S99" s="852"/>
      <c r="T99" s="852"/>
      <c r="U99" s="852"/>
      <c r="V99" s="852"/>
      <c r="W99" s="852"/>
      <c r="X99" s="852"/>
      <c r="Y99" s="852"/>
    </row>
    <row r="100" spans="1:25" s="223" customFormat="1" ht="15.2" hidden="1" customHeight="1">
      <c r="A100" s="884"/>
      <c r="B100" s="856"/>
      <c r="C100" s="857"/>
      <c r="D100" s="828"/>
      <c r="E100" s="794"/>
      <c r="F100" s="794"/>
      <c r="G100" s="218"/>
      <c r="H100" s="828"/>
      <c r="I100" s="206"/>
      <c r="J100" s="913"/>
      <c r="K100" s="852"/>
      <c r="L100" s="852"/>
      <c r="M100" s="852"/>
      <c r="N100" s="852"/>
      <c r="O100" s="852"/>
      <c r="P100" s="852"/>
      <c r="Q100" s="852"/>
      <c r="R100" s="852"/>
      <c r="S100" s="852"/>
      <c r="T100" s="852"/>
      <c r="U100" s="852"/>
      <c r="V100" s="852"/>
      <c r="W100" s="852"/>
      <c r="X100" s="852"/>
      <c r="Y100" s="852"/>
    </row>
    <row r="101" spans="1:25" s="223" customFormat="1" ht="15.2" hidden="1" customHeight="1">
      <c r="A101" s="884"/>
      <c r="B101" s="856"/>
      <c r="C101" s="857"/>
      <c r="D101" s="828"/>
      <c r="E101" s="794"/>
      <c r="F101" s="794"/>
      <c r="G101" s="218"/>
      <c r="H101" s="828"/>
      <c r="I101" s="206"/>
      <c r="J101" s="913"/>
      <c r="K101" s="852"/>
      <c r="L101" s="852"/>
      <c r="M101" s="852"/>
      <c r="N101" s="852"/>
      <c r="O101" s="852"/>
      <c r="P101" s="852"/>
      <c r="Q101" s="852"/>
      <c r="R101" s="852"/>
      <c r="S101" s="852"/>
      <c r="T101" s="852"/>
      <c r="U101" s="852"/>
      <c r="V101" s="852"/>
      <c r="W101" s="852"/>
      <c r="X101" s="852"/>
      <c r="Y101" s="852"/>
    </row>
    <row r="102" spans="1:25" s="223" customFormat="1" ht="15.2" hidden="1" customHeight="1">
      <c r="A102" s="884"/>
      <c r="B102" s="856"/>
      <c r="C102" s="857"/>
      <c r="D102" s="828"/>
      <c r="E102" s="794">
        <f>E103/H96</f>
        <v>100</v>
      </c>
      <c r="F102" s="794">
        <f>F103/H96</f>
        <v>98.1852733782424</v>
      </c>
      <c r="G102" s="218"/>
      <c r="H102" s="828"/>
      <c r="I102" s="206"/>
      <c r="J102" s="913"/>
      <c r="K102" s="852"/>
      <c r="L102" s="852"/>
      <c r="M102" s="852"/>
      <c r="N102" s="852"/>
      <c r="O102" s="852"/>
      <c r="P102" s="852"/>
      <c r="Q102" s="852"/>
      <c r="R102" s="852"/>
      <c r="S102" s="852"/>
      <c r="T102" s="852"/>
      <c r="U102" s="852"/>
      <c r="V102" s="852"/>
      <c r="W102" s="852"/>
      <c r="X102" s="852"/>
      <c r="Y102" s="852"/>
    </row>
    <row r="103" spans="1:25" s="223" customFormat="1" ht="15.2" hidden="1" customHeight="1">
      <c r="A103" s="884"/>
      <c r="B103" s="856"/>
      <c r="C103" s="206">
        <f>H14</f>
        <v>4824750</v>
      </c>
      <c r="D103" s="206">
        <v>100</v>
      </c>
      <c r="E103" s="206">
        <f>F18</f>
        <v>482475000</v>
      </c>
      <c r="F103" s="794">
        <f>E91</f>
        <v>473719397.73167503</v>
      </c>
      <c r="G103" s="218"/>
      <c r="H103" s="828"/>
      <c r="I103" s="206"/>
      <c r="J103" s="913"/>
      <c r="K103" s="852"/>
      <c r="L103" s="852"/>
      <c r="M103" s="852"/>
      <c r="N103" s="852"/>
      <c r="O103" s="852"/>
      <c r="P103" s="852"/>
      <c r="Q103" s="852"/>
      <c r="R103" s="852"/>
      <c r="S103" s="852"/>
      <c r="T103" s="852"/>
      <c r="U103" s="852"/>
      <c r="V103" s="852"/>
      <c r="W103" s="852"/>
      <c r="X103" s="852"/>
      <c r="Y103" s="852"/>
    </row>
    <row r="104" spans="1:25" s="223" customFormat="1" ht="15.2" hidden="1" customHeight="1">
      <c r="A104" s="884"/>
      <c r="B104" s="856"/>
      <c r="C104" s="259">
        <f>H97</f>
        <v>2412000</v>
      </c>
      <c r="D104" s="206">
        <v>100</v>
      </c>
      <c r="E104" s="206">
        <f>C104*D104</f>
        <v>241200000</v>
      </c>
      <c r="F104" s="794"/>
      <c r="G104" s="218"/>
      <c r="H104" s="828"/>
      <c r="I104" s="206"/>
      <c r="J104" s="913"/>
      <c r="K104" s="852"/>
      <c r="L104" s="852"/>
      <c r="M104" s="852"/>
      <c r="N104" s="852"/>
      <c r="O104" s="852"/>
      <c r="P104" s="852"/>
      <c r="Q104" s="852"/>
      <c r="R104" s="852"/>
      <c r="S104" s="852"/>
      <c r="T104" s="852"/>
      <c r="U104" s="852"/>
      <c r="V104" s="852"/>
      <c r="W104" s="852"/>
      <c r="X104" s="852"/>
      <c r="Y104" s="852"/>
    </row>
    <row r="105" spans="1:25" s="223" customFormat="1" ht="15.2" hidden="1" customHeight="1">
      <c r="A105" s="884"/>
      <c r="B105" s="856"/>
      <c r="C105" s="259"/>
      <c r="D105" s="206"/>
      <c r="E105" s="206"/>
      <c r="F105" s="794"/>
      <c r="G105" s="218"/>
      <c r="H105" s="828"/>
      <c r="I105" s="206"/>
      <c r="J105" s="913"/>
      <c r="K105" s="852"/>
      <c r="L105" s="852"/>
      <c r="M105" s="852"/>
      <c r="N105" s="852"/>
      <c r="O105" s="852"/>
      <c r="P105" s="852"/>
      <c r="Q105" s="852"/>
      <c r="R105" s="852"/>
      <c r="S105" s="852"/>
      <c r="T105" s="852"/>
      <c r="U105" s="852"/>
      <c r="V105" s="852"/>
      <c r="W105" s="852"/>
      <c r="X105" s="852"/>
      <c r="Y105" s="852"/>
    </row>
    <row r="106" spans="1:25" s="223" customFormat="1" ht="15.2" hidden="1" customHeight="1">
      <c r="A106" s="884"/>
      <c r="B106" s="856"/>
      <c r="C106" s="259"/>
      <c r="D106" s="206"/>
      <c r="E106" s="206"/>
      <c r="F106" s="794"/>
      <c r="G106" s="218"/>
      <c r="H106" s="828"/>
      <c r="I106" s="206"/>
      <c r="J106" s="913"/>
      <c r="K106" s="852"/>
      <c r="L106" s="852"/>
      <c r="M106" s="852"/>
      <c r="N106" s="852"/>
      <c r="O106" s="852"/>
      <c r="P106" s="852"/>
      <c r="Q106" s="852"/>
      <c r="R106" s="852"/>
      <c r="S106" s="852"/>
      <c r="T106" s="852"/>
      <c r="U106" s="852"/>
      <c r="V106" s="852"/>
      <c r="W106" s="852"/>
      <c r="X106" s="852"/>
      <c r="Y106" s="852"/>
    </row>
    <row r="107" spans="1:25" s="223" customFormat="1" ht="15.2" hidden="1" customHeight="1">
      <c r="A107" s="884"/>
      <c r="B107" s="856" t="s">
        <v>618</v>
      </c>
      <c r="C107" s="879" t="s">
        <v>619</v>
      </c>
      <c r="D107" s="206"/>
      <c r="E107" s="206">
        <f>E104</f>
        <v>241200000</v>
      </c>
      <c r="F107" s="794"/>
      <c r="G107" s="218"/>
      <c r="H107" s="828"/>
      <c r="I107" s="206"/>
      <c r="J107" s="913"/>
      <c r="K107" s="852"/>
      <c r="L107" s="852"/>
      <c r="M107" s="852"/>
      <c r="N107" s="852"/>
      <c r="O107" s="852"/>
      <c r="P107" s="852"/>
      <c r="Q107" s="852"/>
      <c r="R107" s="852"/>
      <c r="S107" s="852"/>
      <c r="T107" s="852"/>
      <c r="U107" s="852"/>
      <c r="V107" s="852"/>
      <c r="W107" s="852"/>
      <c r="X107" s="852"/>
      <c r="Y107" s="852"/>
    </row>
    <row r="108" spans="1:25" s="799" customFormat="1" ht="15.2" hidden="1" customHeight="1">
      <c r="A108" s="884"/>
      <c r="B108" s="856"/>
      <c r="C108" s="259" t="s">
        <v>346</v>
      </c>
      <c r="D108" s="206"/>
      <c r="E108" s="206"/>
      <c r="F108" s="794">
        <f>E107</f>
        <v>241200000</v>
      </c>
      <c r="G108" s="218"/>
      <c r="H108" s="357">
        <f>E103-F108</f>
        <v>241275000</v>
      </c>
      <c r="I108" s="206"/>
      <c r="J108" s="913"/>
      <c r="K108" s="852"/>
      <c r="L108" s="852"/>
      <c r="M108" s="852"/>
      <c r="N108" s="852"/>
      <c r="O108" s="852"/>
      <c r="P108" s="852"/>
      <c r="Q108" s="852"/>
      <c r="R108" s="852"/>
      <c r="S108" s="852"/>
      <c r="T108" s="852"/>
      <c r="U108" s="852"/>
      <c r="V108" s="852"/>
      <c r="W108" s="852"/>
      <c r="X108" s="852"/>
      <c r="Y108" s="852"/>
    </row>
    <row r="109" spans="1:25" s="799" customFormat="1" ht="15.2" hidden="1" customHeight="1">
      <c r="A109" s="884"/>
      <c r="B109" s="856"/>
      <c r="C109" s="259"/>
      <c r="D109" s="206"/>
      <c r="E109" s="206"/>
      <c r="F109" s="794"/>
      <c r="G109" s="218"/>
      <c r="H109" s="828"/>
      <c r="I109" s="206"/>
      <c r="J109" s="913"/>
      <c r="K109" s="852"/>
      <c r="L109" s="852"/>
      <c r="M109" s="852"/>
      <c r="N109" s="852"/>
      <c r="O109" s="852"/>
      <c r="P109" s="852"/>
      <c r="Q109" s="852"/>
      <c r="R109" s="852"/>
      <c r="S109" s="852"/>
      <c r="T109" s="852"/>
      <c r="U109" s="852"/>
      <c r="V109" s="852"/>
      <c r="W109" s="852"/>
      <c r="X109" s="852"/>
      <c r="Y109" s="852"/>
    </row>
    <row r="110" spans="1:25" s="799" customFormat="1" ht="15.2" hidden="1" customHeight="1">
      <c r="A110" s="884"/>
      <c r="B110" s="856"/>
      <c r="C110" s="922"/>
      <c r="D110" s="922"/>
      <c r="E110" s="922"/>
      <c r="F110" s="922"/>
      <c r="G110" s="218"/>
      <c r="H110" s="828"/>
      <c r="I110" s="206"/>
      <c r="J110" s="913"/>
      <c r="K110" s="852"/>
      <c r="L110" s="852"/>
      <c r="M110" s="852"/>
      <c r="N110" s="852"/>
      <c r="O110" s="852"/>
      <c r="P110" s="852"/>
      <c r="Q110" s="852"/>
      <c r="R110" s="852"/>
      <c r="S110" s="852"/>
      <c r="T110" s="852"/>
      <c r="U110" s="852"/>
      <c r="V110" s="852"/>
      <c r="W110" s="852"/>
      <c r="X110" s="852"/>
      <c r="Y110" s="852"/>
    </row>
    <row r="111" spans="1:25" s="799" customFormat="1" ht="15.2" hidden="1" customHeight="1">
      <c r="A111" s="884"/>
      <c r="B111" s="856" t="s">
        <v>620</v>
      </c>
      <c r="C111" s="206" t="s">
        <v>98</v>
      </c>
      <c r="D111" s="922"/>
      <c r="E111" s="206">
        <v>4377120.6116793267</v>
      </c>
      <c r="F111" s="794"/>
      <c r="G111" s="218"/>
      <c r="H111" s="828"/>
      <c r="I111" s="206"/>
      <c r="J111" s="913"/>
      <c r="K111" s="852"/>
      <c r="L111" s="852"/>
      <c r="M111" s="852"/>
      <c r="N111" s="852"/>
      <c r="O111" s="852"/>
      <c r="P111" s="852"/>
      <c r="Q111" s="852"/>
      <c r="R111" s="852"/>
      <c r="S111" s="852"/>
      <c r="T111" s="852"/>
      <c r="U111" s="852"/>
      <c r="V111" s="852"/>
      <c r="W111" s="852"/>
      <c r="X111" s="852"/>
      <c r="Y111" s="852"/>
    </row>
    <row r="112" spans="1:25" s="799" customFormat="1" ht="15.2" hidden="1" customHeight="1">
      <c r="A112" s="884"/>
      <c r="B112" s="856"/>
      <c r="C112" s="206" t="s">
        <v>621</v>
      </c>
      <c r="D112" s="922"/>
      <c r="E112" s="206"/>
      <c r="F112" s="794">
        <f>-E96</f>
        <v>4377120.6116793267</v>
      </c>
      <c r="G112" s="218"/>
      <c r="H112" s="357">
        <f>E104-F114+E111</f>
        <v>236821518.34335434</v>
      </c>
      <c r="I112" s="206">
        <f>H108-H112</f>
        <v>4453481.6566456556</v>
      </c>
      <c r="J112" s="913">
        <f>(E102-F102)*H97</f>
        <v>4377120.6116793323</v>
      </c>
      <c r="K112" s="852"/>
      <c r="L112" s="852"/>
      <c r="M112" s="852"/>
      <c r="N112" s="852"/>
      <c r="O112" s="852"/>
      <c r="P112" s="852"/>
      <c r="Q112" s="852"/>
      <c r="R112" s="852"/>
      <c r="S112" s="852"/>
      <c r="T112" s="852"/>
      <c r="U112" s="852"/>
      <c r="V112" s="852"/>
      <c r="W112" s="852"/>
      <c r="X112" s="852"/>
      <c r="Y112" s="852"/>
    </row>
    <row r="113" spans="1:25" s="799" customFormat="1" ht="15.2" hidden="1" customHeight="1">
      <c r="A113" s="884"/>
      <c r="B113" s="856"/>
      <c r="C113" s="828" t="s">
        <v>622</v>
      </c>
      <c r="D113" s="922"/>
      <c r="E113" s="794"/>
      <c r="F113" s="794"/>
      <c r="G113" s="218"/>
      <c r="H113" s="828"/>
      <c r="I113" s="206">
        <f>E95*J98</f>
        <v>-4378481.6566456454</v>
      </c>
      <c r="J113" s="913">
        <f>F112-J112</f>
        <v>0</v>
      </c>
      <c r="K113" s="852"/>
      <c r="L113" s="852"/>
      <c r="M113" s="852"/>
      <c r="N113" s="852"/>
      <c r="O113" s="852"/>
      <c r="P113" s="852"/>
      <c r="Q113" s="852"/>
      <c r="R113" s="852"/>
      <c r="S113" s="852"/>
      <c r="T113" s="852"/>
      <c r="U113" s="852"/>
      <c r="V113" s="852"/>
      <c r="W113" s="852"/>
      <c r="X113" s="852"/>
      <c r="Y113" s="852"/>
    </row>
    <row r="114" spans="1:25" s="799" customFormat="1" ht="15.2" hidden="1" customHeight="1">
      <c r="A114" s="884"/>
      <c r="B114" s="856"/>
      <c r="C114" s="828" t="s">
        <v>98</v>
      </c>
      <c r="D114" s="922"/>
      <c r="E114" s="794"/>
      <c r="F114" s="794">
        <f>SUM(E115:E116)</f>
        <v>8755602.2683249712</v>
      </c>
      <c r="G114" s="218"/>
      <c r="H114" s="828"/>
      <c r="I114" s="206">
        <f>SUM(I112:I113)</f>
        <v>75000.000000010245</v>
      </c>
      <c r="J114" s="913"/>
      <c r="K114" s="852"/>
      <c r="L114" s="852"/>
      <c r="M114" s="852"/>
      <c r="N114" s="852"/>
      <c r="O114" s="852"/>
      <c r="P114" s="852"/>
      <c r="Q114" s="852"/>
      <c r="R114" s="852"/>
      <c r="S114" s="852"/>
      <c r="T114" s="852"/>
      <c r="U114" s="852"/>
      <c r="V114" s="852"/>
      <c r="W114" s="852"/>
      <c r="X114" s="852"/>
      <c r="Y114" s="852"/>
    </row>
    <row r="115" spans="1:25" s="799" customFormat="1" ht="15.2" hidden="1" customHeight="1">
      <c r="A115" s="884"/>
      <c r="B115" s="856"/>
      <c r="C115" s="828" t="s">
        <v>274</v>
      </c>
      <c r="D115" s="922"/>
      <c r="E115" s="794">
        <v>8755602.2683249712</v>
      </c>
      <c r="F115" s="794"/>
      <c r="G115" s="218"/>
      <c r="H115" s="828"/>
      <c r="I115" s="206"/>
      <c r="J115" s="913"/>
      <c r="K115" s="852"/>
      <c r="L115" s="852"/>
      <c r="M115" s="852"/>
      <c r="N115" s="852"/>
      <c r="O115" s="852"/>
      <c r="P115" s="852"/>
      <c r="Q115" s="852"/>
      <c r="R115" s="852"/>
      <c r="S115" s="852"/>
      <c r="T115" s="852"/>
      <c r="U115" s="852"/>
      <c r="V115" s="852"/>
      <c r="W115" s="852"/>
      <c r="X115" s="852"/>
      <c r="Y115" s="852"/>
    </row>
    <row r="116" spans="1:25" s="799" customFormat="1" ht="15.2" hidden="1" customHeight="1">
      <c r="A116" s="884"/>
      <c r="B116" s="856"/>
      <c r="C116" s="828" t="s">
        <v>342</v>
      </c>
      <c r="D116" s="922"/>
      <c r="E116" s="794"/>
      <c r="F116" s="794"/>
      <c r="G116" s="218"/>
      <c r="H116" s="828"/>
      <c r="I116" s="206"/>
      <c r="J116" s="913"/>
      <c r="K116" s="852"/>
      <c r="L116" s="852"/>
      <c r="M116" s="852"/>
      <c r="N116" s="852"/>
      <c r="O116" s="852"/>
      <c r="P116" s="852"/>
      <c r="Q116" s="852"/>
      <c r="R116" s="852"/>
      <c r="S116" s="852"/>
      <c r="T116" s="852"/>
      <c r="U116" s="852"/>
      <c r="V116" s="852"/>
      <c r="W116" s="852"/>
      <c r="X116" s="852"/>
      <c r="Y116" s="852"/>
    </row>
    <row r="117" spans="1:25" s="799" customFormat="1" ht="15.2" hidden="1" customHeight="1" thickBot="1">
      <c r="A117" s="892"/>
      <c r="B117" s="923"/>
      <c r="C117" s="893"/>
      <c r="D117" s="894"/>
      <c r="E117" s="924"/>
      <c r="F117" s="924"/>
      <c r="G117" s="925"/>
      <c r="H117" s="894"/>
      <c r="I117" s="410"/>
      <c r="J117" s="926"/>
      <c r="K117" s="852"/>
      <c r="L117" s="852"/>
      <c r="M117" s="852"/>
      <c r="N117" s="852"/>
      <c r="O117" s="852"/>
      <c r="P117" s="852"/>
      <c r="Q117" s="852"/>
      <c r="R117" s="852"/>
      <c r="S117" s="852"/>
      <c r="T117" s="852"/>
      <c r="U117" s="852"/>
      <c r="V117" s="852"/>
      <c r="W117" s="852"/>
      <c r="X117" s="852"/>
      <c r="Y117" s="852"/>
    </row>
    <row r="118" spans="1:25" s="799" customFormat="1" ht="15.2" customHeight="1">
      <c r="A118" s="849"/>
      <c r="B118" s="856"/>
      <c r="C118" s="857"/>
      <c r="D118" s="828"/>
      <c r="E118" s="733"/>
      <c r="F118" s="733"/>
      <c r="G118" s="798"/>
      <c r="H118" s="852"/>
      <c r="I118" s="223"/>
      <c r="J118" s="223"/>
      <c r="K118" s="852"/>
      <c r="L118" s="852"/>
      <c r="M118" s="852"/>
      <c r="N118" s="852"/>
      <c r="O118" s="852"/>
      <c r="P118" s="852"/>
      <c r="Q118" s="852"/>
      <c r="R118" s="852"/>
      <c r="S118" s="852"/>
      <c r="T118" s="852"/>
      <c r="U118" s="852"/>
      <c r="V118" s="852"/>
      <c r="W118" s="852"/>
      <c r="X118" s="852"/>
      <c r="Y118" s="852"/>
    </row>
    <row r="119" spans="1:25" s="799" customFormat="1" ht="15.2" customHeight="1">
      <c r="A119" s="849"/>
      <c r="B119" s="856"/>
      <c r="C119" s="857"/>
      <c r="D119" s="828"/>
      <c r="E119" s="733"/>
      <c r="F119" s="733"/>
      <c r="G119" s="798"/>
      <c r="H119" s="852"/>
      <c r="I119" s="223"/>
      <c r="J119" s="223"/>
      <c r="K119" s="852"/>
      <c r="L119" s="852"/>
      <c r="M119" s="852"/>
      <c r="N119" s="852"/>
      <c r="O119" s="852"/>
      <c r="P119" s="852"/>
      <c r="Q119" s="852"/>
      <c r="R119" s="852"/>
      <c r="S119" s="852"/>
      <c r="T119" s="852"/>
      <c r="U119" s="852"/>
      <c r="V119" s="852"/>
      <c r="W119" s="852"/>
      <c r="X119" s="852"/>
      <c r="Y119" s="852"/>
    </row>
    <row r="120" spans="1:25" s="799" customFormat="1" ht="15.2" customHeight="1">
      <c r="A120" s="849"/>
      <c r="B120" s="856"/>
      <c r="C120" s="857"/>
      <c r="D120" s="828"/>
      <c r="E120" s="733"/>
      <c r="F120" s="733"/>
      <c r="G120" s="798"/>
      <c r="H120" s="852"/>
      <c r="I120" s="223"/>
      <c r="J120" s="223"/>
      <c r="K120" s="852"/>
      <c r="L120" s="852"/>
      <c r="M120" s="852"/>
      <c r="N120" s="852"/>
      <c r="O120" s="852"/>
      <c r="P120" s="852"/>
      <c r="Q120" s="852"/>
      <c r="R120" s="852"/>
      <c r="S120" s="852"/>
      <c r="T120" s="852"/>
      <c r="U120" s="852"/>
      <c r="V120" s="852"/>
      <c r="W120" s="852"/>
      <c r="X120" s="852"/>
      <c r="Y120" s="852"/>
    </row>
    <row r="121" spans="1:25" s="799" customFormat="1" ht="15.2" customHeight="1">
      <c r="A121" s="849"/>
      <c r="B121" s="856"/>
      <c r="C121" s="857"/>
      <c r="D121" s="828"/>
      <c r="E121" s="733"/>
      <c r="F121" s="733"/>
      <c r="G121" s="798"/>
      <c r="H121" s="852"/>
      <c r="I121" s="223"/>
      <c r="J121" s="223"/>
      <c r="K121" s="852"/>
      <c r="L121" s="852"/>
      <c r="M121" s="852"/>
      <c r="N121" s="852"/>
      <c r="O121" s="852"/>
      <c r="P121" s="852"/>
      <c r="Q121" s="852"/>
      <c r="R121" s="852"/>
      <c r="S121" s="852"/>
      <c r="T121" s="852"/>
      <c r="U121" s="852"/>
      <c r="V121" s="852"/>
      <c r="W121" s="852"/>
      <c r="X121" s="852"/>
      <c r="Y121" s="852"/>
    </row>
    <row r="122" spans="1:25" s="799" customFormat="1" ht="15.2" customHeight="1">
      <c r="A122" s="849"/>
      <c r="B122" s="856"/>
      <c r="C122" s="857"/>
      <c r="D122" s="828"/>
      <c r="E122" s="733"/>
      <c r="F122" s="733"/>
      <c r="G122" s="798"/>
      <c r="H122" s="852"/>
      <c r="I122" s="223"/>
      <c r="J122" s="223"/>
      <c r="K122" s="852"/>
      <c r="L122" s="852"/>
      <c r="M122" s="852"/>
      <c r="N122" s="852"/>
      <c r="O122" s="852"/>
      <c r="P122" s="852"/>
      <c r="Q122" s="852"/>
      <c r="R122" s="852"/>
      <c r="S122" s="852"/>
      <c r="T122" s="852"/>
      <c r="U122" s="852"/>
      <c r="V122" s="852"/>
      <c r="W122" s="852"/>
      <c r="X122" s="852"/>
      <c r="Y122" s="852"/>
    </row>
    <row r="123" spans="1:25" s="799" customFormat="1" ht="15.2" customHeight="1">
      <c r="A123" s="849"/>
      <c r="B123" s="856"/>
      <c r="C123" s="857"/>
      <c r="D123" s="828"/>
      <c r="E123" s="733"/>
      <c r="F123" s="733"/>
      <c r="G123" s="798"/>
      <c r="H123" s="852"/>
      <c r="I123" s="223"/>
      <c r="J123" s="223"/>
      <c r="K123" s="852"/>
      <c r="L123" s="852"/>
      <c r="M123" s="852"/>
      <c r="N123" s="852"/>
      <c r="O123" s="852"/>
      <c r="P123" s="852"/>
      <c r="Q123" s="852"/>
      <c r="R123" s="852"/>
      <c r="S123" s="852"/>
      <c r="T123" s="852"/>
      <c r="U123" s="852"/>
      <c r="V123" s="852"/>
      <c r="W123" s="852"/>
      <c r="X123" s="852"/>
      <c r="Y123" s="852"/>
    </row>
    <row r="124" spans="1:25" s="799" customFormat="1" ht="15.2" customHeight="1">
      <c r="A124" s="849"/>
      <c r="B124" s="856"/>
      <c r="C124" s="857"/>
      <c r="D124" s="828"/>
      <c r="E124" s="733"/>
      <c r="F124" s="733"/>
      <c r="G124" s="798"/>
      <c r="H124" s="852"/>
      <c r="I124" s="223"/>
      <c r="J124" s="223"/>
      <c r="K124" s="852"/>
      <c r="L124" s="852"/>
      <c r="M124" s="852"/>
      <c r="N124" s="852"/>
      <c r="O124" s="852"/>
      <c r="P124" s="852"/>
      <c r="Q124" s="852"/>
      <c r="R124" s="852"/>
      <c r="S124" s="852"/>
      <c r="T124" s="852"/>
      <c r="U124" s="852"/>
      <c r="V124" s="852"/>
      <c r="W124" s="852"/>
      <c r="X124" s="852"/>
      <c r="Y124" s="852"/>
    </row>
    <row r="125" spans="1:25" s="799" customFormat="1" ht="15.2" customHeight="1">
      <c r="A125" s="849"/>
      <c r="B125" s="856"/>
      <c r="C125" s="857"/>
      <c r="D125" s="828"/>
      <c r="E125" s="733"/>
      <c r="F125" s="733"/>
      <c r="G125" s="798"/>
      <c r="H125" s="852"/>
      <c r="I125" s="223"/>
      <c r="J125" s="223"/>
      <c r="K125" s="852"/>
      <c r="L125" s="852"/>
      <c r="M125" s="852"/>
      <c r="N125" s="852"/>
      <c r="O125" s="852"/>
      <c r="P125" s="852"/>
      <c r="Q125" s="852"/>
      <c r="R125" s="852"/>
      <c r="S125" s="852"/>
      <c r="T125" s="852"/>
      <c r="U125" s="852"/>
      <c r="V125" s="852"/>
      <c r="W125" s="852"/>
      <c r="X125" s="852"/>
      <c r="Y125" s="852"/>
    </row>
    <row r="126" spans="1:25" s="799" customFormat="1" ht="15.2" customHeight="1">
      <c r="A126" s="849"/>
      <c r="B126" s="856"/>
      <c r="C126" s="857"/>
      <c r="D126" s="828"/>
      <c r="E126" s="733"/>
      <c r="F126" s="733"/>
      <c r="G126" s="798"/>
      <c r="H126" s="852"/>
      <c r="I126" s="223"/>
      <c r="J126" s="223"/>
      <c r="K126" s="852"/>
      <c r="L126" s="852"/>
      <c r="M126" s="852"/>
      <c r="N126" s="852"/>
      <c r="O126" s="852"/>
      <c r="P126" s="852"/>
      <c r="Q126" s="852"/>
      <c r="R126" s="852"/>
      <c r="S126" s="852"/>
      <c r="T126" s="852"/>
      <c r="U126" s="852"/>
      <c r="V126" s="852"/>
      <c r="W126" s="852"/>
      <c r="X126" s="852"/>
      <c r="Y126" s="852"/>
    </row>
    <row r="127" spans="1:25" s="799" customFormat="1" ht="15.2" customHeight="1">
      <c r="A127" s="849"/>
      <c r="B127" s="856"/>
      <c r="C127" s="857"/>
      <c r="D127" s="828"/>
      <c r="E127" s="733"/>
      <c r="F127" s="733"/>
      <c r="G127" s="798"/>
      <c r="H127" s="852"/>
      <c r="I127" s="223"/>
      <c r="J127" s="223"/>
      <c r="K127" s="852"/>
      <c r="L127" s="852"/>
      <c r="M127" s="852"/>
      <c r="N127" s="852"/>
      <c r="O127" s="852"/>
      <c r="P127" s="852"/>
      <c r="Q127" s="852"/>
      <c r="R127" s="852"/>
      <c r="S127" s="852"/>
      <c r="T127" s="852"/>
      <c r="U127" s="852"/>
      <c r="V127" s="852"/>
      <c r="W127" s="852"/>
      <c r="X127" s="852"/>
      <c r="Y127" s="852"/>
    </row>
    <row r="128" spans="1:25" s="799" customFormat="1" ht="15.2" customHeight="1">
      <c r="A128" s="849"/>
      <c r="B128" s="856"/>
      <c r="C128" s="857"/>
      <c r="D128" s="828"/>
      <c r="E128" s="733"/>
      <c r="F128" s="733"/>
      <c r="G128" s="798"/>
      <c r="H128" s="852"/>
      <c r="I128" s="223"/>
      <c r="J128" s="223"/>
      <c r="K128" s="852"/>
      <c r="L128" s="852"/>
      <c r="M128" s="852"/>
      <c r="N128" s="852"/>
      <c r="O128" s="852"/>
      <c r="P128" s="852"/>
      <c r="Q128" s="852"/>
      <c r="R128" s="852"/>
      <c r="S128" s="852"/>
      <c r="T128" s="852"/>
      <c r="U128" s="852"/>
      <c r="V128" s="852"/>
      <c r="W128" s="852"/>
      <c r="X128" s="852"/>
      <c r="Y128" s="852"/>
    </row>
    <row r="129" spans="1:25" s="799" customFormat="1" ht="15.2" customHeight="1">
      <c r="A129" s="849"/>
      <c r="B129" s="856"/>
      <c r="C129" s="857"/>
      <c r="D129" s="828"/>
      <c r="E129" s="733"/>
      <c r="F129" s="733"/>
      <c r="G129" s="798"/>
      <c r="H129" s="852"/>
      <c r="I129" s="223"/>
      <c r="J129" s="223"/>
      <c r="K129" s="852"/>
      <c r="L129" s="852"/>
      <c r="M129" s="852"/>
      <c r="N129" s="852"/>
      <c r="O129" s="852"/>
      <c r="P129" s="852"/>
      <c r="Q129" s="852"/>
      <c r="R129" s="852"/>
      <c r="S129" s="852"/>
      <c r="T129" s="852"/>
      <c r="U129" s="852"/>
      <c r="V129" s="852"/>
      <c r="W129" s="852"/>
      <c r="X129" s="852"/>
      <c r="Y129" s="852"/>
    </row>
    <row r="130" spans="1:25" s="799" customFormat="1" ht="15.2" customHeight="1">
      <c r="A130" s="849"/>
      <c r="B130" s="856"/>
      <c r="C130" s="857"/>
      <c r="D130" s="828"/>
      <c r="E130" s="733"/>
      <c r="F130" s="733"/>
      <c r="G130" s="798"/>
      <c r="H130" s="852"/>
      <c r="I130" s="223"/>
      <c r="J130" s="223"/>
      <c r="K130" s="852"/>
      <c r="L130" s="852"/>
      <c r="M130" s="852"/>
      <c r="N130" s="852"/>
      <c r="O130" s="852"/>
      <c r="P130" s="852"/>
      <c r="Q130" s="852"/>
      <c r="R130" s="852"/>
      <c r="S130" s="852"/>
      <c r="T130" s="852"/>
      <c r="U130" s="852"/>
      <c r="V130" s="852"/>
      <c r="W130" s="852"/>
      <c r="X130" s="852"/>
      <c r="Y130" s="852"/>
    </row>
    <row r="131" spans="1:25" s="799" customFormat="1" ht="15.2" customHeight="1">
      <c r="A131" s="849"/>
      <c r="B131" s="856"/>
      <c r="C131" s="857"/>
      <c r="D131" s="828"/>
      <c r="E131" s="733"/>
      <c r="F131" s="733"/>
      <c r="G131" s="798"/>
      <c r="H131" s="852"/>
      <c r="I131" s="223"/>
      <c r="J131" s="223"/>
      <c r="K131" s="852"/>
      <c r="L131" s="852"/>
      <c r="M131" s="852"/>
      <c r="N131" s="852"/>
      <c r="O131" s="852"/>
      <c r="P131" s="852"/>
      <c r="Q131" s="852"/>
      <c r="R131" s="852"/>
      <c r="S131" s="852"/>
      <c r="T131" s="852"/>
      <c r="U131" s="852"/>
      <c r="V131" s="852"/>
      <c r="W131" s="852"/>
      <c r="X131" s="852"/>
      <c r="Y131" s="852"/>
    </row>
    <row r="132" spans="1:25" s="799" customFormat="1" ht="15.2" customHeight="1">
      <c r="A132" s="849"/>
      <c r="B132" s="856"/>
      <c r="C132" s="857"/>
      <c r="D132" s="828"/>
      <c r="E132" s="733"/>
      <c r="F132" s="733"/>
      <c r="G132" s="798"/>
      <c r="H132" s="852"/>
      <c r="I132" s="223"/>
      <c r="J132" s="223"/>
      <c r="K132" s="852"/>
      <c r="L132" s="852"/>
      <c r="M132" s="852"/>
      <c r="N132" s="852"/>
      <c r="O132" s="852"/>
      <c r="P132" s="852"/>
      <c r="Q132" s="852"/>
      <c r="R132" s="852"/>
      <c r="S132" s="852"/>
      <c r="T132" s="852"/>
      <c r="U132" s="852"/>
      <c r="V132" s="852"/>
      <c r="W132" s="852"/>
      <c r="X132" s="852"/>
      <c r="Y132" s="852"/>
    </row>
    <row r="133" spans="1:25" s="799" customFormat="1" ht="15.2" customHeight="1">
      <c r="A133" s="849"/>
      <c r="B133" s="856"/>
      <c r="C133" s="857"/>
      <c r="D133" s="828"/>
      <c r="E133" s="733"/>
      <c r="F133" s="733"/>
      <c r="G133" s="798"/>
      <c r="H133" s="852"/>
      <c r="I133" s="223"/>
      <c r="J133" s="223"/>
      <c r="K133" s="852"/>
      <c r="L133" s="852"/>
      <c r="M133" s="852"/>
      <c r="N133" s="852"/>
      <c r="O133" s="852"/>
      <c r="P133" s="852"/>
      <c r="Q133" s="852"/>
      <c r="R133" s="852"/>
      <c r="S133" s="852"/>
      <c r="T133" s="852"/>
      <c r="U133" s="852"/>
      <c r="V133" s="852"/>
      <c r="W133" s="852"/>
      <c r="X133" s="852"/>
      <c r="Y133" s="852"/>
    </row>
    <row r="134" spans="1:25" s="799" customFormat="1" ht="15.2" customHeight="1">
      <c r="A134" s="849"/>
      <c r="B134" s="856"/>
      <c r="C134" s="857"/>
      <c r="D134" s="828"/>
      <c r="E134" s="733"/>
      <c r="F134" s="733"/>
      <c r="G134" s="798"/>
      <c r="H134" s="852"/>
      <c r="I134" s="223"/>
      <c r="J134" s="223"/>
      <c r="K134" s="852"/>
      <c r="L134" s="852"/>
      <c r="M134" s="852"/>
      <c r="N134" s="852"/>
      <c r="O134" s="852"/>
      <c r="P134" s="852"/>
      <c r="Q134" s="852"/>
      <c r="R134" s="852"/>
      <c r="S134" s="852"/>
      <c r="T134" s="852"/>
      <c r="U134" s="852"/>
      <c r="V134" s="852"/>
      <c r="W134" s="852"/>
      <c r="X134" s="852"/>
      <c r="Y134" s="852"/>
    </row>
    <row r="135" spans="1:25" s="799" customFormat="1" ht="15.2" customHeight="1">
      <c r="A135" s="849"/>
      <c r="B135" s="856"/>
      <c r="C135" s="857"/>
      <c r="D135" s="828"/>
      <c r="E135" s="733"/>
      <c r="F135" s="733"/>
      <c r="G135" s="798"/>
      <c r="H135" s="852"/>
      <c r="I135" s="223"/>
      <c r="J135" s="223"/>
      <c r="K135" s="852"/>
      <c r="L135" s="852"/>
      <c r="M135" s="852"/>
      <c r="N135" s="852"/>
      <c r="O135" s="852"/>
      <c r="P135" s="852"/>
      <c r="Q135" s="852"/>
      <c r="R135" s="852"/>
      <c r="S135" s="852"/>
      <c r="T135" s="852"/>
      <c r="U135" s="852"/>
      <c r="V135" s="852"/>
      <c r="W135" s="852"/>
      <c r="X135" s="852"/>
      <c r="Y135" s="852"/>
    </row>
    <row r="136" spans="1:25" s="799" customFormat="1" ht="15.2" customHeight="1">
      <c r="A136" s="849"/>
      <c r="B136" s="856"/>
      <c r="C136" s="857"/>
      <c r="D136" s="828"/>
      <c r="E136" s="733"/>
      <c r="F136" s="733"/>
      <c r="G136" s="798"/>
      <c r="H136" s="852"/>
      <c r="I136" s="223"/>
      <c r="J136" s="223"/>
      <c r="K136" s="852"/>
      <c r="L136" s="852"/>
      <c r="M136" s="852"/>
      <c r="N136" s="852"/>
      <c r="O136" s="852"/>
      <c r="P136" s="852"/>
      <c r="Q136" s="852"/>
      <c r="R136" s="852"/>
      <c r="S136" s="852"/>
      <c r="T136" s="852"/>
      <c r="U136" s="852"/>
      <c r="V136" s="852"/>
      <c r="W136" s="852"/>
      <c r="X136" s="852"/>
      <c r="Y136" s="852"/>
    </row>
    <row r="137" spans="1:25" s="799" customFormat="1" ht="15.2" customHeight="1">
      <c r="A137" s="849"/>
      <c r="B137" s="856"/>
      <c r="C137" s="857"/>
      <c r="D137" s="828"/>
      <c r="E137" s="733"/>
      <c r="F137" s="733"/>
      <c r="G137" s="798"/>
      <c r="H137" s="852"/>
      <c r="I137" s="223"/>
      <c r="J137" s="223"/>
      <c r="K137" s="852"/>
      <c r="L137" s="852"/>
      <c r="M137" s="852"/>
      <c r="N137" s="852"/>
      <c r="O137" s="852"/>
      <c r="P137" s="852"/>
      <c r="Q137" s="852"/>
      <c r="R137" s="852"/>
      <c r="S137" s="852"/>
      <c r="T137" s="852"/>
      <c r="U137" s="852"/>
      <c r="V137" s="852"/>
      <c r="W137" s="852"/>
      <c r="X137" s="852"/>
      <c r="Y137" s="852"/>
    </row>
    <row r="138" spans="1:25" s="799" customFormat="1" ht="15.2" customHeight="1">
      <c r="A138" s="849"/>
      <c r="B138" s="856"/>
      <c r="C138" s="857"/>
      <c r="D138" s="828"/>
      <c r="E138" s="733"/>
      <c r="F138" s="733"/>
      <c r="G138" s="798"/>
      <c r="H138" s="852"/>
      <c r="I138" s="223"/>
      <c r="J138" s="223"/>
      <c r="K138" s="852"/>
      <c r="L138" s="852"/>
      <c r="M138" s="852"/>
      <c r="N138" s="852"/>
      <c r="O138" s="852"/>
      <c r="P138" s="852"/>
      <c r="Q138" s="852"/>
      <c r="R138" s="852"/>
      <c r="S138" s="852"/>
      <c r="T138" s="852"/>
      <c r="U138" s="852"/>
      <c r="V138" s="852"/>
      <c r="W138" s="852"/>
      <c r="X138" s="852"/>
      <c r="Y138" s="852"/>
    </row>
    <row r="139" spans="1:25" s="799" customFormat="1" ht="15.2" customHeight="1">
      <c r="A139" s="849"/>
      <c r="B139" s="856"/>
      <c r="C139" s="857"/>
      <c r="D139" s="828"/>
      <c r="E139" s="733"/>
      <c r="F139" s="733"/>
      <c r="G139" s="798"/>
      <c r="H139" s="852"/>
      <c r="I139" s="223"/>
      <c r="J139" s="223"/>
      <c r="K139" s="852"/>
      <c r="L139" s="852"/>
      <c r="M139" s="852"/>
      <c r="N139" s="852"/>
      <c r="O139" s="852"/>
      <c r="P139" s="852"/>
      <c r="Q139" s="852"/>
      <c r="R139" s="852"/>
      <c r="S139" s="852"/>
      <c r="T139" s="852"/>
      <c r="U139" s="852"/>
      <c r="V139" s="852"/>
      <c r="W139" s="852"/>
      <c r="X139" s="852"/>
      <c r="Y139" s="852"/>
    </row>
    <row r="140" spans="1:25" s="799" customFormat="1" ht="15.2" customHeight="1">
      <c r="A140" s="849"/>
      <c r="B140" s="856"/>
      <c r="C140" s="857"/>
      <c r="D140" s="828"/>
      <c r="E140" s="733"/>
      <c r="F140" s="733"/>
      <c r="G140" s="798"/>
      <c r="H140" s="852"/>
      <c r="I140" s="223"/>
      <c r="J140" s="223"/>
      <c r="K140" s="852"/>
      <c r="L140" s="852"/>
      <c r="M140" s="852"/>
      <c r="N140" s="852"/>
      <c r="O140" s="852"/>
      <c r="P140" s="852"/>
      <c r="Q140" s="852"/>
      <c r="R140" s="852"/>
      <c r="S140" s="852"/>
      <c r="T140" s="852"/>
      <c r="U140" s="852"/>
      <c r="V140" s="852"/>
      <c r="W140" s="852"/>
      <c r="X140" s="852"/>
      <c r="Y140" s="852"/>
    </row>
    <row r="141" spans="1:25" s="799" customFormat="1" ht="15.2" customHeight="1">
      <c r="A141" s="849"/>
      <c r="B141" s="856"/>
      <c r="C141" s="857"/>
      <c r="D141" s="828"/>
      <c r="E141" s="733"/>
      <c r="F141" s="733"/>
      <c r="G141" s="798"/>
      <c r="H141" s="852"/>
      <c r="I141" s="223"/>
      <c r="J141" s="223"/>
      <c r="K141" s="852"/>
      <c r="L141" s="852"/>
      <c r="M141" s="852"/>
      <c r="N141" s="852"/>
      <c r="O141" s="852"/>
      <c r="P141" s="852"/>
      <c r="Q141" s="852"/>
      <c r="R141" s="852"/>
      <c r="S141" s="852"/>
      <c r="T141" s="852"/>
      <c r="U141" s="852"/>
      <c r="V141" s="852"/>
      <c r="W141" s="852"/>
      <c r="X141" s="852"/>
      <c r="Y141" s="852"/>
    </row>
    <row r="142" spans="1:25" s="799" customFormat="1" ht="15.2" customHeight="1">
      <c r="A142" s="849"/>
      <c r="B142" s="856"/>
      <c r="C142" s="857"/>
      <c r="D142" s="828"/>
      <c r="E142" s="733"/>
      <c r="F142" s="733"/>
      <c r="G142" s="798"/>
      <c r="H142" s="852"/>
      <c r="I142" s="223"/>
      <c r="J142" s="223"/>
      <c r="K142" s="852"/>
      <c r="L142" s="852"/>
      <c r="M142" s="852"/>
      <c r="N142" s="852"/>
      <c r="O142" s="852"/>
      <c r="P142" s="852"/>
      <c r="Q142" s="852"/>
      <c r="R142" s="852"/>
      <c r="S142" s="852"/>
      <c r="T142" s="852"/>
      <c r="U142" s="852"/>
      <c r="V142" s="852"/>
      <c r="W142" s="852"/>
      <c r="X142" s="852"/>
      <c r="Y142" s="852"/>
    </row>
    <row r="143" spans="1:25" s="799" customFormat="1" ht="15.2" customHeight="1">
      <c r="A143" s="849"/>
      <c r="B143" s="856"/>
      <c r="C143" s="857"/>
      <c r="D143" s="828"/>
      <c r="E143" s="733"/>
      <c r="F143" s="733"/>
      <c r="G143" s="798"/>
      <c r="H143" s="852"/>
      <c r="I143" s="223"/>
      <c r="J143" s="223"/>
      <c r="K143" s="852"/>
      <c r="L143" s="852"/>
      <c r="M143" s="852"/>
      <c r="N143" s="852"/>
      <c r="O143" s="852"/>
      <c r="P143" s="852"/>
      <c r="Q143" s="852"/>
      <c r="R143" s="852"/>
      <c r="S143" s="852"/>
      <c r="T143" s="852"/>
      <c r="U143" s="852"/>
      <c r="V143" s="852"/>
      <c r="W143" s="852"/>
      <c r="X143" s="852"/>
      <c r="Y143" s="852"/>
    </row>
    <row r="144" spans="1:25" s="799" customFormat="1" ht="15.2" customHeight="1">
      <c r="A144" s="849"/>
      <c r="B144" s="856"/>
      <c r="C144" s="857"/>
      <c r="D144" s="828"/>
      <c r="E144" s="733"/>
      <c r="F144" s="733"/>
      <c r="G144" s="798"/>
      <c r="H144" s="852"/>
      <c r="I144" s="223"/>
      <c r="J144" s="223"/>
      <c r="K144" s="852"/>
      <c r="L144" s="852"/>
      <c r="M144" s="852"/>
      <c r="N144" s="852"/>
      <c r="O144" s="852"/>
      <c r="P144" s="852"/>
      <c r="Q144" s="852"/>
      <c r="R144" s="852"/>
      <c r="S144" s="852"/>
      <c r="T144" s="852"/>
      <c r="U144" s="852"/>
      <c r="V144" s="852"/>
      <c r="W144" s="852"/>
      <c r="X144" s="852"/>
      <c r="Y144" s="852"/>
    </row>
    <row r="145" spans="1:25" s="799" customFormat="1" ht="15.2" customHeight="1">
      <c r="A145" s="849"/>
      <c r="B145" s="856"/>
      <c r="C145" s="857"/>
      <c r="D145" s="828"/>
      <c r="E145" s="733"/>
      <c r="F145" s="733"/>
      <c r="G145" s="798"/>
      <c r="H145" s="852"/>
      <c r="I145" s="223"/>
      <c r="J145" s="223"/>
      <c r="K145" s="852"/>
      <c r="L145" s="852"/>
      <c r="M145" s="852"/>
      <c r="N145" s="852"/>
      <c r="O145" s="852"/>
      <c r="P145" s="852"/>
      <c r="Q145" s="852"/>
      <c r="R145" s="852"/>
      <c r="S145" s="852"/>
      <c r="T145" s="852"/>
      <c r="U145" s="852"/>
      <c r="V145" s="852"/>
      <c r="W145" s="852"/>
      <c r="X145" s="852"/>
      <c r="Y145" s="852"/>
    </row>
    <row r="146" spans="1:25" s="799" customFormat="1" ht="15.2" customHeight="1">
      <c r="A146" s="849"/>
      <c r="B146" s="856"/>
      <c r="C146" s="857"/>
      <c r="D146" s="828"/>
      <c r="E146" s="733"/>
      <c r="F146" s="733"/>
      <c r="G146" s="798"/>
      <c r="H146" s="852"/>
      <c r="I146" s="223"/>
      <c r="J146" s="223"/>
      <c r="K146" s="852"/>
      <c r="L146" s="852"/>
      <c r="M146" s="852"/>
      <c r="N146" s="852"/>
      <c r="O146" s="852"/>
      <c r="P146" s="852"/>
      <c r="Q146" s="852"/>
      <c r="R146" s="852"/>
      <c r="S146" s="852"/>
      <c r="T146" s="852"/>
      <c r="U146" s="852"/>
      <c r="V146" s="852"/>
      <c r="W146" s="852"/>
      <c r="X146" s="852"/>
      <c r="Y146" s="852"/>
    </row>
    <row r="147" spans="1:25" s="799" customFormat="1" ht="15.2" customHeight="1">
      <c r="A147" s="849"/>
      <c r="B147" s="856"/>
      <c r="C147" s="857"/>
      <c r="D147" s="828"/>
      <c r="E147" s="733"/>
      <c r="F147" s="733"/>
      <c r="G147" s="798"/>
      <c r="H147" s="852"/>
      <c r="I147" s="223"/>
      <c r="J147" s="223"/>
      <c r="K147" s="852"/>
      <c r="L147" s="852"/>
      <c r="M147" s="852"/>
      <c r="N147" s="852"/>
      <c r="O147" s="852"/>
      <c r="P147" s="852"/>
      <c r="Q147" s="852"/>
      <c r="R147" s="852"/>
      <c r="S147" s="852"/>
      <c r="T147" s="852"/>
      <c r="U147" s="852"/>
      <c r="V147" s="852"/>
      <c r="W147" s="852"/>
      <c r="X147" s="852"/>
      <c r="Y147" s="852"/>
    </row>
    <row r="148" spans="1:25" s="799" customFormat="1" ht="15.2" customHeight="1">
      <c r="A148" s="849"/>
      <c r="B148" s="856"/>
      <c r="C148" s="857"/>
      <c r="D148" s="828"/>
      <c r="E148" s="733"/>
      <c r="F148" s="733"/>
      <c r="G148" s="798"/>
      <c r="H148" s="852"/>
      <c r="I148" s="223"/>
      <c r="J148" s="223"/>
      <c r="K148" s="852"/>
      <c r="L148" s="852"/>
      <c r="M148" s="852"/>
      <c r="N148" s="852"/>
      <c r="O148" s="852"/>
      <c r="P148" s="852"/>
      <c r="Q148" s="852"/>
      <c r="R148" s="852"/>
      <c r="S148" s="852"/>
      <c r="T148" s="852"/>
      <c r="U148" s="852"/>
      <c r="V148" s="852"/>
      <c r="W148" s="852"/>
      <c r="X148" s="852"/>
      <c r="Y148" s="852"/>
    </row>
    <row r="149" spans="1:25" s="799" customFormat="1" ht="15.2" customHeight="1">
      <c r="A149" s="849"/>
      <c r="B149" s="856"/>
      <c r="C149" s="857"/>
      <c r="D149" s="828"/>
      <c r="E149" s="733"/>
      <c r="F149" s="733"/>
      <c r="G149" s="798"/>
      <c r="H149" s="852"/>
      <c r="I149" s="223"/>
      <c r="J149" s="223"/>
      <c r="K149" s="852"/>
      <c r="L149" s="852"/>
      <c r="M149" s="852"/>
      <c r="N149" s="852"/>
      <c r="O149" s="852"/>
      <c r="P149" s="852"/>
      <c r="Q149" s="852"/>
      <c r="R149" s="852"/>
      <c r="S149" s="852"/>
      <c r="T149" s="852"/>
      <c r="U149" s="852"/>
      <c r="V149" s="852"/>
      <c r="W149" s="852"/>
      <c r="X149" s="852"/>
      <c r="Y149" s="852"/>
    </row>
    <row r="150" spans="1:25" s="799" customFormat="1" ht="15.2" customHeight="1">
      <c r="A150" s="849"/>
      <c r="B150" s="856"/>
      <c r="C150" s="857"/>
      <c r="D150" s="828"/>
      <c r="E150" s="733"/>
      <c r="F150" s="733"/>
      <c r="G150" s="798"/>
      <c r="H150" s="852"/>
      <c r="I150" s="223"/>
      <c r="J150" s="223"/>
      <c r="K150" s="852"/>
      <c r="L150" s="852"/>
      <c r="M150" s="852"/>
      <c r="N150" s="852"/>
      <c r="O150" s="852"/>
      <c r="P150" s="852"/>
      <c r="Q150" s="852"/>
      <c r="R150" s="852"/>
      <c r="S150" s="852"/>
      <c r="T150" s="852"/>
      <c r="U150" s="852"/>
      <c r="V150" s="852"/>
      <c r="W150" s="852"/>
      <c r="X150" s="852"/>
      <c r="Y150" s="852"/>
    </row>
    <row r="151" spans="1:25" s="799" customFormat="1" ht="15.2" customHeight="1">
      <c r="A151" s="849"/>
      <c r="B151" s="856"/>
      <c r="C151" s="857"/>
      <c r="D151" s="828"/>
      <c r="E151" s="733"/>
      <c r="F151" s="733"/>
      <c r="G151" s="798"/>
      <c r="H151" s="852"/>
      <c r="I151" s="223"/>
      <c r="J151" s="223"/>
      <c r="K151" s="852"/>
      <c r="L151" s="852"/>
      <c r="M151" s="852"/>
      <c r="N151" s="852"/>
      <c r="O151" s="852"/>
      <c r="P151" s="852"/>
      <c r="Q151" s="852"/>
      <c r="R151" s="852"/>
      <c r="S151" s="852"/>
      <c r="T151" s="852"/>
      <c r="U151" s="852"/>
      <c r="V151" s="852"/>
      <c r="W151" s="852"/>
      <c r="X151" s="852"/>
      <c r="Y151" s="852"/>
    </row>
    <row r="152" spans="1:25" s="799" customFormat="1" ht="15.2" customHeight="1">
      <c r="A152" s="849"/>
      <c r="B152" s="856"/>
      <c r="C152" s="857"/>
      <c r="D152" s="828"/>
      <c r="E152" s="733"/>
      <c r="F152" s="733"/>
      <c r="G152" s="798"/>
      <c r="H152" s="852"/>
      <c r="I152" s="223"/>
      <c r="J152" s="223"/>
      <c r="K152" s="852"/>
      <c r="L152" s="852"/>
      <c r="M152" s="852"/>
      <c r="N152" s="852"/>
      <c r="O152" s="852"/>
      <c r="P152" s="852"/>
      <c r="Q152" s="852"/>
      <c r="R152" s="852"/>
      <c r="S152" s="852"/>
      <c r="T152" s="852"/>
      <c r="U152" s="852"/>
      <c r="V152" s="852"/>
      <c r="W152" s="852"/>
      <c r="X152" s="852"/>
      <c r="Y152" s="852"/>
    </row>
    <row r="153" spans="1:25" s="799" customFormat="1" ht="15.2" customHeight="1">
      <c r="A153" s="849"/>
      <c r="B153" s="856"/>
      <c r="C153" s="857"/>
      <c r="D153" s="828"/>
      <c r="E153" s="733"/>
      <c r="F153" s="733"/>
      <c r="G153" s="798"/>
      <c r="H153" s="852"/>
      <c r="I153" s="223"/>
      <c r="J153" s="223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W153" s="852"/>
      <c r="X153" s="852"/>
      <c r="Y153" s="852"/>
    </row>
    <row r="154" spans="1:25" s="799" customFormat="1" ht="15.2" customHeight="1">
      <c r="A154" s="849"/>
      <c r="B154" s="856"/>
      <c r="C154" s="857"/>
      <c r="D154" s="828"/>
      <c r="E154" s="733"/>
      <c r="F154" s="733"/>
      <c r="G154" s="798"/>
      <c r="H154" s="852"/>
      <c r="I154" s="223"/>
      <c r="J154" s="223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W154" s="852"/>
      <c r="X154" s="852"/>
      <c r="Y154" s="852"/>
    </row>
    <row r="155" spans="1:25" s="799" customFormat="1" ht="15.2" customHeight="1">
      <c r="A155" s="849"/>
      <c r="B155" s="856"/>
      <c r="C155" s="857"/>
      <c r="D155" s="828"/>
      <c r="E155" s="733"/>
      <c r="F155" s="733"/>
      <c r="G155" s="798"/>
      <c r="H155" s="852"/>
      <c r="I155" s="223"/>
      <c r="J155" s="223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W155" s="852"/>
      <c r="X155" s="852"/>
      <c r="Y155" s="852"/>
    </row>
    <row r="156" spans="1:25" s="799" customFormat="1" ht="15.2" customHeight="1">
      <c r="A156" s="849"/>
      <c r="B156" s="856"/>
      <c r="C156" s="857"/>
      <c r="D156" s="828"/>
      <c r="E156" s="733"/>
      <c r="F156" s="733"/>
      <c r="G156" s="798"/>
      <c r="H156" s="852"/>
      <c r="I156" s="223"/>
      <c r="J156" s="223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W156" s="852"/>
      <c r="X156" s="852"/>
      <c r="Y156" s="852"/>
    </row>
    <row r="157" spans="1:25" s="799" customFormat="1" ht="15.2" customHeight="1">
      <c r="A157" s="849"/>
      <c r="B157" s="856"/>
      <c r="C157" s="857"/>
      <c r="D157" s="828"/>
      <c r="E157" s="733"/>
      <c r="F157" s="733"/>
      <c r="G157" s="798"/>
      <c r="H157" s="852"/>
      <c r="I157" s="223"/>
      <c r="J157" s="223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W157" s="852"/>
      <c r="X157" s="852"/>
      <c r="Y157" s="852"/>
    </row>
    <row r="158" spans="1:25" s="799" customFormat="1" ht="15.2" customHeight="1">
      <c r="A158" s="849"/>
      <c r="B158" s="856"/>
      <c r="C158" s="857"/>
      <c r="D158" s="828"/>
      <c r="E158" s="733"/>
      <c r="F158" s="733"/>
      <c r="G158" s="798"/>
      <c r="H158" s="852"/>
      <c r="I158" s="223"/>
      <c r="J158" s="223"/>
      <c r="K158" s="852"/>
      <c r="L158" s="852"/>
      <c r="M158" s="852"/>
      <c r="N158" s="852"/>
      <c r="O158" s="852"/>
      <c r="P158" s="852"/>
      <c r="Q158" s="852"/>
      <c r="R158" s="852"/>
      <c r="S158" s="852"/>
      <c r="T158" s="852"/>
      <c r="U158" s="852"/>
      <c r="V158" s="852"/>
      <c r="W158" s="852"/>
      <c r="X158" s="852"/>
      <c r="Y158" s="852"/>
    </row>
    <row r="159" spans="1:25" s="799" customFormat="1" ht="15.2" customHeight="1">
      <c r="A159" s="849"/>
      <c r="B159" s="856"/>
      <c r="C159" s="857"/>
      <c r="D159" s="828"/>
      <c r="E159" s="733"/>
      <c r="F159" s="733"/>
      <c r="G159" s="798"/>
      <c r="H159" s="852"/>
      <c r="I159" s="223"/>
      <c r="J159" s="223"/>
      <c r="K159" s="852"/>
      <c r="L159" s="852"/>
      <c r="M159" s="852"/>
      <c r="N159" s="852"/>
      <c r="O159" s="852"/>
      <c r="P159" s="852"/>
      <c r="Q159" s="852"/>
      <c r="R159" s="852"/>
      <c r="S159" s="852"/>
      <c r="T159" s="852"/>
      <c r="U159" s="852"/>
      <c r="V159" s="852"/>
      <c r="W159" s="852"/>
      <c r="X159" s="852"/>
      <c r="Y159" s="852"/>
    </row>
    <row r="160" spans="1:25" s="799" customFormat="1" ht="15.2" customHeight="1">
      <c r="A160" s="849"/>
      <c r="B160" s="856"/>
      <c r="C160" s="857"/>
      <c r="D160" s="828"/>
      <c r="E160" s="733"/>
      <c r="F160" s="733"/>
      <c r="G160" s="798"/>
      <c r="H160" s="852"/>
      <c r="I160" s="223"/>
      <c r="J160" s="223"/>
      <c r="K160" s="852"/>
      <c r="L160" s="852"/>
      <c r="M160" s="852"/>
      <c r="N160" s="852"/>
      <c r="O160" s="852"/>
      <c r="P160" s="852"/>
      <c r="Q160" s="852"/>
      <c r="R160" s="852"/>
      <c r="S160" s="852"/>
      <c r="T160" s="852"/>
      <c r="U160" s="852"/>
      <c r="V160" s="852"/>
      <c r="W160" s="852"/>
      <c r="X160" s="852"/>
      <c r="Y160" s="852"/>
    </row>
    <row r="161" spans="1:25" s="799" customFormat="1" ht="15.2" customHeight="1">
      <c r="A161" s="849"/>
      <c r="B161" s="856"/>
      <c r="C161" s="857"/>
      <c r="D161" s="828"/>
      <c r="E161" s="733"/>
      <c r="F161" s="733"/>
      <c r="G161" s="798"/>
      <c r="H161" s="852"/>
      <c r="I161" s="223"/>
      <c r="J161" s="223"/>
      <c r="K161" s="852"/>
      <c r="L161" s="852"/>
      <c r="M161" s="852"/>
      <c r="N161" s="852"/>
      <c r="O161" s="852"/>
      <c r="P161" s="852"/>
      <c r="Q161" s="852"/>
      <c r="R161" s="852"/>
      <c r="S161" s="852"/>
      <c r="T161" s="852"/>
      <c r="U161" s="852"/>
      <c r="V161" s="852"/>
      <c r="W161" s="852"/>
      <c r="X161" s="852"/>
      <c r="Y161" s="852"/>
    </row>
    <row r="162" spans="1:25" s="799" customFormat="1" ht="15.2" customHeight="1">
      <c r="A162" s="849"/>
      <c r="B162" s="856"/>
      <c r="C162" s="857"/>
      <c r="D162" s="828"/>
      <c r="E162" s="733"/>
      <c r="F162" s="733"/>
      <c r="G162" s="798"/>
      <c r="H162" s="852"/>
      <c r="I162" s="223"/>
      <c r="J162" s="223"/>
      <c r="K162" s="852"/>
      <c r="L162" s="852"/>
      <c r="M162" s="852"/>
      <c r="N162" s="852"/>
      <c r="O162" s="852"/>
      <c r="P162" s="852"/>
      <c r="Q162" s="852"/>
      <c r="R162" s="852"/>
      <c r="S162" s="852"/>
      <c r="T162" s="852"/>
      <c r="U162" s="852"/>
      <c r="V162" s="852"/>
      <c r="W162" s="852"/>
      <c r="X162" s="852"/>
      <c r="Y162" s="852"/>
    </row>
    <row r="163" spans="1:25" s="799" customFormat="1" ht="15.2" customHeight="1">
      <c r="A163" s="849"/>
      <c r="B163" s="856"/>
      <c r="C163" s="857"/>
      <c r="D163" s="828"/>
      <c r="E163" s="733"/>
      <c r="F163" s="733"/>
      <c r="G163" s="798"/>
      <c r="H163" s="852"/>
      <c r="I163" s="223"/>
      <c r="J163" s="223"/>
      <c r="K163" s="852"/>
      <c r="L163" s="852"/>
      <c r="M163" s="852"/>
      <c r="N163" s="852"/>
      <c r="O163" s="852"/>
      <c r="P163" s="852"/>
      <c r="Q163" s="852"/>
      <c r="R163" s="852"/>
      <c r="S163" s="852"/>
      <c r="T163" s="852"/>
      <c r="U163" s="852"/>
      <c r="V163" s="852"/>
      <c r="W163" s="852"/>
      <c r="X163" s="852"/>
      <c r="Y163" s="852"/>
    </row>
    <row r="164" spans="1:25" s="799" customFormat="1" ht="15.2" customHeight="1">
      <c r="A164" s="849"/>
      <c r="B164" s="856"/>
      <c r="C164" s="857"/>
      <c r="D164" s="828"/>
      <c r="E164" s="733"/>
      <c r="F164" s="733"/>
      <c r="G164" s="798"/>
      <c r="H164" s="852"/>
      <c r="I164" s="223"/>
      <c r="J164" s="223"/>
      <c r="K164" s="852"/>
      <c r="L164" s="852"/>
      <c r="M164" s="852"/>
      <c r="N164" s="852"/>
      <c r="O164" s="852"/>
      <c r="P164" s="852"/>
      <c r="Q164" s="852"/>
      <c r="R164" s="852"/>
      <c r="S164" s="852"/>
      <c r="T164" s="852"/>
      <c r="U164" s="852"/>
      <c r="V164" s="852"/>
      <c r="W164" s="852"/>
      <c r="X164" s="852"/>
      <c r="Y164" s="852"/>
    </row>
    <row r="165" spans="1:25" s="799" customFormat="1" ht="15.2" customHeight="1">
      <c r="A165" s="849"/>
      <c r="B165" s="856"/>
      <c r="C165" s="857"/>
      <c r="D165" s="828"/>
      <c r="E165" s="733"/>
      <c r="F165" s="733"/>
      <c r="G165" s="798"/>
      <c r="H165" s="852"/>
      <c r="I165" s="223"/>
      <c r="J165" s="223"/>
      <c r="K165" s="852"/>
      <c r="L165" s="852"/>
      <c r="M165" s="852"/>
      <c r="N165" s="852"/>
      <c r="O165" s="852"/>
      <c r="P165" s="852"/>
      <c r="Q165" s="852"/>
      <c r="R165" s="852"/>
      <c r="S165" s="852"/>
      <c r="T165" s="852"/>
      <c r="U165" s="852"/>
      <c r="V165" s="852"/>
      <c r="W165" s="852"/>
      <c r="X165" s="852"/>
      <c r="Y165" s="852"/>
    </row>
    <row r="166" spans="1:25" s="799" customFormat="1" ht="15.2" customHeight="1">
      <c r="A166" s="849"/>
      <c r="B166" s="856"/>
      <c r="C166" s="857"/>
      <c r="D166" s="828"/>
      <c r="E166" s="733"/>
      <c r="F166" s="733"/>
      <c r="G166" s="798"/>
      <c r="H166" s="852"/>
      <c r="I166" s="223"/>
      <c r="J166" s="223"/>
      <c r="K166" s="852"/>
      <c r="L166" s="852"/>
      <c r="M166" s="852"/>
      <c r="N166" s="852"/>
      <c r="O166" s="852"/>
      <c r="P166" s="852"/>
      <c r="Q166" s="852"/>
      <c r="R166" s="852"/>
      <c r="S166" s="852"/>
      <c r="T166" s="852"/>
      <c r="U166" s="852"/>
      <c r="V166" s="852"/>
      <c r="W166" s="852"/>
      <c r="X166" s="852"/>
      <c r="Y166" s="852"/>
    </row>
    <row r="167" spans="1:25" s="799" customFormat="1" ht="15.2" customHeight="1">
      <c r="A167" s="849"/>
      <c r="B167" s="856"/>
      <c r="C167" s="857"/>
      <c r="D167" s="828"/>
      <c r="E167" s="733"/>
      <c r="F167" s="733"/>
      <c r="G167" s="798"/>
      <c r="H167" s="852"/>
      <c r="I167" s="223"/>
      <c r="J167" s="223"/>
      <c r="K167" s="852"/>
      <c r="L167" s="852"/>
      <c r="M167" s="852"/>
      <c r="N167" s="852"/>
      <c r="O167" s="852"/>
      <c r="P167" s="852"/>
      <c r="Q167" s="852"/>
      <c r="R167" s="852"/>
      <c r="S167" s="852"/>
      <c r="T167" s="852"/>
      <c r="U167" s="852"/>
      <c r="V167" s="852"/>
      <c r="W167" s="852"/>
      <c r="X167" s="852"/>
      <c r="Y167" s="852"/>
    </row>
    <row r="168" spans="1:25" s="799" customFormat="1" ht="15.2" customHeight="1">
      <c r="A168" s="849"/>
      <c r="B168" s="856"/>
      <c r="C168" s="857"/>
      <c r="D168" s="828"/>
      <c r="E168" s="733"/>
      <c r="F168" s="733"/>
      <c r="G168" s="798"/>
      <c r="H168" s="852"/>
      <c r="I168" s="223"/>
      <c r="J168" s="223"/>
      <c r="K168" s="852"/>
      <c r="L168" s="852"/>
      <c r="M168" s="852"/>
      <c r="N168" s="852"/>
      <c r="O168" s="852"/>
      <c r="P168" s="852"/>
      <c r="Q168" s="852"/>
      <c r="R168" s="852"/>
      <c r="S168" s="852"/>
      <c r="T168" s="852"/>
      <c r="U168" s="852"/>
      <c r="V168" s="852"/>
      <c r="W168" s="852"/>
      <c r="X168" s="852"/>
      <c r="Y168" s="852"/>
    </row>
    <row r="169" spans="1:25" s="799" customFormat="1" ht="15.2" customHeight="1">
      <c r="A169" s="849"/>
      <c r="B169" s="856"/>
      <c r="C169" s="857"/>
      <c r="D169" s="828"/>
      <c r="E169" s="733"/>
      <c r="F169" s="733"/>
      <c r="G169" s="798"/>
      <c r="H169" s="852"/>
      <c r="I169" s="223"/>
      <c r="J169" s="223"/>
      <c r="K169" s="852"/>
      <c r="L169" s="852"/>
      <c r="M169" s="852"/>
      <c r="N169" s="852"/>
      <c r="O169" s="852"/>
      <c r="P169" s="852"/>
      <c r="Q169" s="852"/>
      <c r="R169" s="852"/>
      <c r="S169" s="852"/>
      <c r="T169" s="852"/>
      <c r="U169" s="852"/>
      <c r="V169" s="852"/>
      <c r="W169" s="852"/>
      <c r="X169" s="852"/>
      <c r="Y169" s="852"/>
    </row>
    <row r="170" spans="1:25" s="799" customFormat="1" ht="15.2" customHeight="1">
      <c r="A170" s="849"/>
      <c r="B170" s="856"/>
      <c r="C170" s="857"/>
      <c r="D170" s="828"/>
      <c r="E170" s="733"/>
      <c r="F170" s="733"/>
      <c r="G170" s="798"/>
      <c r="H170" s="852"/>
      <c r="I170" s="223"/>
      <c r="J170" s="223"/>
      <c r="K170" s="852"/>
      <c r="L170" s="852"/>
      <c r="M170" s="852"/>
      <c r="N170" s="852"/>
      <c r="O170" s="852"/>
      <c r="P170" s="852"/>
      <c r="Q170" s="852"/>
      <c r="R170" s="852"/>
      <c r="S170" s="852"/>
      <c r="T170" s="852"/>
      <c r="U170" s="852"/>
      <c r="V170" s="852"/>
      <c r="W170" s="852"/>
      <c r="X170" s="852"/>
      <c r="Y170" s="852"/>
    </row>
    <row r="171" spans="1:25" s="799" customFormat="1" ht="15.2" customHeight="1">
      <c r="A171" s="849"/>
      <c r="B171" s="856"/>
      <c r="C171" s="857"/>
      <c r="D171" s="828"/>
      <c r="E171" s="733"/>
      <c r="F171" s="733"/>
      <c r="G171" s="798"/>
      <c r="H171" s="852"/>
      <c r="I171" s="223"/>
      <c r="J171" s="223"/>
      <c r="K171" s="852"/>
      <c r="L171" s="852"/>
      <c r="M171" s="852"/>
      <c r="N171" s="852"/>
      <c r="O171" s="852"/>
      <c r="P171" s="852"/>
      <c r="Q171" s="852"/>
      <c r="R171" s="852"/>
      <c r="S171" s="852"/>
      <c r="T171" s="852"/>
      <c r="U171" s="852"/>
      <c r="V171" s="852"/>
      <c r="W171" s="852"/>
      <c r="X171" s="852"/>
      <c r="Y171" s="852"/>
    </row>
    <row r="172" spans="1:25" s="799" customFormat="1" ht="15.2" customHeight="1">
      <c r="A172" s="849"/>
      <c r="B172" s="856"/>
      <c r="C172" s="857"/>
      <c r="D172" s="828"/>
      <c r="E172" s="733"/>
      <c r="F172" s="733"/>
      <c r="G172" s="798"/>
      <c r="H172" s="852"/>
      <c r="I172" s="223"/>
      <c r="J172" s="223"/>
      <c r="K172" s="852"/>
      <c r="L172" s="852"/>
      <c r="M172" s="852"/>
      <c r="N172" s="852"/>
      <c r="O172" s="852"/>
      <c r="P172" s="852"/>
      <c r="Q172" s="852"/>
      <c r="R172" s="852"/>
      <c r="S172" s="852"/>
      <c r="T172" s="852"/>
      <c r="U172" s="852"/>
      <c r="V172" s="852"/>
      <c r="W172" s="852"/>
      <c r="X172" s="852"/>
      <c r="Y172" s="852"/>
    </row>
    <row r="173" spans="1:25" s="799" customFormat="1" ht="15.2" customHeight="1">
      <c r="A173" s="849"/>
      <c r="B173" s="856"/>
      <c r="C173" s="857"/>
      <c r="D173" s="828"/>
      <c r="E173" s="733"/>
      <c r="F173" s="733"/>
      <c r="G173" s="798"/>
      <c r="H173" s="852"/>
      <c r="I173" s="223"/>
      <c r="J173" s="223"/>
      <c r="K173" s="852"/>
      <c r="L173" s="852"/>
      <c r="M173" s="852"/>
      <c r="N173" s="852"/>
      <c r="O173" s="852"/>
      <c r="P173" s="852"/>
      <c r="Q173" s="852"/>
      <c r="R173" s="852"/>
      <c r="S173" s="852"/>
      <c r="T173" s="852"/>
      <c r="U173" s="852"/>
      <c r="V173" s="852"/>
      <c r="W173" s="852"/>
      <c r="X173" s="852"/>
      <c r="Y173" s="852"/>
    </row>
    <row r="174" spans="1:25" s="799" customFormat="1" ht="15.2" customHeight="1">
      <c r="A174" s="849"/>
      <c r="B174" s="856"/>
      <c r="C174" s="857"/>
      <c r="D174" s="828"/>
      <c r="E174" s="733"/>
      <c r="F174" s="733"/>
      <c r="G174" s="798"/>
      <c r="H174" s="852"/>
      <c r="I174" s="223"/>
      <c r="J174" s="223"/>
      <c r="K174" s="852"/>
      <c r="L174" s="852"/>
      <c r="M174" s="852"/>
      <c r="N174" s="852"/>
      <c r="O174" s="852"/>
      <c r="P174" s="852"/>
      <c r="Q174" s="852"/>
      <c r="R174" s="852"/>
      <c r="S174" s="852"/>
      <c r="T174" s="852"/>
      <c r="U174" s="852"/>
      <c r="V174" s="852"/>
      <c r="W174" s="852"/>
      <c r="X174" s="852"/>
      <c r="Y174" s="852"/>
    </row>
    <row r="175" spans="1:25" s="799" customFormat="1" ht="15.2" customHeight="1">
      <c r="A175" s="849"/>
      <c r="B175" s="856"/>
      <c r="C175" s="857"/>
      <c r="D175" s="828"/>
      <c r="E175" s="733"/>
      <c r="F175" s="733"/>
      <c r="G175" s="798"/>
      <c r="H175" s="852"/>
      <c r="I175" s="223"/>
      <c r="J175" s="223"/>
      <c r="K175" s="852"/>
      <c r="L175" s="852"/>
      <c r="M175" s="852"/>
      <c r="N175" s="852"/>
      <c r="O175" s="852"/>
      <c r="P175" s="852"/>
      <c r="Q175" s="852"/>
      <c r="R175" s="852"/>
      <c r="S175" s="852"/>
      <c r="T175" s="852"/>
      <c r="U175" s="852"/>
      <c r="V175" s="852"/>
      <c r="W175" s="852"/>
      <c r="X175" s="852"/>
      <c r="Y175" s="852"/>
    </row>
    <row r="176" spans="1:25" s="799" customFormat="1" ht="15.2" customHeight="1">
      <c r="A176" s="849"/>
      <c r="B176" s="856"/>
      <c r="C176" s="857"/>
      <c r="D176" s="828"/>
      <c r="E176" s="733"/>
      <c r="F176" s="733"/>
      <c r="G176" s="798"/>
      <c r="H176" s="852"/>
      <c r="I176" s="223"/>
      <c r="J176" s="223"/>
      <c r="K176" s="852"/>
      <c r="L176" s="852"/>
      <c r="M176" s="852"/>
      <c r="N176" s="852"/>
      <c r="O176" s="852"/>
      <c r="P176" s="852"/>
      <c r="Q176" s="852"/>
      <c r="R176" s="852"/>
      <c r="S176" s="852"/>
      <c r="T176" s="852"/>
      <c r="U176" s="852"/>
      <c r="V176" s="852"/>
      <c r="W176" s="852"/>
      <c r="X176" s="852"/>
      <c r="Y176" s="852"/>
    </row>
    <row r="177" spans="1:25" s="799" customFormat="1" ht="15.2" customHeight="1">
      <c r="A177" s="849"/>
      <c r="B177" s="856"/>
      <c r="C177" s="857"/>
      <c r="D177" s="828"/>
      <c r="E177" s="733"/>
      <c r="F177" s="733"/>
      <c r="G177" s="798"/>
      <c r="H177" s="852"/>
      <c r="I177" s="223"/>
      <c r="J177" s="223"/>
      <c r="K177" s="852"/>
      <c r="L177" s="852"/>
      <c r="M177" s="852"/>
      <c r="N177" s="852"/>
      <c r="O177" s="852"/>
      <c r="P177" s="852"/>
      <c r="Q177" s="852"/>
      <c r="R177" s="852"/>
      <c r="S177" s="852"/>
      <c r="T177" s="852"/>
      <c r="U177" s="852"/>
      <c r="V177" s="852"/>
      <c r="W177" s="852"/>
      <c r="X177" s="852"/>
      <c r="Y177" s="852"/>
    </row>
    <row r="178" spans="1:25" s="799" customFormat="1" ht="15.2" customHeight="1">
      <c r="A178" s="849"/>
      <c r="B178" s="856"/>
      <c r="C178" s="857"/>
      <c r="D178" s="828"/>
      <c r="E178" s="733"/>
      <c r="F178" s="733"/>
      <c r="G178" s="798"/>
      <c r="H178" s="852"/>
      <c r="I178" s="223"/>
      <c r="J178" s="223"/>
      <c r="K178" s="852"/>
      <c r="L178" s="852"/>
      <c r="M178" s="852"/>
      <c r="N178" s="852"/>
      <c r="O178" s="852"/>
      <c r="P178" s="852"/>
      <c r="Q178" s="852"/>
      <c r="R178" s="852"/>
      <c r="S178" s="852"/>
      <c r="T178" s="852"/>
      <c r="U178" s="852"/>
      <c r="V178" s="852"/>
      <c r="W178" s="852"/>
      <c r="X178" s="852"/>
      <c r="Y178" s="852"/>
    </row>
    <row r="179" spans="1:25" s="799" customFormat="1" ht="15.2" customHeight="1">
      <c r="A179" s="849"/>
      <c r="B179" s="856"/>
      <c r="C179" s="857"/>
      <c r="D179" s="828"/>
      <c r="E179" s="733"/>
      <c r="F179" s="733"/>
      <c r="G179" s="798"/>
      <c r="H179" s="852"/>
      <c r="I179" s="223"/>
      <c r="J179" s="223"/>
      <c r="K179" s="852"/>
      <c r="L179" s="852"/>
      <c r="M179" s="852"/>
      <c r="N179" s="852"/>
      <c r="O179" s="852"/>
      <c r="P179" s="852"/>
      <c r="Q179" s="852"/>
      <c r="R179" s="852"/>
      <c r="S179" s="852"/>
      <c r="T179" s="852"/>
      <c r="U179" s="852"/>
      <c r="V179" s="852"/>
      <c r="W179" s="852"/>
      <c r="X179" s="852"/>
      <c r="Y179" s="852"/>
    </row>
    <row r="180" spans="1:25" s="799" customFormat="1" ht="15.2" customHeight="1">
      <c r="A180" s="849"/>
      <c r="B180" s="856"/>
      <c r="C180" s="857"/>
      <c r="D180" s="828"/>
      <c r="E180" s="733"/>
      <c r="F180" s="733"/>
      <c r="G180" s="798"/>
      <c r="H180" s="852"/>
      <c r="I180" s="223"/>
      <c r="J180" s="223"/>
      <c r="K180" s="852"/>
      <c r="L180" s="852"/>
      <c r="M180" s="852"/>
      <c r="N180" s="852"/>
      <c r="O180" s="852"/>
      <c r="P180" s="852"/>
      <c r="Q180" s="852"/>
      <c r="R180" s="852"/>
      <c r="S180" s="852"/>
      <c r="T180" s="852"/>
      <c r="U180" s="852"/>
      <c r="V180" s="852"/>
      <c r="W180" s="852"/>
      <c r="X180" s="852"/>
      <c r="Y180" s="852"/>
    </row>
    <row r="181" spans="1:25" s="799" customFormat="1" ht="15.2" customHeight="1">
      <c r="A181" s="849"/>
      <c r="B181" s="856"/>
      <c r="C181" s="857"/>
      <c r="D181" s="828"/>
      <c r="E181" s="733"/>
      <c r="F181" s="733"/>
      <c r="G181" s="798"/>
      <c r="H181" s="852"/>
      <c r="I181" s="223"/>
      <c r="J181" s="223"/>
      <c r="K181" s="852"/>
      <c r="L181" s="852"/>
      <c r="M181" s="852"/>
      <c r="N181" s="852"/>
      <c r="O181" s="852"/>
      <c r="P181" s="852"/>
      <c r="Q181" s="852"/>
      <c r="R181" s="852"/>
      <c r="S181" s="852"/>
      <c r="T181" s="852"/>
      <c r="U181" s="852"/>
      <c r="V181" s="852"/>
      <c r="W181" s="852"/>
      <c r="X181" s="852"/>
      <c r="Y181" s="852"/>
    </row>
    <row r="182" spans="1:25" s="799" customFormat="1" ht="15.2" customHeight="1">
      <c r="A182" s="849"/>
      <c r="B182" s="856"/>
      <c r="C182" s="857"/>
      <c r="D182" s="828"/>
      <c r="E182" s="733"/>
      <c r="F182" s="733"/>
      <c r="G182" s="798"/>
      <c r="H182" s="852"/>
      <c r="I182" s="223"/>
      <c r="J182" s="223"/>
      <c r="K182" s="852"/>
      <c r="L182" s="852"/>
      <c r="M182" s="852"/>
      <c r="N182" s="852"/>
      <c r="O182" s="852"/>
      <c r="P182" s="852"/>
      <c r="Q182" s="852"/>
      <c r="R182" s="852"/>
      <c r="S182" s="852"/>
      <c r="T182" s="852"/>
      <c r="U182" s="852"/>
      <c r="V182" s="852"/>
      <c r="W182" s="852"/>
      <c r="X182" s="852"/>
      <c r="Y182" s="852"/>
    </row>
    <row r="183" spans="1:25" s="799" customFormat="1" ht="15.2" customHeight="1">
      <c r="A183" s="849"/>
      <c r="B183" s="856"/>
      <c r="C183" s="857"/>
      <c r="D183" s="828"/>
      <c r="E183" s="733"/>
      <c r="F183" s="733"/>
      <c r="G183" s="798"/>
      <c r="H183" s="852"/>
      <c r="I183" s="223"/>
      <c r="J183" s="223"/>
      <c r="K183" s="852"/>
      <c r="L183" s="852"/>
      <c r="M183" s="852"/>
      <c r="N183" s="852"/>
      <c r="O183" s="852"/>
      <c r="P183" s="852"/>
      <c r="Q183" s="852"/>
      <c r="R183" s="852"/>
      <c r="S183" s="852"/>
      <c r="T183" s="852"/>
      <c r="U183" s="852"/>
      <c r="V183" s="852"/>
      <c r="W183" s="852"/>
      <c r="X183" s="852"/>
      <c r="Y183" s="852"/>
    </row>
    <row r="184" spans="1:25" s="799" customFormat="1" ht="15.2" customHeight="1">
      <c r="A184" s="849"/>
      <c r="B184" s="856"/>
      <c r="C184" s="857"/>
      <c r="D184" s="828"/>
      <c r="E184" s="733"/>
      <c r="F184" s="733"/>
      <c r="G184" s="798"/>
      <c r="H184" s="852"/>
      <c r="I184" s="223"/>
      <c r="J184" s="223"/>
      <c r="K184" s="852"/>
      <c r="L184" s="852"/>
      <c r="M184" s="852"/>
      <c r="N184" s="852"/>
      <c r="O184" s="852"/>
      <c r="P184" s="852"/>
      <c r="Q184" s="852"/>
      <c r="R184" s="852"/>
      <c r="S184" s="852"/>
      <c r="T184" s="852"/>
      <c r="U184" s="852"/>
      <c r="V184" s="852"/>
      <c r="W184" s="852"/>
      <c r="X184" s="852"/>
      <c r="Y184" s="852"/>
    </row>
    <row r="185" spans="1:25" s="799" customFormat="1" ht="15.2" customHeight="1">
      <c r="A185" s="849"/>
      <c r="B185" s="856"/>
      <c r="C185" s="857"/>
      <c r="D185" s="828"/>
      <c r="E185" s="733"/>
      <c r="F185" s="733"/>
      <c r="G185" s="798"/>
      <c r="H185" s="852"/>
      <c r="I185" s="223"/>
      <c r="J185" s="223"/>
      <c r="K185" s="852"/>
      <c r="L185" s="852"/>
      <c r="M185" s="852"/>
      <c r="N185" s="852"/>
      <c r="O185" s="852"/>
      <c r="P185" s="852"/>
      <c r="Q185" s="852"/>
      <c r="R185" s="852"/>
      <c r="S185" s="852"/>
      <c r="T185" s="852"/>
      <c r="U185" s="852"/>
      <c r="V185" s="852"/>
      <c r="W185" s="852"/>
      <c r="X185" s="852"/>
      <c r="Y185" s="852"/>
    </row>
    <row r="186" spans="1:25" s="799" customFormat="1" ht="15.2" customHeight="1">
      <c r="A186" s="849"/>
      <c r="B186" s="856"/>
      <c r="C186" s="857"/>
      <c r="D186" s="828"/>
      <c r="E186" s="733"/>
      <c r="F186" s="733"/>
      <c r="G186" s="798"/>
      <c r="H186" s="852"/>
      <c r="I186" s="223"/>
      <c r="J186" s="223"/>
      <c r="K186" s="852"/>
      <c r="L186" s="852"/>
      <c r="M186" s="852"/>
      <c r="N186" s="852"/>
      <c r="O186" s="852"/>
      <c r="P186" s="852"/>
      <c r="Q186" s="852"/>
      <c r="R186" s="852"/>
      <c r="S186" s="852"/>
      <c r="T186" s="852"/>
      <c r="U186" s="852"/>
      <c r="V186" s="852"/>
      <c r="W186" s="852"/>
      <c r="X186" s="852"/>
      <c r="Y186" s="852"/>
    </row>
    <row r="187" spans="1:25" s="799" customFormat="1" ht="15.2" customHeight="1">
      <c r="A187" s="849"/>
      <c r="B187" s="856"/>
      <c r="C187" s="857"/>
      <c r="D187" s="828"/>
      <c r="E187" s="733"/>
      <c r="F187" s="733"/>
      <c r="G187" s="798"/>
      <c r="H187" s="852"/>
      <c r="I187" s="223"/>
      <c r="J187" s="223"/>
      <c r="K187" s="852"/>
      <c r="L187" s="852"/>
      <c r="M187" s="852"/>
      <c r="N187" s="852"/>
      <c r="O187" s="852"/>
      <c r="P187" s="852"/>
      <c r="Q187" s="852"/>
      <c r="R187" s="852"/>
      <c r="S187" s="852"/>
      <c r="T187" s="852"/>
      <c r="U187" s="852"/>
      <c r="V187" s="852"/>
      <c r="W187" s="852"/>
      <c r="X187" s="852"/>
      <c r="Y187" s="852"/>
    </row>
    <row r="188" spans="1:25" s="799" customFormat="1" ht="15.2" customHeight="1">
      <c r="A188" s="849"/>
      <c r="B188" s="856"/>
      <c r="C188" s="857"/>
      <c r="D188" s="828"/>
      <c r="E188" s="733"/>
      <c r="F188" s="733"/>
      <c r="G188" s="798"/>
      <c r="H188" s="852"/>
      <c r="I188" s="223"/>
      <c r="J188" s="223"/>
      <c r="K188" s="852"/>
      <c r="L188" s="852"/>
      <c r="M188" s="852"/>
      <c r="N188" s="852"/>
      <c r="O188" s="852"/>
      <c r="P188" s="852"/>
      <c r="Q188" s="852"/>
      <c r="R188" s="852"/>
      <c r="S188" s="852"/>
      <c r="T188" s="852"/>
      <c r="U188" s="852"/>
      <c r="V188" s="852"/>
      <c r="W188" s="852"/>
      <c r="X188" s="852"/>
      <c r="Y188" s="852"/>
    </row>
    <row r="189" spans="1:25" s="799" customFormat="1" ht="15.2" customHeight="1">
      <c r="A189" s="849"/>
      <c r="B189" s="856"/>
      <c r="C189" s="857"/>
      <c r="D189" s="828"/>
      <c r="E189" s="733"/>
      <c r="F189" s="733"/>
      <c r="G189" s="798"/>
      <c r="H189" s="852"/>
      <c r="I189" s="223"/>
      <c r="J189" s="223"/>
      <c r="K189" s="852"/>
      <c r="L189" s="852"/>
      <c r="M189" s="852"/>
      <c r="N189" s="852"/>
      <c r="O189" s="852"/>
      <c r="P189" s="852"/>
      <c r="Q189" s="852"/>
      <c r="R189" s="852"/>
      <c r="S189" s="852"/>
      <c r="T189" s="852"/>
      <c r="U189" s="852"/>
      <c r="V189" s="852"/>
      <c r="W189" s="852"/>
      <c r="X189" s="852"/>
      <c r="Y189" s="852"/>
    </row>
    <row r="190" spans="1:25" s="799" customFormat="1" ht="15.2" customHeight="1">
      <c r="A190" s="849"/>
      <c r="B190" s="856"/>
      <c r="C190" s="857"/>
      <c r="D190" s="828"/>
      <c r="E190" s="733"/>
      <c r="F190" s="733"/>
      <c r="G190" s="798"/>
      <c r="H190" s="852"/>
      <c r="I190" s="223"/>
      <c r="J190" s="223"/>
      <c r="K190" s="852"/>
      <c r="L190" s="852"/>
      <c r="M190" s="852"/>
      <c r="N190" s="852"/>
      <c r="O190" s="852"/>
      <c r="P190" s="852"/>
      <c r="Q190" s="852"/>
      <c r="R190" s="852"/>
      <c r="S190" s="852"/>
      <c r="T190" s="852"/>
      <c r="U190" s="852"/>
      <c r="V190" s="852"/>
      <c r="W190" s="852"/>
      <c r="X190" s="852"/>
      <c r="Y190" s="852"/>
    </row>
    <row r="191" spans="1:25" s="799" customFormat="1" ht="15.2" customHeight="1">
      <c r="A191" s="849"/>
      <c r="B191" s="856"/>
      <c r="C191" s="857"/>
      <c r="D191" s="828"/>
      <c r="E191" s="733"/>
      <c r="F191" s="733"/>
      <c r="G191" s="798"/>
      <c r="H191" s="852"/>
      <c r="I191" s="223"/>
      <c r="J191" s="223"/>
      <c r="K191" s="852"/>
      <c r="L191" s="852"/>
      <c r="M191" s="852"/>
      <c r="N191" s="852"/>
      <c r="O191" s="852"/>
      <c r="P191" s="852"/>
      <c r="Q191" s="852"/>
      <c r="R191" s="852"/>
      <c r="S191" s="852"/>
      <c r="T191" s="852"/>
      <c r="U191" s="852"/>
      <c r="V191" s="852"/>
      <c r="W191" s="852"/>
      <c r="X191" s="852"/>
      <c r="Y191" s="852"/>
    </row>
    <row r="192" spans="1:25" s="799" customFormat="1" ht="15.2" customHeight="1">
      <c r="A192" s="849"/>
      <c r="B192" s="856"/>
      <c r="C192" s="857"/>
      <c r="D192" s="828"/>
      <c r="E192" s="733"/>
      <c r="F192" s="733"/>
      <c r="G192" s="798"/>
      <c r="H192" s="852"/>
      <c r="I192" s="223"/>
      <c r="J192" s="223"/>
      <c r="K192" s="852"/>
      <c r="L192" s="852"/>
      <c r="M192" s="852"/>
      <c r="N192" s="852"/>
      <c r="O192" s="852"/>
      <c r="P192" s="852"/>
      <c r="Q192" s="852"/>
      <c r="R192" s="852"/>
      <c r="S192" s="852"/>
      <c r="T192" s="852"/>
      <c r="U192" s="852"/>
      <c r="V192" s="852"/>
      <c r="W192" s="852"/>
      <c r="X192" s="852"/>
      <c r="Y192" s="852"/>
    </row>
    <row r="193" spans="1:25" s="799" customFormat="1" ht="15.2" customHeight="1">
      <c r="A193" s="849"/>
      <c r="B193" s="856"/>
      <c r="C193" s="857"/>
      <c r="D193" s="828"/>
      <c r="E193" s="733"/>
      <c r="F193" s="733"/>
      <c r="G193" s="798"/>
      <c r="H193" s="852"/>
      <c r="I193" s="223"/>
      <c r="J193" s="223"/>
      <c r="K193" s="852"/>
      <c r="L193" s="852"/>
      <c r="M193" s="852"/>
      <c r="N193" s="852"/>
      <c r="O193" s="852"/>
      <c r="P193" s="852"/>
      <c r="Q193" s="852"/>
      <c r="R193" s="852"/>
      <c r="S193" s="852"/>
      <c r="T193" s="852"/>
      <c r="U193" s="852"/>
      <c r="V193" s="852"/>
      <c r="W193" s="852"/>
      <c r="X193" s="852"/>
      <c r="Y193" s="852"/>
    </row>
    <row r="194" spans="1:25" s="799" customFormat="1" ht="15.2" customHeight="1">
      <c r="A194" s="849"/>
      <c r="B194" s="856"/>
      <c r="C194" s="857"/>
      <c r="D194" s="828"/>
      <c r="E194" s="733"/>
      <c r="F194" s="733"/>
      <c r="G194" s="798"/>
      <c r="H194" s="852"/>
      <c r="I194" s="223"/>
      <c r="J194" s="223"/>
      <c r="K194" s="852"/>
      <c r="L194" s="852"/>
      <c r="M194" s="852"/>
      <c r="N194" s="852"/>
      <c r="O194" s="852"/>
      <c r="P194" s="852"/>
      <c r="Q194" s="852"/>
      <c r="R194" s="852"/>
      <c r="S194" s="852"/>
      <c r="T194" s="852"/>
      <c r="U194" s="852"/>
      <c r="V194" s="852"/>
      <c r="W194" s="852"/>
      <c r="X194" s="852"/>
      <c r="Y194" s="852"/>
    </row>
    <row r="195" spans="1:25" s="799" customFormat="1" ht="15.2" customHeight="1">
      <c r="A195" s="849"/>
      <c r="B195" s="856"/>
      <c r="C195" s="857"/>
      <c r="D195" s="828"/>
      <c r="E195" s="733"/>
      <c r="F195" s="733"/>
      <c r="G195" s="798"/>
      <c r="H195" s="852"/>
      <c r="I195" s="223"/>
      <c r="J195" s="223"/>
      <c r="K195" s="852"/>
      <c r="L195" s="852"/>
      <c r="M195" s="852"/>
      <c r="N195" s="852"/>
      <c r="O195" s="852"/>
      <c r="P195" s="852"/>
      <c r="Q195" s="852"/>
      <c r="R195" s="852"/>
      <c r="S195" s="852"/>
      <c r="T195" s="852"/>
      <c r="U195" s="852"/>
      <c r="V195" s="852"/>
      <c r="W195" s="852"/>
      <c r="X195" s="852"/>
      <c r="Y195" s="852"/>
    </row>
    <row r="196" spans="1:25" s="799" customFormat="1" ht="15.2" customHeight="1">
      <c r="A196" s="849"/>
      <c r="B196" s="856"/>
      <c r="C196" s="857"/>
      <c r="D196" s="828"/>
      <c r="E196" s="733"/>
      <c r="F196" s="733"/>
      <c r="G196" s="798"/>
      <c r="H196" s="852"/>
      <c r="I196" s="223"/>
      <c r="J196" s="223"/>
      <c r="K196" s="852"/>
      <c r="L196" s="852"/>
      <c r="M196" s="852"/>
      <c r="N196" s="852"/>
      <c r="O196" s="852"/>
      <c r="P196" s="852"/>
      <c r="Q196" s="852"/>
      <c r="R196" s="852"/>
      <c r="S196" s="852"/>
      <c r="T196" s="852"/>
      <c r="U196" s="852"/>
      <c r="V196" s="852"/>
      <c r="W196" s="852"/>
      <c r="X196" s="852"/>
      <c r="Y196" s="852"/>
    </row>
    <row r="197" spans="1:25" s="799" customFormat="1" ht="15.2" customHeight="1">
      <c r="A197" s="849"/>
      <c r="B197" s="856"/>
      <c r="C197" s="857"/>
      <c r="D197" s="828"/>
      <c r="E197" s="733"/>
      <c r="F197" s="733"/>
      <c r="G197" s="798"/>
      <c r="H197" s="852"/>
      <c r="I197" s="223"/>
      <c r="J197" s="223"/>
      <c r="K197" s="852"/>
      <c r="L197" s="852"/>
      <c r="M197" s="852"/>
      <c r="N197" s="852"/>
      <c r="O197" s="852"/>
      <c r="P197" s="852"/>
      <c r="Q197" s="852"/>
      <c r="R197" s="852"/>
      <c r="S197" s="852"/>
      <c r="T197" s="852"/>
      <c r="U197" s="852"/>
      <c r="V197" s="852"/>
      <c r="W197" s="852"/>
      <c r="X197" s="852"/>
      <c r="Y197" s="852"/>
    </row>
    <row r="198" spans="1:25" s="799" customFormat="1" ht="15.2" customHeight="1">
      <c r="A198" s="849"/>
      <c r="B198" s="856"/>
      <c r="C198" s="857"/>
      <c r="D198" s="828"/>
      <c r="E198" s="733"/>
      <c r="F198" s="733"/>
      <c r="G198" s="798"/>
      <c r="H198" s="852"/>
      <c r="I198" s="223"/>
      <c r="J198" s="223"/>
      <c r="K198" s="852"/>
      <c r="L198" s="852"/>
      <c r="M198" s="852"/>
      <c r="N198" s="852"/>
      <c r="O198" s="852"/>
      <c r="P198" s="852"/>
      <c r="Q198" s="852"/>
      <c r="R198" s="852"/>
      <c r="S198" s="852"/>
      <c r="T198" s="852"/>
      <c r="U198" s="852"/>
      <c r="V198" s="852"/>
      <c r="W198" s="852"/>
      <c r="X198" s="852"/>
      <c r="Y198" s="852"/>
    </row>
    <row r="199" spans="1:25" s="799" customFormat="1" ht="15.2" customHeight="1">
      <c r="A199" s="849"/>
      <c r="B199" s="856"/>
      <c r="C199" s="857"/>
      <c r="D199" s="828"/>
      <c r="E199" s="733"/>
      <c r="F199" s="733"/>
      <c r="G199" s="798"/>
      <c r="H199" s="852"/>
      <c r="I199" s="223"/>
      <c r="J199" s="223"/>
      <c r="K199" s="852"/>
      <c r="L199" s="852"/>
      <c r="M199" s="852"/>
      <c r="N199" s="852"/>
      <c r="O199" s="852"/>
      <c r="P199" s="852"/>
      <c r="Q199" s="852"/>
      <c r="R199" s="852"/>
      <c r="S199" s="852"/>
      <c r="T199" s="852"/>
      <c r="U199" s="852"/>
      <c r="V199" s="852"/>
      <c r="W199" s="852"/>
      <c r="X199" s="852"/>
      <c r="Y199" s="852"/>
    </row>
    <row r="200" spans="1:25" s="799" customFormat="1" ht="15.2" customHeight="1">
      <c r="A200" s="849"/>
      <c r="B200" s="856"/>
      <c r="C200" s="857"/>
      <c r="D200" s="828"/>
      <c r="E200" s="733"/>
      <c r="F200" s="733"/>
      <c r="G200" s="798"/>
      <c r="H200" s="852"/>
      <c r="I200" s="223"/>
      <c r="J200" s="223"/>
      <c r="K200" s="852"/>
      <c r="L200" s="852"/>
      <c r="M200" s="852"/>
      <c r="N200" s="852"/>
      <c r="O200" s="852"/>
      <c r="P200" s="852"/>
      <c r="Q200" s="852"/>
      <c r="R200" s="852"/>
      <c r="S200" s="852"/>
      <c r="T200" s="852"/>
      <c r="U200" s="852"/>
      <c r="V200" s="852"/>
      <c r="W200" s="852"/>
      <c r="X200" s="852"/>
      <c r="Y200" s="852"/>
    </row>
    <row r="201" spans="1:25" s="799" customFormat="1" ht="15.2" customHeight="1">
      <c r="A201" s="849"/>
      <c r="B201" s="856"/>
      <c r="C201" s="857"/>
      <c r="D201" s="828"/>
      <c r="E201" s="733"/>
      <c r="F201" s="733"/>
      <c r="G201" s="798"/>
      <c r="H201" s="852"/>
      <c r="I201" s="223"/>
      <c r="J201" s="223"/>
      <c r="K201" s="852"/>
      <c r="L201" s="852"/>
      <c r="M201" s="852"/>
      <c r="N201" s="852"/>
      <c r="O201" s="852"/>
      <c r="P201" s="852"/>
      <c r="Q201" s="852"/>
      <c r="R201" s="852"/>
      <c r="S201" s="852"/>
      <c r="T201" s="852"/>
      <c r="U201" s="852"/>
      <c r="V201" s="852"/>
      <c r="W201" s="852"/>
      <c r="X201" s="852"/>
      <c r="Y201" s="852"/>
    </row>
    <row r="202" spans="1:25" s="799" customFormat="1" ht="15.2" customHeight="1">
      <c r="A202" s="849"/>
      <c r="B202" s="856"/>
      <c r="C202" s="857"/>
      <c r="D202" s="828"/>
      <c r="E202" s="733"/>
      <c r="F202" s="733"/>
      <c r="G202" s="798"/>
      <c r="H202" s="852"/>
      <c r="I202" s="223"/>
      <c r="J202" s="223"/>
      <c r="K202" s="852"/>
      <c r="L202" s="852"/>
      <c r="M202" s="852"/>
      <c r="N202" s="852"/>
      <c r="O202" s="852"/>
      <c r="P202" s="852"/>
      <c r="Q202" s="852"/>
      <c r="R202" s="852"/>
      <c r="S202" s="852"/>
      <c r="T202" s="852"/>
      <c r="U202" s="852"/>
      <c r="V202" s="852"/>
      <c r="W202" s="852"/>
      <c r="X202" s="852"/>
      <c r="Y202" s="852"/>
    </row>
    <row r="203" spans="1:25" s="799" customFormat="1" ht="15.2" customHeight="1">
      <c r="A203" s="849"/>
      <c r="B203" s="856"/>
      <c r="C203" s="857"/>
      <c r="D203" s="828"/>
      <c r="E203" s="733"/>
      <c r="F203" s="733"/>
      <c r="G203" s="798"/>
      <c r="H203" s="852"/>
      <c r="I203" s="223"/>
      <c r="J203" s="223"/>
      <c r="K203" s="852"/>
      <c r="L203" s="852"/>
      <c r="M203" s="852"/>
      <c r="N203" s="852"/>
      <c r="O203" s="852"/>
      <c r="P203" s="852"/>
      <c r="Q203" s="852"/>
      <c r="R203" s="852"/>
      <c r="S203" s="852"/>
      <c r="T203" s="852"/>
      <c r="U203" s="852"/>
      <c r="V203" s="852"/>
      <c r="W203" s="852"/>
      <c r="X203" s="852"/>
      <c r="Y203" s="852"/>
    </row>
    <row r="204" spans="1:25" s="799" customFormat="1" ht="15.2" customHeight="1">
      <c r="A204" s="849"/>
      <c r="B204" s="856"/>
      <c r="C204" s="857"/>
      <c r="D204" s="828"/>
      <c r="E204" s="733"/>
      <c r="F204" s="733"/>
      <c r="G204" s="798"/>
      <c r="H204" s="852"/>
      <c r="I204" s="223"/>
      <c r="J204" s="223"/>
      <c r="K204" s="852"/>
      <c r="L204" s="852"/>
      <c r="M204" s="852"/>
      <c r="N204" s="852"/>
      <c r="O204" s="852"/>
      <c r="P204" s="852"/>
      <c r="Q204" s="852"/>
      <c r="R204" s="852"/>
      <c r="S204" s="852"/>
      <c r="T204" s="852"/>
      <c r="U204" s="852"/>
      <c r="V204" s="852"/>
      <c r="W204" s="852"/>
      <c r="X204" s="852"/>
      <c r="Y204" s="852"/>
    </row>
    <row r="205" spans="1:25" s="799" customFormat="1" ht="15.2" customHeight="1">
      <c r="A205" s="849"/>
      <c r="B205" s="856"/>
      <c r="C205" s="857"/>
      <c r="D205" s="828"/>
      <c r="E205" s="733"/>
      <c r="F205" s="733"/>
      <c r="G205" s="798"/>
      <c r="H205" s="852"/>
      <c r="I205" s="223"/>
      <c r="J205" s="223"/>
      <c r="K205" s="852"/>
      <c r="L205" s="852"/>
      <c r="M205" s="852"/>
      <c r="N205" s="852"/>
      <c r="O205" s="852"/>
      <c r="P205" s="852"/>
      <c r="Q205" s="852"/>
      <c r="R205" s="852"/>
      <c r="S205" s="852"/>
      <c r="T205" s="852"/>
      <c r="U205" s="852"/>
      <c r="V205" s="852"/>
      <c r="W205" s="852"/>
      <c r="X205" s="852"/>
      <c r="Y205" s="852"/>
    </row>
  </sheetData>
  <mergeCells count="4">
    <mergeCell ref="I1:J1"/>
    <mergeCell ref="H6:J6"/>
    <mergeCell ref="H13:J13"/>
    <mergeCell ref="H16:J16"/>
  </mergeCells>
  <pageMargins left="0.7" right="0.7" top="0.75" bottom="0.75" header="0.3" footer="0.3"/>
  <pageSetup paperSize="9" scale="86" orientation="portrait" horizontalDpi="300" verticalDpi="300" r:id="rId1"/>
  <colBreaks count="1" manualBreakCount="1">
    <brk id="6" min="49" max="11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24</vt:i4>
      </vt:variant>
    </vt:vector>
  </HeadingPairs>
  <TitlesOfParts>
    <vt:vector size="41" baseType="lpstr">
      <vt:lpstr>BS-E</vt:lpstr>
      <vt:lpstr>PL-E</vt:lpstr>
      <vt:lpstr>EQ-E Conso</vt:lpstr>
      <vt:lpstr>EQ-E</vt:lpstr>
      <vt:lpstr>CF-E</vt:lpstr>
      <vt:lpstr>Z830 WBS-NREพ</vt:lpstr>
      <vt:lpstr>Z830 WPL-NREพ</vt:lpstr>
      <vt:lpstr>Earning per share</vt:lpstr>
      <vt:lpstr>Z830 WBS-STHAIพ</vt:lpstr>
      <vt:lpstr>Z830 WPL-STHAIพ</vt:lpstr>
      <vt:lpstr>H310</vt:lpstr>
      <vt:lpstr>H300</vt:lpstr>
      <vt:lpstr>Z840</vt:lpstr>
      <vt:lpstr>Z840a</vt:lpstr>
      <vt:lpstr>H300P</vt:lpstr>
      <vt:lpstr>H310.10</vt:lpstr>
      <vt:lpstr>H310.10F</vt:lpstr>
      <vt:lpstr>'BS-E'!Print_Area</vt:lpstr>
      <vt:lpstr>'CF-E'!Print_Area</vt:lpstr>
      <vt:lpstr>'EQ-E'!Print_Area</vt:lpstr>
      <vt:lpstr>'EQ-E Conso'!Print_Area</vt:lpstr>
      <vt:lpstr>'H300'!Print_Area</vt:lpstr>
      <vt:lpstr>H300P!Print_Area</vt:lpstr>
      <vt:lpstr>'H310'!Print_Area</vt:lpstr>
      <vt:lpstr>H310.10!Print_Area</vt:lpstr>
      <vt:lpstr>H310.10F!Print_Area</vt:lpstr>
      <vt:lpstr>'PL-E'!Print_Area</vt:lpstr>
      <vt:lpstr>'Z830 WBS-NREพ'!Print_Area</vt:lpstr>
      <vt:lpstr>'Z830 WBS-STHAIพ'!Print_Area</vt:lpstr>
      <vt:lpstr>'Z830 WPL-NREพ'!Print_Area</vt:lpstr>
      <vt:lpstr>'Z830 WPL-STHAIพ'!Print_Area</vt:lpstr>
      <vt:lpstr>'Z840'!Print_Area</vt:lpstr>
      <vt:lpstr>Z840a!Print_Area</vt:lpstr>
      <vt:lpstr>'H300'!Print_Titles</vt:lpstr>
      <vt:lpstr>H300P!Print_Titles</vt:lpstr>
      <vt:lpstr>'H310'!Print_Titles</vt:lpstr>
      <vt:lpstr>H310.10!Print_Titles</vt:lpstr>
      <vt:lpstr>'Z830 WBS-NREพ'!Print_Titles</vt:lpstr>
      <vt:lpstr>'Z830 WBS-STHAIพ'!Print_Titles</vt:lpstr>
      <vt:lpstr>'Z830 WPL-NREพ'!Print_Titles</vt:lpstr>
      <vt:lpstr>'Z830 WPL-STHAIพ'!Print_Titles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Kannika Bunnak</cp:lastModifiedBy>
  <cp:lastPrinted>2022-05-09T06:17:03Z</cp:lastPrinted>
  <dcterms:created xsi:type="dcterms:W3CDTF">2020-07-29T09:15:33Z</dcterms:created>
  <dcterms:modified xsi:type="dcterms:W3CDTF">2022-05-13T03:13:59Z</dcterms:modified>
</cp:coreProperties>
</file>