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FS_Y2022\ICC_FS_Y2022'Q1\ICC_FS_Y2022'Q1_Audit\"/>
    </mc:Choice>
  </mc:AlternateContent>
  <bookViews>
    <workbookView xWindow="-105" yWindow="-105" windowWidth="19425" windowHeight="10425" tabRatio="667"/>
  </bookViews>
  <sheets>
    <sheet name="BS 2-4" sheetId="13" r:id="rId1"/>
    <sheet name="PL 5-6" sheetId="1" r:id="rId2"/>
    <sheet name="SH-7" sheetId="11" r:id="rId3"/>
    <sheet name="SH-8" sheetId="14" r:id="rId4"/>
    <sheet name="SH-9" sheetId="6" r:id="rId5"/>
    <sheet name="SH-10" sheetId="15" r:id="rId6"/>
    <sheet name="CF 11-12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 2-4'!$A$1:$J$98</definedName>
    <definedName name="_xlnm.Print_Area" localSheetId="6">'CF 11-12'!$A$1:$J$93</definedName>
    <definedName name="_xlnm.Print_Area" localSheetId="1">'PL 5-6'!$A$1:$J$73</definedName>
    <definedName name="_xlnm.Print_Area" localSheetId="5">'SH-10'!$A$1:$Q$21</definedName>
    <definedName name="_xlnm.Print_Area" localSheetId="2">'SH-7'!$A$1:$AA$28</definedName>
    <definedName name="_xlnm.Print_Area" localSheetId="3">'SH-8'!$A$1:$AA$23</definedName>
    <definedName name="_xlnm.Print_Area" localSheetId="4">'SH-9'!$A$1:$Q$20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11" l="1"/>
  <c r="U17" i="14"/>
  <c r="Q19" i="15" l="1"/>
  <c r="Q15" i="15"/>
  <c r="Q16" i="15"/>
  <c r="AA21" i="14"/>
  <c r="K22" i="14"/>
  <c r="I22" i="14"/>
  <c r="G22" i="14"/>
  <c r="E22" i="14"/>
  <c r="C22" i="14"/>
  <c r="D55" i="13" l="1"/>
  <c r="F55" i="13"/>
  <c r="H55" i="13"/>
  <c r="J55" i="13"/>
  <c r="O17" i="6" l="1"/>
  <c r="O19" i="6" s="1"/>
  <c r="K17" i="6"/>
  <c r="K19" i="6" s="1"/>
  <c r="I17" i="6"/>
  <c r="I19" i="6" s="1"/>
  <c r="G17" i="6"/>
  <c r="G19" i="6" s="1"/>
  <c r="E17" i="6"/>
  <c r="E19" i="6" s="1"/>
  <c r="C17" i="6"/>
  <c r="C19" i="6" s="1"/>
  <c r="Q16" i="6"/>
  <c r="Q15" i="6"/>
  <c r="M17" i="6"/>
  <c r="Q12" i="6"/>
  <c r="Y25" i="11"/>
  <c r="S25" i="11"/>
  <c r="Q25" i="11"/>
  <c r="O25" i="11"/>
  <c r="U24" i="11"/>
  <c r="U25" i="11" s="1"/>
  <c r="W23" i="11"/>
  <c r="Y20" i="11"/>
  <c r="W20" i="11"/>
  <c r="U20" i="11"/>
  <c r="S20" i="11"/>
  <c r="Q20" i="11"/>
  <c r="O20" i="11"/>
  <c r="M20" i="11"/>
  <c r="K20" i="11"/>
  <c r="K27" i="11" s="1"/>
  <c r="I20" i="11"/>
  <c r="I27" i="11" s="1"/>
  <c r="G20" i="11"/>
  <c r="G27" i="11" s="1"/>
  <c r="E20" i="11"/>
  <c r="E27" i="11" s="1"/>
  <c r="C20" i="11"/>
  <c r="C27" i="11" s="1"/>
  <c r="AA19" i="11"/>
  <c r="U14" i="11"/>
  <c r="J79" i="4"/>
  <c r="J69" i="4"/>
  <c r="F79" i="4"/>
  <c r="F69" i="4"/>
  <c r="J72" i="1"/>
  <c r="J57" i="1"/>
  <c r="J49" i="1"/>
  <c r="F72" i="1"/>
  <c r="F57" i="1"/>
  <c r="F49" i="1"/>
  <c r="J24" i="1"/>
  <c r="J18" i="1"/>
  <c r="J12" i="1"/>
  <c r="F24" i="1"/>
  <c r="F18" i="1"/>
  <c r="F12" i="1"/>
  <c r="J93" i="13"/>
  <c r="J95" i="13" s="1"/>
  <c r="F93" i="13"/>
  <c r="F95" i="13" s="1"/>
  <c r="J63" i="13"/>
  <c r="F63" i="13"/>
  <c r="J33" i="13"/>
  <c r="J21" i="13"/>
  <c r="F33" i="13"/>
  <c r="F21" i="13"/>
  <c r="Q27" i="11" l="1"/>
  <c r="W24" i="11"/>
  <c r="AA24" i="11" s="1"/>
  <c r="O27" i="11"/>
  <c r="S27" i="11"/>
  <c r="Y27" i="11"/>
  <c r="F19" i="1"/>
  <c r="F26" i="1" s="1"/>
  <c r="F30" i="1" s="1"/>
  <c r="F32" i="1" s="1"/>
  <c r="F59" i="1"/>
  <c r="J59" i="1"/>
  <c r="J19" i="1"/>
  <c r="J26" i="1" s="1"/>
  <c r="J30" i="1" s="1"/>
  <c r="J32" i="1" s="1"/>
  <c r="J65" i="1" s="1"/>
  <c r="J35" i="13"/>
  <c r="M19" i="6"/>
  <c r="Q17" i="6"/>
  <c r="Q19" i="6" s="1"/>
  <c r="AA20" i="11"/>
  <c r="U27" i="11"/>
  <c r="W14" i="11"/>
  <c r="W25" i="11"/>
  <c r="AA23" i="11"/>
  <c r="M25" i="11"/>
  <c r="M27" i="11" s="1"/>
  <c r="F65" i="13"/>
  <c r="F97" i="13" s="1"/>
  <c r="J65" i="13"/>
  <c r="J97" i="13" s="1"/>
  <c r="F35" i="13"/>
  <c r="AA25" i="11" l="1"/>
  <c r="J60" i="1"/>
  <c r="J70" i="1" s="1"/>
  <c r="F30" i="4"/>
  <c r="F41" i="4" s="1"/>
  <c r="F45" i="4" s="1"/>
  <c r="F82" i="4" s="1"/>
  <c r="J30" i="4"/>
  <c r="J41" i="4" s="1"/>
  <c r="J45" i="4" s="1"/>
  <c r="J82" i="4" s="1"/>
  <c r="F60" i="1"/>
  <c r="F70" i="1" s="1"/>
  <c r="F65" i="1"/>
  <c r="AA14" i="11"/>
  <c r="W27" i="11"/>
  <c r="J87" i="4" l="1"/>
  <c r="J85" i="4"/>
  <c r="F85" i="4"/>
  <c r="F87" i="4"/>
  <c r="AA27" i="11"/>
  <c r="H93" i="13" l="1"/>
  <c r="H95" i="13" s="1"/>
  <c r="D93" i="13"/>
  <c r="H63" i="13"/>
  <c r="D63" i="13"/>
  <c r="H33" i="13"/>
  <c r="D33" i="13"/>
  <c r="H21" i="13"/>
  <c r="D21" i="13"/>
  <c r="D95" i="13" l="1"/>
  <c r="H35" i="13"/>
  <c r="D35" i="13"/>
  <c r="H65" i="13"/>
  <c r="H97" i="13" s="1"/>
  <c r="D65" i="13"/>
  <c r="D97" i="13" s="1"/>
  <c r="H69" i="4" l="1"/>
  <c r="D69" i="4"/>
  <c r="D79" i="4" l="1"/>
  <c r="H79" i="4"/>
  <c r="H24" i="1" l="1"/>
  <c r="D24" i="1"/>
  <c r="O17" i="15" l="1"/>
  <c r="O20" i="15" s="1"/>
  <c r="M17" i="15"/>
  <c r="M20" i="15" s="1"/>
  <c r="K17" i="15"/>
  <c r="K20" i="15" s="1"/>
  <c r="I17" i="15"/>
  <c r="I20" i="15" s="1"/>
  <c r="G17" i="15"/>
  <c r="G20" i="15" s="1"/>
  <c r="E17" i="15"/>
  <c r="E20" i="15" s="1"/>
  <c r="C17" i="15"/>
  <c r="C20" i="15" s="1"/>
  <c r="Y19" i="14"/>
  <c r="Y22" i="14" s="1"/>
  <c r="S19" i="14"/>
  <c r="S22" i="14" s="1"/>
  <c r="Q19" i="14"/>
  <c r="Q22" i="14" s="1"/>
  <c r="O19" i="14"/>
  <c r="O22" i="14" s="1"/>
  <c r="M19" i="14"/>
  <c r="M22" i="14" s="1"/>
  <c r="U18" i="14"/>
  <c r="U19" i="14" s="1"/>
  <c r="U22" i="14" s="1"/>
  <c r="W17" i="14"/>
  <c r="AA17" i="14" s="1"/>
  <c r="Q17" i="15" l="1"/>
  <c r="Q20" i="15" s="1"/>
  <c r="W18" i="14"/>
  <c r="W19" i="14" s="1"/>
  <c r="W22" i="14" s="1"/>
  <c r="AA18" i="14" l="1"/>
  <c r="AA19" i="14" l="1"/>
  <c r="AA22" i="14" s="1"/>
  <c r="H72" i="1"/>
  <c r="D72" i="1"/>
  <c r="H57" i="1"/>
  <c r="D57" i="1"/>
  <c r="H12" i="1" l="1"/>
  <c r="H49" i="1" l="1"/>
  <c r="H59" i="1" s="1"/>
  <c r="D49" i="1"/>
  <c r="D59" i="1" s="1"/>
  <c r="H18" i="1"/>
  <c r="D18" i="1"/>
  <c r="D12" i="1"/>
  <c r="H19" i="1" l="1"/>
  <c r="H26" i="1" s="1"/>
  <c r="H30" i="1" s="1"/>
  <c r="H32" i="1" s="1"/>
  <c r="D19" i="1"/>
  <c r="D26" i="1" s="1"/>
  <c r="D30" i="1" s="1"/>
  <c r="D32" i="1" s="1"/>
  <c r="D30" i="4" l="1"/>
  <c r="D41" i="4" s="1"/>
  <c r="D45" i="4" s="1"/>
  <c r="D82" i="4" s="1"/>
  <c r="D87" i="4" s="1"/>
  <c r="D60" i="1"/>
  <c r="D65" i="1"/>
  <c r="D70" i="1" l="1"/>
  <c r="D85" i="4"/>
  <c r="H30" i="4" l="1"/>
  <c r="H41" i="4" s="1"/>
  <c r="H45" i="4" s="1"/>
  <c r="H82" i="4" s="1"/>
  <c r="H65" i="1"/>
  <c r="H60" i="1"/>
  <c r="H70" i="1" l="1"/>
  <c r="H87" i="4"/>
  <c r="H85" i="4"/>
</calcChain>
</file>

<file path=xl/sharedStrings.xml><?xml version="1.0" encoding="utf-8"?>
<sst xmlns="http://schemas.openxmlformats.org/spreadsheetml/2006/main" count="444" uniqueCount="241">
  <si>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</si>
  <si>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</si>
  <si>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</si>
  <si>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</si>
  <si>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</si>
  <si>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</si>
  <si>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</si>
  <si>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</si>
  <si>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</si>
  <si>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</si>
  <si>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</si>
  <si>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</si>
  <si>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</si>
  <si>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</si>
  <si>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</si>
  <si>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</si>
  <si>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</si>
  <si>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</si>
  <si>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</si>
  <si>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</si>
  <si>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</si>
  <si>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</si>
  <si>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</si>
  <si>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</si>
  <si>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</si>
  <si>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</si>
  <si>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</si>
  <si>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</si>
  <si>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</si>
  <si>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</si>
  <si>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</si>
  <si>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</si>
  <si>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</si>
  <si>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</si>
  <si>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</si>
  <si>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</si>
  <si>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</si>
  <si>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</si>
  <si>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</si>
  <si>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</si>
  <si>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</si>
  <si>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</si>
  <si>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</si>
  <si>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</si>
  <si>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</si>
  <si>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</si>
  <si>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</si>
  <si>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</si>
  <si>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</si>
  <si>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</si>
  <si>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</si>
  <si>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</si>
  <si>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</si>
  <si>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</si>
  <si>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</si>
  <si>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</si>
  <si>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</si>
  <si>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</si>
  <si>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</si>
  <si>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</si>
  <si>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</si>
  <si>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</si>
  <si>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</si>
  <si>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</si>
  <si>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</si>
  <si>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</si>
  <si>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</si>
  <si>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</si>
  <si>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</si>
  <si>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</si>
  <si>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</si>
  <si>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</si>
  <si>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</si>
  <si>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</si>
  <si>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</si>
  <si>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</si>
  <si>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</si>
  <si>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financial statements</t>
  </si>
  <si>
    <t xml:space="preserve">Separate </t>
  </si>
  <si>
    <t xml:space="preserve">   Non-controlling interests</t>
  </si>
  <si>
    <t>controlling</t>
  </si>
  <si>
    <t>Real estate projects under development</t>
  </si>
  <si>
    <t xml:space="preserve">    Share premium on treasury shares</t>
  </si>
  <si>
    <t>premium</t>
  </si>
  <si>
    <t>on</t>
  </si>
  <si>
    <t>Distribution costs</t>
  </si>
  <si>
    <t>31 March</t>
  </si>
  <si>
    <t>Statement of comprehensive income (Unaudited)</t>
  </si>
  <si>
    <t>Other components of equity</t>
  </si>
  <si>
    <t>Share</t>
  </si>
  <si>
    <t>the parent</t>
  </si>
  <si>
    <t xml:space="preserve">Effect of exchange rate changes on </t>
  </si>
  <si>
    <t>Share of other</t>
  </si>
  <si>
    <t xml:space="preserve">   to profit or loss</t>
  </si>
  <si>
    <t>Equity attributable to owners of the parent</t>
  </si>
  <si>
    <t>Total equity</t>
  </si>
  <si>
    <t xml:space="preserve">Items that will be reclassified subsequently 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</si>
  <si>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</si>
  <si>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</si>
  <si>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</si>
  <si>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</si>
  <si>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</si>
  <si>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</si>
  <si>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</si>
  <si>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 xml:space="preserve">   cash and cash equivalents</t>
  </si>
  <si>
    <t>Acquisition of assets</t>
  </si>
  <si>
    <t>Adjustments to reconcile profit (loss) to</t>
  </si>
  <si>
    <t xml:space="preserve">   cash receipts (payments)</t>
  </si>
  <si>
    <t xml:space="preserve">  </t>
  </si>
  <si>
    <t>of</t>
  </si>
  <si>
    <t>Legal reserve</t>
  </si>
  <si>
    <t xml:space="preserve"> shares</t>
  </si>
  <si>
    <t xml:space="preserve">Total other income </t>
  </si>
  <si>
    <t xml:space="preserve">Net cash (used in) from investing activities  </t>
  </si>
  <si>
    <t xml:space="preserve">Net cash used in financing activities  </t>
  </si>
  <si>
    <t>Payable for purchase of assets</t>
  </si>
  <si>
    <t>Current investments</t>
  </si>
  <si>
    <t xml:space="preserve">    from financial institutions</t>
  </si>
  <si>
    <t xml:space="preserve">      (500 million ordinary shares, par value </t>
  </si>
  <si>
    <t xml:space="preserve">      at Baht 1 per share)</t>
  </si>
  <si>
    <t xml:space="preserve">     (291 million ordinary shares, par value </t>
  </si>
  <si>
    <t xml:space="preserve">     at Baht 1 per share)</t>
  </si>
  <si>
    <t>Other non-current financial assets</t>
  </si>
  <si>
    <t xml:space="preserve">Total items that will be reclassified </t>
  </si>
  <si>
    <t xml:space="preserve">   subsequently to profit or loss</t>
  </si>
  <si>
    <t>comprehensive</t>
  </si>
  <si>
    <t>income</t>
  </si>
  <si>
    <t xml:space="preserve">of associates </t>
  </si>
  <si>
    <t>other</t>
  </si>
  <si>
    <t xml:space="preserve"> components</t>
  </si>
  <si>
    <t>equity</t>
  </si>
  <si>
    <t>Profit (loss) for the period</t>
  </si>
  <si>
    <t>Current portion of lease liabilities</t>
  </si>
  <si>
    <t>Lease liabilities</t>
  </si>
  <si>
    <t>Profit (loss) before income tax expense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</si>
  <si>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</si>
  <si>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Profit (loss) attributable to:</t>
  </si>
  <si>
    <t xml:space="preserve"> of equity</t>
  </si>
  <si>
    <t xml:space="preserve">Right-of-use assets </t>
  </si>
  <si>
    <t>Other receivables</t>
  </si>
  <si>
    <t>Other payables</t>
  </si>
  <si>
    <t>Payment of lease liabilities</t>
  </si>
  <si>
    <t>Net increase (decrease) in cash and cash equivalents</t>
  </si>
  <si>
    <t>Depreciation and amortisation</t>
  </si>
  <si>
    <t>Gain on derivative</t>
  </si>
  <si>
    <t xml:space="preserve">Net cash from (used in) operating activities </t>
  </si>
  <si>
    <t xml:space="preserve">Net cash generated from (used in) operating </t>
  </si>
  <si>
    <t>Exchange differences on translating financial statements</t>
  </si>
  <si>
    <t>Income tax relating to items that will not be reclassified</t>
  </si>
  <si>
    <t>Items that will not be reclassified to profit or loss</t>
  </si>
  <si>
    <t>Cash and cash equivalents at 1 January</t>
  </si>
  <si>
    <t>Cash and cash equivalents at 31 March</t>
  </si>
  <si>
    <t>Consolidated</t>
  </si>
  <si>
    <t>Short-term loans to related parties</t>
  </si>
  <si>
    <t xml:space="preserve"> </t>
  </si>
  <si>
    <t>Other intangible assets</t>
  </si>
  <si>
    <t>Bank overdrafts and short-term loans</t>
  </si>
  <si>
    <t>Short-term loans from related parties</t>
  </si>
  <si>
    <t xml:space="preserve">Current portion of advance received from </t>
  </si>
  <si>
    <t xml:space="preserve">    rental income</t>
  </si>
  <si>
    <t>Advance received from rental income</t>
  </si>
  <si>
    <t>Share capital:</t>
  </si>
  <si>
    <t xml:space="preserve">    Issued and paid-up share capital</t>
  </si>
  <si>
    <t>Share premium:</t>
  </si>
  <si>
    <t xml:space="preserve">    Share premium on ordinary shares</t>
  </si>
  <si>
    <t>Retained earnings:</t>
  </si>
  <si>
    <t>Three-month period ended 31 March 2021</t>
  </si>
  <si>
    <t>Balance at 1 January 2021</t>
  </si>
  <si>
    <t>Balance at 31 March 2021</t>
  </si>
  <si>
    <t>Revenue from sale of goods</t>
  </si>
  <si>
    <t xml:space="preserve">    using equity method</t>
  </si>
  <si>
    <t>Total items that will not be reclassified to</t>
  </si>
  <si>
    <t xml:space="preserve">   profit or loss</t>
  </si>
  <si>
    <t xml:space="preserve">   Owners of parent</t>
  </si>
  <si>
    <t xml:space="preserve">   Profit or loss</t>
  </si>
  <si>
    <t>Translation</t>
  </si>
  <si>
    <t>Fair value</t>
  </si>
  <si>
    <t xml:space="preserve">using </t>
  </si>
  <si>
    <t>equity method</t>
  </si>
  <si>
    <t>Share premium on</t>
  </si>
  <si>
    <t>General reserve</t>
  </si>
  <si>
    <t>Separate</t>
  </si>
  <si>
    <t>Expenses for employee benefits</t>
  </si>
  <si>
    <t>Provisions for employee benefits paid</t>
  </si>
  <si>
    <t>Acquisition of equity securities</t>
  </si>
  <si>
    <t xml:space="preserve">   and employees</t>
  </si>
  <si>
    <t>Net increase (decrease) in cash and cash equivalents,</t>
  </si>
  <si>
    <t xml:space="preserve">   before effect of exchange rate changes</t>
  </si>
  <si>
    <t xml:space="preserve">Increase in right-of-use assets </t>
  </si>
  <si>
    <t xml:space="preserve">Decrease in right-of-use assets </t>
  </si>
  <si>
    <t>Trade accounts receivable</t>
  </si>
  <si>
    <t>Trade accounts payable</t>
  </si>
  <si>
    <t>Transactions with owners, recorded directly in equity</t>
  </si>
  <si>
    <t>Profit (loss) from operating activities</t>
  </si>
  <si>
    <t xml:space="preserve">   net of tax</t>
  </si>
  <si>
    <t>Total transactions  with owners, recorded directly in equity</t>
  </si>
  <si>
    <t>Impairment loss recognised in profit or loss</t>
  </si>
  <si>
    <t xml:space="preserve">   underdevelopment</t>
  </si>
  <si>
    <t>Loss on disposal of assets</t>
  </si>
  <si>
    <t>Loan to related party</t>
  </si>
  <si>
    <t>Repayment of short-term borrowings from related parties</t>
  </si>
  <si>
    <t>Taxes received</t>
  </si>
  <si>
    <t xml:space="preserve">Taxes paid </t>
  </si>
  <si>
    <t>Realised unearned lease income</t>
  </si>
  <si>
    <t xml:space="preserve">   from financial institutions</t>
  </si>
  <si>
    <t xml:space="preserve">Decrease in bank overdrafts and short-term borrowing </t>
  </si>
  <si>
    <t xml:space="preserve">   non-controlling interests</t>
  </si>
  <si>
    <t xml:space="preserve">Proceeds from call-up of share capital from subsudiries - </t>
  </si>
  <si>
    <t>Proceeds from repayment of loans to related parties</t>
  </si>
  <si>
    <t>Payment for call-up of share capital from subsidiary</t>
  </si>
  <si>
    <t>Three-month period ended 31 March 2022</t>
  </si>
  <si>
    <t>Balance at 1 January 2022</t>
  </si>
  <si>
    <t>Balance at 31 March 2022</t>
  </si>
  <si>
    <t xml:space="preserve">   designated at FVOCI</t>
  </si>
  <si>
    <t>Transfer to retained earnings</t>
  </si>
  <si>
    <t>Tax income (expense)</t>
  </si>
  <si>
    <t xml:space="preserve">   accounted for using equity method</t>
  </si>
  <si>
    <t xml:space="preserve">Bad and doubtful debts expenses </t>
  </si>
  <si>
    <t xml:space="preserve">(Reversal of) losses on inventories devaluation </t>
  </si>
  <si>
    <t xml:space="preserve">Reversal of loss on impairment real estate projects </t>
  </si>
  <si>
    <t>Proceeds from sale of equity securities</t>
  </si>
  <si>
    <t>Loss on remeasurements of defined benefit plans</t>
  </si>
  <si>
    <t xml:space="preserve">Share of profit (loss) of associates accounted for </t>
  </si>
  <si>
    <t xml:space="preserve">Gain (loss) on investments in equity instruments </t>
  </si>
  <si>
    <t>Tax (income) expense</t>
  </si>
  <si>
    <t xml:space="preserve">Share of (profit) loss of investments in associates </t>
  </si>
  <si>
    <t>Increase (decrease) in fair value of investments</t>
  </si>
  <si>
    <t>Output VAT on consignment sales of inventories</t>
  </si>
  <si>
    <t xml:space="preserve">Other comprehensive income for the period, </t>
  </si>
  <si>
    <t>Total comprehensive income for the period</t>
  </si>
  <si>
    <t>Total comprehensive income attributable to:</t>
  </si>
  <si>
    <t xml:space="preserve">  Change in ownership interests in subsidiary</t>
  </si>
  <si>
    <t xml:space="preserve">   Acquisition of non-controlling interests without a change </t>
  </si>
  <si>
    <t xml:space="preserve">      in control</t>
  </si>
  <si>
    <t>Restricted deposits at financial institution</t>
  </si>
  <si>
    <t>Current portion of long-term loan</t>
  </si>
  <si>
    <t xml:space="preserve">   Loss</t>
  </si>
  <si>
    <t xml:space="preserve">    Profit </t>
  </si>
  <si>
    <t xml:space="preserve">    Loss</t>
  </si>
  <si>
    <t>Decrease in current investments</t>
  </si>
  <si>
    <t>Increase in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</si>
</sst>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\ \ ;\(#,##0\)"/>
  </numFmts>
  <fonts count="23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164" fontId="19" fillId="0" borderId="0" applyFont="0" applyFill="0" applyBorder="0" applyAlignment="0" applyProtection="0"/>
  </cellStyleXfs>
  <cellXfs count="212">
    <xf numFmtId="39" fontId="0" fillId="0" borderId="0" xfId="0"/>
    <xf numFmtId="165" fontId="6" fillId="0" borderId="0" xfId="0" applyNumberFormat="1" applyFont="1"/>
    <xf numFmtId="167" fontId="4" fillId="0" borderId="0" xfId="4" applyNumberFormat="1" applyFont="1" applyFill="1" applyBorder="1" applyAlignment="1">
      <alignment horizontal="center"/>
    </xf>
    <xf numFmtId="167" fontId="3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Alignment="1"/>
    <xf numFmtId="39" fontId="14" fillId="0" borderId="0" xfId="0" applyFont="1" applyFill="1" applyAlignment="1">
      <alignment horizontal="left"/>
    </xf>
    <xf numFmtId="165" fontId="7" fillId="0" borderId="0" xfId="0" applyNumberFormat="1" applyFont="1" applyFill="1" applyAlignment="1"/>
    <xf numFmtId="165" fontId="11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14" fillId="0" borderId="0" xfId="8" applyFont="1" applyFill="1" applyAlignment="1"/>
    <xf numFmtId="165" fontId="7" fillId="0" borderId="0" xfId="0" quotePrefix="1" applyNumberFormat="1" applyFont="1" applyFill="1"/>
    <xf numFmtId="165" fontId="12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65" fontId="9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11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2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69" fontId="0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/>
    <xf numFmtId="169" fontId="0" fillId="0" borderId="1" xfId="1" applyNumberFormat="1" applyFont="1" applyFill="1" applyBorder="1" applyAlignment="1"/>
    <xf numFmtId="169" fontId="0" fillId="0" borderId="1" xfId="1" applyNumberFormat="1" applyFont="1" applyFill="1" applyBorder="1" applyAlignment="1">
      <alignment horizontal="right"/>
    </xf>
    <xf numFmtId="43" fontId="3" fillId="0" borderId="2" xfId="4" applyNumberFormat="1" applyFont="1" applyFill="1" applyBorder="1" applyAlignment="1"/>
    <xf numFmtId="167" fontId="3" fillId="0" borderId="2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10" fillId="0" borderId="0" xfId="0" applyNumberFormat="1" applyFont="1" applyFill="1" applyAlignment="1"/>
    <xf numFmtId="165" fontId="7" fillId="0" borderId="0" xfId="0" applyNumberFormat="1" applyFont="1"/>
    <xf numFmtId="165" fontId="6" fillId="0" borderId="0" xfId="0" applyNumberFormat="1" applyFont="1" applyFill="1" applyAlignment="1">
      <alignment horizontal="center"/>
    </xf>
    <xf numFmtId="38" fontId="12" fillId="0" borderId="0" xfId="1" applyNumberFormat="1" applyFont="1" applyFill="1" applyAlignment="1"/>
    <xf numFmtId="165" fontId="12" fillId="0" borderId="0" xfId="0" applyNumberFormat="1" applyFont="1" applyFill="1" applyAlignment="1"/>
    <xf numFmtId="165" fontId="9" fillId="0" borderId="0" xfId="0" applyNumberFormat="1" applyFont="1" applyFill="1" applyAlignment="1"/>
    <xf numFmtId="38" fontId="6" fillId="0" borderId="0" xfId="1" applyNumberFormat="1" applyFont="1" applyFill="1" applyAlignment="1"/>
    <xf numFmtId="169" fontId="4" fillId="0" borderId="0" xfId="1" applyNumberFormat="1" applyFont="1" applyFill="1" applyBorder="1" applyAlignment="1">
      <alignment horizontal="right"/>
    </xf>
    <xf numFmtId="0" fontId="18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167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165" fontId="3" fillId="0" borderId="0" xfId="0" applyNumberFormat="1" applyFont="1" applyFill="1" applyAlignment="1"/>
    <xf numFmtId="168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9" fontId="6" fillId="0" borderId="3" xfId="0" applyNumberFormat="1" applyFont="1" applyFill="1" applyBorder="1" applyAlignment="1">
      <alignment horizontal="center"/>
    </xf>
    <xf numFmtId="169" fontId="6" fillId="0" borderId="4" xfId="0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center"/>
    </xf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69" fontId="3" fillId="0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69" fontId="7" fillId="0" borderId="0" xfId="2" applyNumberFormat="1" applyFont="1" applyFill="1" applyBorder="1" applyAlignment="1">
      <alignment horizontal="right"/>
    </xf>
    <xf numFmtId="164" fontId="7" fillId="0" borderId="0" xfId="2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/>
    <xf numFmtId="165" fontId="18" fillId="0" borderId="0" xfId="0" applyNumberFormat="1" applyFont="1" applyFill="1" applyAlignment="1"/>
    <xf numFmtId="169" fontId="7" fillId="0" borderId="1" xfId="0" applyNumberFormat="1" applyFont="1" applyFill="1" applyBorder="1" applyAlignment="1">
      <alignment horizontal="center"/>
    </xf>
    <xf numFmtId="169" fontId="6" fillId="0" borderId="5" xfId="0" applyNumberFormat="1" applyFont="1" applyFill="1" applyBorder="1" applyAlignment="1">
      <alignment horizontal="center"/>
    </xf>
    <xf numFmtId="169" fontId="6" fillId="0" borderId="1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67" fontId="0" fillId="0" borderId="0" xfId="4" applyNumberFormat="1" applyFont="1" applyFill="1" applyBorder="1" applyAlignment="1">
      <alignment horizontal="center"/>
    </xf>
    <xf numFmtId="43" fontId="3" fillId="0" borderId="3" xfId="4" applyNumberFormat="1" applyFont="1" applyFill="1" applyBorder="1" applyAlignment="1"/>
    <xf numFmtId="165" fontId="3" fillId="0" borderId="0" xfId="0" applyNumberFormat="1" applyFont="1" applyFill="1"/>
    <xf numFmtId="169" fontId="3" fillId="0" borderId="0" xfId="0" applyNumberFormat="1" applyFont="1" applyFill="1" applyAlignment="1">
      <alignment horizontal="right"/>
    </xf>
    <xf numFmtId="169" fontId="3" fillId="0" borderId="4" xfId="1" applyNumberFormat="1" applyFont="1" applyFill="1" applyBorder="1" applyAlignment="1">
      <alignment horizontal="right"/>
    </xf>
    <xf numFmtId="169" fontId="3" fillId="0" borderId="3" xfId="1" applyNumberFormat="1" applyFont="1" applyFill="1" applyBorder="1" applyAlignment="1">
      <alignment horizontal="right"/>
    </xf>
    <xf numFmtId="169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0" fillId="0" borderId="1" xfId="4" applyNumberFormat="1" applyFont="1" applyFill="1" applyBorder="1"/>
    <xf numFmtId="169" fontId="0" fillId="0" borderId="0" xfId="0" applyNumberFormat="1" applyFont="1" applyFill="1"/>
    <xf numFmtId="169" fontId="0" fillId="0" borderId="0" xfId="1" applyNumberFormat="1" applyFont="1" applyFill="1" applyBorder="1" applyAlignment="1"/>
    <xf numFmtId="168" fontId="3" fillId="0" borderId="0" xfId="4" applyNumberFormat="1" applyFont="1" applyFill="1" applyBorder="1" applyAlignment="1"/>
    <xf numFmtId="169" fontId="3" fillId="0" borderId="3" xfId="1" applyNumberFormat="1" applyFont="1" applyFill="1" applyBorder="1" applyAlignment="1"/>
    <xf numFmtId="40" fontId="4" fillId="0" borderId="0" xfId="1" applyFont="1" applyFill="1"/>
    <xf numFmtId="164" fontId="6" fillId="0" borderId="4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39" fontId="0" fillId="0" borderId="0" xfId="0" applyAlignment="1">
      <alignment horizontal="left"/>
    </xf>
    <xf numFmtId="165" fontId="7" fillId="0" borderId="0" xfId="0" quotePrefix="1" applyNumberFormat="1" applyFont="1"/>
    <xf numFmtId="165" fontId="7" fillId="0" borderId="0" xfId="0" applyNumberFormat="1" applyFont="1" applyAlignment="1">
      <alignment horizontal="left"/>
    </xf>
    <xf numFmtId="165" fontId="11" fillId="0" borderId="0" xfId="0" applyNumberFormat="1" applyFont="1"/>
    <xf numFmtId="39" fontId="4" fillId="2" borderId="0" xfId="0" applyFont="1" applyFill="1" applyAlignment="1">
      <alignment wrapText="1"/>
    </xf>
    <xf numFmtId="169" fontId="7" fillId="0" borderId="0" xfId="0" applyNumberFormat="1" applyFont="1" applyFill="1" applyBorder="1" applyAlignment="1">
      <alignment horizontal="center"/>
    </xf>
    <xf numFmtId="39" fontId="3" fillId="0" borderId="0" xfId="0" applyFont="1" applyAlignment="1">
      <alignment horizontal="left"/>
    </xf>
    <xf numFmtId="39" fontId="3" fillId="0" borderId="0" xfId="0" applyFont="1"/>
    <xf numFmtId="165" fontId="6" fillId="0" borderId="0" xfId="0" applyNumberFormat="1" applyFont="1" applyFill="1" applyBorder="1" applyAlignment="1"/>
    <xf numFmtId="169" fontId="4" fillId="0" borderId="0" xfId="2" applyNumberFormat="1" applyFont="1" applyAlignment="1">
      <alignment horizontal="center"/>
    </xf>
    <xf numFmtId="169" fontId="4" fillId="0" borderId="0" xfId="4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/>
    <xf numFmtId="49" fontId="7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169" fontId="4" fillId="0" borderId="0" xfId="2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4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169" fontId="4" fillId="0" borderId="0" xfId="2" applyNumberFormat="1" applyFont="1" applyFill="1" applyAlignment="1">
      <alignment horizontal="center" wrapText="1"/>
    </xf>
    <xf numFmtId="39" fontId="0" fillId="0" borderId="0" xfId="0" applyFont="1" applyFill="1" applyBorder="1" applyAlignment="1">
      <alignment horizontal="center"/>
    </xf>
    <xf numFmtId="169" fontId="0" fillId="0" borderId="0" xfId="0" applyNumberFormat="1" applyFont="1" applyFill="1" applyBorder="1"/>
    <xf numFmtId="0" fontId="0" fillId="0" borderId="0" xfId="6" applyFont="1" applyFill="1" applyAlignment="1"/>
    <xf numFmtId="49" fontId="11" fillId="0" borderId="0" xfId="0" applyNumberFormat="1" applyFont="1" applyFill="1" applyBorder="1" applyAlignment="1">
      <alignment horizontal="center"/>
    </xf>
    <xf numFmtId="37" fontId="15" fillId="0" borderId="0" xfId="4" applyNumberFormat="1" applyFont="1" applyFill="1" applyBorder="1" applyAlignment="1">
      <alignment horizontal="center"/>
    </xf>
    <xf numFmtId="37" fontId="13" fillId="0" borderId="0" xfId="4" applyNumberFormat="1" applyFont="1" applyFill="1" applyAlignment="1">
      <alignment horizontal="left"/>
    </xf>
    <xf numFmtId="39" fontId="14" fillId="0" borderId="0" xfId="0" applyFont="1" applyFill="1" applyBorder="1" applyAlignment="1">
      <alignment horizontal="center"/>
    </xf>
    <xf numFmtId="165" fontId="8" fillId="0" borderId="0" xfId="0" applyNumberFormat="1" applyFont="1"/>
    <xf numFmtId="165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164" fontId="7" fillId="0" borderId="0" xfId="10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9" fontId="7" fillId="0" borderId="0" xfId="2" applyNumberFormat="1" applyFont="1" applyFill="1" applyBorder="1" applyAlignment="1">
      <alignment horizontal="center"/>
    </xf>
    <xf numFmtId="165" fontId="0" fillId="0" borderId="0" xfId="0" applyNumberFormat="1"/>
    <xf numFmtId="165" fontId="7" fillId="0" borderId="0" xfId="0" quotePrefix="1" applyNumberFormat="1" applyFont="1" applyAlignment="1">
      <alignment horizontal="left"/>
    </xf>
    <xf numFmtId="167" fontId="0" fillId="0" borderId="0" xfId="2" applyNumberFormat="1" applyFont="1" applyFill="1" applyBorder="1" applyAlignment="1"/>
    <xf numFmtId="0" fontId="3" fillId="0" borderId="0" xfId="0" applyNumberFormat="1" applyFont="1"/>
    <xf numFmtId="40" fontId="7" fillId="0" borderId="0" xfId="1" applyFont="1" applyFill="1"/>
    <xf numFmtId="169" fontId="4" fillId="0" borderId="1" xfId="4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/>
    <xf numFmtId="169" fontId="0" fillId="0" borderId="1" xfId="2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165" fontId="6" fillId="0" borderId="0" xfId="0" applyNumberFormat="1" applyFont="1" applyAlignment="1">
      <alignment horizontal="left"/>
    </xf>
    <xf numFmtId="165" fontId="6" fillId="0" borderId="0" xfId="0" quotePrefix="1" applyNumberFormat="1" applyFont="1" applyAlignment="1">
      <alignment horizontal="left"/>
    </xf>
    <xf numFmtId="37" fontId="13" fillId="0" borderId="0" xfId="4" applyNumberFormat="1" applyFont="1" applyFill="1" applyAlignment="1">
      <alignment horizontal="left"/>
    </xf>
    <xf numFmtId="37" fontId="15" fillId="0" borderId="0" xfId="4" applyNumberFormat="1" applyFont="1" applyFill="1" applyBorder="1" applyAlignment="1">
      <alignment horizontal="center"/>
    </xf>
    <xf numFmtId="39" fontId="14" fillId="0" borderId="0" xfId="0" applyFont="1" applyFill="1" applyBorder="1" applyAlignment="1">
      <alignment horizontal="center"/>
    </xf>
    <xf numFmtId="166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7" fillId="0" borderId="0" xfId="0" applyNumberFormat="1" applyFont="1"/>
    <xf numFmtId="167" fontId="0" fillId="0" borderId="0" xfId="0" applyNumberFormat="1"/>
    <xf numFmtId="167" fontId="7" fillId="0" borderId="0" xfId="0" applyNumberFormat="1" applyFont="1"/>
    <xf numFmtId="170" fontId="7" fillId="0" borderId="0" xfId="0" applyNumberFormat="1" applyFont="1"/>
    <xf numFmtId="167" fontId="6" fillId="0" borderId="3" xfId="0" applyNumberFormat="1" applyFont="1" applyBorder="1"/>
    <xf numFmtId="167" fontId="6" fillId="0" borderId="0" xfId="0" applyNumberFormat="1" applyFont="1"/>
    <xf numFmtId="167" fontId="0" fillId="0" borderId="0" xfId="9" applyNumberFormat="1" applyFont="1"/>
    <xf numFmtId="167" fontId="7" fillId="0" borderId="0" xfId="9" applyNumberFormat="1" applyFont="1"/>
    <xf numFmtId="167" fontId="6" fillId="0" borderId="4" xfId="0" applyNumberFormat="1" applyFont="1" applyBorder="1"/>
    <xf numFmtId="167" fontId="7" fillId="0" borderId="0" xfId="0" applyNumberFormat="1" applyFont="1" applyAlignment="1">
      <alignment horizontal="right"/>
    </xf>
    <xf numFmtId="37" fontId="6" fillId="0" borderId="3" xfId="0" applyNumberFormat="1" applyFont="1" applyBorder="1"/>
    <xf numFmtId="37" fontId="6" fillId="0" borderId="0" xfId="0" applyNumberFormat="1" applyFont="1"/>
    <xf numFmtId="37" fontId="7" fillId="0" borderId="0" xfId="0" applyNumberFormat="1" applyFont="1"/>
    <xf numFmtId="167" fontId="7" fillId="0" borderId="1" xfId="0" applyNumberFormat="1" applyFont="1" applyBorder="1" applyAlignment="1">
      <alignment horizontal="right"/>
    </xf>
    <xf numFmtId="37" fontId="6" fillId="0" borderId="2" xfId="0" applyNumberFormat="1" applyFont="1" applyBorder="1"/>
    <xf numFmtId="37" fontId="6" fillId="0" borderId="1" xfId="0" applyNumberFormat="1" applyFont="1" applyBorder="1"/>
    <xf numFmtId="167" fontId="0" fillId="0" borderId="4" xfId="0" applyNumberFormat="1" applyBorder="1"/>
    <xf numFmtId="167" fontId="7" fillId="0" borderId="1" xfId="0" applyNumberFormat="1" applyFont="1" applyBorder="1"/>
    <xf numFmtId="167" fontId="0" fillId="0" borderId="1" xfId="0" quotePrefix="1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0" fontId="0" fillId="0" borderId="0" xfId="0" applyNumberFormat="1" applyAlignment="1">
      <alignment horizontal="center"/>
    </xf>
    <xf numFmtId="0" fontId="11" fillId="0" borderId="0" xfId="0" applyNumberFormat="1" applyFont="1" applyAlignment="1">
      <alignment horizontal="center"/>
    </xf>
    <xf numFmtId="165" fontId="7" fillId="0" borderId="0" xfId="0" applyNumberFormat="1" applyFont="1" applyFill="1"/>
    <xf numFmtId="169" fontId="7" fillId="0" borderId="0" xfId="0" applyNumberFormat="1" applyFont="1" applyFill="1"/>
    <xf numFmtId="169" fontId="7" fillId="0" borderId="0" xfId="1" applyNumberFormat="1" applyFont="1" applyFill="1" applyBorder="1" applyAlignment="1"/>
    <xf numFmtId="169" fontId="7" fillId="0" borderId="1" xfId="0" applyNumberFormat="1" applyFont="1" applyFill="1" applyBorder="1"/>
    <xf numFmtId="169" fontId="7" fillId="0" borderId="1" xfId="1" applyNumberFormat="1" applyFont="1" applyFill="1" applyBorder="1"/>
    <xf numFmtId="169" fontId="0" fillId="0" borderId="1" xfId="0" applyNumberFormat="1" applyFont="1" applyFill="1" applyBorder="1"/>
    <xf numFmtId="169" fontId="0" fillId="0" borderId="1" xfId="0" applyNumberFormat="1" applyFont="1" applyFill="1" applyBorder="1" applyAlignment="1">
      <alignment horizontal="right"/>
    </xf>
    <xf numFmtId="39" fontId="0" fillId="0" borderId="0" xfId="0" applyFill="1" applyAlignment="1">
      <alignment horizontal="left"/>
    </xf>
    <xf numFmtId="0" fontId="7" fillId="0" borderId="0" xfId="0" applyNumberFormat="1" applyFont="1" applyAlignment="1">
      <alignment horizontal="center"/>
    </xf>
    <xf numFmtId="0" fontId="6" fillId="0" borderId="0" xfId="0" applyNumberFormat="1" applyFont="1"/>
    <xf numFmtId="0" fontId="10" fillId="0" borderId="0" xfId="0" applyNumberFormat="1" applyFont="1" applyAlignment="1">
      <alignment horizontal="center"/>
    </xf>
    <xf numFmtId="0" fontId="6" fillId="0" borderId="0" xfId="0" quotePrefix="1" applyNumberFormat="1" applyFont="1" applyAlignment="1">
      <alignment horizontal="left"/>
    </xf>
    <xf numFmtId="0" fontId="7" fillId="0" borderId="0" xfId="0" applyNumberFormat="1" applyFont="1"/>
    <xf numFmtId="0" fontId="11" fillId="0" borderId="0" xfId="0" quotePrefix="1" applyNumberFormat="1" applyFont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5" fontId="6" fillId="0" borderId="0" xfId="0" quotePrefix="1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8" fontId="0" fillId="0" borderId="0" xfId="1" applyNumberFormat="1" applyFont="1" applyFill="1" applyAlignment="1">
      <alignment horizontal="center" wrapText="1"/>
    </xf>
    <xf numFmtId="38" fontId="11" fillId="0" borderId="0" xfId="1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3" fillId="0" borderId="0" xfId="4" applyNumberFormat="1" applyFont="1" applyFill="1" applyAlignment="1">
      <alignment horizontal="left"/>
    </xf>
    <xf numFmtId="37" fontId="15" fillId="0" borderId="0" xfId="4" applyNumberFormat="1" applyFont="1" applyFill="1" applyBorder="1" applyAlignment="1">
      <alignment horizontal="center"/>
    </xf>
    <xf numFmtId="39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 33" xfId="2"/>
    <cellStyle name="Comma 2 33 2" xfId="3"/>
    <cellStyle name="Comma 3" xfId="10"/>
    <cellStyle name="Comma_Csc02-Accounts-A3103tedit" xfId="4"/>
    <cellStyle name="Normal" xfId="0" builtinId="0"/>
    <cellStyle name="Normal 11" xfId="5"/>
    <cellStyle name="Normal 2" xfId="6"/>
    <cellStyle name="Normal 4" xfId="9"/>
    <cellStyle name="Normal_NewCity02-Accounts-A3006e-Nit" xfId="7"/>
    <cellStyle name="Normal_SMK45Q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zoomScaleNormal="100" zoomScaleSheetLayoutView="85" workbookViewId="0"/>
  </sheetViews>
  <sheetFormatPr defaultColWidth="9.5703125" defaultRowHeight="15" x14ac:dyDescent="0.25"/>
  <cols>
    <col min="1" max="1" width="43" style="52" customWidth="1"/>
    <col min="2" max="2" width="7.5703125" style="182" customWidth="1"/>
    <col min="3" max="3" width="0.5703125" style="148" customWidth="1"/>
    <col min="4" max="4" width="12" style="159" customWidth="1"/>
    <col min="5" max="5" width="1" style="52" customWidth="1"/>
    <col min="6" max="6" width="12" style="159" customWidth="1"/>
    <col min="7" max="7" width="0.5703125" style="52" customWidth="1"/>
    <col min="8" max="8" width="12" style="159" customWidth="1"/>
    <col min="9" max="9" width="0.5703125" style="52" customWidth="1"/>
    <col min="10" max="10" width="12" style="159" customWidth="1"/>
    <col min="11" max="16384" width="9.5703125" style="52"/>
  </cols>
  <sheetData>
    <row r="1" spans="1:10" ht="20.25" customHeight="1" x14ac:dyDescent="0.3">
      <c r="A1" s="133" t="s">
        <v>70</v>
      </c>
      <c r="B1" s="192"/>
      <c r="C1" s="1"/>
      <c r="D1" s="1"/>
      <c r="E1" s="1"/>
      <c r="F1" s="1"/>
      <c r="H1" s="52"/>
      <c r="J1" s="52"/>
    </row>
    <row r="2" spans="1:10" ht="20.25" customHeight="1" x14ac:dyDescent="0.25">
      <c r="A2" s="134" t="s">
        <v>61</v>
      </c>
      <c r="B2" s="193"/>
      <c r="C2" s="135"/>
      <c r="D2" s="156"/>
      <c r="E2" s="151"/>
      <c r="F2" s="156"/>
      <c r="H2" s="156"/>
      <c r="I2" s="151"/>
      <c r="J2" s="156"/>
    </row>
    <row r="3" spans="1:10" ht="20.25" customHeight="1" x14ac:dyDescent="0.25">
      <c r="A3" s="199"/>
      <c r="B3" s="200"/>
      <c r="C3" s="200"/>
      <c r="D3" s="200"/>
      <c r="E3" s="200"/>
      <c r="F3" s="200"/>
      <c r="H3" s="52"/>
      <c r="J3" s="52"/>
    </row>
    <row r="4" spans="1:10" ht="20.25" customHeight="1" x14ac:dyDescent="0.25">
      <c r="A4" s="151"/>
      <c r="B4" s="194"/>
      <c r="C4" s="152"/>
      <c r="D4" s="201" t="s">
        <v>152</v>
      </c>
      <c r="E4" s="201"/>
      <c r="F4" s="201"/>
      <c r="G4" s="157"/>
      <c r="H4" s="201" t="s">
        <v>78</v>
      </c>
      <c r="I4" s="201"/>
      <c r="J4" s="201"/>
    </row>
    <row r="5" spans="1:10" ht="20.25" customHeight="1" x14ac:dyDescent="0.25">
      <c r="A5" s="151"/>
      <c r="B5" s="194"/>
      <c r="C5" s="152"/>
      <c r="D5" s="201" t="s">
        <v>77</v>
      </c>
      <c r="E5" s="201"/>
      <c r="F5" s="201"/>
      <c r="G5" s="157"/>
      <c r="H5" s="201" t="s">
        <v>77</v>
      </c>
      <c r="I5" s="201"/>
      <c r="J5" s="201"/>
    </row>
    <row r="6" spans="1:10" ht="20.25" customHeight="1" x14ac:dyDescent="0.25">
      <c r="A6" s="151"/>
      <c r="D6" s="158" t="s">
        <v>86</v>
      </c>
      <c r="F6" s="158" t="s">
        <v>32</v>
      </c>
      <c r="H6" s="158" t="s">
        <v>86</v>
      </c>
      <c r="J6" s="158" t="s">
        <v>32</v>
      </c>
    </row>
    <row r="7" spans="1:10" ht="20.25" customHeight="1" x14ac:dyDescent="0.25">
      <c r="A7" s="1" t="s">
        <v>6</v>
      </c>
      <c r="B7" s="182" t="s">
        <v>24</v>
      </c>
      <c r="D7" s="191">
        <v>2022</v>
      </c>
      <c r="E7" s="158"/>
      <c r="F7" s="191">
        <v>2021</v>
      </c>
      <c r="H7" s="191">
        <v>2022</v>
      </c>
      <c r="I7" s="158"/>
      <c r="J7" s="191">
        <v>2021</v>
      </c>
    </row>
    <row r="8" spans="1:10" ht="20.25" customHeight="1" x14ac:dyDescent="0.25">
      <c r="A8" s="1"/>
      <c r="D8" s="181" t="s">
        <v>74</v>
      </c>
      <c r="E8" s="158"/>
      <c r="F8" s="158"/>
      <c r="H8" s="181" t="s">
        <v>74</v>
      </c>
      <c r="I8" s="158"/>
      <c r="J8" s="158"/>
    </row>
    <row r="9" spans="1:10" ht="20.100000000000001" customHeight="1" x14ac:dyDescent="0.25">
      <c r="A9" s="1"/>
      <c r="D9" s="202" t="s">
        <v>36</v>
      </c>
      <c r="E9" s="202"/>
      <c r="F9" s="202"/>
      <c r="G9" s="202"/>
      <c r="H9" s="202"/>
      <c r="I9" s="202"/>
      <c r="J9" s="202"/>
    </row>
    <row r="10" spans="1:10" ht="20.25" customHeight="1" x14ac:dyDescent="0.25">
      <c r="A10" s="136" t="s">
        <v>7</v>
      </c>
    </row>
    <row r="11" spans="1:10" ht="20.25" customHeight="1" x14ac:dyDescent="0.25">
      <c r="A11" s="107" t="s">
        <v>31</v>
      </c>
      <c r="D11" s="160">
        <v>1802765</v>
      </c>
      <c r="E11" s="161"/>
      <c r="F11" s="160">
        <v>1651217</v>
      </c>
      <c r="G11" s="161"/>
      <c r="H11" s="160">
        <v>1791080</v>
      </c>
      <c r="I11" s="161"/>
      <c r="J11" s="160">
        <v>1636260</v>
      </c>
    </row>
    <row r="12" spans="1:10" ht="20.25" customHeight="1" x14ac:dyDescent="0.25">
      <c r="A12" s="107" t="s">
        <v>116</v>
      </c>
      <c r="D12" s="160">
        <v>1002806</v>
      </c>
      <c r="E12" s="161"/>
      <c r="F12" s="160">
        <v>1291392</v>
      </c>
      <c r="G12" s="161"/>
      <c r="H12" s="160">
        <v>1002806</v>
      </c>
      <c r="I12" s="161"/>
      <c r="J12" s="160">
        <v>1291392</v>
      </c>
    </row>
    <row r="13" spans="1:10" ht="20.25" customHeight="1" x14ac:dyDescent="0.25">
      <c r="A13" s="107" t="s">
        <v>190</v>
      </c>
      <c r="B13" s="182">
        <v>4</v>
      </c>
      <c r="D13" s="160">
        <v>891315</v>
      </c>
      <c r="E13" s="161"/>
      <c r="F13" s="160">
        <v>1096012</v>
      </c>
      <c r="G13" s="161"/>
      <c r="H13" s="160">
        <v>877040</v>
      </c>
      <c r="I13" s="161"/>
      <c r="J13" s="160">
        <v>1068876</v>
      </c>
    </row>
    <row r="14" spans="1:10" ht="20.25" customHeight="1" x14ac:dyDescent="0.25">
      <c r="A14" s="107" t="s">
        <v>139</v>
      </c>
      <c r="D14" s="160">
        <v>196136</v>
      </c>
      <c r="E14" s="161"/>
      <c r="F14" s="160">
        <v>128787</v>
      </c>
      <c r="G14" s="161"/>
      <c r="H14" s="160">
        <v>194594</v>
      </c>
      <c r="I14" s="161"/>
      <c r="J14" s="160">
        <v>126855</v>
      </c>
    </row>
    <row r="15" spans="1:10" ht="20.25" customHeight="1" x14ac:dyDescent="0.25">
      <c r="A15" s="107" t="s">
        <v>153</v>
      </c>
      <c r="B15" s="182">
        <v>3</v>
      </c>
      <c r="D15" s="160">
        <v>20000</v>
      </c>
      <c r="E15" s="161"/>
      <c r="F15" s="160">
        <v>20000</v>
      </c>
      <c r="G15" s="161"/>
      <c r="H15" s="160">
        <v>121000</v>
      </c>
      <c r="I15" s="161"/>
      <c r="J15" s="160">
        <v>126500</v>
      </c>
    </row>
    <row r="16" spans="1:10" ht="20.25" customHeight="1" x14ac:dyDescent="0.25">
      <c r="A16" s="107" t="s">
        <v>235</v>
      </c>
      <c r="D16" s="160">
        <v>3550</v>
      </c>
      <c r="E16" s="161"/>
      <c r="F16" s="160">
        <v>3550</v>
      </c>
      <c r="G16" s="161"/>
      <c r="H16" s="160">
        <v>3550</v>
      </c>
      <c r="I16" s="161"/>
      <c r="J16" s="160">
        <v>3550</v>
      </c>
    </row>
    <row r="17" spans="1:10" ht="20.25" customHeight="1" x14ac:dyDescent="0.25">
      <c r="A17" s="107" t="s">
        <v>18</v>
      </c>
      <c r="D17" s="160">
        <v>2714958</v>
      </c>
      <c r="E17" s="161"/>
      <c r="F17" s="160">
        <v>2673423</v>
      </c>
      <c r="G17" s="161"/>
      <c r="H17" s="160">
        <v>2712996</v>
      </c>
      <c r="I17" s="161"/>
      <c r="J17" s="160">
        <v>2671241</v>
      </c>
    </row>
    <row r="18" spans="1:10" ht="20.25" customHeight="1" x14ac:dyDescent="0.25">
      <c r="A18" s="108" t="s">
        <v>81</v>
      </c>
      <c r="D18" s="160">
        <v>77521</v>
      </c>
      <c r="E18" s="162"/>
      <c r="F18" s="160">
        <v>81881</v>
      </c>
      <c r="G18" s="161"/>
      <c r="H18" s="77">
        <v>0</v>
      </c>
      <c r="I18" s="161"/>
      <c r="J18" s="77">
        <v>0</v>
      </c>
    </row>
    <row r="19" spans="1:10" ht="20.25" customHeight="1" x14ac:dyDescent="0.25">
      <c r="A19" s="52" t="s">
        <v>227</v>
      </c>
      <c r="D19" s="160">
        <v>210521</v>
      </c>
      <c r="E19" s="162"/>
      <c r="F19" s="160">
        <v>206539</v>
      </c>
      <c r="G19" s="161"/>
      <c r="H19" s="160">
        <v>210521</v>
      </c>
      <c r="I19" s="161"/>
      <c r="J19" s="160">
        <v>206539</v>
      </c>
    </row>
    <row r="20" spans="1:10" ht="20.25" customHeight="1" x14ac:dyDescent="0.25">
      <c r="A20" s="52" t="s">
        <v>0</v>
      </c>
      <c r="D20" s="160">
        <v>218037</v>
      </c>
      <c r="E20" s="162"/>
      <c r="F20" s="160">
        <v>23881</v>
      </c>
      <c r="G20" s="161"/>
      <c r="H20" s="160">
        <v>216325</v>
      </c>
      <c r="I20" s="161"/>
      <c r="J20" s="160">
        <v>21908</v>
      </c>
    </row>
    <row r="21" spans="1:10" s="1" customFormat="1" ht="20.25" customHeight="1" x14ac:dyDescent="0.25">
      <c r="A21" s="1" t="s">
        <v>8</v>
      </c>
      <c r="B21" s="193"/>
      <c r="C21" s="135"/>
      <c r="D21" s="163">
        <f>SUM(D11:D20)</f>
        <v>7137609</v>
      </c>
      <c r="E21" s="164">
        <v>0</v>
      </c>
      <c r="F21" s="163">
        <f>SUM(F11:F20)</f>
        <v>7176682</v>
      </c>
      <c r="G21" s="164">
        <v>0</v>
      </c>
      <c r="H21" s="163">
        <f>SUM(H11:H20)</f>
        <v>7129912</v>
      </c>
      <c r="I21" s="164">
        <v>0</v>
      </c>
      <c r="J21" s="163">
        <f>SUM(J11:J20)</f>
        <v>7153121</v>
      </c>
    </row>
    <row r="22" spans="1:10" ht="15" customHeight="1" x14ac:dyDescent="0.25">
      <c r="A22" s="1"/>
      <c r="D22" s="161" t="s">
        <v>154</v>
      </c>
      <c r="E22" s="161"/>
      <c r="F22" s="161" t="s">
        <v>154</v>
      </c>
      <c r="G22" s="161"/>
      <c r="H22" s="161"/>
      <c r="I22" s="161"/>
      <c r="J22" s="161"/>
    </row>
    <row r="23" spans="1:10" ht="20.25" customHeight="1" x14ac:dyDescent="0.25">
      <c r="A23" s="136" t="s">
        <v>20</v>
      </c>
      <c r="D23" s="161"/>
      <c r="E23" s="161"/>
      <c r="F23" s="161"/>
      <c r="G23" s="161"/>
      <c r="H23" s="161"/>
      <c r="I23" s="161"/>
      <c r="J23" s="161"/>
    </row>
    <row r="24" spans="1:10" ht="20.25" customHeight="1" x14ac:dyDescent="0.25">
      <c r="A24" s="52" t="s">
        <v>234</v>
      </c>
      <c r="D24" s="165">
        <v>2949</v>
      </c>
      <c r="E24" s="162"/>
      <c r="F24" s="165">
        <v>2949</v>
      </c>
      <c r="G24" s="161"/>
      <c r="H24" s="77">
        <v>0</v>
      </c>
      <c r="I24" s="161"/>
      <c r="J24" s="77">
        <v>0</v>
      </c>
    </row>
    <row r="25" spans="1:10" ht="20.25" customHeight="1" x14ac:dyDescent="0.25">
      <c r="A25" s="52" t="s">
        <v>122</v>
      </c>
      <c r="B25" s="182">
        <v>10</v>
      </c>
      <c r="D25" s="165">
        <v>20564302</v>
      </c>
      <c r="E25" s="161"/>
      <c r="F25" s="165">
        <v>20550406</v>
      </c>
      <c r="G25" s="161"/>
      <c r="H25" s="161">
        <v>20564302</v>
      </c>
      <c r="I25" s="161"/>
      <c r="J25" s="161">
        <v>20550406</v>
      </c>
    </row>
    <row r="26" spans="1:10" ht="20.25" customHeight="1" x14ac:dyDescent="0.25">
      <c r="A26" s="52" t="s">
        <v>42</v>
      </c>
      <c r="B26" s="182">
        <v>5</v>
      </c>
      <c r="D26" s="165">
        <v>954912</v>
      </c>
      <c r="E26" s="161"/>
      <c r="F26" s="165">
        <v>951765</v>
      </c>
      <c r="G26" s="161"/>
      <c r="H26" s="161">
        <v>752309</v>
      </c>
      <c r="I26" s="161"/>
      <c r="J26" s="161">
        <v>752309</v>
      </c>
    </row>
    <row r="27" spans="1:10" ht="20.25" customHeight="1" x14ac:dyDescent="0.25">
      <c r="A27" s="52" t="s">
        <v>72</v>
      </c>
      <c r="B27" s="182">
        <v>6</v>
      </c>
      <c r="D27" s="137">
        <v>0</v>
      </c>
      <c r="E27" s="161"/>
      <c r="F27" s="137">
        <v>0</v>
      </c>
      <c r="G27" s="161"/>
      <c r="H27" s="161">
        <v>20409</v>
      </c>
      <c r="I27" s="161"/>
      <c r="J27" s="161">
        <v>21731</v>
      </c>
    </row>
    <row r="28" spans="1:10" ht="20.25" customHeight="1" x14ac:dyDescent="0.25">
      <c r="A28" s="52" t="s">
        <v>43</v>
      </c>
      <c r="D28" s="165">
        <v>1224931</v>
      </c>
      <c r="E28" s="161"/>
      <c r="F28" s="165">
        <v>1227763</v>
      </c>
      <c r="G28" s="161"/>
      <c r="H28" s="161">
        <v>1288071</v>
      </c>
      <c r="I28" s="161"/>
      <c r="J28" s="161">
        <v>1290903</v>
      </c>
    </row>
    <row r="29" spans="1:10" ht="20.25" customHeight="1" x14ac:dyDescent="0.25">
      <c r="A29" s="52" t="s">
        <v>27</v>
      </c>
      <c r="D29" s="165">
        <v>2495915</v>
      </c>
      <c r="E29" s="161"/>
      <c r="F29" s="165">
        <v>2512424</v>
      </c>
      <c r="G29" s="161"/>
      <c r="H29" s="161">
        <v>2429565</v>
      </c>
      <c r="I29" s="161"/>
      <c r="J29" s="161">
        <v>2446559</v>
      </c>
    </row>
    <row r="30" spans="1:10" ht="20.25" customHeight="1" x14ac:dyDescent="0.25">
      <c r="A30" s="52" t="s">
        <v>138</v>
      </c>
      <c r="B30" s="182">
        <v>7</v>
      </c>
      <c r="D30" s="165">
        <v>636361</v>
      </c>
      <c r="E30" s="161"/>
      <c r="F30" s="165">
        <v>708757</v>
      </c>
      <c r="G30" s="161"/>
      <c r="H30" s="161">
        <v>633492</v>
      </c>
      <c r="I30" s="161"/>
      <c r="J30" s="161">
        <v>705437</v>
      </c>
    </row>
    <row r="31" spans="1:10" ht="20.25" customHeight="1" x14ac:dyDescent="0.25">
      <c r="A31" s="52" t="s">
        <v>155</v>
      </c>
      <c r="D31" s="165">
        <v>89181</v>
      </c>
      <c r="E31" s="161"/>
      <c r="F31" s="165">
        <v>90825</v>
      </c>
      <c r="G31" s="161"/>
      <c r="H31" s="161">
        <v>82312</v>
      </c>
      <c r="I31" s="161"/>
      <c r="J31" s="161">
        <v>83803</v>
      </c>
    </row>
    <row r="32" spans="1:10" ht="20.25" customHeight="1" x14ac:dyDescent="0.25">
      <c r="A32" s="52" t="s">
        <v>2</v>
      </c>
      <c r="D32" s="166">
        <v>254655</v>
      </c>
      <c r="E32" s="161"/>
      <c r="F32" s="166">
        <v>245697</v>
      </c>
      <c r="G32" s="161"/>
      <c r="H32" s="161">
        <v>250629</v>
      </c>
      <c r="I32" s="161"/>
      <c r="J32" s="161">
        <v>241717</v>
      </c>
    </row>
    <row r="33" spans="1:10" s="1" customFormat="1" ht="20.25" customHeight="1" x14ac:dyDescent="0.25">
      <c r="A33" s="1" t="s">
        <v>9</v>
      </c>
      <c r="B33" s="193"/>
      <c r="C33" s="135"/>
      <c r="D33" s="163">
        <f>SUM(D24:D32)</f>
        <v>26223206</v>
      </c>
      <c r="E33" s="164"/>
      <c r="F33" s="163">
        <f>SUM(F24:F32)</f>
        <v>26290586</v>
      </c>
      <c r="G33" s="164"/>
      <c r="H33" s="163">
        <f>SUM(H24:H32)</f>
        <v>26021089</v>
      </c>
      <c r="I33" s="164"/>
      <c r="J33" s="163">
        <f>SUM(J24:J32)</f>
        <v>26092865</v>
      </c>
    </row>
    <row r="34" spans="1:10" ht="13.5" customHeight="1" x14ac:dyDescent="0.25">
      <c r="D34" s="161"/>
      <c r="E34" s="161"/>
      <c r="F34" s="161"/>
      <c r="G34" s="161"/>
      <c r="H34" s="161"/>
      <c r="I34" s="161"/>
      <c r="J34" s="161"/>
    </row>
    <row r="35" spans="1:10" s="1" customFormat="1" ht="20.25" customHeight="1" thickBot="1" x14ac:dyDescent="0.3">
      <c r="A35" s="1" t="s">
        <v>10</v>
      </c>
      <c r="B35" s="193"/>
      <c r="C35" s="135"/>
      <c r="D35" s="167">
        <f>SUM(D21,D33)</f>
        <v>33360815</v>
      </c>
      <c r="E35" s="164"/>
      <c r="F35" s="167">
        <f>SUM(F21,F33)</f>
        <v>33467268</v>
      </c>
      <c r="G35" s="164"/>
      <c r="H35" s="167">
        <f>SUM(H21,H33)</f>
        <v>33151001</v>
      </c>
      <c r="I35" s="164"/>
      <c r="J35" s="167">
        <f>SUM(J21,J33)</f>
        <v>33245986</v>
      </c>
    </row>
    <row r="36" spans="1:10" ht="11.85" customHeight="1" thickTop="1" x14ac:dyDescent="0.25"/>
    <row r="37" spans="1:10" ht="20.25" customHeight="1" x14ac:dyDescent="0.3">
      <c r="A37" s="133" t="s">
        <v>70</v>
      </c>
      <c r="B37" s="192"/>
      <c r="C37" s="1"/>
      <c r="D37" s="1"/>
      <c r="E37" s="1"/>
      <c r="F37" s="1"/>
      <c r="H37" s="52"/>
      <c r="J37" s="52"/>
    </row>
    <row r="38" spans="1:10" ht="20.25" customHeight="1" x14ac:dyDescent="0.25">
      <c r="A38" s="134" t="s">
        <v>61</v>
      </c>
      <c r="B38" s="193"/>
      <c r="C38" s="135"/>
      <c r="D38" s="156"/>
      <c r="E38" s="151"/>
      <c r="F38" s="156"/>
      <c r="H38" s="156"/>
      <c r="I38" s="151"/>
      <c r="J38" s="156"/>
    </row>
    <row r="39" spans="1:10" ht="20.25" customHeight="1" x14ac:dyDescent="0.25">
      <c r="A39" s="151"/>
      <c r="B39" s="193"/>
      <c r="C39" s="135"/>
      <c r="D39" s="156"/>
      <c r="E39" s="151"/>
      <c r="F39" s="156"/>
      <c r="H39" s="156"/>
      <c r="I39" s="151"/>
      <c r="J39" s="156"/>
    </row>
    <row r="40" spans="1:10" ht="20.25" customHeight="1" x14ac:dyDescent="0.25">
      <c r="A40" s="151"/>
      <c r="B40" s="194"/>
      <c r="C40" s="152"/>
      <c r="D40" s="201" t="s">
        <v>152</v>
      </c>
      <c r="E40" s="201"/>
      <c r="F40" s="201"/>
      <c r="G40" s="157"/>
      <c r="H40" s="201" t="s">
        <v>78</v>
      </c>
      <c r="I40" s="201"/>
      <c r="J40" s="201"/>
    </row>
    <row r="41" spans="1:10" ht="20.25" customHeight="1" x14ac:dyDescent="0.25">
      <c r="A41" s="151"/>
      <c r="D41" s="201" t="s">
        <v>77</v>
      </c>
      <c r="E41" s="201"/>
      <c r="F41" s="201"/>
      <c r="G41" s="157"/>
      <c r="H41" s="201" t="s">
        <v>77</v>
      </c>
      <c r="I41" s="201"/>
      <c r="J41" s="201"/>
    </row>
    <row r="42" spans="1:10" ht="20.25" customHeight="1" x14ac:dyDescent="0.25">
      <c r="A42" s="151"/>
      <c r="D42" s="158" t="s">
        <v>86</v>
      </c>
      <c r="F42" s="158" t="s">
        <v>32</v>
      </c>
      <c r="H42" s="158" t="s">
        <v>86</v>
      </c>
      <c r="J42" s="158" t="s">
        <v>32</v>
      </c>
    </row>
    <row r="43" spans="1:10" ht="20.25" customHeight="1" x14ac:dyDescent="0.25">
      <c r="A43" s="1" t="s">
        <v>28</v>
      </c>
      <c r="B43" s="182" t="s">
        <v>24</v>
      </c>
      <c r="D43" s="191">
        <v>2022</v>
      </c>
      <c r="E43" s="158"/>
      <c r="F43" s="191">
        <v>2021</v>
      </c>
      <c r="H43" s="191">
        <v>2022</v>
      </c>
      <c r="I43" s="158"/>
      <c r="J43" s="191">
        <v>2021</v>
      </c>
    </row>
    <row r="44" spans="1:10" ht="20.25" customHeight="1" x14ac:dyDescent="0.25">
      <c r="A44" s="1"/>
      <c r="D44" s="181" t="s">
        <v>74</v>
      </c>
      <c r="E44" s="158"/>
      <c r="F44" s="158"/>
      <c r="H44" s="181" t="s">
        <v>74</v>
      </c>
      <c r="I44" s="158"/>
      <c r="J44" s="158"/>
    </row>
    <row r="45" spans="1:10" ht="20.25" customHeight="1" x14ac:dyDescent="0.25">
      <c r="A45" s="1"/>
      <c r="D45" s="202" t="s">
        <v>36</v>
      </c>
      <c r="E45" s="202"/>
      <c r="F45" s="202"/>
      <c r="G45" s="202"/>
      <c r="H45" s="202"/>
      <c r="I45" s="202"/>
      <c r="J45" s="202"/>
    </row>
    <row r="46" spans="1:10" ht="20.25" customHeight="1" x14ac:dyDescent="0.25">
      <c r="A46" s="136" t="s">
        <v>11</v>
      </c>
    </row>
    <row r="47" spans="1:10" ht="20.25" customHeight="1" x14ac:dyDescent="0.25">
      <c r="A47" s="52" t="s">
        <v>156</v>
      </c>
    </row>
    <row r="48" spans="1:10" ht="20.25" customHeight="1" x14ac:dyDescent="0.25">
      <c r="A48" s="109" t="s">
        <v>117</v>
      </c>
      <c r="D48" s="161">
        <v>10084</v>
      </c>
      <c r="E48" s="161"/>
      <c r="F48" s="161">
        <v>12164</v>
      </c>
      <c r="G48" s="161"/>
      <c r="H48" s="77">
        <v>0</v>
      </c>
      <c r="I48" s="161"/>
      <c r="J48" s="77">
        <v>0</v>
      </c>
    </row>
    <row r="49" spans="1:10" ht="20.25" customHeight="1" x14ac:dyDescent="0.25">
      <c r="A49" s="109" t="s">
        <v>191</v>
      </c>
      <c r="D49" s="138">
        <v>1021831</v>
      </c>
      <c r="E49" s="161"/>
      <c r="F49" s="138">
        <v>992965</v>
      </c>
      <c r="G49" s="161"/>
      <c r="H49" s="168">
        <v>1001349</v>
      </c>
      <c r="I49" s="161"/>
      <c r="J49" s="168">
        <v>972966</v>
      </c>
    </row>
    <row r="50" spans="1:10" ht="20.25" customHeight="1" x14ac:dyDescent="0.25">
      <c r="A50" s="52" t="s">
        <v>140</v>
      </c>
      <c r="D50" s="138">
        <v>369980</v>
      </c>
      <c r="E50" s="161"/>
      <c r="F50" s="138">
        <v>425279</v>
      </c>
      <c r="G50" s="161"/>
      <c r="H50" s="76">
        <v>363032</v>
      </c>
      <c r="I50" s="161"/>
      <c r="J50" s="76">
        <v>413980</v>
      </c>
    </row>
    <row r="51" spans="1:10" ht="20.25" customHeight="1" x14ac:dyDescent="0.25">
      <c r="A51" s="52" t="s">
        <v>132</v>
      </c>
      <c r="D51" s="138">
        <v>298169</v>
      </c>
      <c r="E51" s="161"/>
      <c r="F51" s="138">
        <v>306845</v>
      </c>
      <c r="G51" s="161"/>
      <c r="H51" s="76">
        <v>296488</v>
      </c>
      <c r="I51" s="161"/>
      <c r="J51" s="76">
        <v>305028</v>
      </c>
    </row>
    <row r="52" spans="1:10" ht="20.25" customHeight="1" x14ac:dyDescent="0.25">
      <c r="A52" s="109" t="s">
        <v>157</v>
      </c>
      <c r="B52" s="182">
        <v>3</v>
      </c>
      <c r="D52" s="161">
        <v>25000</v>
      </c>
      <c r="E52" s="161"/>
      <c r="F52" s="161">
        <v>27000</v>
      </c>
      <c r="G52" s="161"/>
      <c r="H52" s="77">
        <v>0</v>
      </c>
      <c r="I52" s="161"/>
      <c r="J52" s="77">
        <v>0</v>
      </c>
    </row>
    <row r="53" spans="1:10" ht="20.25" customHeight="1" x14ac:dyDescent="0.25">
      <c r="A53" s="109" t="s">
        <v>158</v>
      </c>
      <c r="B53" s="195"/>
      <c r="C53" s="52"/>
      <c r="D53" s="52"/>
      <c r="F53" s="52"/>
      <c r="H53" s="52"/>
      <c r="J53" s="52"/>
    </row>
    <row r="54" spans="1:10" ht="20.25" customHeight="1" x14ac:dyDescent="0.25">
      <c r="A54" s="109" t="s">
        <v>159</v>
      </c>
      <c r="D54" s="161">
        <v>6662</v>
      </c>
      <c r="E54" s="161"/>
      <c r="F54" s="161">
        <v>6662</v>
      </c>
      <c r="G54" s="161"/>
      <c r="H54" s="139">
        <v>6662</v>
      </c>
      <c r="I54" s="161"/>
      <c r="J54" s="139">
        <v>6662</v>
      </c>
    </row>
    <row r="55" spans="1:10" s="1" customFormat="1" ht="20.25" customHeight="1" x14ac:dyDescent="0.25">
      <c r="A55" s="1" t="s">
        <v>17</v>
      </c>
      <c r="B55" s="193"/>
      <c r="C55" s="135"/>
      <c r="D55" s="169">
        <f>SUM(D48:D54)</f>
        <v>1731726</v>
      </c>
      <c r="E55" s="170">
        <v>0</v>
      </c>
      <c r="F55" s="169">
        <f>SUM(F48:F54)</f>
        <v>1770915</v>
      </c>
      <c r="G55" s="170">
        <v>0</v>
      </c>
      <c r="H55" s="169">
        <f>SUM(H48:H54)</f>
        <v>1667531</v>
      </c>
      <c r="I55" s="170">
        <v>0</v>
      </c>
      <c r="J55" s="169">
        <f>SUM(J48:J54)</f>
        <v>1698636</v>
      </c>
    </row>
    <row r="56" spans="1:10" ht="20.25" customHeight="1" x14ac:dyDescent="0.25">
      <c r="D56" s="171"/>
      <c r="E56" s="171"/>
      <c r="F56" s="171"/>
      <c r="G56" s="171"/>
      <c r="H56" s="171"/>
      <c r="I56" s="171"/>
      <c r="J56" s="171"/>
    </row>
    <row r="57" spans="1:10" ht="20.25" customHeight="1" x14ac:dyDescent="0.25">
      <c r="A57" s="136" t="s">
        <v>51</v>
      </c>
      <c r="D57" s="171"/>
      <c r="E57" s="171"/>
      <c r="F57" s="171"/>
      <c r="G57" s="171"/>
      <c r="H57" s="171"/>
      <c r="I57" s="171"/>
      <c r="J57" s="171"/>
    </row>
    <row r="58" spans="1:10" ht="20.25" customHeight="1" x14ac:dyDescent="0.25">
      <c r="A58" s="52" t="s">
        <v>133</v>
      </c>
      <c r="D58" s="171">
        <v>339319</v>
      </c>
      <c r="E58" s="171"/>
      <c r="F58" s="171">
        <v>401824</v>
      </c>
      <c r="G58" s="171"/>
      <c r="H58" s="171">
        <v>338100</v>
      </c>
      <c r="I58" s="171"/>
      <c r="J58" s="171">
        <v>400287</v>
      </c>
    </row>
    <row r="59" spans="1:10" ht="20.25" customHeight="1" x14ac:dyDescent="0.25">
      <c r="A59" s="52" t="s">
        <v>58</v>
      </c>
      <c r="B59" s="182">
        <v>8</v>
      </c>
      <c r="D59" s="160">
        <v>2686324</v>
      </c>
      <c r="E59" s="161"/>
      <c r="F59" s="160">
        <v>2681899</v>
      </c>
      <c r="G59" s="161"/>
      <c r="H59" s="160">
        <v>2672148</v>
      </c>
      <c r="I59" s="161"/>
      <c r="J59" s="160">
        <v>2667987</v>
      </c>
    </row>
    <row r="60" spans="1:10" ht="20.25" customHeight="1" x14ac:dyDescent="0.25">
      <c r="A60" s="52" t="s">
        <v>103</v>
      </c>
      <c r="D60" s="168">
        <v>485933</v>
      </c>
      <c r="E60" s="161"/>
      <c r="F60" s="168">
        <v>482270</v>
      </c>
      <c r="G60" s="161"/>
      <c r="H60" s="168">
        <v>457542</v>
      </c>
      <c r="I60" s="161"/>
      <c r="J60" s="168">
        <v>455687</v>
      </c>
    </row>
    <row r="61" spans="1:10" ht="20.25" customHeight="1" x14ac:dyDescent="0.25">
      <c r="A61" s="52" t="s">
        <v>160</v>
      </c>
      <c r="D61" s="168">
        <v>182970</v>
      </c>
      <c r="E61" s="161"/>
      <c r="F61" s="168">
        <v>184613</v>
      </c>
      <c r="G61" s="171"/>
      <c r="H61" s="171">
        <v>182970</v>
      </c>
      <c r="I61" s="171"/>
      <c r="J61" s="171">
        <v>184613</v>
      </c>
    </row>
    <row r="62" spans="1:10" ht="20.25" customHeight="1" x14ac:dyDescent="0.25">
      <c r="A62" s="52" t="s">
        <v>44</v>
      </c>
      <c r="D62" s="172">
        <v>86816</v>
      </c>
      <c r="E62" s="161"/>
      <c r="F62" s="172">
        <v>84730</v>
      </c>
      <c r="G62" s="161"/>
      <c r="H62" s="172">
        <v>84152</v>
      </c>
      <c r="I62" s="161"/>
      <c r="J62" s="172">
        <v>82107</v>
      </c>
    </row>
    <row r="63" spans="1:10" s="1" customFormat="1" ht="20.25" customHeight="1" x14ac:dyDescent="0.25">
      <c r="A63" s="1" t="s">
        <v>45</v>
      </c>
      <c r="B63" s="193"/>
      <c r="C63" s="135"/>
      <c r="D63" s="170">
        <f>SUM(D58:D62)</f>
        <v>3781362</v>
      </c>
      <c r="E63" s="170"/>
      <c r="F63" s="170">
        <f>SUM(F58:F62)</f>
        <v>3835336</v>
      </c>
      <c r="G63" s="170"/>
      <c r="H63" s="170">
        <f>SUM(H58:H62)</f>
        <v>3734912</v>
      </c>
      <c r="I63" s="170"/>
      <c r="J63" s="170">
        <f>SUM(J58:J62)</f>
        <v>3790681</v>
      </c>
    </row>
    <row r="64" spans="1:10" s="1" customFormat="1" ht="20.25" customHeight="1" x14ac:dyDescent="0.25">
      <c r="B64" s="193"/>
      <c r="C64" s="135"/>
      <c r="D64" s="173"/>
      <c r="E64" s="170"/>
      <c r="F64" s="173"/>
      <c r="G64" s="170"/>
      <c r="H64" s="173"/>
      <c r="I64" s="170"/>
      <c r="J64" s="173"/>
    </row>
    <row r="65" spans="1:10" ht="20.25" customHeight="1" x14ac:dyDescent="0.25">
      <c r="A65" s="1" t="s">
        <v>26</v>
      </c>
      <c r="D65" s="174">
        <f>D55+D63</f>
        <v>5513088</v>
      </c>
      <c r="E65" s="170"/>
      <c r="F65" s="174">
        <f>F55+F63</f>
        <v>5606251</v>
      </c>
      <c r="G65" s="170"/>
      <c r="H65" s="174">
        <f>H55+H63</f>
        <v>5402443</v>
      </c>
      <c r="I65" s="170"/>
      <c r="J65" s="174">
        <f>J55+J63</f>
        <v>5489317</v>
      </c>
    </row>
    <row r="66" spans="1:10" ht="11.85" customHeight="1" x14ac:dyDescent="0.25">
      <c r="A66" s="1"/>
      <c r="D66" s="171"/>
      <c r="E66" s="171"/>
      <c r="F66" s="171"/>
      <c r="G66" s="171"/>
      <c r="H66" s="171"/>
      <c r="I66" s="171"/>
      <c r="J66" s="171"/>
    </row>
    <row r="67" spans="1:10" ht="20.25" customHeight="1" x14ac:dyDescent="0.3">
      <c r="A67" s="133" t="s">
        <v>70</v>
      </c>
      <c r="B67" s="192"/>
      <c r="C67" s="1"/>
      <c r="D67" s="1"/>
      <c r="E67" s="1"/>
      <c r="F67" s="1"/>
      <c r="H67" s="52"/>
      <c r="J67" s="52"/>
    </row>
    <row r="68" spans="1:10" ht="20.25" customHeight="1" x14ac:dyDescent="0.25">
      <c r="A68" s="134" t="s">
        <v>61</v>
      </c>
      <c r="B68" s="193"/>
      <c r="C68" s="135"/>
      <c r="D68" s="156"/>
      <c r="E68" s="151"/>
      <c r="F68" s="156"/>
      <c r="H68" s="156"/>
      <c r="I68" s="151"/>
      <c r="J68" s="156"/>
    </row>
    <row r="69" spans="1:10" ht="20.25" customHeight="1" x14ac:dyDescent="0.25">
      <c r="A69" s="151"/>
      <c r="B69" s="193"/>
      <c r="C69" s="135"/>
      <c r="D69" s="156"/>
      <c r="E69" s="151"/>
      <c r="F69" s="156"/>
      <c r="H69" s="156"/>
      <c r="I69" s="151"/>
      <c r="J69" s="156"/>
    </row>
    <row r="70" spans="1:10" ht="20.25" customHeight="1" x14ac:dyDescent="0.25">
      <c r="A70" s="151"/>
      <c r="B70" s="194"/>
      <c r="C70" s="152"/>
      <c r="D70" s="201" t="s">
        <v>152</v>
      </c>
      <c r="E70" s="201"/>
      <c r="F70" s="201"/>
      <c r="G70" s="157"/>
      <c r="H70" s="201" t="s">
        <v>78</v>
      </c>
      <c r="I70" s="201"/>
      <c r="J70" s="201"/>
    </row>
    <row r="71" spans="1:10" ht="20.25" customHeight="1" x14ac:dyDescent="0.25">
      <c r="A71" s="151"/>
      <c r="D71" s="201" t="s">
        <v>77</v>
      </c>
      <c r="E71" s="201"/>
      <c r="F71" s="201"/>
      <c r="G71" s="157"/>
      <c r="H71" s="201" t="s">
        <v>77</v>
      </c>
      <c r="I71" s="201"/>
      <c r="J71" s="201"/>
    </row>
    <row r="72" spans="1:10" ht="20.25" customHeight="1" x14ac:dyDescent="0.25">
      <c r="A72" s="151"/>
      <c r="D72" s="158" t="s">
        <v>86</v>
      </c>
      <c r="F72" s="158" t="s">
        <v>32</v>
      </c>
      <c r="H72" s="158" t="s">
        <v>86</v>
      </c>
      <c r="J72" s="158" t="s">
        <v>32</v>
      </c>
    </row>
    <row r="73" spans="1:10" ht="20.25" customHeight="1" x14ac:dyDescent="0.25">
      <c r="A73" s="1" t="s">
        <v>28</v>
      </c>
      <c r="B73" s="182" t="s">
        <v>24</v>
      </c>
      <c r="D73" s="191">
        <v>2022</v>
      </c>
      <c r="E73" s="158"/>
      <c r="F73" s="191">
        <v>2021</v>
      </c>
      <c r="H73" s="191">
        <v>2022</v>
      </c>
      <c r="I73" s="158"/>
      <c r="J73" s="191">
        <v>2021</v>
      </c>
    </row>
    <row r="74" spans="1:10" ht="20.25" customHeight="1" x14ac:dyDescent="0.25">
      <c r="A74" s="1"/>
      <c r="D74" s="181" t="s">
        <v>74</v>
      </c>
      <c r="E74" s="158"/>
      <c r="F74" s="158"/>
      <c r="H74" s="181" t="s">
        <v>74</v>
      </c>
      <c r="I74" s="158"/>
      <c r="J74" s="158"/>
    </row>
    <row r="75" spans="1:10" ht="20.25" customHeight="1" x14ac:dyDescent="0.25">
      <c r="A75" s="1"/>
      <c r="D75" s="202" t="s">
        <v>36</v>
      </c>
      <c r="E75" s="202"/>
      <c r="F75" s="202"/>
      <c r="G75" s="202"/>
      <c r="H75" s="202"/>
      <c r="I75" s="202"/>
      <c r="J75" s="202"/>
    </row>
    <row r="76" spans="1:10" ht="20.25" customHeight="1" x14ac:dyDescent="0.25">
      <c r="A76" s="136" t="s">
        <v>29</v>
      </c>
      <c r="D76" s="171"/>
      <c r="E76" s="171"/>
      <c r="F76" s="171"/>
      <c r="G76" s="171"/>
      <c r="H76" s="171"/>
      <c r="I76" s="171"/>
      <c r="J76" s="171"/>
    </row>
    <row r="77" spans="1:10" ht="20.25" customHeight="1" x14ac:dyDescent="0.25">
      <c r="A77" s="52" t="s">
        <v>161</v>
      </c>
      <c r="D77" s="171"/>
      <c r="E77" s="171"/>
      <c r="F77" s="171"/>
      <c r="G77" s="171"/>
      <c r="H77" s="171"/>
      <c r="I77" s="171"/>
      <c r="J77" s="171"/>
    </row>
    <row r="78" spans="1:10" ht="20.25" customHeight="1" x14ac:dyDescent="0.25">
      <c r="A78" s="52" t="s">
        <v>101</v>
      </c>
      <c r="D78" s="171"/>
      <c r="E78" s="171"/>
      <c r="F78" s="171"/>
      <c r="G78" s="171"/>
      <c r="H78" s="171"/>
      <c r="I78" s="171"/>
      <c r="J78" s="171"/>
    </row>
    <row r="79" spans="1:10" ht="20.25" customHeight="1" x14ac:dyDescent="0.25">
      <c r="A79" s="110" t="s">
        <v>118</v>
      </c>
    </row>
    <row r="80" spans="1:10" ht="20.25" customHeight="1" thickBot="1" x14ac:dyDescent="0.3">
      <c r="A80" s="110" t="s">
        <v>119</v>
      </c>
      <c r="D80" s="175">
        <v>500000</v>
      </c>
      <c r="E80" s="161"/>
      <c r="F80" s="175">
        <v>500000</v>
      </c>
      <c r="G80" s="161"/>
      <c r="H80" s="175">
        <v>500000</v>
      </c>
      <c r="I80" s="161"/>
      <c r="J80" s="175">
        <v>500000</v>
      </c>
    </row>
    <row r="81" spans="1:10" ht="20.25" customHeight="1" thickTop="1" x14ac:dyDescent="0.25">
      <c r="A81" s="52" t="s">
        <v>162</v>
      </c>
      <c r="D81" s="160"/>
      <c r="E81" s="161"/>
      <c r="F81" s="160"/>
      <c r="G81" s="161"/>
      <c r="H81" s="160"/>
      <c r="I81" s="161"/>
      <c r="J81" s="160"/>
    </row>
    <row r="82" spans="1:10" ht="20.25" customHeight="1" x14ac:dyDescent="0.25">
      <c r="A82" s="110" t="s">
        <v>120</v>
      </c>
    </row>
    <row r="83" spans="1:10" ht="20.25" customHeight="1" x14ac:dyDescent="0.25">
      <c r="A83" s="110" t="s">
        <v>121</v>
      </c>
      <c r="D83" s="160">
        <v>290634</v>
      </c>
      <c r="E83" s="161"/>
      <c r="F83" s="160">
        <v>290634</v>
      </c>
      <c r="G83" s="161"/>
      <c r="H83" s="160">
        <v>290634</v>
      </c>
      <c r="I83" s="161"/>
      <c r="J83" s="160">
        <v>290634</v>
      </c>
    </row>
    <row r="84" spans="1:10" ht="20.25" customHeight="1" x14ac:dyDescent="0.25">
      <c r="A84" s="140" t="s">
        <v>163</v>
      </c>
      <c r="D84" s="171"/>
      <c r="E84" s="171"/>
      <c r="F84" s="171"/>
      <c r="G84" s="171"/>
      <c r="H84" s="171"/>
      <c r="I84" s="171"/>
      <c r="J84" s="171"/>
    </row>
    <row r="85" spans="1:10" ht="20.25" customHeight="1" x14ac:dyDescent="0.25">
      <c r="A85" t="s">
        <v>164</v>
      </c>
      <c r="D85" s="161">
        <v>1487144</v>
      </c>
      <c r="E85" s="161"/>
      <c r="F85" s="161">
        <v>1487144</v>
      </c>
      <c r="G85" s="161"/>
      <c r="H85" s="161">
        <v>1487144</v>
      </c>
      <c r="I85" s="161"/>
      <c r="J85" s="161">
        <v>1487144</v>
      </c>
    </row>
    <row r="86" spans="1:10" ht="20.25" customHeight="1" x14ac:dyDescent="0.25">
      <c r="A86" s="52" t="s">
        <v>82</v>
      </c>
      <c r="D86" s="161">
        <v>51433</v>
      </c>
      <c r="E86" s="161"/>
      <c r="F86" s="161">
        <v>51433</v>
      </c>
      <c r="G86" s="161"/>
      <c r="H86" s="161">
        <v>51433</v>
      </c>
      <c r="I86" s="161"/>
      <c r="J86" s="161">
        <v>51433</v>
      </c>
    </row>
    <row r="87" spans="1:10" ht="20.25" customHeight="1" x14ac:dyDescent="0.25">
      <c r="A87" s="141" t="s">
        <v>165</v>
      </c>
      <c r="D87" s="171"/>
      <c r="E87" s="171"/>
      <c r="F87" s="171"/>
      <c r="G87" s="171"/>
      <c r="H87" s="171"/>
      <c r="I87" s="171"/>
      <c r="J87" s="171"/>
    </row>
    <row r="88" spans="1:10" ht="20.25" customHeight="1" x14ac:dyDescent="0.25">
      <c r="A88" s="52" t="s">
        <v>12</v>
      </c>
      <c r="D88" s="171"/>
      <c r="E88" s="171"/>
      <c r="F88" s="171"/>
      <c r="G88" s="171"/>
      <c r="H88" s="171"/>
      <c r="I88" s="171"/>
      <c r="J88" s="171"/>
    </row>
    <row r="89" spans="1:10" ht="20.25" customHeight="1" x14ac:dyDescent="0.25">
      <c r="A89" s="52" t="s">
        <v>21</v>
      </c>
      <c r="B89" s="196"/>
      <c r="D89" s="161">
        <v>50000</v>
      </c>
      <c r="E89" s="161"/>
      <c r="F89" s="161">
        <v>50000</v>
      </c>
      <c r="G89" s="161"/>
      <c r="H89" s="161">
        <v>50000</v>
      </c>
      <c r="I89" s="161"/>
      <c r="J89" s="161">
        <v>50000</v>
      </c>
    </row>
    <row r="90" spans="1:10" ht="20.25" customHeight="1" x14ac:dyDescent="0.25">
      <c r="A90" s="52" t="s">
        <v>56</v>
      </c>
      <c r="B90" s="196"/>
      <c r="D90" s="142">
        <v>2030721</v>
      </c>
      <c r="E90" s="161"/>
      <c r="F90" s="142">
        <v>2030721</v>
      </c>
      <c r="G90" s="161"/>
      <c r="H90" s="142">
        <v>2030721</v>
      </c>
      <c r="I90" s="161"/>
      <c r="J90" s="142">
        <v>2030721</v>
      </c>
    </row>
    <row r="91" spans="1:10" ht="20.25" customHeight="1" x14ac:dyDescent="0.25">
      <c r="A91" s="52" t="s">
        <v>22</v>
      </c>
      <c r="D91" s="161">
        <v>11689899</v>
      </c>
      <c r="E91" s="161"/>
      <c r="F91" s="161">
        <v>11713390</v>
      </c>
      <c r="G91" s="161"/>
      <c r="H91" s="161">
        <v>11578478</v>
      </c>
      <c r="I91" s="161"/>
      <c r="J91" s="161">
        <v>11599866</v>
      </c>
    </row>
    <row r="92" spans="1:10" ht="20.25" customHeight="1" x14ac:dyDescent="0.25">
      <c r="A92" s="52" t="s">
        <v>88</v>
      </c>
      <c r="D92" s="176">
        <v>12258579</v>
      </c>
      <c r="E92" s="161"/>
      <c r="F92" s="176">
        <v>12244920</v>
      </c>
      <c r="G92" s="161"/>
      <c r="H92" s="177">
        <v>12260148</v>
      </c>
      <c r="I92" s="161"/>
      <c r="J92" s="177">
        <v>12246871</v>
      </c>
    </row>
    <row r="93" spans="1:10" ht="20.25" customHeight="1" x14ac:dyDescent="0.25">
      <c r="A93" s="1" t="s">
        <v>94</v>
      </c>
      <c r="D93" s="178">
        <f>SUM(D83:D92)</f>
        <v>27858410</v>
      </c>
      <c r="E93" s="178"/>
      <c r="F93" s="178">
        <f>SUM(F83:F92)</f>
        <v>27868242</v>
      </c>
      <c r="G93" s="178"/>
      <c r="H93" s="178">
        <f>SUM(H83:H92)</f>
        <v>27748558</v>
      </c>
      <c r="I93" s="178"/>
      <c r="J93" s="178">
        <f>SUM(J83:J92)</f>
        <v>27756669</v>
      </c>
    </row>
    <row r="94" spans="1:10" s="1" customFormat="1" ht="20.25" customHeight="1" x14ac:dyDescent="0.25">
      <c r="A94" s="52" t="s">
        <v>73</v>
      </c>
      <c r="B94" s="193"/>
      <c r="C94" s="135"/>
      <c r="D94" s="161">
        <v>-10683</v>
      </c>
      <c r="E94" s="161"/>
      <c r="F94" s="161">
        <v>-7225</v>
      </c>
      <c r="G94" s="161"/>
      <c r="H94" s="77">
        <v>0</v>
      </c>
      <c r="I94" s="161"/>
      <c r="J94" s="77">
        <v>0</v>
      </c>
    </row>
    <row r="95" spans="1:10" s="1" customFormat="1" ht="20.25" customHeight="1" x14ac:dyDescent="0.25">
      <c r="A95" s="143" t="s">
        <v>95</v>
      </c>
      <c r="B95" s="193"/>
      <c r="C95" s="135"/>
      <c r="D95" s="179">
        <f>SUM(D93:D94)</f>
        <v>27847727</v>
      </c>
      <c r="E95" s="178"/>
      <c r="F95" s="179">
        <f>SUM(F93:F94)</f>
        <v>27861017</v>
      </c>
      <c r="G95" s="178"/>
      <c r="H95" s="179">
        <f>SUM(H93:H94)</f>
        <v>27748558</v>
      </c>
      <c r="I95" s="178"/>
      <c r="J95" s="179">
        <f>SUM(J93:J94)</f>
        <v>27756669</v>
      </c>
    </row>
    <row r="96" spans="1:10" s="1" customFormat="1" ht="20.25" customHeight="1" x14ac:dyDescent="0.25">
      <c r="A96" s="143"/>
      <c r="B96" s="193"/>
      <c r="C96" s="135"/>
      <c r="D96" s="178"/>
      <c r="E96" s="178"/>
      <c r="F96" s="178"/>
      <c r="G96" s="178"/>
      <c r="H96" s="178"/>
      <c r="I96" s="178"/>
      <c r="J96" s="178"/>
    </row>
    <row r="97" spans="1:10" s="1" customFormat="1" ht="20.25" customHeight="1" thickBot="1" x14ac:dyDescent="0.3">
      <c r="A97" s="1" t="s">
        <v>100</v>
      </c>
      <c r="B97" s="193"/>
      <c r="C97" s="135"/>
      <c r="D97" s="180">
        <f>D65+D95</f>
        <v>33360815</v>
      </c>
      <c r="E97" s="178"/>
      <c r="F97" s="180">
        <f>F65+F95</f>
        <v>33467268</v>
      </c>
      <c r="G97" s="178"/>
      <c r="H97" s="180">
        <f>H65+H95</f>
        <v>33151001</v>
      </c>
      <c r="I97" s="178"/>
      <c r="J97" s="180">
        <f>J65+J95</f>
        <v>33245986</v>
      </c>
    </row>
    <row r="98" spans="1:10" ht="20.25" customHeight="1" thickTop="1" x14ac:dyDescent="0.25">
      <c r="D98" s="144"/>
      <c r="E98" s="144"/>
      <c r="F98" s="144"/>
      <c r="G98" s="144"/>
      <c r="H98" s="144"/>
      <c r="I98" s="144"/>
      <c r="J98" s="144"/>
    </row>
  </sheetData>
  <mergeCells count="16">
    <mergeCell ref="D45:J45"/>
    <mergeCell ref="D70:F70"/>
    <mergeCell ref="H70:J70"/>
    <mergeCell ref="D75:J75"/>
    <mergeCell ref="D9:J9"/>
    <mergeCell ref="D40:F40"/>
    <mergeCell ref="H40:J40"/>
    <mergeCell ref="D41:F41"/>
    <mergeCell ref="H41:J41"/>
    <mergeCell ref="D71:F71"/>
    <mergeCell ref="H71:J71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73"/>
  <sheetViews>
    <sheetView zoomScaleNormal="100" zoomScaleSheetLayoutView="85" workbookViewId="0"/>
  </sheetViews>
  <sheetFormatPr defaultColWidth="9.5703125" defaultRowHeight="20.25" customHeight="1" x14ac:dyDescent="0.25"/>
  <cols>
    <col min="1" max="1" width="46.140625" style="10" customWidth="1"/>
    <col min="2" max="2" width="6.42578125" style="12" customWidth="1"/>
    <col min="3" max="3" width="0.5703125" style="10" customWidth="1"/>
    <col min="4" max="4" width="11.5703125" style="35" customWidth="1"/>
    <col min="5" max="5" width="1" style="35" customWidth="1"/>
    <col min="6" max="6" width="11.5703125" style="35" customWidth="1"/>
    <col min="7" max="7" width="1" style="35" customWidth="1"/>
    <col min="8" max="8" width="11.5703125" style="35" customWidth="1"/>
    <col min="9" max="9" width="1" style="35" customWidth="1"/>
    <col min="10" max="10" width="11.5703125" style="35" customWidth="1"/>
    <col min="11" max="16384" width="9.5703125" style="10"/>
  </cols>
  <sheetData>
    <row r="1" spans="1:10" ht="20.25" customHeight="1" x14ac:dyDescent="0.3">
      <c r="A1" s="50" t="s">
        <v>70</v>
      </c>
      <c r="B1" s="50"/>
      <c r="C1" s="50"/>
      <c r="D1" s="50"/>
      <c r="E1" s="50"/>
      <c r="F1" s="50"/>
    </row>
    <row r="2" spans="1:10" s="55" customFormat="1" ht="20.25" customHeight="1" x14ac:dyDescent="0.25">
      <c r="A2" s="17" t="s">
        <v>87</v>
      </c>
      <c r="B2" s="17"/>
      <c r="C2" s="19"/>
      <c r="D2" s="39"/>
      <c r="E2" s="39"/>
      <c r="F2" s="39"/>
      <c r="G2" s="54"/>
      <c r="H2" s="39"/>
      <c r="I2" s="39"/>
      <c r="J2" s="39"/>
    </row>
    <row r="3" spans="1:10" s="55" customFormat="1" ht="20.25" customHeight="1" x14ac:dyDescent="0.25">
      <c r="A3" s="17"/>
      <c r="B3" s="17"/>
      <c r="C3" s="19"/>
      <c r="D3" s="39"/>
      <c r="E3" s="39"/>
      <c r="F3" s="39"/>
      <c r="G3" s="54"/>
      <c r="H3" s="39"/>
      <c r="I3" s="39"/>
      <c r="J3" s="39"/>
    </row>
    <row r="4" spans="1:10" s="55" customFormat="1" ht="20.25" customHeight="1" x14ac:dyDescent="0.25">
      <c r="A4" s="17"/>
      <c r="B4" s="17"/>
      <c r="C4" s="19"/>
      <c r="D4" s="203" t="s">
        <v>152</v>
      </c>
      <c r="E4" s="203"/>
      <c r="F4" s="203"/>
      <c r="G4" s="53"/>
      <c r="H4" s="203" t="s">
        <v>181</v>
      </c>
      <c r="I4" s="203"/>
      <c r="J4" s="203"/>
    </row>
    <row r="5" spans="1:10" s="55" customFormat="1" ht="20.25" customHeight="1" x14ac:dyDescent="0.25">
      <c r="A5" s="17"/>
      <c r="B5" s="17"/>
      <c r="C5" s="19"/>
      <c r="D5" s="203" t="s">
        <v>77</v>
      </c>
      <c r="E5" s="203"/>
      <c r="F5" s="203"/>
      <c r="G5" s="53"/>
      <c r="H5" s="203" t="s">
        <v>77</v>
      </c>
      <c r="I5" s="203"/>
      <c r="J5" s="203"/>
    </row>
    <row r="6" spans="1:10" ht="20.25" customHeight="1" x14ac:dyDescent="0.25">
      <c r="B6" s="33"/>
      <c r="D6" s="205" t="s">
        <v>71</v>
      </c>
      <c r="E6" s="205"/>
      <c r="F6" s="205"/>
      <c r="H6" s="205" t="s">
        <v>71</v>
      </c>
      <c r="I6" s="205"/>
      <c r="J6" s="205"/>
    </row>
    <row r="7" spans="1:10" ht="20.25" customHeight="1" x14ac:dyDescent="0.25">
      <c r="B7" s="33"/>
      <c r="D7" s="204" t="s">
        <v>86</v>
      </c>
      <c r="E7" s="204"/>
      <c r="F7" s="204"/>
      <c r="H7" s="204" t="s">
        <v>86</v>
      </c>
      <c r="I7" s="204"/>
      <c r="J7" s="204"/>
    </row>
    <row r="8" spans="1:10" ht="20.25" customHeight="1" x14ac:dyDescent="0.25">
      <c r="B8" s="30" t="s">
        <v>24</v>
      </c>
      <c r="D8" s="191">
        <v>2022</v>
      </c>
      <c r="E8" s="158"/>
      <c r="F8" s="191">
        <v>2021</v>
      </c>
      <c r="G8" s="52"/>
      <c r="H8" s="191">
        <v>2022</v>
      </c>
      <c r="I8" s="158"/>
      <c r="J8" s="191">
        <v>2021</v>
      </c>
    </row>
    <row r="9" spans="1:10" ht="20.25" customHeight="1" x14ac:dyDescent="0.25">
      <c r="A9" s="56"/>
      <c r="B9" s="30"/>
      <c r="D9" s="206" t="s">
        <v>36</v>
      </c>
      <c r="E9" s="206"/>
      <c r="F9" s="206"/>
      <c r="G9" s="206"/>
      <c r="H9" s="206"/>
      <c r="I9" s="206"/>
      <c r="J9" s="206"/>
    </row>
    <row r="10" spans="1:10" ht="20.25" customHeight="1" x14ac:dyDescent="0.25">
      <c r="A10" s="10" t="s">
        <v>169</v>
      </c>
      <c r="B10" s="197">
        <v>9</v>
      </c>
      <c r="D10" s="78">
        <v>1921858</v>
      </c>
      <c r="E10" s="78"/>
      <c r="F10" s="78">
        <v>1791414</v>
      </c>
      <c r="G10" s="78"/>
      <c r="H10" s="78">
        <v>1880428</v>
      </c>
      <c r="I10" s="78"/>
      <c r="J10" s="78">
        <v>1738373</v>
      </c>
    </row>
    <row r="11" spans="1:10" ht="20.25" customHeight="1" x14ac:dyDescent="0.25">
      <c r="A11" s="31" t="s">
        <v>37</v>
      </c>
      <c r="D11" s="78">
        <v>1343937</v>
      </c>
      <c r="E11" s="78"/>
      <c r="F11" s="78">
        <v>1246107</v>
      </c>
      <c r="G11" s="78"/>
      <c r="H11" s="78">
        <v>1312081</v>
      </c>
      <c r="I11" s="78"/>
      <c r="J11" s="78">
        <v>1207065</v>
      </c>
    </row>
    <row r="12" spans="1:10" ht="20.25" customHeight="1" x14ac:dyDescent="0.25">
      <c r="A12" s="29" t="s">
        <v>53</v>
      </c>
      <c r="D12" s="67">
        <f>D10-D11</f>
        <v>577921</v>
      </c>
      <c r="E12" s="78"/>
      <c r="F12" s="67">
        <f>F10-F11</f>
        <v>545307</v>
      </c>
      <c r="G12" s="78"/>
      <c r="H12" s="67">
        <f>H10-H11</f>
        <v>568347</v>
      </c>
      <c r="I12" s="78"/>
      <c r="J12" s="67">
        <f>J10-J11</f>
        <v>531308</v>
      </c>
    </row>
    <row r="13" spans="1:10" s="34" customFormat="1" ht="16.5" customHeight="1" x14ac:dyDescent="0.25">
      <c r="B13" s="32"/>
      <c r="D13" s="78"/>
      <c r="E13" s="78"/>
      <c r="F13" s="78"/>
      <c r="G13" s="78"/>
      <c r="H13" s="78"/>
      <c r="I13" s="78"/>
      <c r="J13" s="78"/>
    </row>
    <row r="14" spans="1:10" ht="20.25" customHeight="1" x14ac:dyDescent="0.25">
      <c r="A14" s="79" t="s">
        <v>3</v>
      </c>
      <c r="D14" s="78"/>
      <c r="E14" s="78"/>
      <c r="F14" s="78"/>
      <c r="G14" s="78"/>
      <c r="H14" s="78"/>
      <c r="I14" s="78"/>
      <c r="J14" s="78"/>
    </row>
    <row r="15" spans="1:10" ht="20.25" customHeight="1" x14ac:dyDescent="0.25">
      <c r="A15" s="80" t="s">
        <v>55</v>
      </c>
      <c r="D15" s="78">
        <v>11255</v>
      </c>
      <c r="E15" s="78"/>
      <c r="F15" s="78">
        <v>27458</v>
      </c>
      <c r="G15" s="78"/>
      <c r="H15" s="78">
        <v>11255</v>
      </c>
      <c r="I15" s="78"/>
      <c r="J15" s="78">
        <v>27458</v>
      </c>
    </row>
    <row r="16" spans="1:10" ht="20.25" hidden="1" customHeight="1" x14ac:dyDescent="0.25">
      <c r="A16" s="111" t="s">
        <v>76</v>
      </c>
      <c r="B16" s="106"/>
      <c r="D16" s="78"/>
      <c r="E16" s="78"/>
      <c r="F16" s="78"/>
      <c r="G16" s="78"/>
      <c r="H16" s="78"/>
      <c r="I16" s="78"/>
      <c r="J16" s="78"/>
    </row>
    <row r="17" spans="1:10" ht="20.25" customHeight="1" x14ac:dyDescent="0.25">
      <c r="A17" s="80" t="s">
        <v>3</v>
      </c>
      <c r="D17" s="78">
        <v>45598</v>
      </c>
      <c r="E17" s="78"/>
      <c r="F17" s="78">
        <v>43254</v>
      </c>
      <c r="G17" s="78"/>
      <c r="H17" s="78">
        <v>46268</v>
      </c>
      <c r="I17" s="78"/>
      <c r="J17" s="78">
        <v>44200</v>
      </c>
    </row>
    <row r="18" spans="1:10" s="34" customFormat="1" ht="20.25" customHeight="1" x14ac:dyDescent="0.25">
      <c r="A18" s="63" t="s">
        <v>112</v>
      </c>
      <c r="B18" s="32"/>
      <c r="D18" s="67">
        <f>SUM(D15:D17)</f>
        <v>56853</v>
      </c>
      <c r="E18" s="78"/>
      <c r="F18" s="67">
        <f>SUM(F15:F17)</f>
        <v>70712</v>
      </c>
      <c r="G18" s="78"/>
      <c r="H18" s="67">
        <f>SUM(H15:H17)</f>
        <v>57523</v>
      </c>
      <c r="I18" s="78"/>
      <c r="J18" s="67">
        <f>SUM(J15:J17)</f>
        <v>71658</v>
      </c>
    </row>
    <row r="19" spans="1:10" s="34" customFormat="1" ht="20.25" customHeight="1" x14ac:dyDescent="0.25">
      <c r="A19" s="63" t="s">
        <v>54</v>
      </c>
      <c r="B19" s="32"/>
      <c r="D19" s="67">
        <f>D12+D18</f>
        <v>634774</v>
      </c>
      <c r="E19" s="78"/>
      <c r="F19" s="67">
        <f>F12+F18</f>
        <v>616019</v>
      </c>
      <c r="G19" s="78"/>
      <c r="H19" s="67">
        <f>H12+H18</f>
        <v>625870</v>
      </c>
      <c r="I19" s="78"/>
      <c r="J19" s="67">
        <f>J12+J18</f>
        <v>602966</v>
      </c>
    </row>
    <row r="20" spans="1:10" s="34" customFormat="1" ht="15.75" customHeight="1" x14ac:dyDescent="0.25">
      <c r="A20" s="63"/>
      <c r="B20" s="32"/>
      <c r="D20" s="78"/>
      <c r="E20" s="78"/>
      <c r="F20" s="78"/>
      <c r="G20" s="78"/>
      <c r="H20" s="78"/>
      <c r="I20" s="78"/>
      <c r="J20" s="78"/>
    </row>
    <row r="21" spans="1:10" ht="20.25" customHeight="1" x14ac:dyDescent="0.25">
      <c r="A21" s="81" t="s">
        <v>14</v>
      </c>
      <c r="D21" s="78"/>
      <c r="E21" s="78"/>
      <c r="F21" s="78"/>
      <c r="G21" s="78"/>
      <c r="H21" s="78"/>
      <c r="I21" s="78"/>
      <c r="J21" s="78"/>
    </row>
    <row r="22" spans="1:10" ht="20.25" customHeight="1" x14ac:dyDescent="0.25">
      <c r="A22" s="80" t="s">
        <v>85</v>
      </c>
      <c r="D22" s="78">
        <v>421545</v>
      </c>
      <c r="E22" s="78"/>
      <c r="F22" s="78">
        <v>362686</v>
      </c>
      <c r="G22" s="78"/>
      <c r="H22" s="78">
        <v>420614</v>
      </c>
      <c r="I22" s="78"/>
      <c r="J22" s="78">
        <v>359719</v>
      </c>
    </row>
    <row r="23" spans="1:10" ht="20.25" customHeight="1" x14ac:dyDescent="0.25">
      <c r="A23" s="80" t="s">
        <v>30</v>
      </c>
      <c r="D23" s="78">
        <v>236729</v>
      </c>
      <c r="E23" s="78"/>
      <c r="F23" s="78">
        <v>240725</v>
      </c>
      <c r="G23" s="78"/>
      <c r="H23" s="78">
        <v>223680</v>
      </c>
      <c r="I23" s="78"/>
      <c r="J23" s="78">
        <v>244079</v>
      </c>
    </row>
    <row r="24" spans="1:10" s="34" customFormat="1" ht="20.25" customHeight="1" x14ac:dyDescent="0.25">
      <c r="A24" s="63" t="s">
        <v>15</v>
      </c>
      <c r="B24" s="32"/>
      <c r="D24" s="67">
        <f>SUM(D22:D23)</f>
        <v>658274</v>
      </c>
      <c r="E24" s="78"/>
      <c r="F24" s="67">
        <f>SUM(F22:F23)</f>
        <v>603411</v>
      </c>
      <c r="G24" s="78"/>
      <c r="H24" s="67">
        <f>SUM(H22:H23)</f>
        <v>644294</v>
      </c>
      <c r="I24" s="78"/>
      <c r="J24" s="67">
        <f>SUM(J22:J23)</f>
        <v>603798</v>
      </c>
    </row>
    <row r="25" spans="1:10" s="34" customFormat="1" ht="18" customHeight="1" x14ac:dyDescent="0.25">
      <c r="A25" s="63"/>
      <c r="B25" s="32"/>
      <c r="D25" s="78"/>
      <c r="E25" s="78"/>
      <c r="F25" s="78"/>
      <c r="G25" s="78"/>
      <c r="H25" s="78"/>
      <c r="I25" s="78"/>
      <c r="J25" s="78"/>
    </row>
    <row r="26" spans="1:10" s="34" customFormat="1" ht="20.100000000000001" customHeight="1" x14ac:dyDescent="0.25">
      <c r="A26" s="1" t="s">
        <v>193</v>
      </c>
      <c r="B26" s="32"/>
      <c r="D26" s="69">
        <f>SUM(D19-D24)</f>
        <v>-23500</v>
      </c>
      <c r="E26" s="69"/>
      <c r="F26" s="69">
        <f>SUM(F19-F24)</f>
        <v>12608</v>
      </c>
      <c r="G26" s="69"/>
      <c r="H26" s="69">
        <f>SUM(H19-H24)</f>
        <v>-18424</v>
      </c>
      <c r="I26" s="69"/>
      <c r="J26" s="69">
        <f>SUM(J19-J24)</f>
        <v>-832</v>
      </c>
    </row>
    <row r="27" spans="1:10" ht="20.25" customHeight="1" x14ac:dyDescent="0.25">
      <c r="A27" s="80" t="s">
        <v>57</v>
      </c>
      <c r="B27" s="120"/>
      <c r="D27" s="78">
        <v>-2822</v>
      </c>
      <c r="E27" s="78"/>
      <c r="F27" s="78">
        <v>-2516</v>
      </c>
      <c r="G27" s="78"/>
      <c r="H27" s="78">
        <v>-2475</v>
      </c>
      <c r="I27" s="78"/>
      <c r="J27" s="78">
        <v>-1959</v>
      </c>
    </row>
    <row r="28" spans="1:10" ht="20.25" customHeight="1" x14ac:dyDescent="0.25">
      <c r="A28" s="80" t="s">
        <v>222</v>
      </c>
    </row>
    <row r="29" spans="1:10" ht="20.100000000000001" customHeight="1" x14ac:dyDescent="0.25">
      <c r="A29" s="10" t="s">
        <v>170</v>
      </c>
      <c r="B29" s="198">
        <v>9</v>
      </c>
      <c r="D29" s="82">
        <v>3171</v>
      </c>
      <c r="E29" s="112"/>
      <c r="F29" s="82">
        <v>-7757</v>
      </c>
      <c r="G29" s="112"/>
      <c r="H29" s="82">
        <v>0</v>
      </c>
      <c r="I29" s="112"/>
      <c r="J29" s="82">
        <v>0</v>
      </c>
    </row>
    <row r="30" spans="1:10" s="34" customFormat="1" ht="20.25" customHeight="1" x14ac:dyDescent="0.25">
      <c r="A30" s="63" t="s">
        <v>134</v>
      </c>
      <c r="B30" s="32"/>
      <c r="D30" s="85">
        <f>D26+D27+D29</f>
        <v>-23151</v>
      </c>
      <c r="E30" s="85"/>
      <c r="F30" s="85">
        <f>F26+F27+F29</f>
        <v>2335</v>
      </c>
      <c r="G30" s="85"/>
      <c r="H30" s="85">
        <f>H26+H27+H29</f>
        <v>-20899</v>
      </c>
      <c r="I30" s="85"/>
      <c r="J30" s="85">
        <f>J26+J27+J29</f>
        <v>-2791</v>
      </c>
    </row>
    <row r="31" spans="1:10" s="34" customFormat="1" ht="20.25" customHeight="1" x14ac:dyDescent="0.25">
      <c r="A31" s="80" t="s">
        <v>215</v>
      </c>
      <c r="B31" s="197">
        <v>8</v>
      </c>
      <c r="D31" s="78">
        <v>-2097</v>
      </c>
      <c r="E31" s="78"/>
      <c r="F31" s="78">
        <v>2761</v>
      </c>
      <c r="G31" s="78"/>
      <c r="H31" s="78">
        <v>-771</v>
      </c>
      <c r="I31" s="78"/>
      <c r="J31" s="78">
        <v>2843</v>
      </c>
    </row>
    <row r="32" spans="1:10" s="34" customFormat="1" ht="20.25" customHeight="1" thickBot="1" x14ac:dyDescent="0.3">
      <c r="A32" s="63" t="s">
        <v>131</v>
      </c>
      <c r="B32" s="32"/>
      <c r="D32" s="83">
        <f>D30+D31</f>
        <v>-25248</v>
      </c>
      <c r="E32" s="69"/>
      <c r="F32" s="83">
        <f>F30+F31</f>
        <v>5096</v>
      </c>
      <c r="G32" s="69"/>
      <c r="H32" s="83">
        <f>H30+H31</f>
        <v>-21670</v>
      </c>
      <c r="I32" s="69"/>
      <c r="J32" s="83">
        <f>J30+J31</f>
        <v>52</v>
      </c>
    </row>
    <row r="33" spans="1:10" s="34" customFormat="1" ht="17.25" customHeight="1" thickTop="1" x14ac:dyDescent="0.25">
      <c r="B33" s="32"/>
      <c r="D33" s="36"/>
      <c r="E33" s="57"/>
      <c r="F33" s="36"/>
      <c r="G33" s="57"/>
      <c r="H33" s="36"/>
      <c r="I33" s="57"/>
      <c r="J33" s="36"/>
    </row>
    <row r="34" spans="1:10" s="34" customFormat="1" ht="17.25" customHeight="1" x14ac:dyDescent="0.25">
      <c r="B34" s="32"/>
      <c r="D34" s="36"/>
      <c r="E34" s="57"/>
      <c r="F34" s="36"/>
      <c r="G34" s="57"/>
      <c r="H34" s="36"/>
      <c r="I34" s="57"/>
      <c r="J34" s="36"/>
    </row>
    <row r="35" spans="1:10" ht="20.25" customHeight="1" x14ac:dyDescent="0.3">
      <c r="A35" s="50" t="s">
        <v>70</v>
      </c>
      <c r="B35" s="50"/>
      <c r="C35" s="50"/>
      <c r="D35" s="50"/>
      <c r="E35" s="50"/>
      <c r="F35" s="50"/>
    </row>
    <row r="36" spans="1:10" s="55" customFormat="1" ht="20.25" customHeight="1" x14ac:dyDescent="0.25">
      <c r="A36" s="17" t="s">
        <v>87</v>
      </c>
      <c r="B36" s="17"/>
      <c r="C36" s="19"/>
      <c r="D36" s="39"/>
      <c r="E36" s="39"/>
      <c r="F36" s="39"/>
      <c r="G36" s="54"/>
      <c r="H36" s="39"/>
      <c r="I36" s="39"/>
      <c r="J36" s="39"/>
    </row>
    <row r="37" spans="1:10" s="55" customFormat="1" ht="20.25" customHeight="1" x14ac:dyDescent="0.25">
      <c r="A37" s="17"/>
      <c r="B37" s="17"/>
      <c r="C37" s="19"/>
      <c r="D37" s="39"/>
      <c r="E37" s="39"/>
      <c r="F37" s="39"/>
      <c r="G37" s="54"/>
      <c r="H37" s="39"/>
      <c r="I37" s="39"/>
      <c r="J37" s="39"/>
    </row>
    <row r="38" spans="1:10" s="55" customFormat="1" ht="20.25" customHeight="1" x14ac:dyDescent="0.25">
      <c r="A38" s="17"/>
      <c r="B38" s="17"/>
      <c r="C38" s="19"/>
      <c r="D38" s="203" t="s">
        <v>152</v>
      </c>
      <c r="E38" s="203"/>
      <c r="F38" s="203"/>
      <c r="G38" s="53"/>
      <c r="H38" s="203" t="s">
        <v>78</v>
      </c>
      <c r="I38" s="203"/>
      <c r="J38" s="203"/>
    </row>
    <row r="39" spans="1:10" s="55" customFormat="1" ht="20.25" customHeight="1" x14ac:dyDescent="0.25">
      <c r="A39" s="17"/>
      <c r="B39" s="17"/>
      <c r="C39" s="19"/>
      <c r="D39" s="203" t="s">
        <v>77</v>
      </c>
      <c r="E39" s="203"/>
      <c r="F39" s="203"/>
      <c r="G39" s="53"/>
      <c r="H39" s="203" t="s">
        <v>77</v>
      </c>
      <c r="I39" s="203"/>
      <c r="J39" s="203"/>
    </row>
    <row r="40" spans="1:10" ht="20.25" customHeight="1" x14ac:dyDescent="0.25">
      <c r="B40" s="33"/>
      <c r="D40" s="205" t="s">
        <v>71</v>
      </c>
      <c r="E40" s="205"/>
      <c r="F40" s="205"/>
      <c r="H40" s="205" t="s">
        <v>71</v>
      </c>
      <c r="I40" s="205"/>
      <c r="J40" s="205"/>
    </row>
    <row r="41" spans="1:10" ht="20.25" customHeight="1" x14ac:dyDescent="0.25">
      <c r="B41" s="33"/>
      <c r="D41" s="204" t="s">
        <v>86</v>
      </c>
      <c r="E41" s="204"/>
      <c r="F41" s="204"/>
      <c r="H41" s="204" t="s">
        <v>86</v>
      </c>
      <c r="I41" s="204"/>
      <c r="J41" s="204"/>
    </row>
    <row r="42" spans="1:10" ht="20.25" customHeight="1" x14ac:dyDescent="0.25">
      <c r="B42" s="129" t="s">
        <v>24</v>
      </c>
      <c r="D42" s="191">
        <v>2022</v>
      </c>
      <c r="E42" s="158"/>
      <c r="F42" s="191">
        <v>2021</v>
      </c>
      <c r="G42" s="52"/>
      <c r="H42" s="191">
        <v>2022</v>
      </c>
      <c r="I42" s="158"/>
      <c r="J42" s="191">
        <v>2021</v>
      </c>
    </row>
    <row r="43" spans="1:10" ht="20.25" customHeight="1" x14ac:dyDescent="0.25">
      <c r="A43" s="56"/>
      <c r="B43" s="30"/>
      <c r="D43" s="206" t="s">
        <v>36</v>
      </c>
      <c r="E43" s="206"/>
      <c r="F43" s="206"/>
      <c r="G43" s="206"/>
      <c r="H43" s="206"/>
      <c r="I43" s="206"/>
      <c r="J43" s="206"/>
    </row>
    <row r="44" spans="1:10" s="34" customFormat="1" ht="20.25" customHeight="1" x14ac:dyDescent="0.25">
      <c r="A44" s="29" t="s">
        <v>33</v>
      </c>
      <c r="B44" s="32"/>
      <c r="D44" s="36"/>
      <c r="E44" s="57"/>
      <c r="F44" s="36"/>
      <c r="G44" s="57"/>
      <c r="H44" s="36"/>
      <c r="I44" s="57"/>
      <c r="J44" s="36"/>
    </row>
    <row r="45" spans="1:10" s="34" customFormat="1" ht="20.25" customHeight="1" x14ac:dyDescent="0.25">
      <c r="A45" s="59" t="s">
        <v>96</v>
      </c>
      <c r="B45" s="32"/>
      <c r="D45" s="36"/>
      <c r="E45" s="57"/>
      <c r="F45" s="36"/>
      <c r="G45" s="57"/>
      <c r="H45" s="36"/>
      <c r="I45" s="57"/>
      <c r="J45" s="36"/>
    </row>
    <row r="46" spans="1:10" s="34" customFormat="1" ht="20.25" customHeight="1" x14ac:dyDescent="0.25">
      <c r="A46" s="59" t="s">
        <v>93</v>
      </c>
      <c r="B46" s="32"/>
      <c r="D46" s="36"/>
      <c r="E46" s="57"/>
      <c r="F46" s="36"/>
      <c r="G46" s="57"/>
      <c r="H46" s="36"/>
      <c r="I46" s="57"/>
      <c r="J46" s="36"/>
    </row>
    <row r="47" spans="1:10" s="34" customFormat="1" ht="20.25" customHeight="1" x14ac:dyDescent="0.25">
      <c r="A47" s="73" t="s">
        <v>147</v>
      </c>
      <c r="B47" s="32"/>
      <c r="D47" s="82">
        <v>653</v>
      </c>
      <c r="E47" s="78"/>
      <c r="F47" s="82">
        <v>-5650</v>
      </c>
      <c r="G47" s="78"/>
      <c r="H47" s="82">
        <v>0</v>
      </c>
      <c r="I47" s="78"/>
      <c r="J47" s="82">
        <v>0</v>
      </c>
    </row>
    <row r="48" spans="1:10" s="34" customFormat="1" ht="20.25" customHeight="1" x14ac:dyDescent="0.25">
      <c r="A48" s="29" t="s">
        <v>123</v>
      </c>
      <c r="B48" s="32"/>
    </row>
    <row r="49" spans="1:10" s="34" customFormat="1" ht="20.25" customHeight="1" x14ac:dyDescent="0.25">
      <c r="A49" s="29" t="s">
        <v>124</v>
      </c>
      <c r="B49" s="32"/>
      <c r="D49" s="84">
        <f>SUM(D45:D47)</f>
        <v>653</v>
      </c>
      <c r="E49" s="69"/>
      <c r="F49" s="84">
        <f>SUM(F45:F47)</f>
        <v>-5650</v>
      </c>
      <c r="G49" s="69"/>
      <c r="H49" s="84">
        <f>SUM(H45:H47)</f>
        <v>0</v>
      </c>
      <c r="I49" s="69"/>
      <c r="J49" s="84">
        <f>SUM(J45:J47)</f>
        <v>0</v>
      </c>
    </row>
    <row r="50" spans="1:10" s="34" customFormat="1" ht="16.5" customHeight="1" x14ac:dyDescent="0.25">
      <c r="A50" s="63"/>
      <c r="B50" s="32"/>
      <c r="D50" s="85"/>
      <c r="E50" s="78"/>
      <c r="F50" s="85"/>
      <c r="G50" s="78"/>
      <c r="H50" s="85"/>
      <c r="I50" s="78"/>
      <c r="J50" s="85"/>
    </row>
    <row r="51" spans="1:10" s="34" customFormat="1" ht="20.25" customHeight="1" x14ac:dyDescent="0.25">
      <c r="A51" s="59" t="s">
        <v>149</v>
      </c>
      <c r="B51" s="32"/>
      <c r="D51" s="78"/>
      <c r="E51" s="78"/>
      <c r="F51" s="78"/>
      <c r="G51" s="78"/>
      <c r="H51" s="78"/>
      <c r="I51" s="78"/>
      <c r="J51" s="78"/>
    </row>
    <row r="52" spans="1:10" s="34" customFormat="1" ht="20.25" customHeight="1" x14ac:dyDescent="0.25">
      <c r="A52" s="107" t="s">
        <v>223</v>
      </c>
      <c r="B52" s="32"/>
    </row>
    <row r="53" spans="1:10" s="34" customFormat="1" ht="20.25" customHeight="1" x14ac:dyDescent="0.25">
      <c r="A53" s="107" t="s">
        <v>213</v>
      </c>
      <c r="B53" s="197">
        <v>10</v>
      </c>
      <c r="D53" s="112">
        <v>16949</v>
      </c>
      <c r="E53" s="78"/>
      <c r="F53" s="112">
        <v>-393067</v>
      </c>
      <c r="G53" s="78"/>
      <c r="H53" s="112">
        <v>16949</v>
      </c>
      <c r="I53" s="78"/>
      <c r="J53" s="112">
        <v>-393067</v>
      </c>
    </row>
    <row r="54" spans="1:10" s="34" customFormat="1" ht="20.25" customHeight="1" x14ac:dyDescent="0.25">
      <c r="A54" s="190" t="s">
        <v>221</v>
      </c>
      <c r="B54" s="120"/>
      <c r="D54" s="112">
        <v>-2254</v>
      </c>
      <c r="E54" s="78"/>
      <c r="F54" s="112">
        <v>0</v>
      </c>
      <c r="G54" s="78"/>
      <c r="H54" s="112">
        <v>0</v>
      </c>
      <c r="I54" s="78"/>
      <c r="J54" s="112">
        <v>0</v>
      </c>
    </row>
    <row r="55" spans="1:10" s="34" customFormat="1" ht="20.25" customHeight="1" x14ac:dyDescent="0.25">
      <c r="A55" s="10" t="s">
        <v>148</v>
      </c>
      <c r="B55" s="197">
        <v>8</v>
      </c>
      <c r="D55" s="82">
        <v>-3390</v>
      </c>
      <c r="E55" s="78"/>
      <c r="F55" s="82">
        <v>78613</v>
      </c>
      <c r="G55" s="78"/>
      <c r="H55" s="82">
        <v>-3390</v>
      </c>
      <c r="I55" s="78"/>
      <c r="J55" s="82">
        <v>78613</v>
      </c>
    </row>
    <row r="56" spans="1:10" s="34" customFormat="1" ht="20.25" customHeight="1" x14ac:dyDescent="0.25">
      <c r="A56" s="113" t="s">
        <v>171</v>
      </c>
      <c r="B56" s="32"/>
      <c r="D56" s="85"/>
      <c r="E56" s="112"/>
      <c r="F56" s="85"/>
      <c r="G56" s="112"/>
      <c r="H56" s="85"/>
      <c r="I56" s="112"/>
      <c r="J56" s="85"/>
    </row>
    <row r="57" spans="1:10" s="34" customFormat="1" ht="20.25" customHeight="1" x14ac:dyDescent="0.25">
      <c r="A57" s="113" t="s">
        <v>172</v>
      </c>
      <c r="B57" s="32"/>
      <c r="D57" s="84">
        <f>SUM(D52:D56)</f>
        <v>11305</v>
      </c>
      <c r="E57" s="78"/>
      <c r="F57" s="84">
        <f>SUM(F52:F56)</f>
        <v>-314454</v>
      </c>
      <c r="G57" s="78"/>
      <c r="H57" s="84">
        <f>SUM(H52:H56)</f>
        <v>13559</v>
      </c>
      <c r="I57" s="78"/>
      <c r="J57" s="84">
        <f>SUM(J52:J56)</f>
        <v>-314454</v>
      </c>
    </row>
    <row r="58" spans="1:10" s="34" customFormat="1" ht="20.25" customHeight="1" x14ac:dyDescent="0.25">
      <c r="A58" s="114" t="s">
        <v>228</v>
      </c>
      <c r="B58" s="32"/>
      <c r="D58" s="115"/>
      <c r="F58" s="115"/>
      <c r="H58" s="115"/>
      <c r="J58" s="115"/>
    </row>
    <row r="59" spans="1:10" s="34" customFormat="1" ht="20.25" customHeight="1" x14ac:dyDescent="0.25">
      <c r="A59" s="114" t="s">
        <v>194</v>
      </c>
      <c r="B59" s="32"/>
      <c r="D59" s="84">
        <f>D49+D57</f>
        <v>11958</v>
      </c>
      <c r="E59" s="78"/>
      <c r="F59" s="84">
        <f>F49+F57</f>
        <v>-320104</v>
      </c>
      <c r="G59" s="78"/>
      <c r="H59" s="84">
        <f>H49+H57</f>
        <v>13559</v>
      </c>
      <c r="I59" s="78"/>
      <c r="J59" s="84">
        <f>J49+J57</f>
        <v>-314454</v>
      </c>
    </row>
    <row r="60" spans="1:10" s="34" customFormat="1" ht="20.25" customHeight="1" thickBot="1" x14ac:dyDescent="0.3">
      <c r="A60" s="63" t="s">
        <v>229</v>
      </c>
      <c r="B60" s="32"/>
      <c r="D60" s="68">
        <f>D32+D59</f>
        <v>-13290</v>
      </c>
      <c r="E60" s="78"/>
      <c r="F60" s="68">
        <f>F32+F59</f>
        <v>-315008</v>
      </c>
      <c r="G60" s="78"/>
      <c r="H60" s="68">
        <f>H32+H59</f>
        <v>-8111</v>
      </c>
      <c r="I60" s="78"/>
      <c r="J60" s="68">
        <f>J32+J59</f>
        <v>-314402</v>
      </c>
    </row>
    <row r="61" spans="1:10" s="34" customFormat="1" ht="16.5" customHeight="1" thickTop="1" x14ac:dyDescent="0.25">
      <c r="A61" s="63"/>
      <c r="B61" s="32"/>
      <c r="D61" s="85"/>
      <c r="E61" s="78"/>
      <c r="F61" s="85"/>
      <c r="G61" s="78"/>
      <c r="H61" s="85"/>
      <c r="I61" s="78"/>
      <c r="J61" s="85"/>
    </row>
    <row r="62" spans="1:10" s="34" customFormat="1" ht="20.25" customHeight="1" x14ac:dyDescent="0.25">
      <c r="A62" s="63" t="s">
        <v>136</v>
      </c>
      <c r="B62" s="32"/>
      <c r="D62" s="78"/>
      <c r="E62" s="78"/>
      <c r="F62" s="78"/>
      <c r="G62" s="78"/>
      <c r="H62" s="78"/>
      <c r="I62" s="78"/>
      <c r="J62" s="78"/>
    </row>
    <row r="63" spans="1:10" s="34" customFormat="1" ht="20.25" customHeight="1" x14ac:dyDescent="0.25">
      <c r="A63" s="80" t="s">
        <v>173</v>
      </c>
      <c r="B63" s="12"/>
      <c r="D63" s="78">
        <v>-22462</v>
      </c>
      <c r="E63" s="78"/>
      <c r="F63" s="78">
        <v>7721</v>
      </c>
      <c r="G63" s="78"/>
      <c r="H63" s="78">
        <v>-21670</v>
      </c>
      <c r="I63" s="78"/>
      <c r="J63" s="78">
        <v>52</v>
      </c>
    </row>
    <row r="64" spans="1:10" s="34" customFormat="1" ht="20.25" customHeight="1" x14ac:dyDescent="0.25">
      <c r="A64" s="80" t="s">
        <v>79</v>
      </c>
      <c r="B64" s="12"/>
      <c r="D64" s="78">
        <v>-2786</v>
      </c>
      <c r="E64" s="78"/>
      <c r="F64" s="78">
        <v>-2625</v>
      </c>
      <c r="G64" s="78"/>
      <c r="H64" s="78">
        <v>0</v>
      </c>
      <c r="I64" s="78"/>
      <c r="J64" s="78">
        <v>0</v>
      </c>
    </row>
    <row r="65" spans="1:10" s="34" customFormat="1" ht="20.25" customHeight="1" thickBot="1" x14ac:dyDescent="0.3">
      <c r="A65" s="63"/>
      <c r="B65" s="32"/>
      <c r="D65" s="83">
        <f>D32</f>
        <v>-25248</v>
      </c>
      <c r="E65" s="78"/>
      <c r="F65" s="83">
        <f>F32</f>
        <v>5096</v>
      </c>
      <c r="G65" s="78"/>
      <c r="H65" s="83">
        <f>H32</f>
        <v>-21670</v>
      </c>
      <c r="I65" s="78"/>
      <c r="J65" s="83">
        <f>J32</f>
        <v>52</v>
      </c>
    </row>
    <row r="66" spans="1:10" s="34" customFormat="1" ht="16.5" customHeight="1" thickTop="1" x14ac:dyDescent="0.25">
      <c r="A66" s="63"/>
      <c r="B66" s="32"/>
      <c r="D66" s="85"/>
      <c r="E66" s="78"/>
      <c r="F66" s="85"/>
      <c r="G66" s="78"/>
      <c r="H66" s="85"/>
      <c r="I66" s="78"/>
      <c r="J66" s="85"/>
    </row>
    <row r="67" spans="1:10" s="34" customFormat="1" ht="20.25" customHeight="1" x14ac:dyDescent="0.25">
      <c r="A67" s="63" t="s">
        <v>230</v>
      </c>
      <c r="B67" s="32"/>
      <c r="D67" s="78"/>
      <c r="E67" s="78"/>
      <c r="F67" s="78"/>
      <c r="G67" s="78"/>
      <c r="H67" s="78"/>
      <c r="I67" s="78"/>
      <c r="J67" s="78"/>
    </row>
    <row r="68" spans="1:10" s="34" customFormat="1" ht="20.25" customHeight="1" x14ac:dyDescent="0.25">
      <c r="A68" s="80" t="s">
        <v>173</v>
      </c>
      <c r="B68" s="12"/>
      <c r="D68" s="78">
        <v>-9832</v>
      </c>
      <c r="E68" s="78"/>
      <c r="F68" s="78">
        <v>-310021</v>
      </c>
      <c r="G68" s="78"/>
      <c r="H68" s="78">
        <v>-8111</v>
      </c>
      <c r="I68" s="78"/>
      <c r="J68" s="78">
        <v>-314402</v>
      </c>
    </row>
    <row r="69" spans="1:10" s="34" customFormat="1" ht="20.25" customHeight="1" x14ac:dyDescent="0.25">
      <c r="A69" s="10" t="s">
        <v>79</v>
      </c>
      <c r="B69" s="12"/>
      <c r="D69" s="78">
        <v>-3458</v>
      </c>
      <c r="E69" s="78"/>
      <c r="F69" s="78">
        <v>-4987</v>
      </c>
      <c r="G69" s="78"/>
      <c r="H69" s="78">
        <v>0</v>
      </c>
      <c r="I69" s="78"/>
      <c r="J69" s="78">
        <v>0</v>
      </c>
    </row>
    <row r="70" spans="1:10" s="34" customFormat="1" ht="20.25" customHeight="1" thickBot="1" x14ac:dyDescent="0.3">
      <c r="A70" s="29"/>
      <c r="B70" s="32"/>
      <c r="D70" s="83">
        <f>D60</f>
        <v>-13290</v>
      </c>
      <c r="E70" s="78"/>
      <c r="F70" s="83">
        <f>F60</f>
        <v>-315008</v>
      </c>
      <c r="G70" s="78"/>
      <c r="H70" s="83">
        <f>H60</f>
        <v>-8111</v>
      </c>
      <c r="I70" s="78"/>
      <c r="J70" s="83">
        <f>J60</f>
        <v>-314402</v>
      </c>
    </row>
    <row r="71" spans="1:10" s="34" customFormat="1" ht="19.5" customHeight="1" thickTop="1" x14ac:dyDescent="0.25">
      <c r="B71" s="32"/>
      <c r="D71" s="36"/>
      <c r="E71" s="57"/>
      <c r="F71" s="36"/>
      <c r="G71" s="57"/>
      <c r="H71" s="36"/>
      <c r="I71" s="57"/>
      <c r="J71" s="36"/>
    </row>
    <row r="72" spans="1:10" s="34" customFormat="1" ht="20.25" customHeight="1" thickBot="1" x14ac:dyDescent="0.3">
      <c r="A72" s="34" t="s">
        <v>135</v>
      </c>
      <c r="B72" s="32"/>
      <c r="D72" s="105">
        <f>+D63/290634</f>
        <v>-7.7286208771169235E-2</v>
      </c>
      <c r="E72" s="69"/>
      <c r="F72" s="105">
        <f>+F63/290634</f>
        <v>2.6566059029569836E-2</v>
      </c>
      <c r="G72" s="69"/>
      <c r="H72" s="105">
        <f>+H63/290634</f>
        <v>-7.456113187032487E-2</v>
      </c>
      <c r="I72" s="69"/>
      <c r="J72" s="105">
        <f>+J63/290634</f>
        <v>1.7891919045947825E-4</v>
      </c>
    </row>
    <row r="73" spans="1:10" s="34" customFormat="1" ht="20.25" customHeight="1" thickTop="1" x14ac:dyDescent="0.25">
      <c r="A73" s="10"/>
      <c r="B73" s="12"/>
      <c r="C73" s="10"/>
      <c r="D73" s="38"/>
      <c r="E73" s="35"/>
      <c r="F73" s="38"/>
      <c r="G73" s="57"/>
      <c r="H73" s="38"/>
      <c r="I73" s="35"/>
      <c r="J73" s="38"/>
    </row>
  </sheetData>
  <mergeCells count="18">
    <mergeCell ref="D40:F40"/>
    <mergeCell ref="H40:J40"/>
    <mergeCell ref="D41:F41"/>
    <mergeCell ref="H41:J41"/>
    <mergeCell ref="D43:J43"/>
    <mergeCell ref="H38:J38"/>
    <mergeCell ref="D39:F39"/>
    <mergeCell ref="H39:J39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8:F38"/>
  </mergeCells>
  <phoneticPr fontId="0" type="noConversion"/>
  <pageMargins left="0.7" right="0.7" top="0.48" bottom="0.5" header="0.5" footer="0.5"/>
  <pageSetup paperSize="9" scale="87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16383" man="1"/>
  </rowBreaks>
  <ignoredErrors>
    <ignoredError sqref="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opLeftCell="A13" zoomScaleNormal="100" zoomScaleSheetLayoutView="85" zoomScalePageLayoutView="55" workbookViewId="0">
      <selection activeCell="O27" sqref="O27"/>
    </sheetView>
  </sheetViews>
  <sheetFormatPr defaultColWidth="9.42578125" defaultRowHeight="18.75" customHeight="1" x14ac:dyDescent="0.25"/>
  <cols>
    <col min="1" max="1" width="47.42578125" style="21" customWidth="1"/>
    <col min="2" max="2" width="9.28515625" style="21" customWidth="1"/>
    <col min="3" max="3" width="11.5703125" style="21" customWidth="1"/>
    <col min="4" max="4" width="1.140625" style="21" customWidth="1"/>
    <col min="5" max="5" width="11.5703125" style="21" customWidth="1"/>
    <col min="6" max="6" width="1.140625" style="21" customWidth="1"/>
    <col min="7" max="7" width="11.5703125" style="21" customWidth="1"/>
    <col min="8" max="8" width="1.140625" style="21" customWidth="1"/>
    <col min="9" max="9" width="11.5703125" style="21" customWidth="1"/>
    <col min="10" max="10" width="1.140625" style="21" customWidth="1"/>
    <col min="11" max="11" width="11.5703125" style="21" customWidth="1"/>
    <col min="12" max="12" width="1.140625" style="21" customWidth="1"/>
    <col min="13" max="13" width="13" style="21" customWidth="1"/>
    <col min="14" max="14" width="1.140625" style="21" customWidth="1"/>
    <col min="15" max="15" width="11.5703125" style="21" customWidth="1"/>
    <col min="16" max="16" width="1.140625" style="21" customWidth="1"/>
    <col min="17" max="17" width="11.5703125" style="21" customWidth="1"/>
    <col min="18" max="18" width="1.140625" style="21" customWidth="1"/>
    <col min="19" max="19" width="11.5703125" style="21" customWidth="1"/>
    <col min="20" max="20" width="1.140625" style="21" customWidth="1"/>
    <col min="21" max="21" width="11.5703125" style="21" customWidth="1"/>
    <col min="22" max="22" width="1.140625" style="21" customWidth="1"/>
    <col min="23" max="23" width="13" style="21" customWidth="1"/>
    <col min="24" max="24" width="1.140625" style="21" customWidth="1"/>
    <col min="25" max="25" width="11.5703125" style="21" customWidth="1"/>
    <col min="26" max="26" width="1.140625" style="21" customWidth="1"/>
    <col min="27" max="27" width="13" style="21" customWidth="1"/>
    <col min="28" max="16384" width="9.42578125" style="21"/>
  </cols>
  <sheetData>
    <row r="1" spans="1:27" ht="18.75" customHeight="1" x14ac:dyDescent="0.3">
      <c r="A1" s="209" t="s">
        <v>70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153"/>
      <c r="U1" s="153"/>
      <c r="V1" s="153"/>
      <c r="W1" s="153"/>
      <c r="X1" s="153"/>
    </row>
    <row r="2" spans="1:27" ht="18.75" customHeight="1" x14ac:dyDescent="0.25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N2" s="8"/>
      <c r="O2" s="8"/>
      <c r="P2" s="8"/>
      <c r="R2" s="8"/>
      <c r="S2" s="8"/>
      <c r="T2" s="8"/>
      <c r="U2" s="8"/>
      <c r="V2" s="8"/>
      <c r="W2" s="8"/>
      <c r="X2" s="8"/>
    </row>
    <row r="3" spans="1:27" ht="18.75" customHeight="1" x14ac:dyDescent="0.25">
      <c r="A3" s="9"/>
      <c r="B3" s="9"/>
      <c r="C3" s="9"/>
      <c r="D3" s="9"/>
      <c r="E3" s="9"/>
      <c r="F3" s="9"/>
      <c r="G3" s="9"/>
      <c r="H3" s="5"/>
      <c r="I3" s="5"/>
      <c r="J3" s="5"/>
      <c r="K3" s="5"/>
      <c r="L3" s="5"/>
      <c r="N3" s="5"/>
      <c r="O3" s="5"/>
      <c r="P3" s="5"/>
      <c r="R3" s="5"/>
      <c r="S3" s="5"/>
      <c r="T3" s="5"/>
      <c r="U3" s="5"/>
      <c r="V3" s="5"/>
      <c r="W3" s="5"/>
      <c r="X3" s="5"/>
    </row>
    <row r="4" spans="1:27" s="62" customFormat="1" ht="18.75" customHeight="1" x14ac:dyDescent="0.25">
      <c r="A4" s="60"/>
      <c r="B4" s="60"/>
      <c r="C4" s="207" t="s">
        <v>64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</row>
    <row r="5" spans="1:27" s="62" customFormat="1" ht="18.75" customHeight="1" x14ac:dyDescent="0.25">
      <c r="A5" s="86"/>
      <c r="B5" s="86"/>
      <c r="C5" s="86"/>
      <c r="D5" s="86"/>
      <c r="E5" s="86"/>
      <c r="F5" s="86"/>
      <c r="G5" s="86"/>
      <c r="H5" s="86"/>
      <c r="I5" s="208" t="s">
        <v>13</v>
      </c>
      <c r="J5" s="208"/>
      <c r="K5" s="208"/>
      <c r="L5" s="208"/>
      <c r="M5" s="208"/>
      <c r="N5" s="22"/>
      <c r="O5" s="208" t="s">
        <v>88</v>
      </c>
      <c r="P5" s="208"/>
      <c r="Q5" s="208"/>
      <c r="R5" s="208"/>
      <c r="S5" s="208"/>
      <c r="T5" s="208"/>
      <c r="U5" s="99"/>
      <c r="V5" s="87"/>
      <c r="W5" s="87"/>
      <c r="X5" s="87"/>
      <c r="Y5" s="88"/>
    </row>
    <row r="6" spans="1:27" s="62" customFormat="1" ht="18.75" customHeight="1" x14ac:dyDescent="0.25">
      <c r="A6" s="86"/>
      <c r="B6" s="86"/>
      <c r="C6" s="86"/>
      <c r="D6" s="86"/>
      <c r="E6" s="86"/>
      <c r="F6" s="86"/>
      <c r="G6" s="86"/>
      <c r="H6" s="86"/>
      <c r="I6" s="22"/>
      <c r="J6" s="22"/>
      <c r="K6" s="22"/>
      <c r="L6" s="22"/>
      <c r="M6" s="22"/>
      <c r="N6" s="22"/>
      <c r="O6" s="121"/>
      <c r="P6" s="22"/>
      <c r="Q6" s="122"/>
      <c r="R6" s="22"/>
      <c r="S6" s="123" t="s">
        <v>92</v>
      </c>
      <c r="T6" s="87"/>
      <c r="U6" s="123"/>
      <c r="V6" s="87"/>
      <c r="W6" s="87"/>
      <c r="X6" s="87"/>
      <c r="Y6" s="88"/>
    </row>
    <row r="7" spans="1:27" s="62" customFormat="1" ht="18.75" customHeight="1" x14ac:dyDescent="0.25">
      <c r="A7" s="86"/>
      <c r="B7" s="86"/>
      <c r="C7" s="22"/>
      <c r="D7" s="86"/>
      <c r="E7" s="22" t="s">
        <v>89</v>
      </c>
      <c r="F7" s="86"/>
      <c r="G7" s="22" t="s">
        <v>89</v>
      </c>
      <c r="H7" s="86"/>
      <c r="I7" s="22"/>
      <c r="J7" s="22"/>
      <c r="K7" s="22"/>
      <c r="L7" s="22"/>
      <c r="M7" s="22"/>
      <c r="N7" s="22"/>
      <c r="O7" s="121"/>
      <c r="P7" s="22"/>
      <c r="Q7" s="122"/>
      <c r="R7" s="22"/>
      <c r="S7" s="123" t="s">
        <v>125</v>
      </c>
      <c r="T7" s="87"/>
      <c r="U7" s="121" t="s">
        <v>34</v>
      </c>
      <c r="V7" s="87"/>
      <c r="W7" s="87"/>
      <c r="X7" s="87"/>
    </row>
    <row r="8" spans="1:27" s="88" customFormat="1" ht="18.75" customHeight="1" x14ac:dyDescent="0.25">
      <c r="D8" s="22"/>
      <c r="E8" s="22" t="s">
        <v>83</v>
      </c>
      <c r="F8" s="22"/>
      <c r="G8" s="22" t="s">
        <v>83</v>
      </c>
      <c r="H8" s="22"/>
      <c r="I8" s="22"/>
      <c r="J8" s="22"/>
      <c r="K8" s="22"/>
      <c r="L8" s="22"/>
      <c r="M8" s="74"/>
      <c r="N8" s="22"/>
      <c r="O8" s="121"/>
      <c r="P8" s="22"/>
      <c r="Q8" s="124"/>
      <c r="R8" s="22"/>
      <c r="S8" s="123" t="s">
        <v>126</v>
      </c>
      <c r="U8" s="121" t="s">
        <v>128</v>
      </c>
      <c r="V8" s="74"/>
      <c r="W8" s="116" t="s">
        <v>29</v>
      </c>
      <c r="X8" s="74"/>
      <c r="Y8" s="89"/>
      <c r="Z8" s="74"/>
    </row>
    <row r="9" spans="1:27" s="88" customFormat="1" ht="18.75" customHeight="1" x14ac:dyDescent="0.25">
      <c r="C9" s="22" t="s">
        <v>5</v>
      </c>
      <c r="D9" s="22"/>
      <c r="E9" s="22" t="s">
        <v>84</v>
      </c>
      <c r="F9" s="22"/>
      <c r="G9" s="22" t="s">
        <v>84</v>
      </c>
      <c r="H9" s="22"/>
      <c r="J9" s="22"/>
      <c r="L9" s="22"/>
      <c r="M9" s="22"/>
      <c r="N9" s="22"/>
      <c r="O9" s="121"/>
      <c r="P9" s="22"/>
      <c r="Q9" s="124"/>
      <c r="R9" s="22"/>
      <c r="S9" s="123" t="s">
        <v>127</v>
      </c>
      <c r="T9" s="74"/>
      <c r="U9" s="121" t="s">
        <v>129</v>
      </c>
      <c r="V9" s="74"/>
      <c r="W9" s="116" t="s">
        <v>65</v>
      </c>
      <c r="X9" s="74"/>
      <c r="Y9" s="22" t="s">
        <v>67</v>
      </c>
      <c r="Z9" s="74"/>
      <c r="AA9" s="22"/>
    </row>
    <row r="10" spans="1:27" s="88" customFormat="1" ht="18.75" customHeight="1" x14ac:dyDescent="0.25">
      <c r="C10" s="22" t="s">
        <v>4</v>
      </c>
      <c r="D10" s="22"/>
      <c r="E10" s="22" t="s">
        <v>97</v>
      </c>
      <c r="F10" s="22"/>
      <c r="G10" s="22" t="s">
        <v>99</v>
      </c>
      <c r="H10" s="22"/>
      <c r="I10" s="22" t="s">
        <v>69</v>
      </c>
      <c r="J10" s="22"/>
      <c r="K10" s="22" t="s">
        <v>38</v>
      </c>
      <c r="L10" s="22"/>
      <c r="M10" s="74"/>
      <c r="N10" s="22"/>
      <c r="O10" s="123" t="s">
        <v>175</v>
      </c>
      <c r="P10" s="22"/>
      <c r="Q10" s="124" t="s">
        <v>176</v>
      </c>
      <c r="R10" s="22"/>
      <c r="S10" s="123" t="s">
        <v>177</v>
      </c>
      <c r="T10" s="74"/>
      <c r="U10" s="121" t="s">
        <v>109</v>
      </c>
      <c r="V10" s="74"/>
      <c r="W10" s="116" t="s">
        <v>66</v>
      </c>
      <c r="X10" s="74"/>
      <c r="Y10" s="22" t="s">
        <v>80</v>
      </c>
      <c r="Z10" s="74"/>
      <c r="AA10" s="22" t="s">
        <v>34</v>
      </c>
    </row>
    <row r="11" spans="1:27" s="88" customFormat="1" ht="18.75" customHeight="1" x14ac:dyDescent="0.25">
      <c r="B11" s="129"/>
      <c r="C11" s="22" t="s">
        <v>1</v>
      </c>
      <c r="D11" s="22"/>
      <c r="E11" s="22" t="s">
        <v>98</v>
      </c>
      <c r="F11" s="22"/>
      <c r="G11" s="22" t="s">
        <v>111</v>
      </c>
      <c r="H11" s="22"/>
      <c r="I11" s="22" t="s">
        <v>52</v>
      </c>
      <c r="J11" s="22"/>
      <c r="K11" s="22" t="s">
        <v>52</v>
      </c>
      <c r="L11" s="22"/>
      <c r="M11" s="22" t="s">
        <v>25</v>
      </c>
      <c r="N11" s="22"/>
      <c r="O11" s="123" t="s">
        <v>52</v>
      </c>
      <c r="P11" s="22"/>
      <c r="Q11" s="124" t="s">
        <v>52</v>
      </c>
      <c r="R11" s="22"/>
      <c r="S11" s="123" t="s">
        <v>178</v>
      </c>
      <c r="T11" s="74"/>
      <c r="U11" s="125" t="s">
        <v>130</v>
      </c>
      <c r="V11" s="22"/>
      <c r="W11" s="116" t="s">
        <v>90</v>
      </c>
      <c r="X11" s="22"/>
      <c r="Y11" s="22" t="s">
        <v>68</v>
      </c>
      <c r="Z11" s="22"/>
      <c r="AA11" s="22" t="s">
        <v>35</v>
      </c>
    </row>
    <row r="12" spans="1:27" s="62" customFormat="1" ht="18.75" customHeight="1" x14ac:dyDescent="0.25">
      <c r="C12" s="210" t="s">
        <v>36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</row>
    <row r="13" spans="1:27" s="62" customFormat="1" ht="18.75" customHeight="1" x14ac:dyDescent="0.25">
      <c r="A13" s="13" t="s">
        <v>166</v>
      </c>
      <c r="B13" s="13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7" s="26" customFormat="1" ht="18.75" customHeight="1" x14ac:dyDescent="0.2">
      <c r="A14" s="13" t="s">
        <v>167</v>
      </c>
      <c r="B14" s="13"/>
      <c r="C14" s="65">
        <v>290634</v>
      </c>
      <c r="D14" s="65"/>
      <c r="E14" s="65">
        <v>1487144</v>
      </c>
      <c r="F14" s="65"/>
      <c r="G14" s="65">
        <v>51433</v>
      </c>
      <c r="H14" s="65"/>
      <c r="I14" s="65">
        <v>50000</v>
      </c>
      <c r="J14" s="65"/>
      <c r="K14" s="65">
        <v>2030721</v>
      </c>
      <c r="L14" s="65"/>
      <c r="M14" s="65">
        <v>11498629</v>
      </c>
      <c r="N14" s="65"/>
      <c r="O14" s="146">
        <v>-924</v>
      </c>
      <c r="P14" s="65"/>
      <c r="Q14" s="65">
        <v>11718905</v>
      </c>
      <c r="R14" s="65"/>
      <c r="S14" s="65">
        <v>1624</v>
      </c>
      <c r="T14" s="65"/>
      <c r="U14" s="65">
        <f>SUM(O14:S14)</f>
        <v>11719605</v>
      </c>
      <c r="V14" s="65"/>
      <c r="W14" s="65">
        <f>V14+SUM(C14:M14,U14)</f>
        <v>27128166</v>
      </c>
      <c r="X14" s="65"/>
      <c r="Y14" s="146">
        <v>-11405</v>
      </c>
      <c r="Z14" s="65"/>
      <c r="AA14" s="65">
        <f>SUM(W14,Y14)</f>
        <v>27116761</v>
      </c>
    </row>
    <row r="15" spans="1:27" s="62" customFormat="1" ht="15" customHeight="1" x14ac:dyDescent="0.25">
      <c r="A15" s="14" t="s">
        <v>108</v>
      </c>
      <c r="B15" s="14"/>
      <c r="C15" s="3"/>
      <c r="D15" s="61"/>
      <c r="E15" s="3"/>
      <c r="F15" s="61"/>
      <c r="G15" s="3"/>
      <c r="H15" s="90"/>
      <c r="I15" s="3"/>
      <c r="J15" s="90"/>
      <c r="K15" s="3"/>
      <c r="L15" s="90"/>
      <c r="M15" s="3"/>
      <c r="N15" s="90"/>
      <c r="O15" s="3"/>
      <c r="P15" s="90"/>
      <c r="Q15" s="3"/>
      <c r="R15" s="90"/>
      <c r="S15" s="3"/>
      <c r="T15" s="91"/>
      <c r="U15" s="3"/>
      <c r="V15" s="91"/>
      <c r="W15" s="3"/>
      <c r="X15" s="91"/>
      <c r="Y15" s="3"/>
      <c r="Z15" s="91"/>
      <c r="AA15" s="3"/>
    </row>
    <row r="16" spans="1:27" s="62" customFormat="1" ht="15" customHeight="1" x14ac:dyDescent="0.25">
      <c r="A16" s="14" t="s">
        <v>192</v>
      </c>
      <c r="B16" s="14"/>
      <c r="C16" s="3"/>
      <c r="D16" s="61"/>
      <c r="E16" s="3"/>
      <c r="F16" s="61"/>
      <c r="G16" s="3"/>
      <c r="H16" s="90"/>
      <c r="I16" s="3"/>
      <c r="J16" s="90"/>
      <c r="K16" s="3"/>
      <c r="L16" s="90"/>
      <c r="M16" s="3"/>
      <c r="N16" s="90"/>
      <c r="O16" s="3"/>
      <c r="P16" s="90"/>
      <c r="Q16" s="3"/>
      <c r="R16" s="90"/>
      <c r="S16" s="3"/>
      <c r="T16" s="91"/>
      <c r="U16" s="3"/>
      <c r="V16" s="91"/>
      <c r="W16" s="3"/>
      <c r="X16" s="91"/>
      <c r="Y16" s="3"/>
      <c r="Z16" s="91"/>
      <c r="AA16" s="3"/>
    </row>
    <row r="17" spans="1:27" s="62" customFormat="1" ht="15" customHeight="1" x14ac:dyDescent="0.25">
      <c r="A17" s="14" t="s">
        <v>231</v>
      </c>
      <c r="B17" s="14"/>
      <c r="C17" s="3"/>
      <c r="D17" s="61"/>
      <c r="E17" s="3"/>
      <c r="F17" s="61"/>
      <c r="G17" s="3"/>
      <c r="H17" s="90"/>
      <c r="I17" s="3"/>
      <c r="J17" s="90"/>
      <c r="K17" s="3"/>
      <c r="L17" s="90"/>
      <c r="M17" s="3"/>
      <c r="N17" s="90"/>
      <c r="O17" s="3"/>
      <c r="P17" s="90"/>
      <c r="Q17" s="3"/>
      <c r="R17" s="90"/>
      <c r="S17" s="3"/>
      <c r="T17" s="91"/>
      <c r="U17" s="3"/>
      <c r="V17" s="91"/>
      <c r="W17" s="3"/>
      <c r="X17" s="91"/>
      <c r="Y17" s="3"/>
      <c r="Z17" s="91"/>
      <c r="AA17" s="3"/>
    </row>
    <row r="18" spans="1:27" s="62" customFormat="1" ht="15" customHeight="1" x14ac:dyDescent="0.25">
      <c r="A18" s="150" t="s">
        <v>232</v>
      </c>
      <c r="B18" s="14"/>
      <c r="C18" s="3"/>
      <c r="D18" s="61"/>
      <c r="E18" s="3"/>
      <c r="F18" s="61"/>
      <c r="G18" s="3"/>
      <c r="H18" s="90"/>
      <c r="I18" s="3"/>
      <c r="J18" s="90"/>
      <c r="K18" s="3"/>
      <c r="L18" s="90"/>
      <c r="M18" s="3"/>
      <c r="N18" s="90"/>
      <c r="O18" s="3"/>
      <c r="P18" s="90"/>
      <c r="Q18" s="3"/>
      <c r="R18" s="90"/>
      <c r="S18" s="3"/>
      <c r="T18" s="91"/>
      <c r="U18" s="3"/>
      <c r="V18" s="91"/>
      <c r="W18" s="3"/>
      <c r="X18" s="91"/>
      <c r="Y18" s="3"/>
      <c r="Z18" s="91"/>
      <c r="AA18" s="3"/>
    </row>
    <row r="19" spans="1:27" s="62" customFormat="1" ht="15" customHeight="1" x14ac:dyDescent="0.25">
      <c r="A19" s="150" t="s">
        <v>233</v>
      </c>
      <c r="B19" s="14"/>
      <c r="C19" s="70">
        <v>0</v>
      </c>
      <c r="D19" s="4"/>
      <c r="E19" s="70">
        <v>0</v>
      </c>
      <c r="F19" s="4"/>
      <c r="G19" s="70">
        <v>0</v>
      </c>
      <c r="H19" s="7"/>
      <c r="I19" s="70">
        <v>0</v>
      </c>
      <c r="J19" s="7"/>
      <c r="K19" s="70">
        <v>0</v>
      </c>
      <c r="L19" s="7"/>
      <c r="M19" s="70">
        <v>0</v>
      </c>
      <c r="N19" s="58"/>
      <c r="O19" s="58">
        <v>0</v>
      </c>
      <c r="P19" s="58"/>
      <c r="Q19" s="58">
        <v>0</v>
      </c>
      <c r="R19" s="58"/>
      <c r="S19" s="58">
        <v>0</v>
      </c>
      <c r="T19" s="58"/>
      <c r="U19" s="58">
        <v>0</v>
      </c>
      <c r="V19" s="4"/>
      <c r="W19" s="58">
        <v>0</v>
      </c>
      <c r="X19" s="4"/>
      <c r="Y19" s="58">
        <v>11893</v>
      </c>
      <c r="Z19" s="4"/>
      <c r="AA19" s="147">
        <f>W19+Y19</f>
        <v>11893</v>
      </c>
    </row>
    <row r="20" spans="1:27" s="62" customFormat="1" ht="15" customHeight="1" x14ac:dyDescent="0.25">
      <c r="A20" s="14" t="s">
        <v>195</v>
      </c>
      <c r="B20" s="14"/>
      <c r="C20" s="92">
        <f>SUM(C18:C19)</f>
        <v>0</v>
      </c>
      <c r="D20" s="3"/>
      <c r="E20" s="92">
        <f>SUM(E18:E19)</f>
        <v>0</v>
      </c>
      <c r="F20" s="3"/>
      <c r="G20" s="92">
        <f>SUM(G18:G19)</f>
        <v>0</v>
      </c>
      <c r="H20" s="3"/>
      <c r="I20" s="92">
        <f>SUM(I18:I19)</f>
        <v>0</v>
      </c>
      <c r="J20" s="3"/>
      <c r="K20" s="92">
        <f>SUM(K18:K19)</f>
        <v>0</v>
      </c>
      <c r="L20" s="3"/>
      <c r="M20" s="96">
        <f>SUM(M18:M19)</f>
        <v>0</v>
      </c>
      <c r="N20" s="49"/>
      <c r="O20" s="96">
        <f>SUM(O18:O19)</f>
        <v>0</v>
      </c>
      <c r="P20" s="65"/>
      <c r="Q20" s="96">
        <f>SUM(Q18:Q19)</f>
        <v>0</v>
      </c>
      <c r="R20" s="65"/>
      <c r="S20" s="96">
        <f>SUM(S18:S19)</f>
        <v>0</v>
      </c>
      <c r="T20" s="65"/>
      <c r="U20" s="96">
        <f>SUM(U18:U19)</f>
        <v>0</v>
      </c>
      <c r="V20" s="65"/>
      <c r="W20" s="96">
        <f>SUM(W18:W19)</f>
        <v>0</v>
      </c>
      <c r="X20" s="65"/>
      <c r="Y20" s="96">
        <f>SUM(Y18:Y19)</f>
        <v>11893</v>
      </c>
      <c r="Z20" s="64"/>
      <c r="AA20" s="96">
        <f>W20+Y20</f>
        <v>11893</v>
      </c>
    </row>
    <row r="21" spans="1:27" s="62" customFormat="1" ht="15" customHeight="1" x14ac:dyDescent="0.25">
      <c r="A21" s="14"/>
      <c r="B21" s="14"/>
      <c r="C21" s="3"/>
      <c r="D21" s="61"/>
      <c r="E21" s="3"/>
      <c r="F21" s="61"/>
      <c r="G21" s="3"/>
      <c r="H21" s="90"/>
      <c r="I21" s="3"/>
      <c r="J21" s="90"/>
      <c r="K21" s="3"/>
      <c r="L21" s="90"/>
      <c r="M21" s="3"/>
      <c r="N21" s="90"/>
      <c r="O21" s="3"/>
      <c r="P21" s="90"/>
      <c r="Q21" s="3"/>
      <c r="R21" s="90"/>
      <c r="S21" s="3"/>
      <c r="T21" s="91"/>
      <c r="U21" s="3"/>
      <c r="V21" s="91"/>
      <c r="W21" s="3"/>
      <c r="X21" s="91"/>
      <c r="Y21" s="3"/>
      <c r="Z21" s="91"/>
      <c r="AA21" s="3"/>
    </row>
    <row r="22" spans="1:27" s="62" customFormat="1" ht="18.75" customHeight="1" x14ac:dyDescent="0.25">
      <c r="A22" s="26" t="s">
        <v>39</v>
      </c>
      <c r="B22" s="26"/>
      <c r="C22" s="61"/>
      <c r="D22" s="61"/>
      <c r="E22" s="61"/>
      <c r="F22" s="61"/>
      <c r="G22" s="61"/>
      <c r="H22" s="90"/>
      <c r="I22" s="90"/>
      <c r="J22" s="90"/>
      <c r="K22" s="90"/>
      <c r="L22" s="90"/>
      <c r="M22" s="61"/>
      <c r="N22" s="90"/>
      <c r="O22" s="4"/>
      <c r="P22" s="7"/>
      <c r="Q22" s="4"/>
      <c r="R22" s="7"/>
      <c r="S22" s="4"/>
      <c r="T22" s="2"/>
      <c r="U22" s="4"/>
      <c r="V22" s="2"/>
      <c r="W22" s="4"/>
      <c r="X22" s="2"/>
      <c r="Y22" s="4"/>
      <c r="Z22" s="2"/>
      <c r="AA22" s="4"/>
    </row>
    <row r="23" spans="1:27" s="62" customFormat="1" ht="18.75" customHeight="1" x14ac:dyDescent="0.25">
      <c r="A23" s="62" t="s">
        <v>174</v>
      </c>
      <c r="C23" s="70">
        <v>0</v>
      </c>
      <c r="D23" s="4"/>
      <c r="E23" s="70">
        <v>0</v>
      </c>
      <c r="F23" s="4"/>
      <c r="G23" s="70">
        <v>0</v>
      </c>
      <c r="H23" s="7"/>
      <c r="I23" s="70">
        <v>0</v>
      </c>
      <c r="J23" s="7"/>
      <c r="K23" s="70">
        <v>0</v>
      </c>
      <c r="L23" s="7"/>
      <c r="M23" s="44">
        <v>7721</v>
      </c>
      <c r="N23" s="58"/>
      <c r="O23" s="44">
        <v>0</v>
      </c>
      <c r="P23" s="58"/>
      <c r="Q23" s="44">
        <v>0</v>
      </c>
      <c r="R23" s="58"/>
      <c r="S23" s="58">
        <v>0</v>
      </c>
      <c r="T23" s="58"/>
      <c r="U23" s="44">
        <f>SUM(O23:T23)</f>
        <v>0</v>
      </c>
      <c r="V23" s="2"/>
      <c r="W23" s="58">
        <f>SUM(U23,C23:M23)</f>
        <v>7721</v>
      </c>
      <c r="X23" s="2"/>
      <c r="Y23" s="44">
        <v>-2625</v>
      </c>
      <c r="Z23" s="2"/>
      <c r="AA23" s="100">
        <f>W23+Y23</f>
        <v>5096</v>
      </c>
    </row>
    <row r="24" spans="1:27" s="62" customFormat="1" ht="18.75" customHeight="1" x14ac:dyDescent="0.25">
      <c r="A24" s="62" t="s">
        <v>40</v>
      </c>
      <c r="C24" s="70">
        <v>0</v>
      </c>
      <c r="D24" s="4"/>
      <c r="E24" s="70">
        <v>0</v>
      </c>
      <c r="F24" s="4"/>
      <c r="G24" s="70">
        <v>0</v>
      </c>
      <c r="H24" s="7"/>
      <c r="I24" s="70">
        <v>0</v>
      </c>
      <c r="J24" s="7"/>
      <c r="K24" s="70">
        <v>0</v>
      </c>
      <c r="L24" s="7"/>
      <c r="M24" s="70">
        <v>0</v>
      </c>
      <c r="N24" s="58"/>
      <c r="O24" s="58">
        <v>-3288</v>
      </c>
      <c r="P24" s="58"/>
      <c r="Q24" s="58">
        <v>-314454</v>
      </c>
      <c r="R24" s="58"/>
      <c r="S24" s="58">
        <v>0</v>
      </c>
      <c r="T24" s="58"/>
      <c r="U24" s="58">
        <f>SUM(O24:T24)</f>
        <v>-317742</v>
      </c>
      <c r="V24" s="4"/>
      <c r="W24" s="58">
        <f>SUM(U24,C24:M24)</f>
        <v>-317742</v>
      </c>
      <c r="X24" s="4"/>
      <c r="Y24" s="58">
        <v>-2362</v>
      </c>
      <c r="Z24" s="4"/>
      <c r="AA24" s="127">
        <f>W24+Y24</f>
        <v>-320104</v>
      </c>
    </row>
    <row r="25" spans="1:27" s="20" customFormat="1" ht="18.75" customHeight="1" x14ac:dyDescent="0.2">
      <c r="A25" s="20" t="s">
        <v>229</v>
      </c>
      <c r="C25" s="92">
        <v>0</v>
      </c>
      <c r="D25" s="3"/>
      <c r="E25" s="92">
        <v>0</v>
      </c>
      <c r="F25" s="3"/>
      <c r="G25" s="92">
        <v>0</v>
      </c>
      <c r="H25" s="3"/>
      <c r="I25" s="92">
        <v>0</v>
      </c>
      <c r="J25" s="3"/>
      <c r="K25" s="92">
        <v>0</v>
      </c>
      <c r="L25" s="3"/>
      <c r="M25" s="96">
        <f>SUM(M23:M24)</f>
        <v>7721</v>
      </c>
      <c r="N25" s="49"/>
      <c r="O25" s="96">
        <f>SUM(O23:O24)</f>
        <v>-3288</v>
      </c>
      <c r="P25" s="65"/>
      <c r="Q25" s="96">
        <f>SUM(Q23:Q24)</f>
        <v>-314454</v>
      </c>
      <c r="R25" s="65"/>
      <c r="S25" s="96">
        <f>SUM(S23:S24)</f>
        <v>0</v>
      </c>
      <c r="T25" s="65"/>
      <c r="U25" s="96">
        <f>SUM(U23:U24)</f>
        <v>-317742</v>
      </c>
      <c r="V25" s="65"/>
      <c r="W25" s="96">
        <f>SUM(W23:W24)</f>
        <v>-310021</v>
      </c>
      <c r="X25" s="65"/>
      <c r="Y25" s="96">
        <f>SUM(Y23:Y24)</f>
        <v>-4987</v>
      </c>
      <c r="Z25" s="64"/>
      <c r="AA25" s="96">
        <f>SUM(AA23:AA24)</f>
        <v>-315008</v>
      </c>
    </row>
    <row r="26" spans="1:27" s="20" customFormat="1" ht="18.75" customHeight="1" x14ac:dyDescent="0.2">
      <c r="D26" s="36"/>
      <c r="E26" s="37"/>
      <c r="F26" s="36"/>
      <c r="G26" s="37"/>
      <c r="H26" s="36"/>
      <c r="I26" s="37"/>
      <c r="J26" s="36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4"/>
      <c r="X26" s="93"/>
      <c r="Y26" s="94"/>
      <c r="Z26" s="93"/>
      <c r="AA26" s="93"/>
    </row>
    <row r="27" spans="1:27" s="26" customFormat="1" ht="18.75" customHeight="1" thickBot="1" x14ac:dyDescent="0.25">
      <c r="A27" s="26" t="s">
        <v>168</v>
      </c>
      <c r="C27" s="75">
        <f>C25+C14+C20</f>
        <v>290634</v>
      </c>
      <c r="E27" s="75">
        <f>E25+E14+E20</f>
        <v>1487144</v>
      </c>
      <c r="G27" s="75">
        <f>G25+G14+G20</f>
        <v>51433</v>
      </c>
      <c r="I27" s="75">
        <f>I25+I14+I20</f>
        <v>50000</v>
      </c>
      <c r="K27" s="75">
        <f>K25+K14+K20</f>
        <v>2030721</v>
      </c>
      <c r="M27" s="75">
        <f>M25+M14+M20</f>
        <v>11506350</v>
      </c>
      <c r="O27" s="95">
        <f>O25+O14+O20</f>
        <v>-4212</v>
      </c>
      <c r="Q27" s="75">
        <f>Q25+Q14+Q20</f>
        <v>11404451</v>
      </c>
      <c r="S27" s="75">
        <f>S25+S14+S20</f>
        <v>1624</v>
      </c>
      <c r="U27" s="75">
        <f>U25+U14+U20</f>
        <v>11401863</v>
      </c>
      <c r="W27" s="75">
        <f>W25+W14+W20</f>
        <v>26818145</v>
      </c>
      <c r="Y27" s="95">
        <f>Y25+Y14+Y20</f>
        <v>-4499</v>
      </c>
      <c r="AA27" s="75">
        <f>AA25+AA14+AA20</f>
        <v>26813646</v>
      </c>
    </row>
    <row r="28" spans="1:27" s="104" customFormat="1" ht="18.75" customHeight="1" thickTop="1" x14ac:dyDescent="0.25"/>
  </sheetData>
  <mergeCells count="5">
    <mergeCell ref="C4:Y4"/>
    <mergeCell ref="I5:M5"/>
    <mergeCell ref="A1:S1"/>
    <mergeCell ref="C12:AA12"/>
    <mergeCell ref="O5:T5"/>
  </mergeCells>
  <pageMargins left="0.7" right="0.7" top="0.48" bottom="0.5" header="0.5" footer="0.5"/>
  <pageSetup paperSize="9" scale="60" firstPageNumber="7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zoomScaleNormal="100" zoomScaleSheetLayoutView="85" workbookViewId="0">
      <selection sqref="A1:S1"/>
    </sheetView>
  </sheetViews>
  <sheetFormatPr defaultColWidth="9.42578125" defaultRowHeight="15" x14ac:dyDescent="0.25"/>
  <cols>
    <col min="1" max="1" width="47.42578125" style="21" customWidth="1"/>
    <col min="2" max="2" width="6.42578125" style="21" customWidth="1"/>
    <col min="3" max="3" width="11.5703125" style="21" customWidth="1"/>
    <col min="4" max="4" width="1.140625" style="21" customWidth="1"/>
    <col min="5" max="5" width="11.5703125" style="21" customWidth="1"/>
    <col min="6" max="6" width="1.140625" style="21" customWidth="1"/>
    <col min="7" max="7" width="11.5703125" style="21" customWidth="1"/>
    <col min="8" max="8" width="1.140625" style="21" customWidth="1"/>
    <col min="9" max="9" width="11.5703125" style="21" customWidth="1"/>
    <col min="10" max="10" width="1.140625" style="21" customWidth="1"/>
    <col min="11" max="11" width="11.5703125" style="21" customWidth="1"/>
    <col min="12" max="12" width="1.140625" style="21" customWidth="1"/>
    <col min="13" max="13" width="13" style="21" customWidth="1"/>
    <col min="14" max="14" width="1.140625" style="21" customWidth="1"/>
    <col min="15" max="15" width="11.5703125" style="21" customWidth="1"/>
    <col min="16" max="16" width="1.140625" style="21" customWidth="1"/>
    <col min="17" max="17" width="11.5703125" style="21" customWidth="1"/>
    <col min="18" max="18" width="1.140625" style="21" customWidth="1"/>
    <col min="19" max="19" width="11.5703125" style="21" customWidth="1"/>
    <col min="20" max="20" width="1.140625" style="21" customWidth="1"/>
    <col min="21" max="21" width="11.5703125" style="21" customWidth="1"/>
    <col min="22" max="22" width="1.140625" style="21" customWidth="1"/>
    <col min="23" max="23" width="13" style="21" customWidth="1"/>
    <col min="24" max="24" width="1.140625" style="21" customWidth="1"/>
    <col min="25" max="25" width="11.5703125" style="21" customWidth="1"/>
    <col min="26" max="26" width="1.140625" style="21" customWidth="1"/>
    <col min="27" max="27" width="13" style="21" customWidth="1"/>
    <col min="28" max="16384" width="9.42578125" style="21"/>
  </cols>
  <sheetData>
    <row r="1" spans="1:27" ht="18.75" customHeight="1" x14ac:dyDescent="0.3">
      <c r="A1" s="209" t="s">
        <v>70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131"/>
      <c r="U1" s="131"/>
      <c r="V1" s="131"/>
      <c r="W1" s="131"/>
      <c r="X1" s="131"/>
    </row>
    <row r="2" spans="1:27" ht="18.75" customHeight="1" x14ac:dyDescent="0.25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N2" s="8"/>
      <c r="O2" s="8"/>
      <c r="P2" s="8"/>
      <c r="R2" s="8"/>
      <c r="S2" s="8"/>
      <c r="T2" s="8"/>
      <c r="U2" s="8"/>
      <c r="V2" s="8"/>
      <c r="W2" s="8"/>
      <c r="X2" s="8"/>
    </row>
    <row r="3" spans="1:27" ht="18.75" customHeight="1" x14ac:dyDescent="0.25">
      <c r="A3" s="9"/>
      <c r="B3" s="9"/>
      <c r="C3" s="9"/>
      <c r="D3" s="9"/>
      <c r="E3" s="9"/>
      <c r="F3" s="9"/>
      <c r="G3" s="9"/>
      <c r="H3" s="5"/>
      <c r="I3" s="5"/>
      <c r="J3" s="5"/>
      <c r="K3" s="5"/>
      <c r="L3" s="5"/>
      <c r="N3" s="5"/>
      <c r="O3" s="5"/>
      <c r="P3" s="5"/>
      <c r="R3" s="5"/>
      <c r="S3" s="5"/>
      <c r="T3" s="5"/>
      <c r="U3" s="5"/>
      <c r="V3" s="5"/>
      <c r="W3" s="5"/>
      <c r="X3" s="5"/>
    </row>
    <row r="4" spans="1:27" s="62" customFormat="1" ht="18.75" customHeight="1" x14ac:dyDescent="0.25">
      <c r="A4" s="60"/>
      <c r="B4" s="60"/>
      <c r="C4" s="207" t="s">
        <v>64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</row>
    <row r="5" spans="1:27" s="62" customFormat="1" ht="18.75" customHeight="1" x14ac:dyDescent="0.25">
      <c r="A5" s="86"/>
      <c r="B5" s="86"/>
      <c r="C5" s="86"/>
      <c r="D5" s="86"/>
      <c r="E5" s="86"/>
      <c r="F5" s="86"/>
      <c r="G5" s="86"/>
      <c r="H5" s="86"/>
      <c r="I5" s="208" t="s">
        <v>13</v>
      </c>
      <c r="J5" s="208"/>
      <c r="K5" s="208"/>
      <c r="L5" s="208"/>
      <c r="M5" s="208"/>
      <c r="N5" s="22"/>
      <c r="O5" s="208" t="s">
        <v>88</v>
      </c>
      <c r="P5" s="208"/>
      <c r="Q5" s="208"/>
      <c r="R5" s="208"/>
      <c r="S5" s="208"/>
      <c r="T5" s="208"/>
      <c r="U5" s="99"/>
      <c r="V5" s="87"/>
      <c r="W5" s="87"/>
      <c r="X5" s="87"/>
      <c r="Y5" s="88"/>
    </row>
    <row r="6" spans="1:27" s="62" customFormat="1" ht="18.75" customHeight="1" x14ac:dyDescent="0.25">
      <c r="A6" s="86"/>
      <c r="B6" s="86"/>
      <c r="C6" s="86"/>
      <c r="D6" s="86"/>
      <c r="E6" s="86"/>
      <c r="F6" s="86"/>
      <c r="G6" s="86"/>
      <c r="H6" s="86"/>
      <c r="I6" s="22"/>
      <c r="J6" s="22"/>
      <c r="K6" s="22"/>
      <c r="L6" s="22"/>
      <c r="M6" s="22"/>
      <c r="N6" s="22"/>
      <c r="O6" s="121"/>
      <c r="P6" s="22"/>
      <c r="Q6" s="122"/>
      <c r="R6" s="22"/>
      <c r="S6" s="123" t="s">
        <v>92</v>
      </c>
      <c r="T6" s="87"/>
      <c r="U6" s="123"/>
      <c r="V6" s="87"/>
      <c r="W6" s="87"/>
      <c r="X6" s="87"/>
      <c r="Y6" s="88"/>
    </row>
    <row r="7" spans="1:27" s="62" customFormat="1" ht="18.75" customHeight="1" x14ac:dyDescent="0.25">
      <c r="A7" s="86"/>
      <c r="B7" s="86"/>
      <c r="C7" s="22"/>
      <c r="D7" s="86"/>
      <c r="E7" s="22" t="s">
        <v>89</v>
      </c>
      <c r="F7" s="86"/>
      <c r="G7" s="22" t="s">
        <v>89</v>
      </c>
      <c r="H7" s="86"/>
      <c r="I7" s="22"/>
      <c r="J7" s="22"/>
      <c r="K7" s="22"/>
      <c r="L7" s="22"/>
      <c r="M7" s="22"/>
      <c r="N7" s="22"/>
      <c r="O7" s="121"/>
      <c r="P7" s="22"/>
      <c r="Q7" s="122"/>
      <c r="R7" s="22"/>
      <c r="S7" s="123" t="s">
        <v>125</v>
      </c>
      <c r="T7" s="87"/>
      <c r="U7" s="121" t="s">
        <v>34</v>
      </c>
      <c r="V7" s="87"/>
      <c r="W7" s="87"/>
      <c r="X7" s="87"/>
    </row>
    <row r="8" spans="1:27" s="88" customFormat="1" ht="18.75" customHeight="1" x14ac:dyDescent="0.25">
      <c r="D8" s="22"/>
      <c r="E8" s="22" t="s">
        <v>83</v>
      </c>
      <c r="F8" s="22"/>
      <c r="G8" s="22" t="s">
        <v>83</v>
      </c>
      <c r="H8" s="22"/>
      <c r="I8" s="22"/>
      <c r="J8" s="22"/>
      <c r="K8" s="22"/>
      <c r="L8" s="22"/>
      <c r="M8" s="74"/>
      <c r="N8" s="22"/>
      <c r="O8" s="121"/>
      <c r="P8" s="22"/>
      <c r="Q8" s="124"/>
      <c r="R8" s="22"/>
      <c r="S8" s="123" t="s">
        <v>126</v>
      </c>
      <c r="U8" s="121" t="s">
        <v>128</v>
      </c>
      <c r="V8" s="74"/>
      <c r="W8" s="116" t="s">
        <v>29</v>
      </c>
      <c r="X8" s="74"/>
      <c r="Y8" s="89"/>
      <c r="Z8" s="74"/>
    </row>
    <row r="9" spans="1:27" s="88" customFormat="1" ht="18.75" customHeight="1" x14ac:dyDescent="0.25">
      <c r="C9" s="22" t="s">
        <v>5</v>
      </c>
      <c r="D9" s="22"/>
      <c r="E9" s="22" t="s">
        <v>84</v>
      </c>
      <c r="F9" s="22"/>
      <c r="G9" s="22" t="s">
        <v>84</v>
      </c>
      <c r="H9" s="22"/>
      <c r="J9" s="22"/>
      <c r="L9" s="22"/>
      <c r="M9" s="22"/>
      <c r="N9" s="22"/>
      <c r="O9" s="121"/>
      <c r="P9" s="22"/>
      <c r="Q9" s="124"/>
      <c r="R9" s="22"/>
      <c r="S9" s="123" t="s">
        <v>127</v>
      </c>
      <c r="T9" s="74"/>
      <c r="U9" s="121" t="s">
        <v>129</v>
      </c>
      <c r="V9" s="74"/>
      <c r="W9" s="116" t="s">
        <v>65</v>
      </c>
      <c r="X9" s="74"/>
      <c r="Y9" s="22" t="s">
        <v>67</v>
      </c>
      <c r="Z9" s="74"/>
      <c r="AA9" s="22"/>
    </row>
    <row r="10" spans="1:27" s="88" customFormat="1" ht="18.75" customHeight="1" x14ac:dyDescent="0.25">
      <c r="C10" s="22" t="s">
        <v>4</v>
      </c>
      <c r="D10" s="22"/>
      <c r="E10" s="22" t="s">
        <v>97</v>
      </c>
      <c r="F10" s="22"/>
      <c r="G10" s="22" t="s">
        <v>99</v>
      </c>
      <c r="H10" s="22"/>
      <c r="I10" s="22" t="s">
        <v>69</v>
      </c>
      <c r="J10" s="22"/>
      <c r="K10" s="22" t="s">
        <v>38</v>
      </c>
      <c r="L10" s="22"/>
      <c r="M10" s="74"/>
      <c r="N10" s="22"/>
      <c r="O10" s="123" t="s">
        <v>175</v>
      </c>
      <c r="P10" s="22"/>
      <c r="Q10" s="124" t="s">
        <v>176</v>
      </c>
      <c r="R10" s="22"/>
      <c r="S10" s="123" t="s">
        <v>177</v>
      </c>
      <c r="T10" s="74"/>
      <c r="U10" s="121" t="s">
        <v>109</v>
      </c>
      <c r="V10" s="74"/>
      <c r="W10" s="116" t="s">
        <v>66</v>
      </c>
      <c r="X10" s="74"/>
      <c r="Y10" s="22" t="s">
        <v>80</v>
      </c>
      <c r="Z10" s="74"/>
      <c r="AA10" s="22" t="s">
        <v>34</v>
      </c>
    </row>
    <row r="11" spans="1:27" s="88" customFormat="1" ht="18.75" customHeight="1" x14ac:dyDescent="0.25">
      <c r="B11" s="129"/>
      <c r="C11" s="22" t="s">
        <v>1</v>
      </c>
      <c r="D11" s="22"/>
      <c r="E11" s="22" t="s">
        <v>98</v>
      </c>
      <c r="F11" s="22"/>
      <c r="G11" s="22" t="s">
        <v>111</v>
      </c>
      <c r="H11" s="22"/>
      <c r="I11" s="22" t="s">
        <v>52</v>
      </c>
      <c r="J11" s="22"/>
      <c r="K11" s="22" t="s">
        <v>52</v>
      </c>
      <c r="L11" s="22"/>
      <c r="M11" s="22" t="s">
        <v>25</v>
      </c>
      <c r="N11" s="22"/>
      <c r="O11" s="123" t="s">
        <v>52</v>
      </c>
      <c r="P11" s="22"/>
      <c r="Q11" s="124" t="s">
        <v>52</v>
      </c>
      <c r="R11" s="22"/>
      <c r="S11" s="123" t="s">
        <v>178</v>
      </c>
      <c r="T11" s="74"/>
      <c r="U11" s="125" t="s">
        <v>130</v>
      </c>
      <c r="V11" s="22"/>
      <c r="W11" s="116" t="s">
        <v>90</v>
      </c>
      <c r="X11" s="22"/>
      <c r="Y11" s="22" t="s">
        <v>68</v>
      </c>
      <c r="Z11" s="22"/>
      <c r="AA11" s="22" t="s">
        <v>35</v>
      </c>
    </row>
    <row r="12" spans="1:27" s="62" customFormat="1" ht="18.75" customHeight="1" x14ac:dyDescent="0.25">
      <c r="C12" s="210" t="s">
        <v>36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</row>
    <row r="13" spans="1:27" s="62" customFormat="1" ht="18.75" customHeight="1" x14ac:dyDescent="0.25">
      <c r="A13" s="13" t="s">
        <v>210</v>
      </c>
      <c r="B13" s="13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7" s="26" customFormat="1" ht="18.75" customHeight="1" x14ac:dyDescent="0.2">
      <c r="A14" s="13" t="s">
        <v>211</v>
      </c>
      <c r="B14" s="13"/>
      <c r="C14" s="65">
        <v>290634</v>
      </c>
      <c r="D14" s="65">
        <v>0</v>
      </c>
      <c r="E14" s="65">
        <v>1487144</v>
      </c>
      <c r="F14" s="65">
        <v>0</v>
      </c>
      <c r="G14" s="65">
        <v>51433</v>
      </c>
      <c r="H14" s="65">
        <v>0</v>
      </c>
      <c r="I14" s="65">
        <v>50000</v>
      </c>
      <c r="J14" s="65">
        <v>0</v>
      </c>
      <c r="K14" s="65">
        <v>2030721</v>
      </c>
      <c r="L14" s="65"/>
      <c r="M14" s="65">
        <v>11713390</v>
      </c>
      <c r="N14" s="65"/>
      <c r="O14" s="146">
        <v>-574</v>
      </c>
      <c r="P14" s="65"/>
      <c r="Q14" s="65">
        <v>12243871</v>
      </c>
      <c r="R14" s="65"/>
      <c r="S14" s="65">
        <v>1624</v>
      </c>
      <c r="T14" s="65"/>
      <c r="U14" s="65">
        <v>12244920</v>
      </c>
      <c r="V14" s="65"/>
      <c r="W14" s="65">
        <v>27868242</v>
      </c>
      <c r="X14" s="65"/>
      <c r="Y14" s="146">
        <v>-7225</v>
      </c>
      <c r="Z14" s="65"/>
      <c r="AA14" s="65">
        <v>27861017</v>
      </c>
    </row>
    <row r="15" spans="1:27" s="62" customFormat="1" ht="15" customHeight="1" x14ac:dyDescent="0.25">
      <c r="A15" s="14" t="s">
        <v>108</v>
      </c>
      <c r="B15" s="14"/>
      <c r="C15" s="3"/>
      <c r="D15" s="61"/>
      <c r="E15" s="3"/>
      <c r="F15" s="61"/>
      <c r="G15" s="3"/>
      <c r="H15" s="90"/>
      <c r="I15" s="3"/>
      <c r="J15" s="90"/>
      <c r="K15" s="3"/>
      <c r="L15" s="90"/>
      <c r="M15" s="3"/>
      <c r="N15" s="90"/>
      <c r="O15" s="3"/>
      <c r="P15" s="90"/>
      <c r="Q15" s="3"/>
      <c r="R15" s="90"/>
      <c r="S15" s="3"/>
      <c r="T15" s="91"/>
      <c r="U15" s="3"/>
      <c r="V15" s="91"/>
      <c r="W15" s="3"/>
      <c r="X15" s="91"/>
      <c r="Y15" s="3"/>
      <c r="Z15" s="91"/>
      <c r="AA15" s="3"/>
    </row>
    <row r="16" spans="1:27" s="62" customFormat="1" ht="18.75" customHeight="1" x14ac:dyDescent="0.25">
      <c r="A16" s="26" t="s">
        <v>39</v>
      </c>
      <c r="B16" s="26"/>
      <c r="C16" s="61"/>
      <c r="D16" s="61"/>
      <c r="E16" s="61"/>
      <c r="F16" s="61"/>
      <c r="G16" s="61"/>
      <c r="H16" s="90"/>
      <c r="I16" s="90"/>
      <c r="J16" s="90"/>
      <c r="K16" s="90"/>
      <c r="L16" s="90"/>
      <c r="M16" s="61"/>
      <c r="N16" s="90"/>
      <c r="O16" s="4"/>
      <c r="P16" s="7"/>
      <c r="Q16" s="4"/>
      <c r="R16" s="7"/>
      <c r="S16" s="4"/>
      <c r="T16" s="2"/>
      <c r="U16" s="4"/>
      <c r="V16" s="2"/>
      <c r="W16" s="4"/>
      <c r="X16" s="2"/>
      <c r="Y16" s="4"/>
      <c r="Z16" s="2"/>
      <c r="AA16" s="4"/>
    </row>
    <row r="17" spans="1:27" s="62" customFormat="1" ht="18.75" customHeight="1" x14ac:dyDescent="0.25">
      <c r="A17" s="62" t="s">
        <v>236</v>
      </c>
      <c r="C17" s="70">
        <v>0</v>
      </c>
      <c r="D17" s="4"/>
      <c r="E17" s="70">
        <v>0</v>
      </c>
      <c r="F17" s="4"/>
      <c r="G17" s="70">
        <v>0</v>
      </c>
      <c r="H17" s="7"/>
      <c r="I17" s="70">
        <v>0</v>
      </c>
      <c r="J17" s="7"/>
      <c r="K17" s="70">
        <v>0</v>
      </c>
      <c r="L17" s="7"/>
      <c r="M17" s="44">
        <v>-22462</v>
      </c>
      <c r="N17" s="58"/>
      <c r="O17" s="44">
        <v>0</v>
      </c>
      <c r="P17" s="58"/>
      <c r="Q17" s="44">
        <v>0</v>
      </c>
      <c r="R17" s="58"/>
      <c r="S17" s="58">
        <v>0</v>
      </c>
      <c r="T17" s="58"/>
      <c r="U17" s="44">
        <f>SUM(O17:T17)</f>
        <v>0</v>
      </c>
      <c r="V17" s="2"/>
      <c r="W17" s="58">
        <f>SUM(U17,C17:M17)</f>
        <v>-22462</v>
      </c>
      <c r="X17" s="2"/>
      <c r="Y17" s="44">
        <v>-2786</v>
      </c>
      <c r="Z17" s="2"/>
      <c r="AA17" s="100">
        <f>W17+Y17</f>
        <v>-25248</v>
      </c>
    </row>
    <row r="18" spans="1:27" s="62" customFormat="1" ht="18.75" customHeight="1" x14ac:dyDescent="0.25">
      <c r="A18" s="62" t="s">
        <v>40</v>
      </c>
      <c r="C18" s="70">
        <v>0</v>
      </c>
      <c r="D18" s="4"/>
      <c r="E18" s="70">
        <v>0</v>
      </c>
      <c r="F18" s="4"/>
      <c r="G18" s="70">
        <v>0</v>
      </c>
      <c r="H18" s="7"/>
      <c r="I18" s="70">
        <v>0</v>
      </c>
      <c r="J18" s="7"/>
      <c r="K18" s="70">
        <v>0</v>
      </c>
      <c r="L18" s="7"/>
      <c r="M18" s="44">
        <v>-1311</v>
      </c>
      <c r="N18" s="58"/>
      <c r="O18" s="58">
        <v>382</v>
      </c>
      <c r="P18" s="58"/>
      <c r="Q18" s="58">
        <v>13559</v>
      </c>
      <c r="R18" s="58"/>
      <c r="S18" s="58">
        <v>0</v>
      </c>
      <c r="T18" s="58"/>
      <c r="U18" s="58">
        <f>SUM(O18:T18)</f>
        <v>13941</v>
      </c>
      <c r="V18" s="4"/>
      <c r="W18" s="58">
        <f>SUM(U18,C18:M18)</f>
        <v>12630</v>
      </c>
      <c r="X18" s="4"/>
      <c r="Y18" s="58">
        <v>-672</v>
      </c>
      <c r="Z18" s="4"/>
      <c r="AA18" s="127">
        <f>W18+Y18</f>
        <v>11958</v>
      </c>
    </row>
    <row r="19" spans="1:27" s="20" customFormat="1" ht="18.75" customHeight="1" x14ac:dyDescent="0.2">
      <c r="A19" s="20" t="s">
        <v>229</v>
      </c>
      <c r="C19" s="92">
        <v>0</v>
      </c>
      <c r="D19" s="3"/>
      <c r="E19" s="92">
        <v>0</v>
      </c>
      <c r="F19" s="3"/>
      <c r="G19" s="92">
        <v>0</v>
      </c>
      <c r="H19" s="3"/>
      <c r="I19" s="92">
        <v>0</v>
      </c>
      <c r="J19" s="3"/>
      <c r="K19" s="92">
        <v>0</v>
      </c>
      <c r="L19" s="3"/>
      <c r="M19" s="96">
        <f>SUM(M17:M18)</f>
        <v>-23773</v>
      </c>
      <c r="N19" s="49"/>
      <c r="O19" s="96">
        <f>SUM(O17:O18)</f>
        <v>382</v>
      </c>
      <c r="P19" s="65"/>
      <c r="Q19" s="96">
        <f>SUM(Q17:Q18)</f>
        <v>13559</v>
      </c>
      <c r="R19" s="65"/>
      <c r="S19" s="96">
        <f>SUM(S17:S18)</f>
        <v>0</v>
      </c>
      <c r="T19" s="65"/>
      <c r="U19" s="96">
        <f>SUM(U17:U18)</f>
        <v>13941</v>
      </c>
      <c r="V19" s="65"/>
      <c r="W19" s="96">
        <f>SUM(W17:W18)</f>
        <v>-9832</v>
      </c>
      <c r="X19" s="65"/>
      <c r="Y19" s="96">
        <f>SUM(Y17:Y18)</f>
        <v>-3458</v>
      </c>
      <c r="Z19" s="64"/>
      <c r="AA19" s="96">
        <f>SUM(AA17:AA18)</f>
        <v>-13290</v>
      </c>
    </row>
    <row r="20" spans="1:27" s="20" customFormat="1" ht="18.75" customHeight="1" x14ac:dyDescent="0.2">
      <c r="D20" s="36"/>
      <c r="E20" s="37"/>
      <c r="F20" s="36"/>
      <c r="G20" s="37"/>
      <c r="H20" s="36"/>
      <c r="I20" s="37"/>
      <c r="J20" s="36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4"/>
      <c r="X20" s="93"/>
      <c r="Y20" s="94"/>
      <c r="Z20" s="93"/>
      <c r="AA20" s="93"/>
    </row>
    <row r="21" spans="1:27" s="20" customFormat="1" ht="18.75" customHeight="1" x14ac:dyDescent="0.25">
      <c r="A21" s="183" t="s">
        <v>214</v>
      </c>
      <c r="C21" s="186">
        <v>0</v>
      </c>
      <c r="D21" s="185"/>
      <c r="E21" s="187">
        <v>0</v>
      </c>
      <c r="F21" s="185"/>
      <c r="G21" s="187">
        <v>0</v>
      </c>
      <c r="H21" s="185"/>
      <c r="I21" s="187">
        <v>0</v>
      </c>
      <c r="J21" s="185"/>
      <c r="K21" s="186">
        <v>0</v>
      </c>
      <c r="L21" s="184"/>
      <c r="M21" s="188">
        <v>282</v>
      </c>
      <c r="N21" s="100"/>
      <c r="O21" s="188">
        <v>0</v>
      </c>
      <c r="P21" s="100"/>
      <c r="Q21" s="188">
        <v>-282</v>
      </c>
      <c r="R21" s="100"/>
      <c r="S21" s="188">
        <v>0</v>
      </c>
      <c r="T21" s="100"/>
      <c r="U21" s="188">
        <v>-282</v>
      </c>
      <c r="V21" s="100"/>
      <c r="W21" s="189">
        <v>0</v>
      </c>
      <c r="X21" s="100"/>
      <c r="Y21" s="189">
        <v>0</v>
      </c>
      <c r="Z21" s="93"/>
      <c r="AA21" s="189">
        <f>W21+Y21</f>
        <v>0</v>
      </c>
    </row>
    <row r="22" spans="1:27" s="26" customFormat="1" ht="18.75" customHeight="1" thickBot="1" x14ac:dyDescent="0.25">
      <c r="A22" s="26" t="s">
        <v>212</v>
      </c>
      <c r="C22" s="75">
        <f>C19+C14+C21</f>
        <v>290634</v>
      </c>
      <c r="E22" s="75">
        <f>E19+E14+E21</f>
        <v>1487144</v>
      </c>
      <c r="G22" s="75">
        <f>G19+G14+G21</f>
        <v>51433</v>
      </c>
      <c r="I22" s="75">
        <f>I19+I14+I21</f>
        <v>50000</v>
      </c>
      <c r="K22" s="75">
        <f>K19+K14+K21</f>
        <v>2030721</v>
      </c>
      <c r="M22" s="75">
        <f>M19+M14+M21</f>
        <v>11689899</v>
      </c>
      <c r="O22" s="95">
        <f>O19+O14+O21</f>
        <v>-192</v>
      </c>
      <c r="Q22" s="75">
        <f>Q19+Q14+Q21</f>
        <v>12257148</v>
      </c>
      <c r="S22" s="75">
        <f>S19+S14+S21</f>
        <v>1624</v>
      </c>
      <c r="U22" s="75">
        <f>U19+U14+U21</f>
        <v>12258579</v>
      </c>
      <c r="W22" s="75">
        <f>W19+W14+W21</f>
        <v>27858410</v>
      </c>
      <c r="Y22" s="95">
        <f>Y19+Y14+Y21</f>
        <v>-10683</v>
      </c>
      <c r="AA22" s="75">
        <f>AA19+AA14+AA21</f>
        <v>27847727</v>
      </c>
    </row>
    <row r="23" spans="1:27" s="104" customFormat="1" ht="18.75" customHeight="1" thickTop="1" x14ac:dyDescent="0.25"/>
  </sheetData>
  <mergeCells count="5">
    <mergeCell ref="A1:S1"/>
    <mergeCell ref="C4:Y4"/>
    <mergeCell ref="I5:M5"/>
    <mergeCell ref="O5:T5"/>
    <mergeCell ref="C12:AA12"/>
  </mergeCells>
  <pageMargins left="0.7" right="0.7" top="0.48" bottom="0.5" header="0.5" footer="0.5"/>
  <pageSetup paperSize="9" scale="60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Normal="100" zoomScaleSheetLayoutView="85" workbookViewId="0">
      <selection sqref="A1:Q1"/>
    </sheetView>
  </sheetViews>
  <sheetFormatPr defaultColWidth="9.42578125" defaultRowHeight="15" x14ac:dyDescent="0.25"/>
  <cols>
    <col min="1" max="1" width="45" style="21" customWidth="1"/>
    <col min="2" max="2" width="6.42578125" style="21" customWidth="1"/>
    <col min="3" max="3" width="15.5703125" style="21" customWidth="1"/>
    <col min="4" max="4" width="1.140625" style="21" customWidth="1"/>
    <col min="5" max="5" width="15.5703125" style="21" customWidth="1"/>
    <col min="6" max="6" width="1.140625" style="21" customWidth="1"/>
    <col min="7" max="7" width="15.5703125" style="21" customWidth="1"/>
    <col min="8" max="8" width="1.140625" style="21" customWidth="1"/>
    <col min="9" max="9" width="15.5703125" style="21" customWidth="1"/>
    <col min="10" max="10" width="1.140625" style="21" customWidth="1"/>
    <col min="11" max="11" width="15.5703125" style="21" customWidth="1"/>
    <col min="12" max="12" width="1.140625" style="21" customWidth="1"/>
    <col min="13" max="13" width="15.5703125" style="21" customWidth="1"/>
    <col min="14" max="14" width="1.140625" style="21" customWidth="1"/>
    <col min="15" max="15" width="15.5703125" style="21" customWidth="1"/>
    <col min="16" max="16" width="1.140625" style="21" customWidth="1"/>
    <col min="17" max="17" width="15.5703125" style="21" customWidth="1"/>
    <col min="18" max="16384" width="9.42578125" style="21"/>
  </cols>
  <sheetData>
    <row r="1" spans="1:17" ht="19.5" customHeight="1" x14ac:dyDescent="0.3">
      <c r="A1" s="209" t="s">
        <v>70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1:17" ht="19.5" customHeight="1" x14ac:dyDescent="0.25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Q2" s="8"/>
    </row>
    <row r="3" spans="1:17" ht="19.5" customHeight="1" x14ac:dyDescent="0.25">
      <c r="A3" s="9"/>
      <c r="B3" s="9"/>
      <c r="C3" s="9"/>
      <c r="D3" s="9"/>
      <c r="E3" s="9"/>
      <c r="F3" s="9"/>
      <c r="G3" s="9"/>
      <c r="H3" s="5"/>
      <c r="I3" s="5"/>
      <c r="J3" s="5"/>
      <c r="K3" s="5"/>
      <c r="L3" s="5"/>
      <c r="Q3" s="5"/>
    </row>
    <row r="4" spans="1:17" ht="19.5" customHeight="1" x14ac:dyDescent="0.25">
      <c r="A4" s="9"/>
      <c r="B4" s="60"/>
      <c r="C4" s="211" t="s">
        <v>49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17" ht="19.5" customHeight="1" x14ac:dyDescent="0.25">
      <c r="A5" s="9"/>
      <c r="B5" s="86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26" t="s">
        <v>46</v>
      </c>
      <c r="P5" s="155"/>
      <c r="Q5" s="155"/>
    </row>
    <row r="6" spans="1:17" ht="19.5" customHeight="1" x14ac:dyDescent="0.25">
      <c r="A6" s="9"/>
      <c r="B6" s="86"/>
      <c r="C6" s="9"/>
      <c r="D6" s="9"/>
      <c r="E6" s="9"/>
      <c r="F6" s="9"/>
      <c r="G6" s="9"/>
      <c r="H6" s="5"/>
      <c r="I6" s="208" t="s">
        <v>13</v>
      </c>
      <c r="J6" s="208"/>
      <c r="K6" s="208"/>
      <c r="L6" s="208"/>
      <c r="M6" s="208"/>
      <c r="N6" s="22"/>
      <c r="O6" s="208" t="s">
        <v>137</v>
      </c>
      <c r="P6" s="208"/>
      <c r="Q6" s="5"/>
    </row>
    <row r="7" spans="1:17" s="24" customFormat="1" ht="19.5" customHeight="1" x14ac:dyDescent="0.25">
      <c r="B7" s="88"/>
      <c r="C7" s="23" t="s">
        <v>5</v>
      </c>
      <c r="D7" s="23"/>
      <c r="E7" s="22"/>
      <c r="F7" s="23"/>
      <c r="G7" s="22"/>
      <c r="H7" s="23"/>
      <c r="J7" s="23"/>
      <c r="L7" s="23"/>
      <c r="M7" s="23"/>
      <c r="N7" s="23"/>
      <c r="O7" s="124"/>
      <c r="P7" s="23"/>
      <c r="Q7" s="23"/>
    </row>
    <row r="8" spans="1:17" s="24" customFormat="1" ht="19.5" customHeight="1" x14ac:dyDescent="0.25">
      <c r="C8" s="23" t="s">
        <v>4</v>
      </c>
      <c r="D8" s="23"/>
      <c r="E8" s="22" t="s">
        <v>179</v>
      </c>
      <c r="F8" s="23"/>
      <c r="G8" s="22" t="s">
        <v>179</v>
      </c>
      <c r="H8" s="23"/>
      <c r="J8" s="23"/>
      <c r="K8" s="23"/>
      <c r="L8" s="23"/>
      <c r="M8" s="25"/>
      <c r="N8" s="25"/>
      <c r="O8" s="124" t="s">
        <v>176</v>
      </c>
      <c r="P8" s="25"/>
      <c r="Q8" s="23" t="s">
        <v>34</v>
      </c>
    </row>
    <row r="9" spans="1:17" s="24" customFormat="1" ht="19.5" customHeight="1" x14ac:dyDescent="0.25">
      <c r="B9" s="129"/>
      <c r="C9" s="23" t="s">
        <v>1</v>
      </c>
      <c r="D9" s="23"/>
      <c r="E9" s="23" t="s">
        <v>47</v>
      </c>
      <c r="F9" s="23"/>
      <c r="G9" s="23" t="s">
        <v>48</v>
      </c>
      <c r="H9" s="23"/>
      <c r="I9" s="22" t="s">
        <v>110</v>
      </c>
      <c r="J9" s="23"/>
      <c r="K9" s="22" t="s">
        <v>180</v>
      </c>
      <c r="L9" s="23"/>
      <c r="M9" s="23" t="s">
        <v>25</v>
      </c>
      <c r="N9" s="23"/>
      <c r="O9" s="124" t="s">
        <v>52</v>
      </c>
      <c r="P9" s="23"/>
      <c r="Q9" s="23" t="s">
        <v>35</v>
      </c>
    </row>
    <row r="10" spans="1:17" ht="19.5" customHeight="1" x14ac:dyDescent="0.25">
      <c r="B10" s="13"/>
      <c r="C10" s="210" t="s">
        <v>36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</row>
    <row r="11" spans="1:17" ht="19.5" customHeight="1" x14ac:dyDescent="0.25">
      <c r="A11" s="13" t="s">
        <v>166</v>
      </c>
      <c r="B11" s="1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s="26" customFormat="1" ht="19.5" customHeight="1" x14ac:dyDescent="0.2">
      <c r="A12" s="13" t="s">
        <v>167</v>
      </c>
      <c r="B12" s="14"/>
      <c r="C12" s="65">
        <v>290634</v>
      </c>
      <c r="D12" s="41"/>
      <c r="E12" s="65">
        <v>1487144</v>
      </c>
      <c r="F12" s="41"/>
      <c r="G12" s="65">
        <v>51433</v>
      </c>
      <c r="H12" s="41"/>
      <c r="I12" s="65">
        <v>50000</v>
      </c>
      <c r="J12" s="41"/>
      <c r="K12" s="65">
        <v>2030721</v>
      </c>
      <c r="L12" s="41"/>
      <c r="M12" s="65">
        <v>11401641</v>
      </c>
      <c r="N12" s="41"/>
      <c r="O12" s="65">
        <v>11721905</v>
      </c>
      <c r="P12" s="41"/>
      <c r="Q12" s="65">
        <f>SUM(C12:M12,O12)</f>
        <v>27033478</v>
      </c>
    </row>
    <row r="13" spans="1:17" ht="19.5" customHeight="1" x14ac:dyDescent="0.25">
      <c r="A13" s="14"/>
      <c r="B13" s="26"/>
      <c r="C13" s="3"/>
      <c r="D13" s="4"/>
      <c r="E13" s="3"/>
      <c r="F13" s="4"/>
      <c r="G13" s="3"/>
      <c r="H13" s="7"/>
      <c r="I13" s="3"/>
      <c r="J13" s="7"/>
      <c r="K13" s="3"/>
      <c r="L13" s="7"/>
      <c r="M13" s="3"/>
      <c r="N13" s="3"/>
      <c r="O13" s="3"/>
      <c r="P13" s="3"/>
      <c r="Q13" s="3"/>
    </row>
    <row r="14" spans="1:17" ht="19.5" customHeight="1" x14ac:dyDescent="0.25">
      <c r="A14" s="26" t="s">
        <v>39</v>
      </c>
      <c r="B14" s="62"/>
      <c r="C14" s="4"/>
      <c r="D14" s="4"/>
      <c r="E14" s="4"/>
      <c r="F14" s="4"/>
      <c r="G14" s="4"/>
      <c r="H14" s="7"/>
      <c r="I14" s="7"/>
      <c r="J14" s="7"/>
      <c r="K14" s="7"/>
      <c r="L14" s="7"/>
      <c r="M14" s="4"/>
      <c r="N14" s="4"/>
      <c r="O14" s="4"/>
      <c r="P14" s="4"/>
      <c r="Q14" s="4"/>
    </row>
    <row r="15" spans="1:17" ht="19.5" customHeight="1" x14ac:dyDescent="0.25">
      <c r="A15" s="62" t="s">
        <v>237</v>
      </c>
      <c r="B15" s="62"/>
      <c r="C15" s="70">
        <v>0</v>
      </c>
      <c r="D15" s="4"/>
      <c r="E15" s="70">
        <v>0</v>
      </c>
      <c r="F15" s="4"/>
      <c r="G15" s="70">
        <v>0</v>
      </c>
      <c r="H15" s="7"/>
      <c r="I15" s="70">
        <v>0</v>
      </c>
      <c r="J15" s="7"/>
      <c r="K15" s="70">
        <v>0</v>
      </c>
      <c r="L15" s="7"/>
      <c r="M15" s="43">
        <v>52</v>
      </c>
      <c r="N15" s="43"/>
      <c r="O15" s="43">
        <v>0</v>
      </c>
      <c r="P15" s="43"/>
      <c r="Q15" s="117">
        <f>SUM(C15:O15)</f>
        <v>52</v>
      </c>
    </row>
    <row r="16" spans="1:17" ht="19.5" customHeight="1" x14ac:dyDescent="0.25">
      <c r="A16" s="21" t="s">
        <v>40</v>
      </c>
      <c r="B16" s="20"/>
      <c r="C16" s="71">
        <v>0</v>
      </c>
      <c r="D16" s="4"/>
      <c r="E16" s="71">
        <v>0</v>
      </c>
      <c r="F16" s="4"/>
      <c r="G16" s="71">
        <v>0</v>
      </c>
      <c r="H16" s="7"/>
      <c r="I16" s="71">
        <v>0</v>
      </c>
      <c r="J16" s="7"/>
      <c r="K16" s="71">
        <v>0</v>
      </c>
      <c r="L16" s="7"/>
      <c r="M16" s="45">
        <v>0</v>
      </c>
      <c r="N16" s="101"/>
      <c r="O16" s="101">
        <v>-314454</v>
      </c>
      <c r="P16" s="101"/>
      <c r="Q16" s="145">
        <f>SUM(C16:O16)</f>
        <v>-314454</v>
      </c>
    </row>
    <row r="17" spans="1:17" s="26" customFormat="1" ht="19.5" customHeight="1" x14ac:dyDescent="0.2">
      <c r="A17" s="26" t="s">
        <v>229</v>
      </c>
      <c r="B17" s="20"/>
      <c r="C17" s="92">
        <f>SUM(C15:C16)</f>
        <v>0</v>
      </c>
      <c r="D17" s="3"/>
      <c r="E17" s="92">
        <f>SUM(E15:E16)</f>
        <v>0</v>
      </c>
      <c r="F17" s="3"/>
      <c r="G17" s="92">
        <f>SUM(G15:G16)</f>
        <v>0</v>
      </c>
      <c r="H17" s="3"/>
      <c r="I17" s="92">
        <f>SUM(I15:I16)</f>
        <v>0</v>
      </c>
      <c r="J17" s="3"/>
      <c r="K17" s="92">
        <f>SUM(K15:K16)</f>
        <v>0</v>
      </c>
      <c r="L17" s="3"/>
      <c r="M17" s="103">
        <f>SUM(M15:M16)</f>
        <v>52</v>
      </c>
      <c r="N17" s="102"/>
      <c r="O17" s="103">
        <f>SUM(O15:O16)</f>
        <v>-314454</v>
      </c>
      <c r="P17" s="102"/>
      <c r="Q17" s="41">
        <f>SUM(C17:O17)</f>
        <v>-314402</v>
      </c>
    </row>
    <row r="18" spans="1:17" s="26" customFormat="1" ht="19.5" customHeight="1" x14ac:dyDescent="0.2">
      <c r="C18" s="47"/>
      <c r="D18" s="3"/>
      <c r="E18" s="42"/>
      <c r="F18" s="3"/>
      <c r="G18" s="47"/>
      <c r="H18" s="6"/>
      <c r="I18" s="47"/>
      <c r="J18" s="6"/>
      <c r="K18" s="42"/>
      <c r="L18" s="6"/>
      <c r="M18" s="3"/>
      <c r="N18" s="3"/>
      <c r="O18" s="3"/>
      <c r="P18" s="3"/>
      <c r="Q18" s="48"/>
    </row>
    <row r="19" spans="1:17" s="26" customFormat="1" ht="19.5" customHeight="1" thickBot="1" x14ac:dyDescent="0.3">
      <c r="A19" s="26" t="s">
        <v>168</v>
      </c>
      <c r="B19" s="104"/>
      <c r="C19" s="75">
        <f>C17+C12</f>
        <v>290634</v>
      </c>
      <c r="D19" s="27"/>
      <c r="E19" s="75">
        <f>E17+E12</f>
        <v>1487144</v>
      </c>
      <c r="F19" s="27"/>
      <c r="G19" s="75">
        <f>G17+G12</f>
        <v>51433</v>
      </c>
      <c r="H19" s="27"/>
      <c r="I19" s="75">
        <f>I17+I12</f>
        <v>50000</v>
      </c>
      <c r="J19" s="27"/>
      <c r="K19" s="75">
        <f>K17+K12</f>
        <v>2030721</v>
      </c>
      <c r="L19" s="27"/>
      <c r="M19" s="75">
        <f>M17+M12</f>
        <v>11401693</v>
      </c>
      <c r="N19" s="27"/>
      <c r="O19" s="75">
        <f>O17+O12</f>
        <v>11407451</v>
      </c>
      <c r="P19" s="27"/>
      <c r="Q19" s="75">
        <f>Q17+Q12</f>
        <v>26719076</v>
      </c>
    </row>
    <row r="20" spans="1:17" ht="19.5" customHeight="1" thickTop="1" x14ac:dyDescent="0.25">
      <c r="B20" s="104"/>
    </row>
    <row r="21" spans="1:17" ht="19.5" customHeight="1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</row>
    <row r="22" spans="1:17" ht="19.5" customHeigh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1:17" x14ac:dyDescent="0.2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</row>
    <row r="24" spans="1:17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</row>
  </sheetData>
  <mergeCells count="5">
    <mergeCell ref="C4:Q4"/>
    <mergeCell ref="I6:M6"/>
    <mergeCell ref="C10:Q10"/>
    <mergeCell ref="A1:Q1"/>
    <mergeCell ref="O6:P6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zoomScaleNormal="100" zoomScaleSheetLayoutView="85" workbookViewId="0">
      <selection sqref="A1:Q1"/>
    </sheetView>
  </sheetViews>
  <sheetFormatPr defaultColWidth="9.42578125" defaultRowHeight="15" x14ac:dyDescent="0.25"/>
  <cols>
    <col min="1" max="1" width="45" style="21" customWidth="1"/>
    <col min="2" max="2" width="6.42578125" style="21" customWidth="1"/>
    <col min="3" max="3" width="15.5703125" style="21" customWidth="1"/>
    <col min="4" max="4" width="1.140625" style="21" customWidth="1"/>
    <col min="5" max="5" width="15.5703125" style="21" customWidth="1"/>
    <col min="6" max="6" width="1.140625" style="21" customWidth="1"/>
    <col min="7" max="7" width="15.5703125" style="21" customWidth="1"/>
    <col min="8" max="8" width="1.140625" style="21" customWidth="1"/>
    <col min="9" max="9" width="15.5703125" style="21" customWidth="1"/>
    <col min="10" max="10" width="1.140625" style="21" customWidth="1"/>
    <col min="11" max="11" width="15.5703125" style="21" customWidth="1"/>
    <col min="12" max="12" width="1.140625" style="21" customWidth="1"/>
    <col min="13" max="13" width="15.5703125" style="21" customWidth="1"/>
    <col min="14" max="14" width="1.140625" style="21" customWidth="1"/>
    <col min="15" max="15" width="15.5703125" style="21" customWidth="1"/>
    <col min="16" max="16" width="1.140625" style="21" customWidth="1"/>
    <col min="17" max="17" width="15.5703125" style="21" customWidth="1"/>
    <col min="18" max="16384" width="9.42578125" style="21"/>
  </cols>
  <sheetData>
    <row r="1" spans="1:17" ht="19.5" customHeight="1" x14ac:dyDescent="0.3">
      <c r="A1" s="209" t="s">
        <v>70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1:17" ht="19.5" customHeight="1" x14ac:dyDescent="0.25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Q2" s="8"/>
    </row>
    <row r="3" spans="1:17" ht="19.5" customHeight="1" x14ac:dyDescent="0.25">
      <c r="A3" s="9"/>
      <c r="B3" s="9"/>
      <c r="C3" s="9"/>
      <c r="D3" s="9"/>
      <c r="E3" s="9"/>
      <c r="F3" s="9"/>
      <c r="G3" s="9"/>
      <c r="H3" s="5"/>
      <c r="I3" s="5"/>
      <c r="J3" s="5"/>
      <c r="K3" s="5"/>
      <c r="L3" s="5"/>
      <c r="Q3" s="5"/>
    </row>
    <row r="4" spans="1:17" ht="19.5" customHeight="1" x14ac:dyDescent="0.25">
      <c r="A4" s="9"/>
      <c r="B4" s="60"/>
      <c r="C4" s="211" t="s">
        <v>49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17" ht="19.5" customHeight="1" x14ac:dyDescent="0.25">
      <c r="A5" s="9"/>
      <c r="B5" s="86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26" t="s">
        <v>46</v>
      </c>
      <c r="P5" s="132"/>
      <c r="Q5" s="132"/>
    </row>
    <row r="6" spans="1:17" ht="19.5" customHeight="1" x14ac:dyDescent="0.25">
      <c r="A6" s="9"/>
      <c r="B6" s="86"/>
      <c r="C6" s="9"/>
      <c r="D6" s="9"/>
      <c r="E6" s="9"/>
      <c r="F6" s="9"/>
      <c r="G6" s="9"/>
      <c r="H6" s="5"/>
      <c r="I6" s="208" t="s">
        <v>13</v>
      </c>
      <c r="J6" s="208"/>
      <c r="K6" s="208"/>
      <c r="L6" s="208"/>
      <c r="M6" s="208"/>
      <c r="N6" s="22"/>
      <c r="O6" s="208" t="s">
        <v>137</v>
      </c>
      <c r="P6" s="208"/>
      <c r="Q6" s="5"/>
    </row>
    <row r="7" spans="1:17" s="24" customFormat="1" ht="19.5" customHeight="1" x14ac:dyDescent="0.25">
      <c r="B7" s="88"/>
      <c r="C7" s="23" t="s">
        <v>5</v>
      </c>
      <c r="D7" s="23"/>
      <c r="E7" s="22"/>
      <c r="F7" s="23"/>
      <c r="G7" s="22"/>
      <c r="H7" s="23"/>
      <c r="J7" s="23"/>
      <c r="L7" s="23"/>
      <c r="M7" s="23"/>
      <c r="N7" s="23"/>
      <c r="O7" s="124"/>
      <c r="P7" s="23"/>
      <c r="Q7" s="23"/>
    </row>
    <row r="8" spans="1:17" s="24" customFormat="1" ht="19.5" customHeight="1" x14ac:dyDescent="0.25">
      <c r="C8" s="23" t="s">
        <v>4</v>
      </c>
      <c r="D8" s="23"/>
      <c r="E8" s="22" t="s">
        <v>179</v>
      </c>
      <c r="F8" s="23"/>
      <c r="G8" s="22" t="s">
        <v>179</v>
      </c>
      <c r="H8" s="23"/>
      <c r="J8" s="23"/>
      <c r="K8" s="23"/>
      <c r="L8" s="23"/>
      <c r="M8" s="25"/>
      <c r="N8" s="25"/>
      <c r="O8" s="124" t="s">
        <v>176</v>
      </c>
      <c r="P8" s="25"/>
      <c r="Q8" s="23" t="s">
        <v>34</v>
      </c>
    </row>
    <row r="9" spans="1:17" s="24" customFormat="1" ht="19.5" customHeight="1" x14ac:dyDescent="0.25">
      <c r="B9" s="129"/>
      <c r="C9" s="23" t="s">
        <v>1</v>
      </c>
      <c r="D9" s="23"/>
      <c r="E9" s="23" t="s">
        <v>47</v>
      </c>
      <c r="F9" s="23"/>
      <c r="G9" s="23" t="s">
        <v>48</v>
      </c>
      <c r="H9" s="23"/>
      <c r="I9" s="22" t="s">
        <v>110</v>
      </c>
      <c r="J9" s="23"/>
      <c r="K9" s="22" t="s">
        <v>180</v>
      </c>
      <c r="L9" s="23"/>
      <c r="M9" s="23" t="s">
        <v>25</v>
      </c>
      <c r="N9" s="23"/>
      <c r="O9" s="124" t="s">
        <v>52</v>
      </c>
      <c r="P9" s="23"/>
      <c r="Q9" s="23" t="s">
        <v>35</v>
      </c>
    </row>
    <row r="10" spans="1:17" ht="19.5" customHeight="1" x14ac:dyDescent="0.25">
      <c r="B10" s="13"/>
      <c r="C10" s="210" t="s">
        <v>36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</row>
    <row r="11" spans="1:17" ht="19.5" customHeight="1" x14ac:dyDescent="0.25">
      <c r="A11" s="13" t="s">
        <v>210</v>
      </c>
      <c r="B11" s="13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 s="26" customFormat="1" ht="19.5" customHeight="1" x14ac:dyDescent="0.2">
      <c r="A12" s="13" t="s">
        <v>211</v>
      </c>
      <c r="B12" s="14"/>
      <c r="C12" s="65">
        <v>290634</v>
      </c>
      <c r="D12" s="41"/>
      <c r="E12" s="65">
        <v>1487144</v>
      </c>
      <c r="F12" s="41"/>
      <c r="G12" s="65">
        <v>51433</v>
      </c>
      <c r="H12" s="41"/>
      <c r="I12" s="65">
        <v>50000</v>
      </c>
      <c r="J12" s="41"/>
      <c r="K12" s="65">
        <v>2030721</v>
      </c>
      <c r="L12" s="41"/>
      <c r="M12" s="65">
        <v>11599866</v>
      </c>
      <c r="N12" s="41"/>
      <c r="O12" s="65">
        <v>12246871</v>
      </c>
      <c r="P12" s="41"/>
      <c r="Q12" s="65">
        <v>27756669</v>
      </c>
    </row>
    <row r="13" spans="1:17" ht="19.5" customHeight="1" x14ac:dyDescent="0.25">
      <c r="A13" s="14"/>
      <c r="B13" s="26"/>
      <c r="C13" s="3"/>
      <c r="D13" s="4"/>
      <c r="E13" s="3"/>
      <c r="F13" s="4"/>
      <c r="G13" s="3"/>
      <c r="H13" s="7"/>
      <c r="I13" s="3"/>
      <c r="J13" s="7"/>
      <c r="K13" s="3"/>
      <c r="L13" s="7"/>
      <c r="M13" s="3"/>
      <c r="N13" s="3"/>
      <c r="O13" s="3"/>
      <c r="P13" s="3"/>
      <c r="Q13" s="3"/>
    </row>
    <row r="14" spans="1:17" ht="19.5" customHeight="1" x14ac:dyDescent="0.25">
      <c r="A14" s="26" t="s">
        <v>39</v>
      </c>
      <c r="B14" s="62"/>
      <c r="C14" s="4"/>
      <c r="D14" s="4"/>
      <c r="E14" s="4"/>
      <c r="F14" s="4"/>
      <c r="G14" s="4"/>
      <c r="H14" s="7"/>
      <c r="I14" s="7"/>
      <c r="J14" s="7"/>
      <c r="K14" s="7"/>
      <c r="L14" s="7"/>
      <c r="M14" s="4"/>
      <c r="N14" s="4"/>
      <c r="O14" s="4"/>
      <c r="P14" s="4"/>
      <c r="Q14" s="4"/>
    </row>
    <row r="15" spans="1:17" ht="19.5" customHeight="1" x14ac:dyDescent="0.25">
      <c r="A15" s="62" t="s">
        <v>238</v>
      </c>
      <c r="B15" s="62"/>
      <c r="C15" s="70">
        <v>0</v>
      </c>
      <c r="D15" s="4"/>
      <c r="E15" s="70">
        <v>0</v>
      </c>
      <c r="F15" s="4"/>
      <c r="G15" s="70">
        <v>0</v>
      </c>
      <c r="H15" s="7"/>
      <c r="I15" s="70">
        <v>0</v>
      </c>
      <c r="J15" s="7"/>
      <c r="K15" s="70">
        <v>0</v>
      </c>
      <c r="L15" s="7"/>
      <c r="M15" s="43">
        <v>-21670</v>
      </c>
      <c r="N15" s="43"/>
      <c r="O15" s="43">
        <v>0</v>
      </c>
      <c r="P15" s="43"/>
      <c r="Q15" s="117">
        <f>SUM(C15:O15)</f>
        <v>-21670</v>
      </c>
    </row>
    <row r="16" spans="1:17" ht="19.5" customHeight="1" x14ac:dyDescent="0.25">
      <c r="A16" s="21" t="s">
        <v>40</v>
      </c>
      <c r="B16" s="20"/>
      <c r="C16" s="71">
        <v>0</v>
      </c>
      <c r="D16" s="4"/>
      <c r="E16" s="71">
        <v>0</v>
      </c>
      <c r="F16" s="4"/>
      <c r="G16" s="71">
        <v>0</v>
      </c>
      <c r="H16" s="7"/>
      <c r="I16" s="71">
        <v>0</v>
      </c>
      <c r="J16" s="7"/>
      <c r="K16" s="71">
        <v>0</v>
      </c>
      <c r="L16" s="7"/>
      <c r="M16" s="45">
        <v>0</v>
      </c>
      <c r="N16" s="101"/>
      <c r="O16" s="101">
        <v>13559</v>
      </c>
      <c r="P16" s="101"/>
      <c r="Q16" s="145">
        <f>SUM(C16:O16)</f>
        <v>13559</v>
      </c>
    </row>
    <row r="17" spans="1:17" s="26" customFormat="1" ht="19.5" customHeight="1" x14ac:dyDescent="0.2">
      <c r="A17" s="26" t="s">
        <v>229</v>
      </c>
      <c r="B17" s="20"/>
      <c r="C17" s="92">
        <f>SUM(C15:C16)</f>
        <v>0</v>
      </c>
      <c r="D17" s="3"/>
      <c r="E17" s="92">
        <f>SUM(E15:E16)</f>
        <v>0</v>
      </c>
      <c r="F17" s="3"/>
      <c r="G17" s="92">
        <f>SUM(G15:G16)</f>
        <v>0</v>
      </c>
      <c r="H17" s="3"/>
      <c r="I17" s="92">
        <f>SUM(I15:I16)</f>
        <v>0</v>
      </c>
      <c r="J17" s="3"/>
      <c r="K17" s="92">
        <f>SUM(K15:K16)</f>
        <v>0</v>
      </c>
      <c r="L17" s="3"/>
      <c r="M17" s="103">
        <f>SUM(M15:M16)</f>
        <v>-21670</v>
      </c>
      <c r="N17" s="102"/>
      <c r="O17" s="103">
        <f>SUM(O15:O16)</f>
        <v>13559</v>
      </c>
      <c r="P17" s="102"/>
      <c r="Q17" s="41">
        <f>SUM(C17:O17)</f>
        <v>-8111</v>
      </c>
    </row>
    <row r="18" spans="1:17" s="26" customFormat="1" ht="19.5" customHeight="1" x14ac:dyDescent="0.2">
      <c r="C18" s="47"/>
      <c r="D18" s="3"/>
      <c r="E18" s="42"/>
      <c r="F18" s="3"/>
      <c r="G18" s="47"/>
      <c r="H18" s="6"/>
      <c r="I18" s="47"/>
      <c r="J18" s="6"/>
      <c r="K18" s="42"/>
      <c r="L18" s="6"/>
      <c r="M18" s="3"/>
      <c r="N18" s="3"/>
      <c r="O18" s="3"/>
      <c r="P18" s="3"/>
      <c r="Q18" s="48"/>
    </row>
    <row r="19" spans="1:17" s="26" customFormat="1" ht="19.5" customHeight="1" x14ac:dyDescent="0.25">
      <c r="A19" s="21" t="s">
        <v>214</v>
      </c>
      <c r="B19" s="21"/>
      <c r="C19" s="71">
        <v>0</v>
      </c>
      <c r="D19" s="4"/>
      <c r="E19" s="71">
        <v>0</v>
      </c>
      <c r="F19" s="4"/>
      <c r="G19" s="71">
        <v>0</v>
      </c>
      <c r="H19" s="7"/>
      <c r="I19" s="71">
        <v>0</v>
      </c>
      <c r="J19" s="7"/>
      <c r="K19" s="71">
        <v>0</v>
      </c>
      <c r="L19" s="7"/>
      <c r="M19" s="45">
        <v>282</v>
      </c>
      <c r="N19" s="101"/>
      <c r="O19" s="45">
        <v>-282</v>
      </c>
      <c r="P19" s="101"/>
      <c r="Q19" s="145">
        <f>SUM(C19:M19,O19)</f>
        <v>0</v>
      </c>
    </row>
    <row r="20" spans="1:17" s="26" customFormat="1" ht="19.5" customHeight="1" thickBot="1" x14ac:dyDescent="0.3">
      <c r="A20" s="26" t="s">
        <v>212</v>
      </c>
      <c r="B20" s="104"/>
      <c r="C20" s="75">
        <f>C17+C12+C19</f>
        <v>290634</v>
      </c>
      <c r="D20" s="27"/>
      <c r="E20" s="75">
        <f>E17+E12+E19</f>
        <v>1487144</v>
      </c>
      <c r="F20" s="27"/>
      <c r="G20" s="75">
        <f>G17+G12+G19</f>
        <v>51433</v>
      </c>
      <c r="H20" s="27"/>
      <c r="I20" s="75">
        <f>I17+I12+I19</f>
        <v>50000</v>
      </c>
      <c r="J20" s="27"/>
      <c r="K20" s="75">
        <f>K17+K12+K19</f>
        <v>2030721</v>
      </c>
      <c r="L20" s="27"/>
      <c r="M20" s="75">
        <f>M17+M12+M19</f>
        <v>11578478</v>
      </c>
      <c r="N20" s="27"/>
      <c r="O20" s="75">
        <f>O17+O12+O19</f>
        <v>12260148</v>
      </c>
      <c r="P20" s="27"/>
      <c r="Q20" s="75">
        <f>Q17+Q12+Q19</f>
        <v>27748558</v>
      </c>
    </row>
    <row r="21" spans="1:17" ht="19.5" customHeight="1" thickTop="1" x14ac:dyDescent="0.25">
      <c r="B21" s="104"/>
    </row>
  </sheetData>
  <mergeCells count="5"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93"/>
  <sheetViews>
    <sheetView zoomScaleNormal="100" zoomScaleSheetLayoutView="80" workbookViewId="0"/>
  </sheetViews>
  <sheetFormatPr defaultColWidth="9.5703125" defaultRowHeight="20.25" customHeight="1" x14ac:dyDescent="0.25"/>
  <cols>
    <col min="1" max="1" width="48.42578125" style="10" customWidth="1"/>
    <col min="2" max="2" width="5.42578125" style="10" customWidth="1"/>
    <col min="3" max="3" width="1.42578125" style="10" customWidth="1"/>
    <col min="4" max="4" width="13" style="35" customWidth="1"/>
    <col min="5" max="5" width="1.42578125" style="35" customWidth="1"/>
    <col min="6" max="6" width="13" style="35" customWidth="1"/>
    <col min="7" max="7" width="1.42578125" style="35" customWidth="1"/>
    <col min="8" max="8" width="13" style="35" customWidth="1"/>
    <col min="9" max="9" width="1.42578125" style="35" customWidth="1"/>
    <col min="10" max="10" width="13" style="35" customWidth="1"/>
    <col min="11" max="16384" width="9.5703125" style="10"/>
  </cols>
  <sheetData>
    <row r="1" spans="1:10" ht="20.25" customHeight="1" x14ac:dyDescent="0.3">
      <c r="A1" s="50" t="s">
        <v>70</v>
      </c>
      <c r="B1" s="50"/>
      <c r="C1" s="50"/>
      <c r="D1" s="50"/>
      <c r="E1" s="50"/>
      <c r="F1" s="50"/>
    </row>
    <row r="2" spans="1:10" s="55" customFormat="1" ht="20.25" customHeight="1" x14ac:dyDescent="0.25">
      <c r="A2" s="28" t="s">
        <v>63</v>
      </c>
      <c r="B2" s="19"/>
      <c r="C2" s="19"/>
      <c r="D2" s="39"/>
      <c r="E2" s="39"/>
      <c r="F2" s="39"/>
      <c r="G2" s="54"/>
      <c r="H2" s="39"/>
      <c r="I2" s="39"/>
      <c r="J2" s="39"/>
    </row>
    <row r="3" spans="1:10" s="55" customFormat="1" ht="4.5" customHeight="1" x14ac:dyDescent="0.25">
      <c r="A3" s="28"/>
      <c r="B3" s="19"/>
      <c r="C3" s="19"/>
      <c r="D3" s="39"/>
      <c r="E3" s="39"/>
      <c r="F3" s="39"/>
      <c r="G3" s="54"/>
      <c r="H3" s="39"/>
      <c r="I3" s="39"/>
      <c r="J3" s="39"/>
    </row>
    <row r="4" spans="1:10" s="55" customFormat="1" ht="20.25" customHeight="1" x14ac:dyDescent="0.25">
      <c r="A4" s="28"/>
      <c r="B4" s="17"/>
      <c r="C4" s="19"/>
      <c r="D4" s="203" t="s">
        <v>152</v>
      </c>
      <c r="E4" s="203"/>
      <c r="F4" s="203"/>
      <c r="G4" s="149"/>
      <c r="H4" s="203" t="s">
        <v>181</v>
      </c>
      <c r="I4" s="203"/>
      <c r="J4" s="203"/>
    </row>
    <row r="5" spans="1:10" s="55" customFormat="1" ht="20.25" customHeight="1" x14ac:dyDescent="0.25">
      <c r="A5" s="28"/>
      <c r="B5" s="17"/>
      <c r="C5" s="19"/>
      <c r="D5" s="203" t="s">
        <v>77</v>
      </c>
      <c r="E5" s="203"/>
      <c r="F5" s="203"/>
      <c r="G5" s="149"/>
      <c r="H5" s="203" t="s">
        <v>77</v>
      </c>
      <c r="I5" s="203"/>
      <c r="J5" s="203"/>
    </row>
    <row r="6" spans="1:10" s="55" customFormat="1" ht="20.25" customHeight="1" x14ac:dyDescent="0.25">
      <c r="A6" s="28"/>
      <c r="B6" s="33"/>
      <c r="C6" s="10"/>
      <c r="D6" s="205" t="s">
        <v>71</v>
      </c>
      <c r="E6" s="205"/>
      <c r="F6" s="205"/>
      <c r="G6" s="35"/>
      <c r="H6" s="205" t="s">
        <v>71</v>
      </c>
      <c r="I6" s="205"/>
      <c r="J6" s="205"/>
    </row>
    <row r="7" spans="1:10" s="55" customFormat="1" ht="20.25" customHeight="1" x14ac:dyDescent="0.25">
      <c r="A7" s="28"/>
      <c r="B7" s="33"/>
      <c r="C7" s="10"/>
      <c r="D7" s="204" t="s">
        <v>86</v>
      </c>
      <c r="E7" s="204"/>
      <c r="F7" s="204"/>
      <c r="G7" s="35"/>
      <c r="H7" s="204" t="s">
        <v>86</v>
      </c>
      <c r="I7" s="204"/>
      <c r="J7" s="204"/>
    </row>
    <row r="8" spans="1:10" s="55" customFormat="1" ht="20.25" customHeight="1" x14ac:dyDescent="0.25">
      <c r="A8" s="28"/>
      <c r="B8" s="30"/>
      <c r="C8" s="10"/>
      <c r="D8" s="191">
        <v>2022</v>
      </c>
      <c r="E8" s="158"/>
      <c r="F8" s="191">
        <v>2021</v>
      </c>
      <c r="G8" s="52"/>
      <c r="H8" s="191">
        <v>2022</v>
      </c>
      <c r="I8" s="158"/>
      <c r="J8" s="191">
        <v>2021</v>
      </c>
    </row>
    <row r="9" spans="1:10" s="55" customFormat="1" ht="20.25" customHeight="1" x14ac:dyDescent="0.25">
      <c r="A9" s="28"/>
      <c r="B9" s="30"/>
      <c r="C9" s="10"/>
      <c r="D9" s="206" t="s">
        <v>36</v>
      </c>
      <c r="E9" s="206"/>
      <c r="F9" s="206"/>
      <c r="G9" s="206"/>
      <c r="H9" s="206"/>
      <c r="I9" s="206"/>
      <c r="J9" s="206"/>
    </row>
    <row r="10" spans="1:10" ht="20.25" customHeight="1" x14ac:dyDescent="0.25">
      <c r="A10" s="51" t="s">
        <v>16</v>
      </c>
      <c r="D10" s="40"/>
      <c r="F10" s="40"/>
      <c r="H10" s="40"/>
      <c r="J10" s="40"/>
    </row>
    <row r="11" spans="1:10" ht="20.25" customHeight="1" x14ac:dyDescent="0.25">
      <c r="A11" s="10" t="s">
        <v>131</v>
      </c>
      <c r="D11" s="43">
        <v>-25248</v>
      </c>
      <c r="E11" s="43"/>
      <c r="F11" s="43">
        <v>5096</v>
      </c>
      <c r="G11" s="43"/>
      <c r="H11" s="43">
        <v>-21670</v>
      </c>
      <c r="I11" s="43"/>
      <c r="J11" s="43">
        <v>52</v>
      </c>
    </row>
    <row r="12" spans="1:10" ht="20.25" customHeight="1" x14ac:dyDescent="0.25">
      <c r="A12" s="11" t="s">
        <v>106</v>
      </c>
      <c r="D12" s="43"/>
      <c r="E12" s="43"/>
      <c r="F12" s="43"/>
      <c r="G12" s="43"/>
      <c r="H12" s="43"/>
      <c r="I12" s="43"/>
      <c r="J12" s="43"/>
    </row>
    <row r="13" spans="1:10" ht="20.25" customHeight="1" x14ac:dyDescent="0.25">
      <c r="A13" s="11" t="s">
        <v>107</v>
      </c>
      <c r="D13" s="43"/>
      <c r="E13" s="43"/>
      <c r="F13" s="43"/>
      <c r="G13" s="43"/>
      <c r="H13" s="43"/>
      <c r="I13" s="43"/>
      <c r="J13" s="43"/>
    </row>
    <row r="14" spans="1:10" ht="20.25" customHeight="1" x14ac:dyDescent="0.25">
      <c r="A14" s="10" t="s">
        <v>224</v>
      </c>
      <c r="D14" s="43">
        <v>2097</v>
      </c>
      <c r="E14" s="43"/>
      <c r="F14" s="43">
        <v>-2761</v>
      </c>
      <c r="G14" s="43"/>
      <c r="H14" s="43">
        <v>771</v>
      </c>
      <c r="I14" s="43"/>
      <c r="J14" s="43">
        <v>-2843</v>
      </c>
    </row>
    <row r="15" spans="1:10" ht="20.25" customHeight="1" x14ac:dyDescent="0.25">
      <c r="A15" s="10" t="s">
        <v>57</v>
      </c>
      <c r="D15" s="43">
        <v>2822</v>
      </c>
      <c r="E15" s="43"/>
      <c r="F15" s="43">
        <v>2516</v>
      </c>
      <c r="G15" s="43"/>
      <c r="H15" s="43">
        <v>2475</v>
      </c>
      <c r="I15" s="43"/>
      <c r="J15" s="43">
        <v>1959</v>
      </c>
    </row>
    <row r="16" spans="1:10" ht="20.25" customHeight="1" x14ac:dyDescent="0.25">
      <c r="A16" s="10" t="s">
        <v>143</v>
      </c>
      <c r="D16" s="43">
        <v>122155</v>
      </c>
      <c r="E16" s="43"/>
      <c r="F16" s="43">
        <v>128387</v>
      </c>
      <c r="G16" s="43"/>
      <c r="H16" s="43">
        <v>121186</v>
      </c>
      <c r="I16" s="43"/>
      <c r="J16" s="43">
        <v>125673</v>
      </c>
    </row>
    <row r="17" spans="1:10" ht="20.25" customHeight="1" x14ac:dyDescent="0.25">
      <c r="A17" s="128" t="s">
        <v>196</v>
      </c>
      <c r="B17" s="119"/>
      <c r="C17" s="119"/>
      <c r="D17" s="43">
        <v>0</v>
      </c>
      <c r="E17" s="43"/>
      <c r="F17" s="43">
        <v>0</v>
      </c>
      <c r="G17" s="43"/>
      <c r="H17" s="43">
        <v>1322</v>
      </c>
      <c r="I17" s="43"/>
      <c r="J17" s="43">
        <v>18109</v>
      </c>
    </row>
    <row r="18" spans="1:10" ht="20.25" customHeight="1" x14ac:dyDescent="0.25">
      <c r="A18" s="128" t="s">
        <v>144</v>
      </c>
      <c r="B18" s="119"/>
      <c r="C18" s="119"/>
      <c r="D18" s="43">
        <v>0</v>
      </c>
      <c r="E18" s="43"/>
      <c r="F18" s="43">
        <v>-10611</v>
      </c>
      <c r="G18" s="43"/>
      <c r="H18" s="43">
        <v>0</v>
      </c>
      <c r="I18" s="43"/>
      <c r="J18" s="43">
        <v>-10611</v>
      </c>
    </row>
    <row r="19" spans="1:10" ht="20.25" customHeight="1" x14ac:dyDescent="0.25">
      <c r="A19" s="10" t="s">
        <v>225</v>
      </c>
    </row>
    <row r="20" spans="1:10" ht="20.25" customHeight="1" x14ac:dyDescent="0.25">
      <c r="A20" s="10" t="s">
        <v>216</v>
      </c>
      <c r="D20" s="43">
        <v>-3171</v>
      </c>
      <c r="E20" s="43"/>
      <c r="F20" s="43">
        <v>7757</v>
      </c>
      <c r="G20" s="43"/>
      <c r="H20" s="43">
        <v>0</v>
      </c>
      <c r="I20" s="43"/>
      <c r="J20" s="43">
        <v>0</v>
      </c>
    </row>
    <row r="21" spans="1:10" ht="20.25" customHeight="1" x14ac:dyDescent="0.25">
      <c r="A21" s="118" t="s">
        <v>217</v>
      </c>
      <c r="B21" s="119"/>
      <c r="C21" s="119"/>
      <c r="D21" s="43">
        <v>4080</v>
      </c>
      <c r="E21" s="43"/>
      <c r="F21" s="43">
        <v>672</v>
      </c>
      <c r="G21" s="43"/>
      <c r="H21" s="43">
        <v>4080</v>
      </c>
      <c r="I21" s="43"/>
      <c r="J21" s="43">
        <v>672</v>
      </c>
    </row>
    <row r="22" spans="1:10" ht="20.25" customHeight="1" x14ac:dyDescent="0.25">
      <c r="A22" s="118" t="s">
        <v>218</v>
      </c>
      <c r="B22" s="119"/>
      <c r="C22" s="119"/>
      <c r="D22" s="43">
        <v>-3000</v>
      </c>
      <c r="E22" s="43"/>
      <c r="F22" s="43">
        <v>3348</v>
      </c>
      <c r="G22" s="43"/>
      <c r="H22" s="43">
        <v>-3409</v>
      </c>
      <c r="I22" s="43"/>
      <c r="J22" s="43">
        <v>3417</v>
      </c>
    </row>
    <row r="23" spans="1:10" ht="20.25" customHeight="1" x14ac:dyDescent="0.25">
      <c r="A23" s="118" t="s">
        <v>219</v>
      </c>
      <c r="B23" s="119"/>
      <c r="C23" s="119"/>
    </row>
    <row r="24" spans="1:10" ht="20.25" customHeight="1" x14ac:dyDescent="0.25">
      <c r="A24" s="10" t="s">
        <v>197</v>
      </c>
      <c r="B24" s="119"/>
      <c r="C24" s="119"/>
      <c r="D24" s="43">
        <v>-691</v>
      </c>
      <c r="E24" s="43"/>
      <c r="F24" s="43">
        <v>-549</v>
      </c>
      <c r="G24" s="43"/>
      <c r="H24" s="43">
        <v>0</v>
      </c>
      <c r="I24" s="43"/>
      <c r="J24" s="43">
        <v>0</v>
      </c>
    </row>
    <row r="25" spans="1:10" ht="20.25" customHeight="1" x14ac:dyDescent="0.25">
      <c r="A25" s="98" t="s">
        <v>198</v>
      </c>
      <c r="B25" s="98"/>
      <c r="C25" s="98"/>
      <c r="D25" s="43">
        <v>2308</v>
      </c>
      <c r="E25" s="43"/>
      <c r="F25" s="43">
        <v>2494</v>
      </c>
      <c r="G25" s="43"/>
      <c r="H25" s="43">
        <v>2564</v>
      </c>
      <c r="I25" s="43"/>
      <c r="J25" s="43">
        <v>2501</v>
      </c>
    </row>
    <row r="26" spans="1:10" ht="20.25" customHeight="1" x14ac:dyDescent="0.25">
      <c r="A26" s="10" t="s">
        <v>203</v>
      </c>
      <c r="D26" s="43">
        <v>-1643</v>
      </c>
      <c r="E26" s="43"/>
      <c r="F26" s="43">
        <v>-1643</v>
      </c>
      <c r="G26" s="43"/>
      <c r="H26" s="43">
        <v>-1643</v>
      </c>
      <c r="I26" s="43"/>
      <c r="J26" s="43">
        <v>-1643</v>
      </c>
    </row>
    <row r="27" spans="1:10" ht="20.25" customHeight="1" x14ac:dyDescent="0.25">
      <c r="A27" s="98" t="s">
        <v>182</v>
      </c>
      <c r="B27" s="98"/>
      <c r="C27" s="98"/>
      <c r="D27" s="43">
        <v>13739</v>
      </c>
      <c r="E27" s="43"/>
      <c r="F27" s="43">
        <v>16681</v>
      </c>
      <c r="G27" s="43"/>
      <c r="H27" s="43">
        <v>13222</v>
      </c>
      <c r="I27" s="43"/>
      <c r="J27" s="43">
        <v>16142</v>
      </c>
    </row>
    <row r="28" spans="1:10" ht="20.25" customHeight="1" x14ac:dyDescent="0.25">
      <c r="A28" s="98" t="s">
        <v>55</v>
      </c>
      <c r="B28" s="98"/>
      <c r="C28" s="98"/>
      <c r="D28" s="43">
        <v>-11255</v>
      </c>
      <c r="E28" s="43"/>
      <c r="F28" s="43">
        <v>-27458</v>
      </c>
      <c r="G28" s="43"/>
      <c r="H28" s="43">
        <v>-11255</v>
      </c>
      <c r="I28" s="43"/>
      <c r="J28" s="43">
        <v>-27458</v>
      </c>
    </row>
    <row r="29" spans="1:10" ht="20.25" customHeight="1" x14ac:dyDescent="0.25">
      <c r="A29" s="10" t="s">
        <v>76</v>
      </c>
      <c r="D29" s="43">
        <v>-2332</v>
      </c>
      <c r="E29" s="43"/>
      <c r="F29" s="43">
        <v>-2914</v>
      </c>
      <c r="G29" s="43"/>
      <c r="H29" s="43">
        <v>-2473</v>
      </c>
      <c r="I29" s="43"/>
      <c r="J29" s="43">
        <v>-3087</v>
      </c>
    </row>
    <row r="30" spans="1:10" ht="20.25" customHeight="1" x14ac:dyDescent="0.25">
      <c r="B30" s="34"/>
      <c r="C30" s="34"/>
      <c r="D30" s="97">
        <f>SUM(D11:D29)</f>
        <v>99861</v>
      </c>
      <c r="E30" s="43"/>
      <c r="F30" s="97">
        <f>SUM(F11:F29)</f>
        <v>121015</v>
      </c>
      <c r="G30" s="43"/>
      <c r="H30" s="97">
        <f>SUM(H11:H29)</f>
        <v>105170</v>
      </c>
      <c r="I30" s="43"/>
      <c r="J30" s="97">
        <f>SUM(J11:J29)</f>
        <v>122883</v>
      </c>
    </row>
    <row r="31" spans="1:10" ht="20.25" customHeight="1" x14ac:dyDescent="0.25">
      <c r="A31" s="11" t="s">
        <v>23</v>
      </c>
      <c r="D31" s="43"/>
      <c r="E31" s="43"/>
      <c r="F31" s="43"/>
      <c r="G31" s="43"/>
      <c r="H31" s="43"/>
      <c r="I31" s="43"/>
      <c r="J31" s="43"/>
    </row>
    <row r="32" spans="1:10" ht="20.25" customHeight="1" x14ac:dyDescent="0.25">
      <c r="A32" s="10" t="s">
        <v>190</v>
      </c>
      <c r="D32" s="43">
        <v>205844</v>
      </c>
      <c r="E32" s="43"/>
      <c r="F32" s="43">
        <v>128419</v>
      </c>
      <c r="G32" s="43"/>
      <c r="H32" s="43">
        <v>192481</v>
      </c>
      <c r="I32" s="43"/>
      <c r="J32" s="43">
        <v>136414</v>
      </c>
    </row>
    <row r="33" spans="1:10" ht="20.25" customHeight="1" x14ac:dyDescent="0.25">
      <c r="A33" s="10" t="s">
        <v>139</v>
      </c>
      <c r="D33" s="43">
        <v>-71484</v>
      </c>
      <c r="E33" s="43"/>
      <c r="F33" s="43">
        <v>139996</v>
      </c>
      <c r="G33" s="43"/>
      <c r="H33" s="43">
        <v>-71372</v>
      </c>
      <c r="I33" s="43"/>
      <c r="J33" s="43">
        <v>142282</v>
      </c>
    </row>
    <row r="34" spans="1:10" ht="20.25" customHeight="1" x14ac:dyDescent="0.25">
      <c r="A34" s="10" t="s">
        <v>18</v>
      </c>
      <c r="D34" s="43">
        <v>-38535</v>
      </c>
      <c r="E34" s="43"/>
      <c r="F34" s="43">
        <v>-66758</v>
      </c>
      <c r="G34" s="43"/>
      <c r="H34" s="43">
        <v>-38346</v>
      </c>
      <c r="I34" s="43"/>
      <c r="J34" s="43">
        <v>-71981</v>
      </c>
    </row>
    <row r="35" spans="1:10" ht="20.25" customHeight="1" x14ac:dyDescent="0.25">
      <c r="A35" s="18" t="s">
        <v>81</v>
      </c>
      <c r="D35" s="43">
        <v>5051</v>
      </c>
      <c r="E35" s="43"/>
      <c r="F35" s="43">
        <v>3153</v>
      </c>
      <c r="G35" s="43"/>
      <c r="H35" s="43">
        <v>0</v>
      </c>
      <c r="I35" s="43"/>
      <c r="J35" s="43">
        <v>0</v>
      </c>
    </row>
    <row r="36" spans="1:10" ht="20.25" customHeight="1" x14ac:dyDescent="0.25">
      <c r="A36" s="10" t="s">
        <v>0</v>
      </c>
      <c r="D36" s="43">
        <v>-198138</v>
      </c>
      <c r="E36" s="43"/>
      <c r="F36" s="43">
        <v>-10970</v>
      </c>
      <c r="G36" s="43"/>
      <c r="H36" s="43">
        <v>-198399</v>
      </c>
      <c r="I36" s="43"/>
      <c r="J36" s="43">
        <v>-13398</v>
      </c>
    </row>
    <row r="37" spans="1:10" ht="20.25" customHeight="1" x14ac:dyDescent="0.25">
      <c r="A37" s="10" t="s">
        <v>2</v>
      </c>
      <c r="D37" s="43">
        <v>-16394</v>
      </c>
      <c r="E37" s="43"/>
      <c r="F37" s="43">
        <v>2123</v>
      </c>
      <c r="G37" s="43"/>
      <c r="H37" s="43">
        <v>-16027</v>
      </c>
      <c r="I37" s="43"/>
      <c r="J37" s="43">
        <v>2609</v>
      </c>
    </row>
    <row r="38" spans="1:10" ht="20.25" customHeight="1" x14ac:dyDescent="0.25">
      <c r="A38" s="10" t="s">
        <v>191</v>
      </c>
      <c r="D38" s="43">
        <v>28866</v>
      </c>
      <c r="E38" s="43"/>
      <c r="F38" s="43">
        <v>83403</v>
      </c>
      <c r="G38" s="43"/>
      <c r="H38" s="43">
        <v>28383</v>
      </c>
      <c r="I38" s="43"/>
      <c r="J38" s="43">
        <v>76982</v>
      </c>
    </row>
    <row r="39" spans="1:10" ht="20.25" customHeight="1" x14ac:dyDescent="0.25">
      <c r="A39" s="10" t="s">
        <v>140</v>
      </c>
      <c r="D39" s="43">
        <v>-47249</v>
      </c>
      <c r="E39" s="43"/>
      <c r="F39" s="43">
        <v>-60375</v>
      </c>
      <c r="G39" s="43"/>
      <c r="H39" s="43">
        <v>-42898</v>
      </c>
      <c r="I39" s="43"/>
      <c r="J39" s="43">
        <v>-64061</v>
      </c>
    </row>
    <row r="40" spans="1:10" ht="20.25" customHeight="1" x14ac:dyDescent="0.25">
      <c r="A40" s="10" t="s">
        <v>44</v>
      </c>
      <c r="D40" s="46">
        <v>2086</v>
      </c>
      <c r="E40" s="43"/>
      <c r="F40" s="46">
        <v>688</v>
      </c>
      <c r="G40" s="43"/>
      <c r="H40" s="46">
        <v>2045</v>
      </c>
      <c r="I40" s="43"/>
      <c r="J40" s="46">
        <v>44</v>
      </c>
    </row>
    <row r="41" spans="1:10" ht="20.25" customHeight="1" x14ac:dyDescent="0.25">
      <c r="A41" s="10" t="s">
        <v>146</v>
      </c>
      <c r="D41" s="43">
        <f>SUM(D30:D40)</f>
        <v>-30092</v>
      </c>
      <c r="E41" s="43"/>
      <c r="F41" s="43">
        <f>SUM(F30:F40)</f>
        <v>340694</v>
      </c>
      <c r="G41" s="43"/>
      <c r="H41" s="43">
        <f>SUM(H30:H40)</f>
        <v>-38963</v>
      </c>
      <c r="I41" s="43"/>
      <c r="J41" s="43">
        <f>SUM(J30:J40)</f>
        <v>331774</v>
      </c>
    </row>
    <row r="42" spans="1:10" ht="20.25" customHeight="1" x14ac:dyDescent="0.25">
      <c r="A42" s="10" t="s">
        <v>183</v>
      </c>
      <c r="D42" s="43">
        <v>-12330</v>
      </c>
      <c r="E42" s="43"/>
      <c r="F42" s="43">
        <v>-8372</v>
      </c>
      <c r="G42" s="43"/>
      <c r="H42" s="43">
        <v>-11367</v>
      </c>
      <c r="I42" s="43"/>
      <c r="J42" s="43">
        <v>-6443</v>
      </c>
    </row>
    <row r="43" spans="1:10" s="34" customFormat="1" ht="20.25" customHeight="1" x14ac:dyDescent="0.25">
      <c r="A43" s="10" t="s">
        <v>202</v>
      </c>
      <c r="D43" s="43">
        <v>-7203</v>
      </c>
      <c r="E43" s="43"/>
      <c r="F43" s="43">
        <v>-7442</v>
      </c>
      <c r="G43" s="43"/>
      <c r="H43" s="43">
        <v>-6462</v>
      </c>
      <c r="I43" s="43"/>
      <c r="J43" s="43">
        <v>-7044</v>
      </c>
    </row>
    <row r="44" spans="1:10" s="34" customFormat="1" ht="20.25" customHeight="1" x14ac:dyDescent="0.25">
      <c r="A44" s="10" t="s">
        <v>201</v>
      </c>
      <c r="D44" s="46">
        <v>13577</v>
      </c>
      <c r="E44" s="43"/>
      <c r="F44" s="46">
        <v>23662</v>
      </c>
      <c r="G44" s="43"/>
      <c r="H44" s="46">
        <v>13577</v>
      </c>
      <c r="I44" s="43"/>
      <c r="J44" s="46">
        <v>23662</v>
      </c>
    </row>
    <row r="45" spans="1:10" s="34" customFormat="1" ht="20.25" customHeight="1" x14ac:dyDescent="0.25">
      <c r="A45" s="34" t="s">
        <v>145</v>
      </c>
      <c r="D45" s="66">
        <f>D41+D43+D42+D44</f>
        <v>-36048</v>
      </c>
      <c r="E45" s="43"/>
      <c r="F45" s="66">
        <f>F41+F43+F42+F44</f>
        <v>348542</v>
      </c>
      <c r="G45" s="43"/>
      <c r="H45" s="66">
        <f>H41+H43+H42+H44</f>
        <v>-43215</v>
      </c>
      <c r="I45" s="43"/>
      <c r="J45" s="66">
        <f>J41+J43+J42+J44</f>
        <v>341949</v>
      </c>
    </row>
    <row r="46" spans="1:10" s="34" customFormat="1" ht="20.25" customHeight="1" x14ac:dyDescent="0.2"/>
    <row r="47" spans="1:10" ht="20.25" customHeight="1" x14ac:dyDescent="0.3">
      <c r="A47" s="50" t="s">
        <v>70</v>
      </c>
      <c r="B47" s="50"/>
      <c r="C47" s="50"/>
      <c r="D47" s="50"/>
      <c r="E47" s="50"/>
      <c r="F47" s="50"/>
    </row>
    <row r="48" spans="1:10" s="55" customFormat="1" ht="20.25" customHeight="1" x14ac:dyDescent="0.25">
      <c r="A48" s="28" t="s">
        <v>63</v>
      </c>
      <c r="B48" s="19"/>
      <c r="C48" s="19"/>
      <c r="D48" s="39"/>
      <c r="E48" s="39"/>
      <c r="F48" s="39"/>
      <c r="G48" s="54"/>
      <c r="H48" s="39"/>
      <c r="I48" s="39"/>
      <c r="J48" s="39"/>
    </row>
    <row r="49" spans="1:10" ht="4.3499999999999996" customHeight="1" x14ac:dyDescent="0.25"/>
    <row r="50" spans="1:10" s="55" customFormat="1" ht="20.25" customHeight="1" x14ac:dyDescent="0.25">
      <c r="B50" s="17"/>
      <c r="C50" s="19"/>
      <c r="D50" s="203" t="s">
        <v>152</v>
      </c>
      <c r="E50" s="203"/>
      <c r="F50" s="203"/>
      <c r="G50" s="149"/>
      <c r="H50" s="203" t="s">
        <v>181</v>
      </c>
      <c r="I50" s="203"/>
      <c r="J50" s="203"/>
    </row>
    <row r="51" spans="1:10" s="55" customFormat="1" ht="20.25" customHeight="1" x14ac:dyDescent="0.25">
      <c r="B51" s="17"/>
      <c r="C51" s="19"/>
      <c r="D51" s="203" t="s">
        <v>77</v>
      </c>
      <c r="E51" s="203"/>
      <c r="F51" s="203"/>
      <c r="G51" s="149"/>
      <c r="H51" s="203" t="s">
        <v>77</v>
      </c>
      <c r="I51" s="203"/>
      <c r="J51" s="203"/>
    </row>
    <row r="52" spans="1:10" s="55" customFormat="1" ht="20.25" customHeight="1" x14ac:dyDescent="0.25">
      <c r="A52" s="28"/>
      <c r="B52" s="33"/>
      <c r="C52" s="10"/>
      <c r="D52" s="205" t="s">
        <v>71</v>
      </c>
      <c r="E52" s="205"/>
      <c r="F52" s="205"/>
      <c r="G52" s="35"/>
      <c r="H52" s="205" t="s">
        <v>71</v>
      </c>
      <c r="I52" s="205"/>
      <c r="J52" s="205"/>
    </row>
    <row r="53" spans="1:10" s="55" customFormat="1" ht="20.25" customHeight="1" x14ac:dyDescent="0.25">
      <c r="A53" s="28"/>
      <c r="B53" s="33"/>
      <c r="C53" s="10"/>
      <c r="D53" s="204" t="s">
        <v>86</v>
      </c>
      <c r="E53" s="204"/>
      <c r="F53" s="204"/>
      <c r="G53" s="35"/>
      <c r="H53" s="204" t="s">
        <v>86</v>
      </c>
      <c r="I53" s="204"/>
      <c r="J53" s="204"/>
    </row>
    <row r="54" spans="1:10" s="55" customFormat="1" ht="20.25" customHeight="1" x14ac:dyDescent="0.25">
      <c r="A54" s="28"/>
      <c r="B54" s="30"/>
      <c r="C54" s="10"/>
      <c r="D54" s="191">
        <v>2022</v>
      </c>
      <c r="E54" s="158"/>
      <c r="F54" s="191">
        <v>2021</v>
      </c>
      <c r="G54" s="52"/>
      <c r="H54" s="191">
        <v>2022</v>
      </c>
      <c r="I54" s="158"/>
      <c r="J54" s="191">
        <v>2021</v>
      </c>
    </row>
    <row r="55" spans="1:10" s="55" customFormat="1" ht="20.25" customHeight="1" x14ac:dyDescent="0.25">
      <c r="A55" s="28"/>
      <c r="B55" s="30"/>
      <c r="C55" s="10"/>
      <c r="D55" s="206" t="s">
        <v>36</v>
      </c>
      <c r="E55" s="206"/>
      <c r="F55" s="206"/>
      <c r="G55" s="206"/>
      <c r="H55" s="206"/>
      <c r="I55" s="206"/>
      <c r="J55" s="206"/>
    </row>
    <row r="56" spans="1:10" ht="20.25" customHeight="1" x14ac:dyDescent="0.25">
      <c r="A56" s="51" t="s">
        <v>19</v>
      </c>
      <c r="B56" s="11"/>
      <c r="C56" s="11"/>
      <c r="D56" s="43"/>
      <c r="E56" s="43"/>
      <c r="F56" s="43"/>
      <c r="G56" s="43"/>
      <c r="H56" s="43"/>
      <c r="I56" s="43"/>
      <c r="J56" s="43"/>
    </row>
    <row r="57" spans="1:10" s="52" customFormat="1" ht="20.25" customHeight="1" x14ac:dyDescent="0.25">
      <c r="A57" s="52" t="s">
        <v>239</v>
      </c>
      <c r="B57" s="110"/>
      <c r="C57" s="110"/>
      <c r="D57" s="43">
        <v>711060</v>
      </c>
      <c r="E57" s="43"/>
      <c r="F57" s="43">
        <v>50000</v>
      </c>
      <c r="G57" s="43"/>
      <c r="H57" s="43">
        <v>711060</v>
      </c>
      <c r="I57" s="43"/>
      <c r="J57" s="43">
        <v>50000</v>
      </c>
    </row>
    <row r="58" spans="1:10" s="52" customFormat="1" ht="20.25" customHeight="1" x14ac:dyDescent="0.25">
      <c r="A58" s="52" t="s">
        <v>240</v>
      </c>
      <c r="B58" s="110"/>
      <c r="C58" s="110"/>
      <c r="D58" s="43">
        <v>-422474</v>
      </c>
      <c r="E58" s="43"/>
      <c r="F58" s="43">
        <v>-455594</v>
      </c>
      <c r="G58" s="43"/>
      <c r="H58" s="43">
        <v>-422474</v>
      </c>
      <c r="I58" s="43"/>
      <c r="J58" s="43">
        <v>-455594</v>
      </c>
    </row>
    <row r="59" spans="1:10" ht="20.25" customHeight="1" x14ac:dyDescent="0.25">
      <c r="A59" s="10" t="s">
        <v>220</v>
      </c>
      <c r="B59" s="11"/>
      <c r="C59" s="11"/>
      <c r="D59" s="43">
        <v>3053</v>
      </c>
      <c r="E59" s="43"/>
      <c r="F59" s="43">
        <v>0</v>
      </c>
      <c r="G59" s="43"/>
      <c r="H59" s="43">
        <v>3053</v>
      </c>
      <c r="I59" s="43"/>
      <c r="J59" s="43">
        <v>0</v>
      </c>
    </row>
    <row r="60" spans="1:10" ht="20.25" customHeight="1" x14ac:dyDescent="0.25">
      <c r="A60" s="10" t="s">
        <v>184</v>
      </c>
      <c r="D60" s="43">
        <v>0</v>
      </c>
      <c r="E60" s="43"/>
      <c r="F60" s="43">
        <v>-5625</v>
      </c>
      <c r="G60" s="43"/>
      <c r="H60" s="43">
        <v>0</v>
      </c>
      <c r="I60" s="43"/>
      <c r="J60" s="43">
        <v>-5625</v>
      </c>
    </row>
    <row r="61" spans="1:10" ht="20.25" customHeight="1" x14ac:dyDescent="0.25">
      <c r="A61" s="10" t="s">
        <v>209</v>
      </c>
      <c r="B61" s="11"/>
      <c r="C61" s="11"/>
      <c r="D61" s="43">
        <v>0</v>
      </c>
      <c r="E61" s="43"/>
      <c r="F61" s="43">
        <v>0</v>
      </c>
      <c r="G61" s="43"/>
      <c r="H61" s="43">
        <v>0</v>
      </c>
      <c r="I61" s="43"/>
      <c r="J61" s="43">
        <v>-16856</v>
      </c>
    </row>
    <row r="62" spans="1:10" ht="20.25" customHeight="1" x14ac:dyDescent="0.25">
      <c r="A62" s="10" t="s">
        <v>102</v>
      </c>
      <c r="D62" s="43">
        <v>7351</v>
      </c>
      <c r="E62" s="43"/>
      <c r="F62" s="43">
        <v>83</v>
      </c>
      <c r="G62" s="43"/>
      <c r="H62" s="43">
        <v>7088</v>
      </c>
      <c r="I62" s="43"/>
      <c r="J62" s="43">
        <v>83</v>
      </c>
    </row>
    <row r="63" spans="1:10" ht="20.25" customHeight="1" x14ac:dyDescent="0.25">
      <c r="A63" s="10" t="s">
        <v>105</v>
      </c>
      <c r="B63" s="11"/>
      <c r="C63" s="11"/>
      <c r="D63" s="43">
        <v>-39894</v>
      </c>
      <c r="E63" s="43"/>
      <c r="F63" s="43">
        <v>-24716</v>
      </c>
      <c r="G63" s="43"/>
      <c r="H63" s="43">
        <v>-39018</v>
      </c>
      <c r="I63" s="43"/>
      <c r="J63" s="43">
        <v>-23452</v>
      </c>
    </row>
    <row r="64" spans="1:10" ht="20.25" customHeight="1" x14ac:dyDescent="0.25">
      <c r="A64" s="10" t="s">
        <v>208</v>
      </c>
      <c r="D64" s="43"/>
      <c r="E64" s="43"/>
      <c r="F64" s="43"/>
      <c r="G64" s="43"/>
      <c r="H64" s="43"/>
      <c r="I64" s="43"/>
      <c r="J64" s="43"/>
    </row>
    <row r="65" spans="1:10" ht="20.25" customHeight="1" x14ac:dyDescent="0.25">
      <c r="A65" s="10" t="s">
        <v>185</v>
      </c>
      <c r="D65" s="43">
        <v>0</v>
      </c>
      <c r="E65" s="43"/>
      <c r="F65" s="43">
        <v>10000</v>
      </c>
      <c r="G65" s="43"/>
      <c r="H65" s="43">
        <v>5500</v>
      </c>
      <c r="I65" s="43"/>
      <c r="J65" s="43">
        <v>10000</v>
      </c>
    </row>
    <row r="66" spans="1:10" ht="20.25" customHeight="1" x14ac:dyDescent="0.25">
      <c r="A66" s="10" t="s">
        <v>199</v>
      </c>
      <c r="D66" s="43">
        <v>0</v>
      </c>
      <c r="E66" s="43"/>
      <c r="F66" s="43">
        <v>0</v>
      </c>
      <c r="G66" s="43"/>
      <c r="H66" s="43">
        <v>0</v>
      </c>
      <c r="I66" s="43"/>
      <c r="J66" s="43">
        <v>-3500</v>
      </c>
    </row>
    <row r="67" spans="1:10" ht="20.25" customHeight="1" x14ac:dyDescent="0.25">
      <c r="A67" s="10" t="s">
        <v>50</v>
      </c>
      <c r="B67" s="11"/>
      <c r="C67" s="11"/>
      <c r="D67" s="43">
        <v>11255</v>
      </c>
      <c r="E67" s="43"/>
      <c r="F67" s="43">
        <v>27458</v>
      </c>
      <c r="G67" s="43"/>
      <c r="H67" s="43">
        <v>11255</v>
      </c>
      <c r="I67" s="43"/>
      <c r="J67" s="43">
        <v>27458</v>
      </c>
    </row>
    <row r="68" spans="1:10" ht="20.25" customHeight="1" x14ac:dyDescent="0.25">
      <c r="A68" s="10" t="s">
        <v>75</v>
      </c>
      <c r="B68" s="11"/>
      <c r="C68" s="11"/>
      <c r="D68" s="46">
        <v>1240</v>
      </c>
      <c r="E68" s="43"/>
      <c r="F68" s="46">
        <v>1280</v>
      </c>
      <c r="G68" s="43"/>
      <c r="H68" s="46">
        <v>1381</v>
      </c>
      <c r="I68" s="43"/>
      <c r="J68" s="46">
        <v>1453</v>
      </c>
    </row>
    <row r="69" spans="1:10" ht="20.25" customHeight="1" x14ac:dyDescent="0.25">
      <c r="A69" s="34" t="s">
        <v>113</v>
      </c>
      <c r="D69" s="66">
        <f>SUM(D57:D68)</f>
        <v>271591</v>
      </c>
      <c r="E69" s="72"/>
      <c r="F69" s="66">
        <f>SUM(F57:F68)</f>
        <v>-397114</v>
      </c>
      <c r="G69" s="72"/>
      <c r="H69" s="66">
        <f>SUM(H57:H68)</f>
        <v>277845</v>
      </c>
      <c r="I69" s="72"/>
      <c r="J69" s="66">
        <f>SUM(J57:J68)</f>
        <v>-416033</v>
      </c>
    </row>
    <row r="70" spans="1:10" s="34" customFormat="1" ht="10.7" customHeight="1" x14ac:dyDescent="0.25">
      <c r="D70" s="43"/>
      <c r="E70" s="43"/>
      <c r="F70" s="43"/>
      <c r="G70" s="43"/>
      <c r="H70" s="43"/>
      <c r="I70" s="43"/>
      <c r="J70" s="43"/>
    </row>
    <row r="71" spans="1:10" s="34" customFormat="1" ht="20.25" customHeight="1" x14ac:dyDescent="0.25">
      <c r="A71" s="15" t="s">
        <v>60</v>
      </c>
      <c r="D71" s="43"/>
      <c r="E71" s="43"/>
      <c r="F71" s="43"/>
      <c r="G71" s="43"/>
      <c r="H71" s="43"/>
      <c r="I71" s="43"/>
      <c r="J71" s="43"/>
    </row>
    <row r="72" spans="1:10" s="34" customFormat="1" ht="20.25" customHeight="1" x14ac:dyDescent="0.25">
      <c r="A72" s="10" t="s">
        <v>205</v>
      </c>
    </row>
    <row r="73" spans="1:10" s="34" customFormat="1" ht="20.25" customHeight="1" x14ac:dyDescent="0.25">
      <c r="A73" s="10" t="s">
        <v>204</v>
      </c>
      <c r="D73" s="43">
        <v>-2080</v>
      </c>
      <c r="E73" s="43"/>
      <c r="F73" s="43">
        <v>-18050</v>
      </c>
      <c r="G73" s="43"/>
      <c r="H73" s="43">
        <v>0</v>
      </c>
      <c r="I73" s="43"/>
      <c r="J73" s="43">
        <v>0</v>
      </c>
    </row>
    <row r="74" spans="1:10" s="34" customFormat="1" ht="20.25" customHeight="1" x14ac:dyDescent="0.25">
      <c r="A74" s="10" t="s">
        <v>200</v>
      </c>
      <c r="D74" s="43">
        <v>-2000</v>
      </c>
      <c r="E74" s="43"/>
      <c r="F74" s="43">
        <v>-6000</v>
      </c>
      <c r="G74" s="43"/>
      <c r="H74" s="43">
        <v>0</v>
      </c>
      <c r="I74" s="43"/>
      <c r="J74" s="43">
        <v>0</v>
      </c>
    </row>
    <row r="75" spans="1:10" s="34" customFormat="1" ht="20.25" customHeight="1" x14ac:dyDescent="0.25">
      <c r="A75" s="10" t="s">
        <v>141</v>
      </c>
      <c r="D75" s="43">
        <v>-77789</v>
      </c>
      <c r="E75" s="43"/>
      <c r="F75" s="43">
        <v>-77951</v>
      </c>
      <c r="G75" s="43"/>
      <c r="H75" s="43">
        <v>-77335</v>
      </c>
      <c r="I75" s="43"/>
      <c r="J75" s="43">
        <v>-77317</v>
      </c>
    </row>
    <row r="76" spans="1:10" s="34" customFormat="1" ht="20.25" customHeight="1" x14ac:dyDescent="0.25">
      <c r="A76" s="10" t="s">
        <v>207</v>
      </c>
      <c r="D76" s="43"/>
      <c r="E76" s="43"/>
      <c r="F76" s="43"/>
      <c r="G76" s="43"/>
      <c r="H76" s="43"/>
      <c r="I76" s="43"/>
      <c r="J76" s="43"/>
    </row>
    <row r="77" spans="1:10" s="34" customFormat="1" ht="20.25" customHeight="1" x14ac:dyDescent="0.25">
      <c r="A77" s="10" t="s">
        <v>206</v>
      </c>
      <c r="D77" s="43">
        <v>0</v>
      </c>
      <c r="E77" s="43"/>
      <c r="F77" s="43">
        <v>11894</v>
      </c>
      <c r="G77" s="43"/>
      <c r="H77" s="43">
        <v>0</v>
      </c>
      <c r="I77" s="43"/>
      <c r="J77" s="43">
        <v>0</v>
      </c>
    </row>
    <row r="78" spans="1:10" s="34" customFormat="1" ht="20.25" customHeight="1" x14ac:dyDescent="0.25">
      <c r="A78" s="10" t="s">
        <v>59</v>
      </c>
      <c r="D78" s="46">
        <v>-2822</v>
      </c>
      <c r="E78" s="43"/>
      <c r="F78" s="46">
        <v>-2624</v>
      </c>
      <c r="G78" s="43"/>
      <c r="H78" s="46">
        <v>-2475</v>
      </c>
      <c r="I78" s="43"/>
      <c r="J78" s="46">
        <v>-1959</v>
      </c>
    </row>
    <row r="79" spans="1:10" s="34" customFormat="1" ht="20.25" customHeight="1" x14ac:dyDescent="0.25">
      <c r="A79" s="34" t="s">
        <v>114</v>
      </c>
      <c r="D79" s="66">
        <f>SUM(D72:D78)</f>
        <v>-84691</v>
      </c>
      <c r="E79" s="43"/>
      <c r="F79" s="66">
        <f>SUM(F72:F78)</f>
        <v>-92731</v>
      </c>
      <c r="G79" s="43"/>
      <c r="H79" s="66">
        <f>SUM(H72:H78)</f>
        <v>-79810</v>
      </c>
      <c r="I79" s="43"/>
      <c r="J79" s="66">
        <f>SUM(J72:J78)</f>
        <v>-79276</v>
      </c>
    </row>
    <row r="80" spans="1:10" s="34" customFormat="1" ht="10.7" customHeight="1" x14ac:dyDescent="0.25">
      <c r="A80" s="16"/>
      <c r="D80" s="43"/>
      <c r="E80" s="43"/>
      <c r="F80" s="43"/>
      <c r="G80" s="43"/>
      <c r="H80" s="43"/>
      <c r="I80" s="43"/>
      <c r="J80" s="43"/>
    </row>
    <row r="81" spans="1:10" ht="20.25" customHeight="1" x14ac:dyDescent="0.25">
      <c r="A81" s="10" t="s">
        <v>186</v>
      </c>
      <c r="D81" s="58"/>
      <c r="E81" s="58"/>
      <c r="F81" s="58"/>
      <c r="G81" s="58"/>
      <c r="H81" s="58"/>
      <c r="I81" s="58"/>
      <c r="J81" s="58"/>
    </row>
    <row r="82" spans="1:10" ht="20.25" customHeight="1" x14ac:dyDescent="0.25">
      <c r="A82" s="10" t="s">
        <v>187</v>
      </c>
      <c r="D82" s="58">
        <f>SUM(D79,D69,D45)</f>
        <v>150852</v>
      </c>
      <c r="E82" s="58"/>
      <c r="F82" s="58">
        <f>SUM(F79,F69,F45)</f>
        <v>-141303</v>
      </c>
      <c r="G82" s="58"/>
      <c r="H82" s="58">
        <f>SUM(H79,H69,H45)</f>
        <v>154820</v>
      </c>
      <c r="I82" s="58"/>
      <c r="J82" s="58">
        <f>SUM(J79,J69,J45)</f>
        <v>-153360</v>
      </c>
    </row>
    <row r="83" spans="1:10" ht="20.25" customHeight="1" x14ac:dyDescent="0.25">
      <c r="A83" s="10" t="s">
        <v>91</v>
      </c>
      <c r="D83" s="43"/>
      <c r="E83" s="43"/>
      <c r="F83" s="43"/>
      <c r="G83" s="43"/>
      <c r="H83" s="43"/>
      <c r="I83" s="43"/>
      <c r="J83" s="43"/>
    </row>
    <row r="84" spans="1:10" ht="20.25" customHeight="1" x14ac:dyDescent="0.25">
      <c r="A84" s="10" t="s">
        <v>104</v>
      </c>
      <c r="D84" s="46">
        <v>696</v>
      </c>
      <c r="E84" s="43"/>
      <c r="F84" s="46">
        <v>-5907</v>
      </c>
      <c r="G84" s="43"/>
      <c r="H84" s="46">
        <v>0</v>
      </c>
      <c r="I84" s="43"/>
      <c r="J84" s="46">
        <v>0</v>
      </c>
    </row>
    <row r="85" spans="1:10" ht="20.25" customHeight="1" x14ac:dyDescent="0.25">
      <c r="A85" s="34" t="s">
        <v>142</v>
      </c>
      <c r="D85" s="72">
        <f>SUM(D82:D84)</f>
        <v>151548</v>
      </c>
      <c r="E85" s="43"/>
      <c r="F85" s="72">
        <f>SUM(F82:F84)</f>
        <v>-147210</v>
      </c>
      <c r="G85" s="43"/>
      <c r="H85" s="72">
        <f>SUM(H82:H84)</f>
        <v>154820</v>
      </c>
      <c r="I85" s="43"/>
      <c r="J85" s="72">
        <f>SUM(J82:J84)</f>
        <v>-153360</v>
      </c>
    </row>
    <row r="86" spans="1:10" ht="20.25" customHeight="1" x14ac:dyDescent="0.25">
      <c r="A86" s="10" t="s">
        <v>150</v>
      </c>
      <c r="D86" s="46">
        <v>1651217</v>
      </c>
      <c r="E86" s="43"/>
      <c r="F86" s="46">
        <v>1795163</v>
      </c>
      <c r="G86" s="43"/>
      <c r="H86" s="46">
        <v>1636260</v>
      </c>
      <c r="I86" s="43"/>
      <c r="J86" s="46">
        <v>1780973</v>
      </c>
    </row>
    <row r="87" spans="1:10" ht="21" customHeight="1" thickBot="1" x14ac:dyDescent="0.3">
      <c r="A87" s="34" t="s">
        <v>151</v>
      </c>
      <c r="D87" s="95">
        <f>+D82+D86+D84</f>
        <v>1802765</v>
      </c>
      <c r="E87" s="43"/>
      <c r="F87" s="95">
        <f>+F82+F86+F84</f>
        <v>1647953</v>
      </c>
      <c r="G87" s="43"/>
      <c r="H87" s="95">
        <f>+H82+H86+H84</f>
        <v>1791080</v>
      </c>
      <c r="I87" s="43"/>
      <c r="J87" s="95">
        <f>+J82+J86+J84</f>
        <v>1627613</v>
      </c>
    </row>
    <row r="88" spans="1:10" ht="10.7" customHeight="1" thickTop="1" x14ac:dyDescent="0.25">
      <c r="D88" s="43"/>
      <c r="E88" s="43"/>
      <c r="F88" s="43"/>
      <c r="G88" s="43"/>
      <c r="H88" s="43"/>
      <c r="I88" s="43"/>
      <c r="J88" s="43"/>
    </row>
    <row r="89" spans="1:10" ht="20.25" customHeight="1" x14ac:dyDescent="0.25">
      <c r="A89" s="51" t="s">
        <v>41</v>
      </c>
      <c r="D89" s="43"/>
      <c r="E89" s="43"/>
      <c r="F89" s="43"/>
      <c r="G89" s="43"/>
      <c r="H89" s="43"/>
      <c r="I89" s="43"/>
      <c r="J89" s="43"/>
    </row>
    <row r="90" spans="1:10" ht="20.25" customHeight="1" x14ac:dyDescent="0.25">
      <c r="A90" s="10" t="s">
        <v>226</v>
      </c>
      <c r="D90" s="43">
        <v>16949</v>
      </c>
      <c r="E90" s="43"/>
      <c r="F90" s="43">
        <v>-393067</v>
      </c>
      <c r="G90" s="43"/>
      <c r="H90" s="43">
        <v>16949</v>
      </c>
      <c r="I90" s="43"/>
      <c r="J90" s="43">
        <v>-393067</v>
      </c>
    </row>
    <row r="91" spans="1:10" ht="20.25" customHeight="1" x14ac:dyDescent="0.25">
      <c r="A91" s="10" t="s">
        <v>115</v>
      </c>
      <c r="D91" s="43">
        <v>-8050</v>
      </c>
      <c r="E91" s="43"/>
      <c r="F91" s="43">
        <v>-4099</v>
      </c>
      <c r="G91" s="43"/>
      <c r="H91" s="43">
        <v>-8050</v>
      </c>
      <c r="I91" s="43"/>
      <c r="J91" s="43">
        <v>-4099</v>
      </c>
    </row>
    <row r="92" spans="1:10" ht="20.25" customHeight="1" x14ac:dyDescent="0.25">
      <c r="A92" s="10" t="s">
        <v>188</v>
      </c>
      <c r="D92" s="43">
        <v>17371</v>
      </c>
      <c r="E92" s="10"/>
      <c r="F92" s="43">
        <v>518934</v>
      </c>
      <c r="G92" s="10"/>
      <c r="H92" s="43">
        <v>17371</v>
      </c>
      <c r="I92" s="10"/>
      <c r="J92" s="43">
        <v>515823</v>
      </c>
    </row>
    <row r="93" spans="1:10" ht="20.25" customHeight="1" x14ac:dyDescent="0.25">
      <c r="A93" s="10" t="s">
        <v>189</v>
      </c>
      <c r="D93" s="43">
        <v>-10763</v>
      </c>
      <c r="E93" s="43"/>
      <c r="F93" s="43">
        <v>-10731</v>
      </c>
      <c r="G93" s="43"/>
      <c r="H93" s="43">
        <v>-10763</v>
      </c>
      <c r="I93" s="43"/>
      <c r="J93" s="43">
        <v>-10731</v>
      </c>
    </row>
  </sheetData>
  <mergeCells count="18">
    <mergeCell ref="D55:J55"/>
    <mergeCell ref="D50:F50"/>
    <mergeCell ref="H50:J50"/>
    <mergeCell ref="D51:F51"/>
    <mergeCell ref="H51:J51"/>
    <mergeCell ref="D52:F52"/>
    <mergeCell ref="H52:J52"/>
    <mergeCell ref="D9:J9"/>
    <mergeCell ref="D7:F7"/>
    <mergeCell ref="H7:J7"/>
    <mergeCell ref="D53:F53"/>
    <mergeCell ref="H53:J5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11" fitToWidth="0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SH-7</vt:lpstr>
      <vt:lpstr>SH-8</vt:lpstr>
      <vt:lpstr>SH-9</vt:lpstr>
      <vt:lpstr>SH-10</vt:lpstr>
      <vt:lpstr>CF 11-12</vt:lpstr>
      <vt:lpstr>'BS 2-4'!Print_Area</vt:lpstr>
      <vt:lpstr>'CF 11-12'!Print_Area</vt:lpstr>
      <vt:lpstr>'PL 5-6'!Print_Area</vt:lpstr>
      <vt:lpstr>'SH-10'!Print_Area</vt:lpstr>
      <vt:lpstr>'SH-7'!Print_Area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2022-05-13T04:14:44Z</cp:lastPrinted>
  <dcterms:created xsi:type="dcterms:W3CDTF">1999-03-23T11:43:06Z</dcterms:created>
  <dcterms:modified xsi:type="dcterms:W3CDTF">2022-05-13T11:18:48Z</dcterms:modified>
</cp:coreProperties>
</file>