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Mar22'Q1 (SBL-14)\"/>
    </mc:Choice>
  </mc:AlternateContent>
  <xr:revisionPtr revIDLastSave="0" documentId="13_ncr:1_{56C9D803-6734-4495-94A0-5EA680E78FAF}" xr6:coauthVersionLast="46" xr6:coauthVersionMax="47" xr10:uidLastSave="{00000000-0000-0000-0000-000000000000}"/>
  <bookViews>
    <workbookView xWindow="-120" yWindow="-120" windowWidth="21840" windowHeight="13140" tabRatio="834" firstSheet="1" activeTab="5" xr2:uid="{00000000-000D-0000-FFFF-FFFF00000000}"/>
  </bookViews>
  <sheets>
    <sheet name="Recovered_Sheet1" sheetId="1" state="veryHidden" r:id="rId1"/>
    <sheet name="2-4 BS" sheetId="15" r:id="rId2"/>
    <sheet name="5-6 IS 3M" sheetId="32" r:id="rId3"/>
    <sheet name="7 change conso" sheetId="33" r:id="rId4"/>
    <sheet name="8 change company" sheetId="31" r:id="rId5"/>
    <sheet name="9-11 CF" sheetId="2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6" i="28" l="1"/>
  <c r="P21" i="31"/>
  <c r="P20" i="31"/>
  <c r="P19" i="31"/>
  <c r="P13" i="31"/>
  <c r="N104" i="28"/>
  <c r="J104" i="28"/>
  <c r="M15" i="32"/>
  <c r="I15" i="32"/>
  <c r="P14" i="31" l="1"/>
  <c r="P23" i="31"/>
  <c r="N23" i="31"/>
  <c r="L23" i="31"/>
  <c r="J23" i="31"/>
  <c r="H23" i="31"/>
  <c r="F23" i="31"/>
  <c r="D23" i="31"/>
  <c r="AF36" i="33"/>
  <c r="Z36" i="33"/>
  <c r="X36" i="33"/>
  <c r="V36" i="33"/>
  <c r="T36" i="33"/>
  <c r="R36" i="33"/>
  <c r="P36" i="33"/>
  <c r="N36" i="33"/>
  <c r="L36" i="33"/>
  <c r="J36" i="33"/>
  <c r="H36" i="33"/>
  <c r="F36" i="33"/>
  <c r="AB33" i="33"/>
  <c r="AB32" i="33"/>
  <c r="AB29" i="33"/>
  <c r="AB27" i="33"/>
  <c r="AF23" i="33"/>
  <c r="Z23" i="33"/>
  <c r="X23" i="33"/>
  <c r="V23" i="33"/>
  <c r="T23" i="33"/>
  <c r="R23" i="33"/>
  <c r="P23" i="33"/>
  <c r="N23" i="33"/>
  <c r="L23" i="33"/>
  <c r="J23" i="33"/>
  <c r="H23" i="33"/>
  <c r="F23" i="33"/>
  <c r="AB20" i="33"/>
  <c r="AB18" i="33"/>
  <c r="AD27" i="33" l="1"/>
  <c r="AD29" i="33"/>
  <c r="AD33" i="33"/>
  <c r="AH32" i="33"/>
  <c r="AD20" i="33"/>
  <c r="AH18" i="33"/>
  <c r="AH33" i="33"/>
  <c r="AB36" i="33"/>
  <c r="AH27" i="33"/>
  <c r="AH29" i="33"/>
  <c r="AD32" i="33"/>
  <c r="AH20" i="33"/>
  <c r="AB23" i="33"/>
  <c r="AD36" i="33" l="1"/>
  <c r="AH36" i="33"/>
  <c r="AD23" i="33"/>
  <c r="AH23" i="33"/>
  <c r="I82" i="15"/>
  <c r="A121" i="28" l="1"/>
  <c r="A3" i="28"/>
  <c r="A3" i="31"/>
  <c r="G96" i="15" l="1"/>
  <c r="I96" i="15"/>
  <c r="N92" i="28"/>
  <c r="J92" i="28"/>
  <c r="G20" i="32" l="1"/>
  <c r="G15" i="32"/>
  <c r="M139" i="15"/>
  <c r="K139" i="15"/>
  <c r="I139" i="15"/>
  <c r="G139" i="15"/>
  <c r="K96" i="15"/>
  <c r="M82" i="15"/>
  <c r="G82" i="15"/>
  <c r="K82" i="15"/>
  <c r="M45" i="15"/>
  <c r="K45" i="15"/>
  <c r="I45" i="15"/>
  <c r="G45" i="15"/>
  <c r="M28" i="15"/>
  <c r="K28" i="15"/>
  <c r="I28" i="15"/>
  <c r="G28" i="15"/>
  <c r="I142" i="15" l="1"/>
  <c r="M142" i="15"/>
  <c r="G142" i="15"/>
  <c r="K142" i="15"/>
  <c r="G98" i="15"/>
  <c r="M47" i="15"/>
  <c r="K98" i="15"/>
  <c r="K47" i="15"/>
  <c r="I47" i="15"/>
  <c r="G47" i="15"/>
  <c r="K20" i="32"/>
  <c r="K15" i="32"/>
  <c r="G144" i="15" l="1"/>
  <c r="K144" i="15"/>
  <c r="K22" i="32"/>
  <c r="K31" i="32" l="1"/>
  <c r="K34" i="32" s="1"/>
  <c r="K70" i="32" s="1"/>
  <c r="M77" i="32" l="1"/>
  <c r="I77" i="32"/>
  <c r="M70" i="32"/>
  <c r="I70" i="32"/>
  <c r="A57" i="32"/>
  <c r="M45" i="32"/>
  <c r="M48" i="32" s="1"/>
  <c r="K45" i="32"/>
  <c r="K48" i="32" s="1"/>
  <c r="I45" i="32"/>
  <c r="I48" i="32" s="1"/>
  <c r="G45" i="32"/>
  <c r="M20" i="32"/>
  <c r="I20" i="32"/>
  <c r="G48" i="32" l="1"/>
  <c r="G22" i="32"/>
  <c r="I22" i="32"/>
  <c r="I31" i="32" s="1"/>
  <c r="I34" i="32" s="1"/>
  <c r="M22" i="32"/>
  <c r="M31" i="32" s="1"/>
  <c r="M34" i="32" s="1"/>
  <c r="G31" i="32" l="1"/>
  <c r="I50" i="32"/>
  <c r="M50" i="32"/>
  <c r="G34" i="32" l="1"/>
  <c r="N16" i="31"/>
  <c r="L16" i="31"/>
  <c r="J16" i="31"/>
  <c r="H16" i="31"/>
  <c r="F16" i="31"/>
  <c r="D16" i="31"/>
  <c r="G70" i="32" l="1"/>
  <c r="A66" i="28"/>
  <c r="N40" i="28" l="1"/>
  <c r="J40" i="28"/>
  <c r="M96" i="15"/>
  <c r="J55" i="28" l="1"/>
  <c r="N55" i="28"/>
  <c r="P16" i="31"/>
  <c r="M98" i="15"/>
  <c r="I98" i="15"/>
  <c r="J60" i="28" l="1"/>
  <c r="N60" i="28"/>
  <c r="I144" i="15"/>
  <c r="M144" i="15"/>
  <c r="G50" i="32"/>
  <c r="K50" i="32"/>
  <c r="K77" i="32" s="1"/>
  <c r="J106" i="28" l="1"/>
  <c r="N106" i="28"/>
  <c r="G77" i="32"/>
  <c r="L104" i="28"/>
  <c r="J110" i="28" l="1"/>
  <c r="N110" i="28"/>
  <c r="L40" i="28"/>
  <c r="L92" i="28"/>
  <c r="L55" i="28" l="1"/>
  <c r="L60" i="28" l="1"/>
  <c r="H104" i="28"/>
  <c r="L106" i="28" l="1"/>
  <c r="H40" i="28"/>
  <c r="L110" i="28" l="1"/>
  <c r="H55" i="28"/>
  <c r="H92" i="28"/>
  <c r="H60" i="28" l="1"/>
  <c r="H110" i="28" l="1"/>
</calcChain>
</file>

<file path=xl/sharedStrings.xml><?xml version="1.0" encoding="utf-8"?>
<sst xmlns="http://schemas.openxmlformats.org/spreadsheetml/2006/main" count="499" uniqueCount="280">
  <si>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</si>
  <si>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</si>
  <si>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</si>
  <si>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</si>
  <si>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</si>
  <si>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</si>
  <si>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</si>
  <si>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</si>
  <si>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>Appropriated</t>
  </si>
  <si>
    <t xml:space="preserve">Unappropriated    </t>
  </si>
  <si>
    <t>Premium on</t>
  </si>
  <si>
    <t>share capital</t>
  </si>
  <si>
    <t>-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</si>
  <si>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</si>
  <si>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</si>
  <si>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</si>
  <si>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</si>
  <si>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</si>
  <si>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</si>
  <si>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</si>
  <si>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</si>
  <si>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</si>
  <si>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</si>
  <si>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</si>
  <si>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</si>
  <si>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</si>
  <si>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</si>
  <si>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</si>
  <si>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</si>
  <si>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</si>
  <si>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31 December</t>
  </si>
  <si>
    <t>Cash and cash equivalents at beginning of the period</t>
  </si>
  <si>
    <t>Changes in working capital</t>
  </si>
  <si>
    <t>Retained earnings</t>
  </si>
  <si>
    <t>Unappropriated</t>
  </si>
  <si>
    <t xml:space="preserve">Gross profit 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</si>
  <si>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</si>
  <si>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</si>
  <si>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</si>
  <si>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</si>
  <si>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</si>
  <si>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</si>
  <si>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</si>
  <si>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</si>
  <si>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</si>
  <si>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</si>
  <si>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</si>
  <si>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</si>
  <si>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Cash and cash equivalents at ending of the period</t>
  </si>
  <si>
    <t>Singha Estate Public Company Limited</t>
  </si>
  <si>
    <t>Goodwill</t>
  </si>
  <si>
    <t>Deferred income tax liabilities</t>
  </si>
  <si>
    <t>Premium</t>
  </si>
  <si>
    <t>Restricted bank deposits</t>
  </si>
  <si>
    <t>Deferred income tax assets</t>
  </si>
  <si>
    <t>Costs of house and condominium unit sold</t>
  </si>
  <si>
    <t>Interest income</t>
  </si>
  <si>
    <t>Amounts due from related parties</t>
  </si>
  <si>
    <t>Inventories</t>
  </si>
  <si>
    <t>Trade and other payables</t>
  </si>
  <si>
    <t>Premium from acquisition</t>
  </si>
  <si>
    <t>Cash flows before changes in working capital</t>
  </si>
  <si>
    <t xml:space="preserve">Costs of property development </t>
  </si>
  <si>
    <t>Other non-current liabilities</t>
  </si>
  <si>
    <t>Property, plant and equipment, net</t>
  </si>
  <si>
    <t>Non-controlling interests</t>
  </si>
  <si>
    <t>Discount from</t>
  </si>
  <si>
    <t>interests</t>
  </si>
  <si>
    <t>Owners of the parent</t>
  </si>
  <si>
    <t>Baht’000</t>
  </si>
  <si>
    <t>Amounts due to related parties</t>
  </si>
  <si>
    <t>profit or loss</t>
  </si>
  <si>
    <t>Items that will be reclassified subsequently to</t>
  </si>
  <si>
    <t>Trade and other receivables</t>
  </si>
  <si>
    <t>Depreciation and amortisation expenses</t>
  </si>
  <si>
    <t>Write-off of assets</t>
  </si>
  <si>
    <t>Costs of property development</t>
  </si>
  <si>
    <t>Other current assets</t>
  </si>
  <si>
    <t>Cash receipts from interest income</t>
  </si>
  <si>
    <t xml:space="preserve"> (Unaudited)</t>
  </si>
  <si>
    <t>(Unaudited)</t>
  </si>
  <si>
    <t>(Audited)</t>
  </si>
  <si>
    <t>Trade and other receivables, net</t>
  </si>
  <si>
    <t>- Legal reserve</t>
  </si>
  <si>
    <t>Costs of rental and services</t>
  </si>
  <si>
    <t>Revenue from rental and services</t>
  </si>
  <si>
    <t>Currency translation differences</t>
  </si>
  <si>
    <t>Income tax relating to items that will be reclassified</t>
  </si>
  <si>
    <t>Cash payments for purchase of intangible assets</t>
  </si>
  <si>
    <t>common control</t>
  </si>
  <si>
    <t>from business</t>
  </si>
  <si>
    <t>Share-based payment</t>
  </si>
  <si>
    <t>payment</t>
  </si>
  <si>
    <t>Share-based</t>
  </si>
  <si>
    <t>equity</t>
  </si>
  <si>
    <t xml:space="preserve">Consolidated </t>
  </si>
  <si>
    <t>Separate</t>
  </si>
  <si>
    <t>Liabilities and equity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</si>
  <si>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</si>
  <si>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</si>
  <si>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Other components of equity</t>
  </si>
  <si>
    <t>Total equity</t>
  </si>
  <si>
    <t xml:space="preserve">Statement of Changes in Equity </t>
  </si>
  <si>
    <t>Total liabilities and equity</t>
  </si>
  <si>
    <t>Finance costs</t>
  </si>
  <si>
    <t>Long-term loans to related parties</t>
  </si>
  <si>
    <t>Authorised share capital</t>
  </si>
  <si>
    <t xml:space="preserve">at par value of Baht 1 each </t>
  </si>
  <si>
    <t>Attributed to owners of the parent</t>
  </si>
  <si>
    <t>percentage of</t>
  </si>
  <si>
    <t>attributable</t>
  </si>
  <si>
    <t>shareholding in</t>
  </si>
  <si>
    <t>other components</t>
  </si>
  <si>
    <t>to owner of</t>
  </si>
  <si>
    <t>from acquisition</t>
  </si>
  <si>
    <t>subsidiaries</t>
  </si>
  <si>
    <t>- legal reserve</t>
  </si>
  <si>
    <t>of equity</t>
  </si>
  <si>
    <t>the parent</t>
  </si>
  <si>
    <t xml:space="preserve"> payment</t>
  </si>
  <si>
    <t>Current portion of long-term borrowings, net</t>
  </si>
  <si>
    <t>Long-term borrowings, net</t>
  </si>
  <si>
    <t>Discount from changing in percentage of</t>
  </si>
  <si>
    <t>shareholding in subsidiaries</t>
  </si>
  <si>
    <t>Currency</t>
  </si>
  <si>
    <t>translation</t>
  </si>
  <si>
    <t>at paid-up of Baht 1 each</t>
  </si>
  <si>
    <t>Discount</t>
  </si>
  <si>
    <t>changing in</t>
  </si>
  <si>
    <t>Non-controlling</t>
  </si>
  <si>
    <t>Short-term borrowing from a related party</t>
  </si>
  <si>
    <t>Equity attributable to owner of the parent</t>
  </si>
  <si>
    <t>Total revenue from operation</t>
  </si>
  <si>
    <t>Total costs from operation</t>
  </si>
  <si>
    <t xml:space="preserve">Total items that will be reclassified to </t>
  </si>
  <si>
    <t>profit or loss, net of taxes</t>
  </si>
  <si>
    <t>Total comprehensive income (expense) for the period</t>
  </si>
  <si>
    <t xml:space="preserve">Current portion of deferred revenue from </t>
  </si>
  <si>
    <t>related parties</t>
  </si>
  <si>
    <t>Consolidated</t>
  </si>
  <si>
    <t>financial information</t>
  </si>
  <si>
    <t>Finance costs (interest expenses)</t>
  </si>
  <si>
    <t>Consolidated financial information (Unaudited)</t>
  </si>
  <si>
    <t>Separate financial information (Unaudited)</t>
  </si>
  <si>
    <t>combination under</t>
  </si>
  <si>
    <t>Other comprehensive income (expense)</t>
  </si>
  <si>
    <t>Net cash generated from (used in) investing activities</t>
  </si>
  <si>
    <t>Employee benefit paid</t>
  </si>
  <si>
    <t>Income tax expenses</t>
  </si>
  <si>
    <t xml:space="preserve">Discount from business combination </t>
  </si>
  <si>
    <t>under common control</t>
  </si>
  <si>
    <t>Income tax payables</t>
  </si>
  <si>
    <t>Deferred revenue from related parties</t>
  </si>
  <si>
    <t>and joint ventures</t>
  </si>
  <si>
    <t>differences</t>
  </si>
  <si>
    <t>from transfer</t>
  </si>
  <si>
    <t>Change in value</t>
  </si>
  <si>
    <t xml:space="preserve">Total comprehensive income (expense) </t>
  </si>
  <si>
    <t>attributable to:</t>
  </si>
  <si>
    <t xml:space="preserve">Opening balance </t>
  </si>
  <si>
    <t xml:space="preserve">Closing balance </t>
  </si>
  <si>
    <t>Cash receipts from disposal of property, plant and equipment</t>
  </si>
  <si>
    <t>The notes to the interim financial information are an integral part of this financial information.</t>
  </si>
  <si>
    <t xml:space="preserve">Ordinary shares, 6,853,719,395 shares </t>
  </si>
  <si>
    <t>Other comprehensive income (expense), net of taxes</t>
  </si>
  <si>
    <t xml:space="preserve">Financial assets measured at fair value </t>
  </si>
  <si>
    <t>through profit or loss</t>
  </si>
  <si>
    <t>Cash payments from long-term loans to related parties</t>
  </si>
  <si>
    <t>Cash flow</t>
  </si>
  <si>
    <t>Cash flow hedges</t>
  </si>
  <si>
    <t>hedges</t>
  </si>
  <si>
    <t>Property, plant and equipment arising from lease agreement</t>
  </si>
  <si>
    <t xml:space="preserve"> and equipment</t>
  </si>
  <si>
    <t>of property, plant</t>
  </si>
  <si>
    <t>Premium from changing in</t>
  </si>
  <si>
    <t>Investment properties</t>
  </si>
  <si>
    <t>Cash payments for purchase of investment properties</t>
  </si>
  <si>
    <t>Investment properties arising from lease agreement</t>
  </si>
  <si>
    <t>Dividend income</t>
  </si>
  <si>
    <t>Cash receipts from refundable withholding tax</t>
  </si>
  <si>
    <t>Cash receipts from dividend received</t>
  </si>
  <si>
    <t>Investment in associates and joint ventures</t>
  </si>
  <si>
    <t>Investment in subsidiaries</t>
  </si>
  <si>
    <t>Derivative liabilities</t>
  </si>
  <si>
    <t>Total comprehensive income</t>
  </si>
  <si>
    <t>in a subsidiary</t>
  </si>
  <si>
    <t>percentage of shareholding</t>
  </si>
  <si>
    <t>Non-cash transactions</t>
  </si>
  <si>
    <t xml:space="preserve">Net increase (decrease) in cash and cash equivalents  </t>
  </si>
  <si>
    <t>Fair value adjustment of investment properties</t>
  </si>
  <si>
    <t>Lease liabilities, net</t>
  </si>
  <si>
    <t>2021</t>
  </si>
  <si>
    <t xml:space="preserve">Group of non-current assets classified as </t>
  </si>
  <si>
    <t>held-for-sale, net</t>
  </si>
  <si>
    <t>Gain on changing in percentage of shareholding in an associate</t>
  </si>
  <si>
    <t>Note</t>
  </si>
  <si>
    <t>Short-term borrowings from financial institutions</t>
  </si>
  <si>
    <t>Retained earnings (deficits)</t>
  </si>
  <si>
    <t>fair value through profit or loss</t>
  </si>
  <si>
    <t>measured at fair value through profit or loss</t>
  </si>
  <si>
    <t>Cash receipts from disposal of financial assets measured at</t>
  </si>
  <si>
    <t>Cash payments for purchase of financial assets measured at</t>
  </si>
  <si>
    <t>Gain from disposal of group of non-current assets</t>
  </si>
  <si>
    <t>classified as held-for-sale</t>
  </si>
  <si>
    <t>Cash payments for purchase of property, plant and equipment</t>
  </si>
  <si>
    <t>Cash receipts from long-term borrowings from financial institutions</t>
  </si>
  <si>
    <t>Repayments for long-term borrowings from financial institutions</t>
  </si>
  <si>
    <t>Cash payments for investment in an associate and a joint venture</t>
  </si>
  <si>
    <t>Cash payments for deferred financing fees from financial institutions</t>
  </si>
  <si>
    <t>Ordinary shares, 7,003,719,395 shares</t>
  </si>
  <si>
    <t>Revenue from sales of house and condominium units</t>
  </si>
  <si>
    <t>from a related party</t>
  </si>
  <si>
    <t>Long-term borrowings from a related party</t>
  </si>
  <si>
    <t>Share of other comprehensive income from associates</t>
  </si>
  <si>
    <t>Net cash from (used in) operating activities</t>
  </si>
  <si>
    <t>Cash from (used in) operating activities</t>
  </si>
  <si>
    <t>Net cash receipts from short-term borrowings</t>
  </si>
  <si>
    <t>Gains on exchange rate on cash and cash equivalents</t>
  </si>
  <si>
    <t>Share of profit from investment in associates</t>
  </si>
  <si>
    <t>31 March</t>
  </si>
  <si>
    <t>As at 31 March 2022</t>
  </si>
  <si>
    <t>2022</t>
  </si>
  <si>
    <t>For the three-month period ended 31 March 2022</t>
  </si>
  <si>
    <t>as at 31 March 2021</t>
  </si>
  <si>
    <t>as at 31 March 2022</t>
  </si>
  <si>
    <t>Closing balance as at 31 March 2021</t>
  </si>
  <si>
    <t>Closing balance as at 31 March 2022</t>
  </si>
  <si>
    <t>Current portion of long-term borrowing</t>
  </si>
  <si>
    <t>from a related party, net</t>
  </si>
  <si>
    <t>Current portion of lease liabilities, net</t>
  </si>
  <si>
    <t>For the three-month period ended 31 March 20222</t>
  </si>
  <si>
    <t>Adjustment to reconcile profit (loss) before</t>
  </si>
  <si>
    <t>income taxes for cash receipts (payments)</t>
  </si>
  <si>
    <t>as of 31 March as follows:</t>
  </si>
  <si>
    <t>Material non-cash transactions</t>
  </si>
  <si>
    <t>Basic earning (loss) per share (Baht)</t>
  </si>
  <si>
    <t>Profit (loss) before income taxes</t>
  </si>
  <si>
    <t>Share of other</t>
  </si>
  <si>
    <t xml:space="preserve">comprehensive </t>
  </si>
  <si>
    <t xml:space="preserve">income </t>
  </si>
  <si>
    <t xml:space="preserve">of associates </t>
  </si>
  <si>
    <t>Write-off of withholding tax</t>
  </si>
  <si>
    <t>a joint venture from step acquisition</t>
  </si>
  <si>
    <t>Net cash payment for business acquisition</t>
  </si>
  <si>
    <t>Cash receipt from disposal of group of non-current assets</t>
  </si>
  <si>
    <t>classified as held for sales</t>
  </si>
  <si>
    <t>and equipment</t>
  </si>
  <si>
    <t>Net cash generated from (used in) financing activities</t>
  </si>
  <si>
    <t>Increase in restricted bank deposits</t>
  </si>
  <si>
    <t>Unrealised losses (gains) on exchange rate</t>
  </si>
  <si>
    <t>Gains from disposal of property, plant and equipment</t>
  </si>
  <si>
    <t xml:space="preserve">Other comprehensive income (expense) </t>
  </si>
  <si>
    <t>for the period, net of tax</t>
  </si>
  <si>
    <t>Profit (loss) for the period</t>
  </si>
  <si>
    <t>Profit (loss) for the period before income taxes</t>
  </si>
  <si>
    <t>Gains from changes in fair value of financial assets</t>
  </si>
  <si>
    <t>from financial institutions</t>
  </si>
  <si>
    <t xml:space="preserve">Net cash payments from short-term borrowings </t>
  </si>
  <si>
    <t>Repayment for finance lease liabilities</t>
  </si>
  <si>
    <t xml:space="preserve">Increase of other payables from purchase of property, plant </t>
  </si>
  <si>
    <t>Gain from fair value adjustment of previous held equity interest in</t>
  </si>
  <si>
    <t>Write-off of receivables</t>
  </si>
  <si>
    <t>Gain (loss) attributable to:</t>
  </si>
  <si>
    <t>Earnining (loss) per share</t>
  </si>
  <si>
    <t>as at 1 January 2022</t>
  </si>
  <si>
    <t>as at 1 January 2021</t>
  </si>
  <si>
    <t>(expense) for the period</t>
  </si>
  <si>
    <t>Opening balance as at 1 January 2022</t>
  </si>
  <si>
    <t>Opening balance as at 1 January 2021</t>
  </si>
  <si>
    <t>Total comprehensive expense for the period</t>
  </si>
  <si>
    <t>Lease receivable - a related party, net</t>
  </si>
  <si>
    <t>Net gains (losses) on exchange rate</t>
  </si>
  <si>
    <t>for the period</t>
  </si>
  <si>
    <t>from operating activities</t>
  </si>
  <si>
    <t>Reversal of expected credit losses on financial assets</t>
  </si>
  <si>
    <t>Gains from lease termination</t>
  </si>
  <si>
    <t>Share of profit from investment in associates and joint ventures</t>
  </si>
  <si>
    <t>Increase of other payables from purchase of investment properties</t>
  </si>
  <si>
    <t>Long-term share subscription payable</t>
  </si>
  <si>
    <t>-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</si>
</sst>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;\(#,##0\);\-"/>
    <numFmt numFmtId="172" formatCode="#,##0;\(#,##0\);\ \ \ \ \ \-"/>
    <numFmt numFmtId="173" formatCode="#,##0;\(#,##0\);&quot;-&quot;????"/>
    <numFmt numFmtId="174" formatCode="#,##0.000;\(#,##0.000\);\-"/>
    <numFmt numFmtId="175" formatCode="#,##0.0000;\(#,##0.0000\);\-"/>
  </numFmts>
  <fonts count="15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13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7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252">
    <xf numFmtId="0" fontId="0" fillId="0" borderId="0" xfId="0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72" fontId="9" fillId="0" borderId="0" xfId="0" applyNumberFormat="1" applyFont="1" applyFill="1" applyAlignment="1">
      <alignment horizontal="right" vertical="center"/>
    </xf>
    <xf numFmtId="0" fontId="8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0" xfId="0" quotePrefix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72" fontId="8" fillId="0" borderId="3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71" fontId="9" fillId="0" borderId="0" xfId="17" applyNumberFormat="1" applyFont="1" applyFill="1" applyAlignment="1">
      <alignment horizontal="right" vertical="center"/>
    </xf>
    <xf numFmtId="171" fontId="9" fillId="0" borderId="0" xfId="12" applyNumberFormat="1" applyFont="1" applyFill="1" applyBorder="1" applyAlignment="1">
      <alignment horizontal="right" vertical="center"/>
    </xf>
    <xf numFmtId="171" fontId="9" fillId="0" borderId="0" xfId="17" applyNumberFormat="1" applyFont="1" applyFill="1" applyBorder="1" applyAlignment="1">
      <alignment horizontal="right" vertical="center"/>
    </xf>
    <xf numFmtId="171" fontId="9" fillId="0" borderId="8" xfId="17" applyNumberFormat="1" applyFont="1" applyFill="1" applyBorder="1" applyAlignment="1">
      <alignment horizontal="right" vertical="center"/>
    </xf>
    <xf numFmtId="171" fontId="9" fillId="0" borderId="3" xfId="17" applyNumberFormat="1" applyFont="1" applyFill="1" applyBorder="1" applyAlignment="1">
      <alignment horizontal="right" vertical="center"/>
    </xf>
    <xf numFmtId="172" fontId="9" fillId="0" borderId="4" xfId="0" applyNumberFormat="1" applyFont="1" applyFill="1" applyBorder="1" applyAlignment="1">
      <alignment horizontal="right" vertical="center"/>
    </xf>
    <xf numFmtId="171" fontId="9" fillId="0" borderId="0" xfId="17" applyNumberFormat="1" applyFont="1" applyFill="1" applyAlignment="1">
      <alignment vertical="center"/>
    </xf>
    <xf numFmtId="171" fontId="9" fillId="0" borderId="5" xfId="17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Continuous" vertic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Continuous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Continuous" vertical="center"/>
    </xf>
    <xf numFmtId="171" fontId="9" fillId="0" borderId="0" xfId="0" applyNumberFormat="1" applyFont="1" applyFill="1" applyAlignment="1">
      <alignment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171" fontId="9" fillId="0" borderId="3" xfId="0" applyNumberFormat="1" applyFont="1" applyFill="1" applyBorder="1" applyAlignment="1">
      <alignment vertical="center"/>
    </xf>
    <xf numFmtId="0" fontId="8" fillId="0" borderId="0" xfId="12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0" fontId="9" fillId="0" borderId="0" xfId="12" applyFont="1" applyFill="1" applyBorder="1" applyAlignment="1">
      <alignment horizontal="center" vertical="center"/>
    </xf>
    <xf numFmtId="170" fontId="8" fillId="0" borderId="3" xfId="12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vertical="center"/>
    </xf>
    <xf numFmtId="0" fontId="9" fillId="0" borderId="0" xfId="12" applyFont="1" applyFill="1" applyAlignment="1">
      <alignment vertical="center"/>
    </xf>
    <xf numFmtId="0" fontId="9" fillId="0" borderId="0" xfId="12" applyFont="1" applyFill="1" applyAlignment="1">
      <alignment horizontal="center" vertical="center"/>
    </xf>
    <xf numFmtId="170" fontId="8" fillId="0" borderId="0" xfId="12" applyNumberFormat="1" applyFont="1" applyFill="1" applyBorder="1" applyAlignment="1">
      <alignment horizontal="center" vertical="center"/>
    </xf>
    <xf numFmtId="0" fontId="9" fillId="0" borderId="0" xfId="12" quotePrefix="1" applyFont="1" applyFill="1" applyAlignment="1">
      <alignment vertical="center"/>
    </xf>
    <xf numFmtId="171" fontId="9" fillId="0" borderId="0" xfId="0" applyNumberFormat="1" applyFont="1" applyFill="1" applyAlignment="1">
      <alignment horizontal="center" vertical="center"/>
    </xf>
    <xf numFmtId="0" fontId="9" fillId="0" borderId="0" xfId="12" quotePrefix="1" applyFont="1" applyFill="1" applyBorder="1" applyAlignment="1">
      <alignment vertical="center"/>
    </xf>
    <xf numFmtId="171" fontId="9" fillId="0" borderId="0" xfId="2" applyNumberFormat="1" applyFont="1" applyFill="1" applyAlignment="1">
      <alignment vertical="center"/>
    </xf>
    <xf numFmtId="171" fontId="9" fillId="0" borderId="0" xfId="2" applyNumberFormat="1" applyFont="1" applyFill="1" applyBorder="1" applyAlignment="1">
      <alignment vertical="center"/>
    </xf>
    <xf numFmtId="171" fontId="9" fillId="0" borderId="0" xfId="2" applyNumberFormat="1" applyFont="1" applyFill="1" applyAlignment="1">
      <alignment horizontal="right" vertical="center"/>
    </xf>
    <xf numFmtId="171" fontId="9" fillId="0" borderId="3" xfId="2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horizontal="justify" vertical="center"/>
    </xf>
    <xf numFmtId="171" fontId="9" fillId="0" borderId="0" xfId="12" applyNumberFormat="1" applyFont="1" applyFill="1" applyAlignment="1">
      <alignment horizontal="center" vertical="center"/>
    </xf>
    <xf numFmtId="0" fontId="8" fillId="0" borderId="0" xfId="12" applyFont="1" applyFill="1" applyAlignment="1">
      <alignment horizontal="left" vertical="center"/>
    </xf>
    <xf numFmtId="0" fontId="8" fillId="0" borderId="0" xfId="12" applyFont="1" applyFill="1" applyAlignment="1">
      <alignment horizontal="centerContinuous" vertical="center"/>
    </xf>
    <xf numFmtId="0" fontId="8" fillId="0" borderId="0" xfId="12" applyFont="1" applyFill="1" applyAlignment="1">
      <alignment horizontal="center" vertical="center"/>
    </xf>
    <xf numFmtId="0" fontId="8" fillId="0" borderId="3" xfId="12" applyFont="1" applyFill="1" applyBorder="1" applyAlignment="1">
      <alignment vertical="center"/>
    </xf>
    <xf numFmtId="0" fontId="9" fillId="0" borderId="3" xfId="12" applyFont="1" applyFill="1" applyBorder="1" applyAlignment="1">
      <alignment vertical="center"/>
    </xf>
    <xf numFmtId="0" fontId="9" fillId="0" borderId="3" xfId="12" applyFont="1" applyFill="1" applyBorder="1" applyAlignment="1">
      <alignment horizontal="center" vertical="center"/>
    </xf>
    <xf numFmtId="172" fontId="9" fillId="0" borderId="6" xfId="0" applyNumberFormat="1" applyFont="1" applyFill="1" applyBorder="1" applyAlignment="1">
      <alignment horizontal="right" vertical="center"/>
    </xf>
    <xf numFmtId="172" fontId="9" fillId="0" borderId="0" xfId="1" applyNumberFormat="1" applyFont="1" applyFill="1" applyBorder="1" applyAlignment="1">
      <alignment horizontal="right" vertical="center"/>
    </xf>
    <xf numFmtId="172" fontId="9" fillId="0" borderId="6" xfId="1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vertical="center"/>
    </xf>
    <xf numFmtId="173" fontId="9" fillId="0" borderId="0" xfId="12" applyNumberFormat="1" applyFont="1" applyFill="1" applyAlignment="1">
      <alignment horizontal="right" vertical="center"/>
    </xf>
    <xf numFmtId="0" fontId="10" fillId="0" borderId="0" xfId="12" applyFont="1" applyBorder="1" applyAlignment="1">
      <alignment horizontal="left" vertical="center"/>
    </xf>
    <xf numFmtId="0" fontId="5" fillId="0" borderId="0" xfId="12" applyFont="1" applyFill="1" applyAlignment="1">
      <alignment vertical="center"/>
    </xf>
    <xf numFmtId="171" fontId="10" fillId="0" borderId="0" xfId="12" applyNumberFormat="1" applyFont="1" applyBorder="1" applyAlignment="1">
      <alignment horizontal="right" vertical="center"/>
    </xf>
    <xf numFmtId="171" fontId="10" fillId="0" borderId="0" xfId="12" applyNumberFormat="1" applyFont="1" applyFill="1" applyBorder="1" applyAlignment="1">
      <alignment horizontal="right" vertical="center"/>
    </xf>
    <xf numFmtId="170" fontId="5" fillId="0" borderId="0" xfId="12" applyNumberFormat="1" applyFont="1" applyAlignment="1">
      <alignment vertical="center"/>
    </xf>
    <xf numFmtId="170" fontId="5" fillId="0" borderId="0" xfId="12" applyNumberFormat="1" applyFont="1" applyBorder="1" applyAlignment="1">
      <alignment vertical="center"/>
    </xf>
    <xf numFmtId="171" fontId="10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Border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vertical="center"/>
    </xf>
    <xf numFmtId="171" fontId="5" fillId="0" borderId="0" xfId="12" applyNumberFormat="1" applyFont="1" applyBorder="1" applyAlignment="1">
      <alignment horizontal="right" vertical="center"/>
    </xf>
    <xf numFmtId="170" fontId="5" fillId="0" borderId="0" xfId="12" applyNumberFormat="1" applyFont="1" applyAlignment="1">
      <alignment horizontal="center" vertical="center"/>
    </xf>
    <xf numFmtId="171" fontId="9" fillId="0" borderId="3" xfId="12" applyNumberFormat="1" applyFont="1" applyFill="1" applyBorder="1" applyAlignment="1">
      <alignment horizontal="right" vertical="center"/>
    </xf>
    <xf numFmtId="171" fontId="9" fillId="0" borderId="0" xfId="12" applyNumberFormat="1" applyFont="1" applyFill="1" applyAlignment="1">
      <alignment horizontal="right" vertical="center"/>
    </xf>
    <xf numFmtId="173" fontId="10" fillId="0" borderId="3" xfId="12" applyNumberFormat="1" applyFont="1" applyFill="1" applyBorder="1" applyAlignment="1">
      <alignment horizontal="right" vertical="center"/>
    </xf>
    <xf numFmtId="171" fontId="9" fillId="0" borderId="6" xfId="17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horizontal="right" vertical="center"/>
    </xf>
    <xf numFmtId="171" fontId="8" fillId="0" borderId="0" xfId="0" quotePrefix="1" applyNumberFormat="1" applyFont="1" applyFill="1" applyBorder="1" applyAlignment="1">
      <alignment horizontal="right" vertical="center"/>
    </xf>
    <xf numFmtId="171" fontId="8" fillId="0" borderId="3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171" fontId="9" fillId="0" borderId="0" xfId="17" applyNumberFormat="1" applyFont="1" applyFill="1" applyAlignment="1">
      <alignment horizontal="center" vertical="center"/>
    </xf>
    <xf numFmtId="171" fontId="9" fillId="0" borderId="0" xfId="17" applyNumberFormat="1" applyFont="1" applyFill="1" applyBorder="1" applyAlignment="1">
      <alignment horizontal="center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9" fillId="0" borderId="4" xfId="0" applyNumberFormat="1" applyFont="1" applyFill="1" applyBorder="1" applyAlignment="1">
      <alignment horizontal="right" vertical="center"/>
    </xf>
    <xf numFmtId="174" fontId="9" fillId="0" borderId="0" xfId="17" applyNumberFormat="1" applyFont="1" applyFill="1" applyAlignment="1">
      <alignment vertical="center"/>
    </xf>
    <xf numFmtId="173" fontId="8" fillId="0" borderId="3" xfId="0" applyNumberFormat="1" applyFont="1" applyFill="1" applyBorder="1" applyAlignment="1">
      <alignment vertical="center"/>
    </xf>
    <xf numFmtId="172" fontId="8" fillId="4" borderId="0" xfId="0" applyNumberFormat="1" applyFont="1" applyFill="1" applyBorder="1" applyAlignment="1">
      <alignment horizontal="right" vertical="center"/>
    </xf>
    <xf numFmtId="172" fontId="9" fillId="4" borderId="0" xfId="0" applyNumberFormat="1" applyFont="1" applyFill="1" applyAlignment="1">
      <alignment horizontal="right" vertical="center"/>
    </xf>
    <xf numFmtId="172" fontId="9" fillId="4" borderId="5" xfId="1" applyNumberFormat="1" applyFont="1" applyFill="1" applyBorder="1" applyAlignment="1">
      <alignment horizontal="right" vertical="center"/>
    </xf>
    <xf numFmtId="172" fontId="9" fillId="4" borderId="6" xfId="0" applyNumberFormat="1" applyFont="1" applyFill="1" applyBorder="1" applyAlignment="1">
      <alignment horizontal="right" vertical="center"/>
    </xf>
    <xf numFmtId="172" fontId="9" fillId="4" borderId="3" xfId="0" applyNumberFormat="1" applyFont="1" applyFill="1" applyBorder="1" applyAlignment="1">
      <alignment horizontal="right"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9" fillId="4" borderId="4" xfId="0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vertical="center"/>
    </xf>
    <xf numFmtId="172" fontId="9" fillId="4" borderId="0" xfId="1" applyNumberFormat="1" applyFont="1" applyFill="1" applyBorder="1" applyAlignment="1">
      <alignment horizontal="right" vertical="center"/>
    </xf>
    <xf numFmtId="172" fontId="9" fillId="4" borderId="3" xfId="1" applyNumberFormat="1" applyFont="1" applyFill="1" applyBorder="1" applyAlignment="1">
      <alignment horizontal="right" vertical="center"/>
    </xf>
    <xf numFmtId="171" fontId="8" fillId="4" borderId="0" xfId="0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9" fillId="4" borderId="0" xfId="17" applyNumberFormat="1" applyFont="1" applyFill="1" applyAlignment="1">
      <alignment horizontal="right" vertical="center"/>
    </xf>
    <xf numFmtId="171" fontId="9" fillId="4" borderId="6" xfId="17" applyNumberFormat="1" applyFont="1" applyFill="1" applyBorder="1" applyAlignment="1">
      <alignment horizontal="right" vertical="center"/>
    </xf>
    <xf numFmtId="171" fontId="9" fillId="4" borderId="3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vertical="center"/>
    </xf>
    <xf numFmtId="171" fontId="9" fillId="4" borderId="3" xfId="0" applyNumberFormat="1" applyFont="1" applyFill="1" applyBorder="1" applyAlignment="1">
      <alignment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9" fillId="4" borderId="0" xfId="12" applyNumberFormat="1" applyFont="1" applyFill="1" applyBorder="1" applyAlignment="1">
      <alignment horizontal="right" vertical="center"/>
    </xf>
    <xf numFmtId="171" fontId="9" fillId="4" borderId="0" xfId="17" applyNumberFormat="1" applyFont="1" applyFill="1" applyBorder="1" applyAlignment="1">
      <alignment horizontal="right" vertical="center"/>
    </xf>
    <xf numFmtId="171" fontId="8" fillId="4" borderId="0" xfId="0" applyNumberFormat="1" applyFont="1" applyFill="1" applyAlignment="1">
      <alignment horizontal="right" vertical="center"/>
    </xf>
    <xf numFmtId="171" fontId="9" fillId="4" borderId="8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center" vertical="center"/>
    </xf>
    <xf numFmtId="171" fontId="9" fillId="4" borderId="3" xfId="0" applyNumberFormat="1" applyFont="1" applyFill="1" applyBorder="1" applyAlignment="1">
      <alignment horizontal="right" vertical="center"/>
    </xf>
    <xf numFmtId="171" fontId="9" fillId="4" borderId="5" xfId="17" applyNumberFormat="1" applyFont="1" applyFill="1" applyBorder="1" applyAlignment="1">
      <alignment vertical="center"/>
    </xf>
    <xf numFmtId="171" fontId="5" fillId="4" borderId="0" xfId="12" applyNumberFormat="1" applyFont="1" applyFill="1" applyAlignment="1">
      <alignment horizontal="right" vertical="center"/>
    </xf>
    <xf numFmtId="171" fontId="5" fillId="4" borderId="0" xfId="12" applyNumberFormat="1" applyFont="1" applyFill="1" applyBorder="1" applyAlignment="1">
      <alignment horizontal="right" vertical="center"/>
    </xf>
    <xf numFmtId="171" fontId="5" fillId="4" borderId="4" xfId="12" applyNumberFormat="1" applyFont="1" applyFill="1" applyBorder="1" applyAlignment="1">
      <alignment horizontal="right" vertical="center"/>
    </xf>
    <xf numFmtId="171" fontId="9" fillId="4" borderId="0" xfId="2" applyNumberFormat="1" applyFont="1" applyFill="1" applyAlignment="1">
      <alignment horizontal="right" vertical="center"/>
    </xf>
    <xf numFmtId="0" fontId="9" fillId="4" borderId="0" xfId="12" applyFont="1" applyFill="1" applyAlignment="1">
      <alignment vertical="center"/>
    </xf>
    <xf numFmtId="171" fontId="9" fillId="4" borderId="3" xfId="2" applyNumberFormat="1" applyFont="1" applyFill="1" applyBorder="1" applyAlignment="1">
      <alignment horizontal="right" vertical="center"/>
    </xf>
    <xf numFmtId="171" fontId="9" fillId="4" borderId="0" xfId="12" applyNumberFormat="1" applyFont="1" applyFill="1" applyAlignment="1">
      <alignment horizontal="center" vertical="center"/>
    </xf>
    <xf numFmtId="170" fontId="10" fillId="0" borderId="0" xfId="12" applyNumberFormat="1" applyFont="1" applyBorder="1" applyAlignment="1">
      <alignment horizontal="center" vertical="center"/>
    </xf>
    <xf numFmtId="170" fontId="10" fillId="0" borderId="0" xfId="12" applyNumberFormat="1" applyFont="1" applyAlignment="1">
      <alignment vertical="center"/>
    </xf>
    <xf numFmtId="173" fontId="10" fillId="4" borderId="0" xfId="12" applyNumberFormat="1" applyFont="1" applyFill="1" applyBorder="1" applyAlignment="1">
      <alignment horizontal="right" vertical="center"/>
    </xf>
    <xf numFmtId="171" fontId="9" fillId="4" borderId="0" xfId="12" applyNumberFormat="1" applyFont="1" applyFill="1" applyAlignment="1">
      <alignment horizontal="right" vertical="center"/>
    </xf>
    <xf numFmtId="171" fontId="9" fillId="4" borderId="3" xfId="12" applyNumberFormat="1" applyFont="1" applyFill="1" applyBorder="1" applyAlignment="1">
      <alignment horizontal="right" vertical="center"/>
    </xf>
    <xf numFmtId="173" fontId="9" fillId="4" borderId="0" xfId="12" applyNumberFormat="1" applyFont="1" applyFill="1" applyAlignment="1">
      <alignment horizontal="right" vertical="center"/>
    </xf>
    <xf numFmtId="173" fontId="9" fillId="4" borderId="6" xfId="12" applyNumberFormat="1" applyFont="1" applyFill="1" applyBorder="1" applyAlignment="1">
      <alignment horizontal="right" vertical="center"/>
    </xf>
    <xf numFmtId="173" fontId="9" fillId="4" borderId="4" xfId="12" applyNumberFormat="1" applyFont="1" applyFill="1" applyBorder="1" applyAlignment="1">
      <alignment horizontal="right" vertical="center"/>
    </xf>
    <xf numFmtId="173" fontId="9" fillId="0" borderId="4" xfId="12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1" fontId="9" fillId="4" borderId="5" xfId="2" applyNumberFormat="1" applyFont="1" applyFill="1" applyBorder="1" applyAlignment="1">
      <alignment vertical="center"/>
    </xf>
    <xf numFmtId="171" fontId="9" fillId="0" borderId="5" xfId="2" applyNumberFormat="1" applyFont="1" applyFill="1" applyBorder="1" applyAlignment="1">
      <alignment vertical="center"/>
    </xf>
    <xf numFmtId="171" fontId="9" fillId="4" borderId="5" xfId="0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0" borderId="5" xfId="0" applyNumberFormat="1" applyFont="1" applyBorder="1" applyAlignment="1">
      <alignment horizontal="right" vertical="center"/>
    </xf>
    <xf numFmtId="171" fontId="9" fillId="4" borderId="10" xfId="2" applyNumberFormat="1" applyFont="1" applyFill="1" applyBorder="1" applyAlignment="1">
      <alignment horizontal="right" vertical="center"/>
    </xf>
    <xf numFmtId="171" fontId="9" fillId="0" borderId="10" xfId="2" applyNumberFormat="1" applyFont="1" applyFill="1" applyBorder="1" applyAlignment="1">
      <alignment horizontal="right" vertical="center"/>
    </xf>
    <xf numFmtId="171" fontId="5" fillId="4" borderId="0" xfId="0" applyNumberFormat="1" applyFont="1" applyFill="1" applyAlignment="1">
      <alignment horizontal="right" vertical="center"/>
    </xf>
    <xf numFmtId="171" fontId="5" fillId="4" borderId="3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171" fontId="9" fillId="0" borderId="4" xfId="12" applyNumberFormat="1" applyFont="1" applyFill="1" applyBorder="1" applyAlignment="1">
      <alignment horizontal="right" vertical="center"/>
    </xf>
    <xf numFmtId="173" fontId="9" fillId="0" borderId="6" xfId="12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3" xfId="0" applyNumberFormat="1" applyFont="1" applyFill="1" applyBorder="1" applyAlignment="1">
      <alignment horizontal="right" vertical="center"/>
    </xf>
    <xf numFmtId="165" fontId="5" fillId="0" borderId="0" xfId="1" applyFont="1" applyFill="1" applyBorder="1" applyAlignment="1">
      <alignment horizontal="right" vertical="center"/>
    </xf>
    <xf numFmtId="171" fontId="5" fillId="0" borderId="4" xfId="12" applyNumberFormat="1" applyFont="1" applyFill="1" applyBorder="1" applyAlignment="1">
      <alignment horizontal="right" vertical="center"/>
    </xf>
    <xf numFmtId="0" fontId="8" fillId="0" borderId="0" xfId="12" applyFont="1" applyAlignment="1">
      <alignment horizontal="left" vertical="center"/>
    </xf>
    <xf numFmtId="171" fontId="9" fillId="0" borderId="0" xfId="12" applyNumberFormat="1" applyFont="1" applyAlignment="1">
      <alignment horizontal="right" vertical="center"/>
    </xf>
    <xf numFmtId="171" fontId="9" fillId="0" borderId="0" xfId="12" applyNumberFormat="1" applyFont="1" applyBorder="1" applyAlignment="1">
      <alignment horizontal="right" vertical="center"/>
    </xf>
    <xf numFmtId="0" fontId="8" fillId="0" borderId="3" xfId="12" applyFont="1" applyBorder="1" applyAlignment="1">
      <alignment horizontal="left" vertical="center"/>
    </xf>
    <xf numFmtId="171" fontId="9" fillId="0" borderId="3" xfId="12" applyNumberFormat="1" applyFont="1" applyBorder="1" applyAlignment="1">
      <alignment horizontal="right" vertical="center"/>
    </xf>
    <xf numFmtId="0" fontId="8" fillId="0" borderId="0" xfId="12" applyFont="1" applyBorder="1" applyAlignment="1">
      <alignment horizontal="left" vertical="center"/>
    </xf>
    <xf numFmtId="164" fontId="9" fillId="0" borderId="3" xfId="12" applyNumberFormat="1" applyFont="1" applyFill="1" applyBorder="1" applyAlignment="1">
      <alignment horizontal="right" vertical="center"/>
    </xf>
    <xf numFmtId="164" fontId="9" fillId="0" borderId="0" xfId="12" applyNumberFormat="1" applyFont="1" applyFill="1" applyAlignment="1">
      <alignment horizontal="right" vertical="center"/>
    </xf>
    <xf numFmtId="171" fontId="9" fillId="4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71" fontId="9" fillId="4" borderId="0" xfId="1" applyNumberFormat="1" applyFont="1" applyFill="1" applyAlignment="1">
      <alignment horizontal="right" vertical="center"/>
    </xf>
    <xf numFmtId="171" fontId="9" fillId="4" borderId="4" xfId="12" applyNumberFormat="1" applyFont="1" applyFill="1" applyBorder="1" applyAlignment="1">
      <alignment horizontal="right" vertical="center"/>
    </xf>
    <xf numFmtId="171" fontId="9" fillId="0" borderId="0" xfId="2" applyNumberFormat="1" applyFont="1" applyFill="1" applyBorder="1" applyAlignment="1">
      <alignment horizontal="right" vertical="center"/>
    </xf>
    <xf numFmtId="171" fontId="8" fillId="0" borderId="0" xfId="12" applyNumberFormat="1" applyFont="1" applyFill="1" applyAlignment="1">
      <alignment horizontal="right" vertical="center"/>
    </xf>
    <xf numFmtId="171" fontId="8" fillId="0" borderId="3" xfId="0" applyNumberFormat="1" applyFont="1" applyFill="1" applyBorder="1" applyAlignment="1">
      <alignment vertical="center"/>
    </xf>
    <xf numFmtId="171" fontId="9" fillId="4" borderId="0" xfId="12" applyNumberFormat="1" applyFont="1" applyFill="1" applyAlignment="1">
      <alignment vertical="center"/>
    </xf>
    <xf numFmtId="171" fontId="9" fillId="0" borderId="0" xfId="12" applyNumberFormat="1" applyFont="1" applyFill="1" applyAlignment="1">
      <alignment vertical="center"/>
    </xf>
    <xf numFmtId="171" fontId="9" fillId="0" borderId="3" xfId="1" applyNumberFormat="1" applyFont="1" applyFill="1" applyBorder="1" applyAlignment="1">
      <alignment horizontal="right" vertical="center"/>
    </xf>
    <xf numFmtId="172" fontId="9" fillId="4" borderId="9" xfId="1" applyNumberFormat="1" applyFont="1" applyFill="1" applyBorder="1" applyAlignment="1">
      <alignment horizontal="right" vertical="center"/>
    </xf>
    <xf numFmtId="171" fontId="9" fillId="0" borderId="5" xfId="0" applyNumberFormat="1" applyFont="1" applyFill="1" applyBorder="1" applyAlignment="1">
      <alignment horizontal="right" vertical="center"/>
    </xf>
    <xf numFmtId="171" fontId="9" fillId="4" borderId="5" xfId="0" applyNumberFormat="1" applyFont="1" applyFill="1" applyBorder="1" applyAlignment="1">
      <alignment vertical="center"/>
    </xf>
    <xf numFmtId="171" fontId="9" fillId="0" borderId="3" xfId="2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71" fontId="9" fillId="0" borderId="0" xfId="17" applyNumberFormat="1" applyFont="1" applyAlignment="1">
      <alignment horizontal="right" vertical="center"/>
    </xf>
    <xf numFmtId="0" fontId="9" fillId="0" borderId="0" xfId="17" applyFont="1" applyAlignment="1">
      <alignment horizontal="center" vertical="center"/>
    </xf>
    <xf numFmtId="171" fontId="9" fillId="0" borderId="0" xfId="3" applyNumberFormat="1" applyFont="1" applyFill="1" applyBorder="1" applyAlignment="1">
      <alignment horizontal="right" vertical="center"/>
    </xf>
    <xf numFmtId="171" fontId="9" fillId="0" borderId="8" xfId="2" applyNumberFormat="1" applyFont="1" applyFill="1" applyBorder="1" applyAlignment="1">
      <alignment horizontal="right" vertical="center"/>
    </xf>
    <xf numFmtId="171" fontId="9" fillId="4" borderId="3" xfId="2" applyNumberFormat="1" applyFont="1" applyFill="1" applyBorder="1" applyAlignment="1">
      <alignment vertical="center"/>
    </xf>
    <xf numFmtId="171" fontId="9" fillId="4" borderId="8" xfId="2" applyNumberFormat="1" applyFont="1" applyFill="1" applyBorder="1" applyAlignment="1">
      <alignment horizontal="right" vertical="center"/>
    </xf>
    <xf numFmtId="171" fontId="9" fillId="4" borderId="4" xfId="0" applyNumberFormat="1" applyFont="1" applyFill="1" applyBorder="1" applyAlignment="1">
      <alignment horizontal="right" vertical="center"/>
    </xf>
    <xf numFmtId="171" fontId="9" fillId="4" borderId="0" xfId="17" applyNumberFormat="1" applyFont="1" applyFill="1" applyAlignment="1">
      <alignment vertical="center"/>
    </xf>
    <xf numFmtId="174" fontId="9" fillId="4" borderId="0" xfId="17" applyNumberFormat="1" applyFont="1" applyFill="1" applyAlignment="1">
      <alignment vertical="center"/>
    </xf>
    <xf numFmtId="175" fontId="9" fillId="0" borderId="0" xfId="17" applyNumberFormat="1" applyFont="1" applyFill="1" applyAlignment="1">
      <alignment vertical="center"/>
    </xf>
    <xf numFmtId="171" fontId="9" fillId="0" borderId="0" xfId="17" applyNumberFormat="1" applyFont="1" applyAlignment="1">
      <alignment vertical="center"/>
    </xf>
    <xf numFmtId="174" fontId="9" fillId="0" borderId="0" xfId="17" applyNumberFormat="1" applyFont="1" applyAlignment="1">
      <alignment vertical="center"/>
    </xf>
    <xf numFmtId="170" fontId="8" fillId="0" borderId="0" xfId="12" applyNumberFormat="1" applyFont="1" applyAlignment="1">
      <alignment vertical="center"/>
    </xf>
    <xf numFmtId="170" fontId="8" fillId="0" borderId="0" xfId="12" applyNumberFormat="1" applyFont="1" applyAlignment="1">
      <alignment horizontal="center" vertical="center"/>
    </xf>
    <xf numFmtId="170" fontId="9" fillId="0" borderId="0" xfId="12" applyNumberFormat="1" applyFont="1" applyAlignment="1">
      <alignment vertical="center"/>
    </xf>
    <xf numFmtId="0" fontId="9" fillId="0" borderId="0" xfId="12" applyFont="1" applyAlignment="1">
      <alignment vertical="center"/>
    </xf>
    <xf numFmtId="0" fontId="9" fillId="0" borderId="0" xfId="12" applyFont="1" applyAlignment="1">
      <alignment horizontal="center" vertical="center"/>
    </xf>
    <xf numFmtId="0" fontId="8" fillId="0" borderId="0" xfId="12" applyFont="1" applyAlignment="1">
      <alignment vertical="center"/>
    </xf>
    <xf numFmtId="170" fontId="9" fillId="0" borderId="0" xfId="12" applyNumberFormat="1" applyFont="1" applyAlignment="1">
      <alignment horizontal="center" vertical="center"/>
    </xf>
    <xf numFmtId="173" fontId="8" fillId="0" borderId="0" xfId="12" applyNumberFormat="1" applyFont="1" applyFill="1" applyAlignment="1">
      <alignment horizontal="center" vertical="center"/>
    </xf>
    <xf numFmtId="173" fontId="9" fillId="0" borderId="0" xfId="12" applyNumberFormat="1" applyFont="1" applyFill="1" applyAlignment="1">
      <alignment horizontal="right"/>
    </xf>
    <xf numFmtId="170" fontId="10" fillId="0" borderId="0" xfId="12" applyNumberFormat="1" applyFont="1" applyAlignment="1">
      <alignment horizontal="center" vertical="center"/>
    </xf>
    <xf numFmtId="0" fontId="5" fillId="0" borderId="0" xfId="12" applyFont="1" applyAlignment="1">
      <alignment vertical="center"/>
    </xf>
    <xf numFmtId="0" fontId="10" fillId="0" borderId="0" xfId="12" applyFont="1" applyAlignment="1">
      <alignment vertical="center"/>
    </xf>
    <xf numFmtId="0" fontId="9" fillId="0" borderId="0" xfId="21" applyFont="1" applyAlignment="1">
      <alignment horizontal="right" vertical="center"/>
    </xf>
    <xf numFmtId="0" fontId="9" fillId="0" borderId="0" xfId="0" applyFont="1" applyAlignment="1">
      <alignment vertical="center"/>
    </xf>
    <xf numFmtId="171" fontId="13" fillId="0" borderId="0" xfId="0" applyNumberFormat="1" applyFont="1" applyFill="1" applyAlignment="1">
      <alignment vertical="center"/>
    </xf>
    <xf numFmtId="171" fontId="9" fillId="0" borderId="5" xfId="0" applyNumberFormat="1" applyFont="1" applyFill="1" applyBorder="1" applyAlignment="1">
      <alignment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3" xfId="0" applyNumberFormat="1" applyFont="1" applyFill="1" applyBorder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3" fontId="8" fillId="0" borderId="0" xfId="0" applyNumberFormat="1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73" fontId="9" fillId="0" borderId="0" xfId="12" applyNumberFormat="1" applyFont="1" applyAlignment="1">
      <alignment horizontal="right" vertical="center"/>
    </xf>
    <xf numFmtId="173" fontId="9" fillId="0" borderId="0" xfId="12" applyNumberFormat="1" applyFont="1" applyAlignment="1">
      <alignment horizontal="right"/>
    </xf>
    <xf numFmtId="173" fontId="8" fillId="0" borderId="0" xfId="12" applyNumberFormat="1" applyFont="1" applyAlignment="1">
      <alignment horizontal="right" vertical="center"/>
    </xf>
    <xf numFmtId="0" fontId="8" fillId="0" borderId="3" xfId="12" applyFont="1" applyBorder="1" applyAlignment="1">
      <alignment vertical="center"/>
    </xf>
    <xf numFmtId="0" fontId="8" fillId="0" borderId="3" xfId="12" applyFont="1" applyBorder="1" applyAlignment="1">
      <alignment horizontal="center" vertical="center"/>
    </xf>
    <xf numFmtId="173" fontId="9" fillId="0" borderId="3" xfId="12" applyNumberFormat="1" applyFont="1" applyBorder="1" applyAlignment="1">
      <alignment horizontal="right" vertical="center"/>
    </xf>
    <xf numFmtId="173" fontId="9" fillId="0" borderId="3" xfId="12" applyNumberFormat="1" applyFont="1" applyBorder="1" applyAlignment="1">
      <alignment horizontal="right"/>
    </xf>
    <xf numFmtId="173" fontId="8" fillId="0" borderId="0" xfId="12" applyNumberFormat="1" applyFont="1" applyAlignment="1">
      <alignment horizontal="center" vertical="center"/>
    </xf>
    <xf numFmtId="173" fontId="8" fillId="0" borderId="0" xfId="12" applyNumberFormat="1" applyFont="1" applyAlignment="1">
      <alignment horizontal="right"/>
    </xf>
    <xf numFmtId="0" fontId="8" fillId="0" borderId="0" xfId="12" applyFont="1" applyAlignment="1">
      <alignment horizontal="right" vertical="center"/>
    </xf>
    <xf numFmtId="171" fontId="8" fillId="0" borderId="0" xfId="12" applyNumberFormat="1" applyFont="1" applyAlignment="1">
      <alignment horizontal="right" vertical="center"/>
    </xf>
    <xf numFmtId="173" fontId="8" fillId="0" borderId="0" xfId="12" quotePrefix="1" applyNumberFormat="1" applyFont="1" applyAlignment="1">
      <alignment horizontal="right" vertical="center"/>
    </xf>
    <xf numFmtId="173" fontId="8" fillId="0" borderId="3" xfId="12" applyNumberFormat="1" applyFont="1" applyBorder="1" applyAlignment="1">
      <alignment horizontal="right" vertical="center"/>
    </xf>
    <xf numFmtId="173" fontId="8" fillId="4" borderId="0" xfId="12" applyNumberFormat="1" applyFont="1" applyFill="1" applyAlignment="1">
      <alignment horizontal="right" vertical="center"/>
    </xf>
    <xf numFmtId="173" fontId="9" fillId="4" borderId="0" xfId="12" applyNumberFormat="1" applyFont="1" applyFill="1" applyAlignment="1">
      <alignment horizontal="right"/>
    </xf>
    <xf numFmtId="0" fontId="9" fillId="0" borderId="3" xfId="12" applyFont="1" applyBorder="1" applyAlignment="1">
      <alignment vertical="center"/>
    </xf>
    <xf numFmtId="0" fontId="9" fillId="0" borderId="3" xfId="12" applyFont="1" applyBorder="1" applyAlignment="1">
      <alignment horizontal="center" vertical="center"/>
    </xf>
    <xf numFmtId="171" fontId="9" fillId="0" borderId="3" xfId="17" applyNumberFormat="1" applyFont="1" applyFill="1" applyBorder="1" applyAlignment="1">
      <alignment horizontal="center" vertical="center"/>
    </xf>
    <xf numFmtId="170" fontId="5" fillId="0" borderId="0" xfId="12" applyNumberFormat="1" applyFont="1" applyFill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73" fontId="10" fillId="0" borderId="0" xfId="0" applyNumberFormat="1" applyFont="1" applyAlignment="1">
      <alignment horizontal="right" vertical="center"/>
    </xf>
    <xf numFmtId="171" fontId="12" fillId="0" borderId="0" xfId="12" applyNumberFormat="1" applyFont="1" applyFill="1" applyAlignment="1">
      <alignment horizontal="right" vertical="center"/>
    </xf>
    <xf numFmtId="172" fontId="9" fillId="0" borderId="9" xfId="1" applyNumberFormat="1" applyFont="1" applyFill="1" applyBorder="1" applyAlignment="1">
      <alignment horizontal="right" vertical="center"/>
    </xf>
    <xf numFmtId="173" fontId="8" fillId="0" borderId="0" xfId="12" applyNumberFormat="1" applyFont="1" applyFill="1" applyAlignment="1">
      <alignment horizontal="right" vertical="center"/>
    </xf>
    <xf numFmtId="0" fontId="8" fillId="0" borderId="0" xfId="12" applyFont="1" applyFill="1" applyAlignment="1">
      <alignment horizontal="right" vertical="center"/>
    </xf>
    <xf numFmtId="173" fontId="8" fillId="0" borderId="3" xfId="12" applyNumberFormat="1" applyFont="1" applyFill="1" applyBorder="1" applyAlignment="1">
      <alignment horizontal="right" vertical="center"/>
    </xf>
    <xf numFmtId="171" fontId="9" fillId="4" borderId="0" xfId="2" applyNumberFormat="1" applyFont="1" applyFill="1" applyAlignment="1">
      <alignment vertical="center"/>
    </xf>
    <xf numFmtId="171" fontId="8" fillId="0" borderId="0" xfId="0" applyNumberFormat="1" applyFont="1" applyFill="1" applyBorder="1" applyAlignment="1">
      <alignment horizontal="center" vertical="center"/>
    </xf>
    <xf numFmtId="165" fontId="14" fillId="0" borderId="0" xfId="2" applyFont="1" applyFill="1" applyBorder="1" applyAlignment="1">
      <alignment vertical="center"/>
    </xf>
    <xf numFmtId="173" fontId="8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justify" vertical="center"/>
    </xf>
    <xf numFmtId="171" fontId="8" fillId="0" borderId="0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Border="1" applyAlignment="1">
      <alignment horizontal="center" vertical="center"/>
    </xf>
    <xf numFmtId="173" fontId="8" fillId="0" borderId="7" xfId="12" applyNumberFormat="1" applyFont="1" applyBorder="1" applyAlignment="1">
      <alignment horizontal="center" vertical="center"/>
    </xf>
    <xf numFmtId="173" fontId="8" fillId="0" borderId="3" xfId="12" applyNumberFormat="1" applyFont="1" applyBorder="1" applyAlignment="1">
      <alignment horizontal="center" vertical="center"/>
    </xf>
    <xf numFmtId="171" fontId="10" fillId="0" borderId="7" xfId="12" applyNumberFormat="1" applyFont="1" applyBorder="1" applyAlignment="1">
      <alignment horizontal="center" vertical="center"/>
    </xf>
    <xf numFmtId="173" fontId="10" fillId="0" borderId="3" xfId="12" applyNumberFormat="1" applyFont="1" applyFill="1" applyBorder="1" applyAlignment="1">
      <alignment horizontal="center" vertical="center"/>
    </xf>
    <xf numFmtId="171" fontId="8" fillId="0" borderId="3" xfId="0" applyNumberFormat="1" applyFont="1" applyFill="1" applyBorder="1" applyAlignment="1">
      <alignment horizontal="center" vertical="center"/>
    </xf>
    <xf numFmtId="0" fontId="9" fillId="0" borderId="3" xfId="12" applyFont="1" applyFill="1" applyBorder="1" applyAlignment="1">
      <alignment horizontal="justify" vertical="center" wrapText="1"/>
    </xf>
  </cellXfs>
  <cellStyles count="22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21 2 4 2" xfId="21" xr:uid="{ED982E66-3B35-4152-85AD-7B25B91A6CBC}"/>
    <cellStyle name="Normal 3" xfId="17" xr:uid="{00000000-0005-0000-0000-000011000000}"/>
    <cellStyle name="Normal 3 3 2" xfId="18" xr:uid="{00000000-0005-0000-0000-000012000000}"/>
    <cellStyle name="Percent [2]" xfId="19" xr:uid="{00000000-0005-0000-0000-000014000000}"/>
    <cellStyle name="Quantity" xfId="20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50"/>
  <sheetViews>
    <sheetView zoomScale="110" zoomScaleNormal="110" zoomScaleSheetLayoutView="95" workbookViewId="0">
      <selection activeCell="D12" sqref="D12"/>
    </sheetView>
  </sheetViews>
  <sheetFormatPr defaultColWidth="9.33203125" defaultRowHeight="16.5" customHeight="1" x14ac:dyDescent="0.45"/>
  <cols>
    <col min="1" max="3" width="1.6640625" style="3" customWidth="1"/>
    <col min="4" max="4" width="39" style="3" customWidth="1"/>
    <col min="5" max="5" width="6.1640625" style="4" customWidth="1"/>
    <col min="6" max="6" width="0.6640625" style="4" customWidth="1"/>
    <col min="7" max="7" width="13.33203125" style="5" customWidth="1"/>
    <col min="8" max="8" width="0.6640625" style="5" customWidth="1"/>
    <col min="9" max="9" width="14.33203125" style="5" customWidth="1"/>
    <col min="10" max="10" width="0.6640625" style="5" customWidth="1"/>
    <col min="11" max="11" width="13.33203125" style="5" customWidth="1"/>
    <col min="12" max="12" width="0.6640625" style="5" customWidth="1"/>
    <col min="13" max="13" width="14.33203125" style="5" customWidth="1"/>
    <col min="14" max="16384" width="9.33203125" style="3"/>
  </cols>
  <sheetData>
    <row r="1" spans="1:13" ht="16.5" customHeight="1" x14ac:dyDescent="0.45">
      <c r="A1" s="1" t="s">
        <v>49</v>
      </c>
      <c r="B1" s="1"/>
      <c r="C1" s="1"/>
      <c r="D1" s="1"/>
      <c r="E1" s="27"/>
      <c r="F1" s="27"/>
      <c r="G1" s="18"/>
      <c r="H1" s="18"/>
      <c r="I1" s="18"/>
      <c r="J1" s="18"/>
      <c r="K1" s="18"/>
      <c r="L1" s="18"/>
      <c r="M1" s="18"/>
    </row>
    <row r="2" spans="1:13" ht="16.5" customHeight="1" x14ac:dyDescent="0.45">
      <c r="A2" s="1" t="s">
        <v>40</v>
      </c>
      <c r="B2" s="1"/>
      <c r="C2" s="28"/>
      <c r="D2" s="28"/>
      <c r="E2" s="27"/>
      <c r="F2" s="27"/>
      <c r="G2" s="18"/>
      <c r="H2" s="18"/>
      <c r="I2" s="18"/>
      <c r="J2" s="18"/>
      <c r="K2" s="18"/>
      <c r="L2" s="18"/>
      <c r="M2" s="18"/>
    </row>
    <row r="3" spans="1:13" ht="16.5" customHeight="1" x14ac:dyDescent="0.45">
      <c r="A3" s="29" t="s">
        <v>220</v>
      </c>
      <c r="B3" s="29"/>
      <c r="C3" s="30"/>
      <c r="D3" s="30"/>
      <c r="E3" s="31"/>
      <c r="F3" s="31"/>
      <c r="G3" s="17"/>
      <c r="H3" s="17"/>
      <c r="I3" s="17"/>
      <c r="J3" s="17"/>
      <c r="K3" s="17"/>
      <c r="L3" s="17"/>
      <c r="M3" s="17"/>
    </row>
    <row r="4" spans="1:13" ht="15.95" customHeight="1" x14ac:dyDescent="0.45">
      <c r="A4" s="32"/>
      <c r="B4" s="32"/>
      <c r="C4" s="33"/>
      <c r="D4" s="33"/>
      <c r="E4" s="16"/>
      <c r="F4" s="16"/>
      <c r="G4" s="14"/>
      <c r="H4" s="14"/>
      <c r="I4" s="14"/>
      <c r="J4" s="14"/>
      <c r="K4" s="14"/>
      <c r="L4" s="14"/>
      <c r="M4" s="14"/>
    </row>
    <row r="5" spans="1:13" ht="15.95" customHeight="1" x14ac:dyDescent="0.45">
      <c r="A5" s="32"/>
      <c r="B5" s="32"/>
      <c r="C5" s="33"/>
      <c r="D5" s="33"/>
      <c r="E5" s="16"/>
      <c r="F5" s="16"/>
      <c r="G5" s="14"/>
      <c r="H5" s="14"/>
      <c r="I5" s="14"/>
      <c r="J5" s="14"/>
      <c r="K5" s="14"/>
      <c r="L5" s="14"/>
      <c r="M5" s="14"/>
    </row>
    <row r="6" spans="1:13" ht="15.95" customHeight="1" x14ac:dyDescent="0.45">
      <c r="A6" s="32"/>
      <c r="B6" s="32"/>
      <c r="C6" s="33"/>
      <c r="D6" s="33"/>
      <c r="E6" s="16"/>
      <c r="F6" s="16"/>
      <c r="G6" s="244" t="s">
        <v>139</v>
      </c>
      <c r="H6" s="244"/>
      <c r="I6" s="244"/>
      <c r="J6" s="66"/>
      <c r="K6" s="245" t="s">
        <v>96</v>
      </c>
      <c r="L6" s="245"/>
      <c r="M6" s="245"/>
    </row>
    <row r="7" spans="1:13" ht="15.95" customHeight="1" x14ac:dyDescent="0.45">
      <c r="A7" s="32"/>
      <c r="B7" s="32"/>
      <c r="C7" s="33"/>
      <c r="D7" s="33"/>
      <c r="E7" s="16"/>
      <c r="F7" s="16"/>
      <c r="G7" s="242" t="s">
        <v>140</v>
      </c>
      <c r="H7" s="242"/>
      <c r="I7" s="242"/>
      <c r="J7" s="66"/>
      <c r="K7" s="242" t="s">
        <v>140</v>
      </c>
      <c r="L7" s="242"/>
      <c r="M7" s="242"/>
    </row>
    <row r="8" spans="1:13" ht="15.95" customHeight="1" x14ac:dyDescent="0.45">
      <c r="A8" s="32"/>
      <c r="B8" s="32"/>
      <c r="C8" s="33"/>
      <c r="D8" s="33"/>
      <c r="E8" s="16"/>
      <c r="F8" s="16"/>
      <c r="G8" s="14" t="s">
        <v>80</v>
      </c>
      <c r="H8" s="14"/>
      <c r="I8" s="14" t="s">
        <v>81</v>
      </c>
      <c r="J8" s="14"/>
      <c r="K8" s="14" t="s">
        <v>80</v>
      </c>
      <c r="L8" s="14"/>
      <c r="M8" s="14" t="s">
        <v>81</v>
      </c>
    </row>
    <row r="9" spans="1:13" ht="15.95" customHeight="1" x14ac:dyDescent="0.45">
      <c r="A9" s="32"/>
      <c r="B9" s="32"/>
      <c r="C9" s="33"/>
      <c r="D9" s="33"/>
      <c r="E9" s="16"/>
      <c r="F9" s="16"/>
      <c r="G9" s="15" t="s">
        <v>219</v>
      </c>
      <c r="H9" s="14"/>
      <c r="I9" s="15" t="s">
        <v>30</v>
      </c>
      <c r="J9" s="14"/>
      <c r="K9" s="15" t="s">
        <v>219</v>
      </c>
      <c r="L9" s="14"/>
      <c r="M9" s="15" t="s">
        <v>30</v>
      </c>
    </row>
    <row r="10" spans="1:13" ht="15.95" customHeight="1" x14ac:dyDescent="0.45">
      <c r="A10" s="11"/>
      <c r="B10" s="11"/>
      <c r="C10" s="11"/>
      <c r="D10" s="11"/>
      <c r="G10" s="15" t="s">
        <v>221</v>
      </c>
      <c r="H10" s="14"/>
      <c r="I10" s="15" t="s">
        <v>191</v>
      </c>
      <c r="J10" s="14"/>
      <c r="K10" s="15" t="s">
        <v>221</v>
      </c>
      <c r="L10" s="14"/>
      <c r="M10" s="15" t="s">
        <v>191</v>
      </c>
    </row>
    <row r="11" spans="1:13" s="4" customFormat="1" ht="15.95" customHeight="1" x14ac:dyDescent="0.45">
      <c r="E11" s="31" t="s">
        <v>0</v>
      </c>
      <c r="F11" s="16"/>
      <c r="G11" s="17" t="s">
        <v>69</v>
      </c>
      <c r="H11" s="18"/>
      <c r="I11" s="17" t="s">
        <v>69</v>
      </c>
      <c r="J11" s="5"/>
      <c r="K11" s="17" t="s">
        <v>69</v>
      </c>
      <c r="L11" s="18"/>
      <c r="M11" s="17" t="s">
        <v>69</v>
      </c>
    </row>
    <row r="12" spans="1:13" s="4" customFormat="1" ht="15.95" customHeight="1" x14ac:dyDescent="0.45">
      <c r="E12" s="16"/>
      <c r="F12" s="16"/>
      <c r="G12" s="98"/>
      <c r="H12" s="18"/>
      <c r="I12" s="14"/>
      <c r="J12" s="5"/>
      <c r="K12" s="98"/>
      <c r="L12" s="18"/>
      <c r="M12" s="14"/>
    </row>
    <row r="13" spans="1:13" ht="15.95" customHeight="1" x14ac:dyDescent="0.45">
      <c r="A13" s="2" t="s">
        <v>17</v>
      </c>
      <c r="B13" s="2"/>
      <c r="G13" s="99"/>
      <c r="K13" s="99"/>
    </row>
    <row r="14" spans="1:13" ht="15.95" customHeight="1" x14ac:dyDescent="0.45">
      <c r="A14" s="2"/>
      <c r="B14" s="2"/>
      <c r="G14" s="99"/>
      <c r="K14" s="99"/>
    </row>
    <row r="15" spans="1:13" ht="15.95" customHeight="1" x14ac:dyDescent="0.45">
      <c r="A15" s="2" t="s">
        <v>18</v>
      </c>
      <c r="B15" s="2"/>
      <c r="G15" s="99"/>
      <c r="K15" s="99"/>
    </row>
    <row r="16" spans="1:13" ht="15.95" customHeight="1" x14ac:dyDescent="0.45">
      <c r="A16" s="2"/>
      <c r="B16" s="2"/>
      <c r="G16" s="99"/>
      <c r="K16" s="99"/>
    </row>
    <row r="17" spans="1:13" ht="15.95" customHeight="1" x14ac:dyDescent="0.45">
      <c r="A17" s="3" t="s">
        <v>14</v>
      </c>
      <c r="G17" s="99">
        <v>2648600</v>
      </c>
      <c r="I17" s="205">
        <v>2697565</v>
      </c>
      <c r="K17" s="99">
        <v>312133</v>
      </c>
      <c r="M17" s="205">
        <v>92417</v>
      </c>
    </row>
    <row r="18" spans="1:13" ht="15.95" customHeight="1" x14ac:dyDescent="0.45">
      <c r="A18" s="3" t="s">
        <v>165</v>
      </c>
      <c r="G18" s="99"/>
      <c r="K18" s="99"/>
      <c r="M18" s="205"/>
    </row>
    <row r="19" spans="1:13" ht="15.95" customHeight="1" x14ac:dyDescent="0.45">
      <c r="B19" s="3" t="s">
        <v>166</v>
      </c>
      <c r="G19" s="99">
        <v>81216</v>
      </c>
      <c r="I19" s="34">
        <v>95370</v>
      </c>
      <c r="K19" s="99">
        <v>0</v>
      </c>
      <c r="M19" s="205">
        <v>0</v>
      </c>
    </row>
    <row r="20" spans="1:13" ht="15.95" customHeight="1" x14ac:dyDescent="0.45">
      <c r="A20" s="3" t="s">
        <v>82</v>
      </c>
      <c r="G20" s="99">
        <v>442244</v>
      </c>
      <c r="I20" s="34">
        <v>439250</v>
      </c>
      <c r="K20" s="99">
        <v>9974</v>
      </c>
      <c r="M20" s="205">
        <v>4640</v>
      </c>
    </row>
    <row r="21" spans="1:13" ht="15.95" customHeight="1" x14ac:dyDescent="0.45">
      <c r="A21" s="3" t="s">
        <v>57</v>
      </c>
      <c r="E21" s="4">
        <v>15</v>
      </c>
      <c r="G21" s="99">
        <v>51207</v>
      </c>
      <c r="I21" s="34">
        <v>49617</v>
      </c>
      <c r="K21" s="99">
        <v>492549</v>
      </c>
      <c r="M21" s="205">
        <v>462538</v>
      </c>
    </row>
    <row r="22" spans="1:13" ht="15.95" customHeight="1" x14ac:dyDescent="0.45">
      <c r="A22" s="3" t="s">
        <v>58</v>
      </c>
      <c r="G22" s="99">
        <v>1050494</v>
      </c>
      <c r="I22" s="34">
        <v>1876199</v>
      </c>
      <c r="K22" s="99">
        <v>16069</v>
      </c>
      <c r="M22" s="205">
        <v>420995</v>
      </c>
    </row>
    <row r="23" spans="1:13" ht="15.95" customHeight="1" x14ac:dyDescent="0.45">
      <c r="A23" s="3" t="s">
        <v>62</v>
      </c>
      <c r="G23" s="99">
        <v>4859869</v>
      </c>
      <c r="I23" s="34">
        <v>4620102</v>
      </c>
      <c r="K23" s="99">
        <v>1054200</v>
      </c>
      <c r="M23" s="205">
        <v>961337</v>
      </c>
    </row>
    <row r="24" spans="1:13" ht="15.95" customHeight="1" x14ac:dyDescent="0.45">
      <c r="A24" s="3" t="s">
        <v>192</v>
      </c>
      <c r="G24" s="99"/>
      <c r="K24" s="99"/>
    </row>
    <row r="25" spans="1:13" ht="15.95" customHeight="1" x14ac:dyDescent="0.45">
      <c r="B25" s="3" t="s">
        <v>193</v>
      </c>
      <c r="E25" s="4">
        <v>9</v>
      </c>
      <c r="G25" s="99">
        <v>1780357</v>
      </c>
      <c r="I25" s="34">
        <v>1813214</v>
      </c>
      <c r="K25" s="99">
        <v>0</v>
      </c>
      <c r="M25" s="34">
        <v>0</v>
      </c>
    </row>
    <row r="26" spans="1:13" ht="15.95" customHeight="1" x14ac:dyDescent="0.45">
      <c r="A26" s="3" t="s">
        <v>1</v>
      </c>
      <c r="E26" s="4">
        <v>10</v>
      </c>
      <c r="G26" s="100">
        <v>687479</v>
      </c>
      <c r="H26" s="13"/>
      <c r="I26" s="39">
        <v>590142</v>
      </c>
      <c r="K26" s="100">
        <v>118350</v>
      </c>
      <c r="M26" s="34">
        <v>40893</v>
      </c>
    </row>
    <row r="27" spans="1:13" ht="15.95" customHeight="1" x14ac:dyDescent="0.45">
      <c r="G27" s="101"/>
      <c r="I27" s="63"/>
      <c r="K27" s="101"/>
      <c r="M27" s="63"/>
    </row>
    <row r="28" spans="1:13" ht="15.95" customHeight="1" x14ac:dyDescent="0.45">
      <c r="A28" s="2" t="s">
        <v>19</v>
      </c>
      <c r="G28" s="142">
        <f>SUM(G17:G27)</f>
        <v>11601466</v>
      </c>
      <c r="H28" s="143"/>
      <c r="I28" s="175">
        <f>SUM(I17:I27)</f>
        <v>12181459</v>
      </c>
      <c r="J28" s="143"/>
      <c r="K28" s="142">
        <f>SUM(K17:K27)</f>
        <v>2003275</v>
      </c>
      <c r="L28" s="143"/>
      <c r="M28" s="175">
        <f>SUM(M17:M27)</f>
        <v>1982820</v>
      </c>
    </row>
    <row r="29" spans="1:13" ht="15.95" customHeight="1" x14ac:dyDescent="0.45">
      <c r="G29" s="99"/>
      <c r="K29" s="103"/>
      <c r="M29" s="13"/>
    </row>
    <row r="30" spans="1:13" ht="15.95" customHeight="1" x14ac:dyDescent="0.45">
      <c r="A30" s="2" t="s">
        <v>20</v>
      </c>
      <c r="G30" s="99"/>
      <c r="K30" s="99"/>
    </row>
    <row r="31" spans="1:13" ht="15.95" customHeight="1" x14ac:dyDescent="0.45">
      <c r="A31" s="2"/>
      <c r="G31" s="99"/>
      <c r="K31" s="99"/>
    </row>
    <row r="32" spans="1:13" ht="15.95" customHeight="1" x14ac:dyDescent="0.45">
      <c r="A32" s="3" t="s">
        <v>53</v>
      </c>
      <c r="G32" s="99">
        <v>68567</v>
      </c>
      <c r="I32" s="34">
        <v>68385</v>
      </c>
      <c r="K32" s="99">
        <v>51461</v>
      </c>
      <c r="M32" s="205">
        <v>51416</v>
      </c>
    </row>
    <row r="33" spans="1:13" ht="15.95" customHeight="1" x14ac:dyDescent="0.45">
      <c r="A33" s="3" t="s">
        <v>181</v>
      </c>
      <c r="E33" s="4">
        <v>11</v>
      </c>
      <c r="G33" s="99">
        <v>2783601</v>
      </c>
      <c r="I33" s="34">
        <v>2672153</v>
      </c>
      <c r="K33" s="99">
        <v>846114</v>
      </c>
      <c r="M33" s="205">
        <v>846114</v>
      </c>
    </row>
    <row r="34" spans="1:13" ht="15.95" customHeight="1" x14ac:dyDescent="0.45">
      <c r="A34" s="3" t="s">
        <v>182</v>
      </c>
      <c r="G34" s="99">
        <v>0</v>
      </c>
      <c r="I34" s="205">
        <v>0</v>
      </c>
      <c r="K34" s="99">
        <v>17627743</v>
      </c>
      <c r="M34" s="205">
        <v>17627743</v>
      </c>
    </row>
    <row r="35" spans="1:13" ht="15.95" customHeight="1" x14ac:dyDescent="0.45">
      <c r="A35" s="204" t="s">
        <v>270</v>
      </c>
      <c r="E35" s="4">
        <v>15</v>
      </c>
      <c r="G35" s="99">
        <v>213931</v>
      </c>
      <c r="I35" s="34">
        <v>211573</v>
      </c>
      <c r="K35" s="99">
        <v>0</v>
      </c>
      <c r="M35" s="205">
        <v>0</v>
      </c>
    </row>
    <row r="36" spans="1:13" ht="15.95" customHeight="1" x14ac:dyDescent="0.45">
      <c r="A36" s="3" t="s">
        <v>105</v>
      </c>
      <c r="E36" s="4">
        <v>15</v>
      </c>
      <c r="G36" s="99">
        <v>271507</v>
      </c>
      <c r="I36" s="34">
        <v>272194</v>
      </c>
      <c r="K36" s="99">
        <v>1964234</v>
      </c>
      <c r="M36" s="205">
        <v>1701434</v>
      </c>
    </row>
    <row r="37" spans="1:13" ht="15.95" customHeight="1" x14ac:dyDescent="0.45">
      <c r="A37" s="3" t="s">
        <v>37</v>
      </c>
      <c r="G37" s="99">
        <v>222724</v>
      </c>
      <c r="I37" s="34">
        <v>222724</v>
      </c>
      <c r="K37" s="99">
        <v>141113</v>
      </c>
      <c r="M37" s="205">
        <v>141113</v>
      </c>
    </row>
    <row r="38" spans="1:13" ht="15.95" customHeight="1" x14ac:dyDescent="0.45">
      <c r="A38" s="3" t="s">
        <v>175</v>
      </c>
      <c r="G38" s="99">
        <v>18322415</v>
      </c>
      <c r="I38" s="34">
        <v>18095981</v>
      </c>
      <c r="K38" s="99">
        <v>1312599</v>
      </c>
      <c r="M38" s="205">
        <v>1312846</v>
      </c>
    </row>
    <row r="39" spans="1:13" ht="15.95" customHeight="1" x14ac:dyDescent="0.45">
      <c r="A39" s="3" t="s">
        <v>64</v>
      </c>
      <c r="E39" s="4">
        <v>12</v>
      </c>
      <c r="G39" s="99">
        <v>28990949</v>
      </c>
      <c r="I39" s="34">
        <v>29498480</v>
      </c>
      <c r="K39" s="99">
        <v>50329</v>
      </c>
      <c r="M39" s="205">
        <v>58159</v>
      </c>
    </row>
    <row r="40" spans="1:13" ht="15.95" customHeight="1" x14ac:dyDescent="0.45">
      <c r="A40" s="3" t="s">
        <v>50</v>
      </c>
      <c r="G40" s="99">
        <v>1781384</v>
      </c>
      <c r="I40" s="34">
        <v>1800706</v>
      </c>
      <c r="K40" s="99">
        <v>0</v>
      </c>
      <c r="M40" s="205">
        <v>0</v>
      </c>
    </row>
    <row r="41" spans="1:13" ht="15.95" customHeight="1" x14ac:dyDescent="0.45">
      <c r="A41" s="3" t="s">
        <v>43</v>
      </c>
      <c r="G41" s="99">
        <v>171656</v>
      </c>
      <c r="I41" s="34">
        <v>173888</v>
      </c>
      <c r="K41" s="99">
        <v>74073</v>
      </c>
      <c r="M41" s="205">
        <v>71662</v>
      </c>
    </row>
    <row r="42" spans="1:13" ht="15.95" customHeight="1" x14ac:dyDescent="0.45">
      <c r="A42" s="3" t="s">
        <v>54</v>
      </c>
      <c r="G42" s="99">
        <v>365139</v>
      </c>
      <c r="I42" s="34">
        <v>375578</v>
      </c>
      <c r="K42" s="99">
        <v>235804</v>
      </c>
      <c r="M42" s="205">
        <v>246894</v>
      </c>
    </row>
    <row r="43" spans="1:13" ht="15.95" customHeight="1" x14ac:dyDescent="0.45">
      <c r="A43" s="3" t="s">
        <v>2</v>
      </c>
      <c r="G43" s="99">
        <v>422970</v>
      </c>
      <c r="H43" s="13"/>
      <c r="I43" s="39">
        <v>417052</v>
      </c>
      <c r="K43" s="99">
        <v>242695</v>
      </c>
      <c r="M43" s="205">
        <v>255456</v>
      </c>
    </row>
    <row r="44" spans="1:13" ht="15.95" customHeight="1" x14ac:dyDescent="0.45">
      <c r="G44" s="101"/>
      <c r="I44" s="63"/>
      <c r="K44" s="101"/>
      <c r="M44" s="63"/>
    </row>
    <row r="45" spans="1:13" ht="15.95" customHeight="1" x14ac:dyDescent="0.45">
      <c r="A45" s="2" t="s">
        <v>21</v>
      </c>
      <c r="G45" s="142">
        <f>SUM(G32:G44)</f>
        <v>53614843</v>
      </c>
      <c r="H45" s="143"/>
      <c r="I45" s="175">
        <f>SUM(I32:I44)</f>
        <v>53808714</v>
      </c>
      <c r="J45" s="143"/>
      <c r="K45" s="142">
        <f>SUM(K32:K44)</f>
        <v>22546165</v>
      </c>
      <c r="L45" s="143"/>
      <c r="M45" s="175">
        <f>SUM(M32:M44)</f>
        <v>22312837</v>
      </c>
    </row>
    <row r="46" spans="1:13" ht="15.95" customHeight="1" x14ac:dyDescent="0.45">
      <c r="G46" s="101"/>
      <c r="I46" s="63"/>
      <c r="K46" s="101"/>
      <c r="M46" s="63"/>
    </row>
    <row r="47" spans="1:13" ht="15.95" customHeight="1" thickBot="1" x14ac:dyDescent="0.5">
      <c r="A47" s="2" t="s">
        <v>36</v>
      </c>
      <c r="G47" s="145">
        <f>SUM(G28,G45)</f>
        <v>65216309</v>
      </c>
      <c r="H47" s="168"/>
      <c r="I47" s="146">
        <f>SUM(I28,I45)</f>
        <v>65990173</v>
      </c>
      <c r="J47" s="168"/>
      <c r="K47" s="145">
        <f>SUM(K28,K45)</f>
        <v>24549440</v>
      </c>
      <c r="L47" s="168"/>
      <c r="M47" s="146">
        <f>SUM(M28,M45)</f>
        <v>24295657</v>
      </c>
    </row>
    <row r="48" spans="1:13" ht="15.95" customHeight="1" thickTop="1" x14ac:dyDescent="0.45">
      <c r="A48" s="2"/>
      <c r="G48" s="168"/>
      <c r="H48" s="168"/>
      <c r="I48" s="168"/>
      <c r="J48" s="168"/>
      <c r="K48" s="168"/>
      <c r="L48" s="168"/>
      <c r="M48" s="168"/>
    </row>
    <row r="49" spans="1:13" ht="15.95" customHeight="1" x14ac:dyDescent="0.45">
      <c r="A49" s="2"/>
      <c r="G49" s="168"/>
      <c r="H49" s="168"/>
      <c r="I49" s="168"/>
      <c r="J49" s="168"/>
      <c r="K49" s="168"/>
      <c r="L49" s="168"/>
      <c r="M49" s="168"/>
    </row>
    <row r="50" spans="1:13" ht="21.95" customHeight="1" x14ac:dyDescent="0.45">
      <c r="A50" s="243" t="s">
        <v>162</v>
      </c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</row>
    <row r="51" spans="1:13" ht="16.5" customHeight="1" x14ac:dyDescent="0.45">
      <c r="A51" s="2" t="s">
        <v>49</v>
      </c>
      <c r="B51" s="2"/>
    </row>
    <row r="52" spans="1:13" ht="16.5" customHeight="1" x14ac:dyDescent="0.45">
      <c r="A52" s="2" t="s">
        <v>40</v>
      </c>
      <c r="B52" s="2"/>
    </row>
    <row r="53" spans="1:13" ht="16.5" customHeight="1" x14ac:dyDescent="0.45">
      <c r="A53" s="6" t="s">
        <v>220</v>
      </c>
      <c r="B53" s="6"/>
      <c r="C53" s="7"/>
      <c r="D53" s="7"/>
      <c r="E53" s="8"/>
      <c r="F53" s="8"/>
      <c r="G53" s="9"/>
      <c r="H53" s="9"/>
      <c r="I53" s="9"/>
      <c r="J53" s="9"/>
      <c r="K53" s="9"/>
      <c r="L53" s="9"/>
      <c r="M53" s="9"/>
    </row>
    <row r="54" spans="1:13" ht="16.5" customHeight="1" x14ac:dyDescent="0.45">
      <c r="A54" s="10"/>
      <c r="B54" s="10"/>
      <c r="C54" s="11"/>
      <c r="D54" s="11"/>
      <c r="E54" s="12"/>
      <c r="F54" s="12"/>
      <c r="G54" s="13"/>
      <c r="H54" s="13"/>
      <c r="I54" s="13"/>
      <c r="J54" s="13"/>
      <c r="K54" s="13"/>
      <c r="L54" s="13"/>
      <c r="M54" s="13"/>
    </row>
    <row r="55" spans="1:13" ht="16.5" customHeight="1" x14ac:dyDescent="0.45">
      <c r="A55" s="10"/>
      <c r="B55" s="10"/>
      <c r="C55" s="11"/>
      <c r="D55" s="11"/>
      <c r="E55" s="12"/>
      <c r="F55" s="12"/>
      <c r="G55" s="13"/>
      <c r="H55" s="13"/>
      <c r="I55" s="13"/>
      <c r="J55" s="13"/>
      <c r="K55" s="13"/>
      <c r="L55" s="13"/>
      <c r="M55" s="13"/>
    </row>
    <row r="56" spans="1:13" ht="15.6" customHeight="1" x14ac:dyDescent="0.45">
      <c r="A56" s="10"/>
      <c r="B56" s="10"/>
      <c r="C56" s="11"/>
      <c r="D56" s="11"/>
      <c r="E56" s="12"/>
      <c r="F56" s="12"/>
      <c r="G56" s="244" t="s">
        <v>139</v>
      </c>
      <c r="H56" s="244"/>
      <c r="I56" s="244"/>
      <c r="J56" s="66"/>
      <c r="K56" s="245" t="s">
        <v>96</v>
      </c>
      <c r="L56" s="245"/>
      <c r="M56" s="245"/>
    </row>
    <row r="57" spans="1:13" ht="15.6" customHeight="1" x14ac:dyDescent="0.45">
      <c r="A57" s="32"/>
      <c r="B57" s="32"/>
      <c r="C57" s="33"/>
      <c r="D57" s="33"/>
      <c r="E57" s="16"/>
      <c r="F57" s="16"/>
      <c r="G57" s="242" t="s">
        <v>140</v>
      </c>
      <c r="H57" s="242"/>
      <c r="I57" s="242"/>
      <c r="J57" s="97"/>
      <c r="K57" s="242" t="s">
        <v>140</v>
      </c>
      <c r="L57" s="242"/>
      <c r="M57" s="242"/>
    </row>
    <row r="58" spans="1:13" ht="15.6" customHeight="1" x14ac:dyDescent="0.45">
      <c r="A58" s="32"/>
      <c r="B58" s="32"/>
      <c r="C58" s="33"/>
      <c r="D58" s="33"/>
      <c r="E58" s="16"/>
      <c r="F58" s="16"/>
      <c r="G58" s="14" t="s">
        <v>80</v>
      </c>
      <c r="H58" s="14"/>
      <c r="I58" s="14" t="s">
        <v>81</v>
      </c>
      <c r="J58" s="14"/>
      <c r="K58" s="14" t="s">
        <v>80</v>
      </c>
      <c r="L58" s="14"/>
      <c r="M58" s="14" t="s">
        <v>81</v>
      </c>
    </row>
    <row r="59" spans="1:13" ht="15.6" customHeight="1" x14ac:dyDescent="0.45">
      <c r="A59" s="32"/>
      <c r="B59" s="32"/>
      <c r="C59" s="33"/>
      <c r="D59" s="33"/>
      <c r="E59" s="16"/>
      <c r="F59" s="16"/>
      <c r="G59" s="15" t="s">
        <v>219</v>
      </c>
      <c r="H59" s="14"/>
      <c r="I59" s="15" t="s">
        <v>30</v>
      </c>
      <c r="J59" s="14"/>
      <c r="K59" s="15" t="s">
        <v>219</v>
      </c>
      <c r="L59" s="14"/>
      <c r="M59" s="15" t="s">
        <v>30</v>
      </c>
    </row>
    <row r="60" spans="1:13" ht="15.6" customHeight="1" x14ac:dyDescent="0.45">
      <c r="A60" s="11"/>
      <c r="B60" s="11"/>
      <c r="C60" s="11"/>
      <c r="D60" s="11"/>
      <c r="G60" s="15" t="s">
        <v>221</v>
      </c>
      <c r="H60" s="14"/>
      <c r="I60" s="15" t="s">
        <v>191</v>
      </c>
      <c r="J60" s="14"/>
      <c r="K60" s="15" t="s">
        <v>221</v>
      </c>
      <c r="L60" s="14"/>
      <c r="M60" s="15" t="s">
        <v>191</v>
      </c>
    </row>
    <row r="61" spans="1:13" ht="15.6" customHeight="1" x14ac:dyDescent="0.45">
      <c r="A61" s="11"/>
      <c r="B61" s="11"/>
      <c r="C61" s="11"/>
      <c r="D61" s="11"/>
      <c r="E61" s="31" t="s">
        <v>0</v>
      </c>
      <c r="F61" s="16"/>
      <c r="G61" s="17" t="s">
        <v>69</v>
      </c>
      <c r="H61" s="18"/>
      <c r="I61" s="17" t="s">
        <v>69</v>
      </c>
      <c r="K61" s="17" t="s">
        <v>69</v>
      </c>
      <c r="L61" s="18"/>
      <c r="M61" s="17" t="s">
        <v>69</v>
      </c>
    </row>
    <row r="62" spans="1:13" ht="15.6" customHeight="1" x14ac:dyDescent="0.45">
      <c r="A62" s="11"/>
      <c r="B62" s="11"/>
      <c r="C62" s="11"/>
      <c r="D62" s="11"/>
      <c r="E62" s="16"/>
      <c r="F62" s="16"/>
      <c r="G62" s="98"/>
      <c r="H62" s="18"/>
      <c r="I62" s="14"/>
      <c r="J62" s="14"/>
      <c r="K62" s="98"/>
      <c r="L62" s="18"/>
      <c r="M62" s="14"/>
    </row>
    <row r="63" spans="1:13" ht="15.6" customHeight="1" x14ac:dyDescent="0.45">
      <c r="A63" s="2" t="s">
        <v>97</v>
      </c>
      <c r="B63" s="2"/>
      <c r="E63" s="12"/>
      <c r="F63" s="12"/>
      <c r="G63" s="103"/>
      <c r="H63" s="13"/>
      <c r="I63" s="13"/>
      <c r="K63" s="99"/>
    </row>
    <row r="64" spans="1:13" ht="15.6" customHeight="1" x14ac:dyDescent="0.45">
      <c r="A64" s="2"/>
      <c r="B64" s="2"/>
      <c r="E64" s="12"/>
      <c r="F64" s="12"/>
      <c r="G64" s="103"/>
      <c r="H64" s="13"/>
      <c r="I64" s="13"/>
      <c r="J64" s="13"/>
      <c r="K64" s="103"/>
      <c r="L64" s="13"/>
      <c r="M64" s="13"/>
    </row>
    <row r="65" spans="1:13" ht="15.6" customHeight="1" x14ac:dyDescent="0.45">
      <c r="A65" s="2" t="s">
        <v>22</v>
      </c>
      <c r="B65" s="2"/>
      <c r="E65" s="12"/>
      <c r="F65" s="12"/>
      <c r="G65" s="103"/>
      <c r="H65" s="13"/>
      <c r="I65" s="13"/>
      <c r="J65" s="13"/>
      <c r="K65" s="103"/>
      <c r="L65" s="13"/>
      <c r="M65" s="13"/>
    </row>
    <row r="66" spans="1:13" ht="15.6" customHeight="1" x14ac:dyDescent="0.45">
      <c r="A66" s="2"/>
      <c r="B66" s="2"/>
      <c r="E66" s="12"/>
      <c r="F66" s="12"/>
      <c r="G66" s="103"/>
      <c r="H66" s="13"/>
      <c r="I66" s="13"/>
      <c r="J66" s="13"/>
      <c r="K66" s="103"/>
      <c r="L66" s="13"/>
      <c r="M66" s="13"/>
    </row>
    <row r="67" spans="1:13" ht="15.6" customHeight="1" x14ac:dyDescent="0.45">
      <c r="A67" s="3" t="s">
        <v>196</v>
      </c>
      <c r="E67" s="4">
        <v>13</v>
      </c>
      <c r="G67" s="99">
        <v>1260000</v>
      </c>
      <c r="H67" s="13"/>
      <c r="I67" s="34">
        <v>1750000</v>
      </c>
      <c r="J67" s="34"/>
      <c r="K67" s="99">
        <v>1260000</v>
      </c>
      <c r="L67" s="13"/>
      <c r="M67" s="205">
        <v>1750000</v>
      </c>
    </row>
    <row r="68" spans="1:13" ht="15.6" customHeight="1" x14ac:dyDescent="0.45">
      <c r="A68" s="3" t="s">
        <v>59</v>
      </c>
      <c r="G68" s="99">
        <v>2324226</v>
      </c>
      <c r="H68" s="13"/>
      <c r="I68" s="34">
        <v>2815385</v>
      </c>
      <c r="J68" s="13"/>
      <c r="K68" s="99">
        <v>232120</v>
      </c>
      <c r="L68" s="13"/>
      <c r="M68" s="205">
        <v>469971</v>
      </c>
    </row>
    <row r="69" spans="1:13" ht="15.6" customHeight="1" x14ac:dyDescent="0.45">
      <c r="A69" s="3" t="s">
        <v>70</v>
      </c>
      <c r="E69" s="4">
        <v>15</v>
      </c>
      <c r="G69" s="99">
        <v>120576</v>
      </c>
      <c r="H69" s="13"/>
      <c r="I69" s="34">
        <v>100159</v>
      </c>
      <c r="J69" s="13"/>
      <c r="K69" s="99">
        <v>154884</v>
      </c>
      <c r="L69" s="13"/>
      <c r="M69" s="205">
        <v>125702</v>
      </c>
    </row>
    <row r="70" spans="1:13" ht="15.6" customHeight="1" x14ac:dyDescent="0.45">
      <c r="A70" s="3" t="s">
        <v>130</v>
      </c>
      <c r="E70" s="4">
        <v>15</v>
      </c>
      <c r="G70" s="99">
        <v>0</v>
      </c>
      <c r="H70" s="13"/>
      <c r="I70" s="205">
        <v>0</v>
      </c>
      <c r="J70" s="13"/>
      <c r="K70" s="99">
        <v>2952185</v>
      </c>
      <c r="L70" s="13"/>
      <c r="M70" s="205">
        <v>2527255</v>
      </c>
    </row>
    <row r="71" spans="1:13" ht="15.6" customHeight="1" x14ac:dyDescent="0.45">
      <c r="A71" s="204" t="s">
        <v>227</v>
      </c>
      <c r="E71" s="3"/>
      <c r="G71" s="99"/>
      <c r="H71" s="13"/>
      <c r="I71" s="3"/>
      <c r="J71" s="13"/>
      <c r="K71" s="99"/>
      <c r="L71" s="13"/>
    </row>
    <row r="72" spans="1:13" ht="15.6" customHeight="1" x14ac:dyDescent="0.45">
      <c r="A72" s="204"/>
      <c r="B72" s="204" t="s">
        <v>228</v>
      </c>
      <c r="E72" s="4">
        <v>15</v>
      </c>
      <c r="G72" s="99">
        <v>128000</v>
      </c>
      <c r="H72" s="13"/>
      <c r="I72" s="205">
        <v>128000</v>
      </c>
      <c r="J72" s="13"/>
      <c r="K72" s="99">
        <v>0</v>
      </c>
      <c r="L72" s="13"/>
      <c r="M72" s="205">
        <v>0</v>
      </c>
    </row>
    <row r="73" spans="1:13" ht="15.6" customHeight="1" x14ac:dyDescent="0.45">
      <c r="A73" s="204" t="s">
        <v>120</v>
      </c>
      <c r="E73" s="4">
        <v>13</v>
      </c>
      <c r="G73" s="99">
        <v>5883020</v>
      </c>
      <c r="H73" s="13"/>
      <c r="I73" s="34">
        <v>5567270</v>
      </c>
      <c r="J73" s="13"/>
      <c r="K73" s="99">
        <v>994517</v>
      </c>
      <c r="L73" s="13"/>
      <c r="M73" s="205">
        <v>495189</v>
      </c>
    </row>
    <row r="74" spans="1:13" ht="15.6" customHeight="1" x14ac:dyDescent="0.45">
      <c r="A74" s="204" t="s">
        <v>229</v>
      </c>
      <c r="G74" s="99">
        <v>96282</v>
      </c>
      <c r="H74" s="13"/>
      <c r="I74" s="34">
        <v>96245</v>
      </c>
      <c r="J74" s="13"/>
      <c r="K74" s="99">
        <v>14991</v>
      </c>
      <c r="L74" s="13"/>
      <c r="M74" s="205">
        <v>14049</v>
      </c>
    </row>
    <row r="75" spans="1:13" ht="15.6" customHeight="1" x14ac:dyDescent="0.45">
      <c r="A75" s="3" t="s">
        <v>151</v>
      </c>
      <c r="G75" s="99">
        <v>105965</v>
      </c>
      <c r="H75" s="13"/>
      <c r="I75" s="34">
        <v>77879</v>
      </c>
      <c r="J75" s="13"/>
      <c r="K75" s="99">
        <v>0</v>
      </c>
      <c r="L75" s="13"/>
      <c r="M75" s="205">
        <v>0</v>
      </c>
    </row>
    <row r="76" spans="1:13" ht="15.6" customHeight="1" x14ac:dyDescent="0.45">
      <c r="A76" s="3" t="s">
        <v>45</v>
      </c>
      <c r="G76" s="99">
        <v>130997</v>
      </c>
      <c r="H76" s="13"/>
      <c r="I76" s="34">
        <v>144872</v>
      </c>
      <c r="J76" s="13"/>
      <c r="K76" s="99">
        <v>12373</v>
      </c>
      <c r="L76" s="13"/>
      <c r="M76" s="205">
        <v>11930</v>
      </c>
    </row>
    <row r="77" spans="1:13" ht="15.6" customHeight="1" x14ac:dyDescent="0.45">
      <c r="A77" s="3" t="s">
        <v>137</v>
      </c>
      <c r="G77" s="105"/>
      <c r="H77" s="13"/>
      <c r="I77" s="3"/>
      <c r="J77" s="13"/>
      <c r="K77" s="105"/>
      <c r="L77" s="13"/>
      <c r="M77" s="3"/>
    </row>
    <row r="78" spans="1:13" ht="15.6" customHeight="1" x14ac:dyDescent="0.45">
      <c r="B78" s="3" t="s">
        <v>138</v>
      </c>
      <c r="E78" s="4">
        <v>15</v>
      </c>
      <c r="G78" s="99">
        <v>192465</v>
      </c>
      <c r="H78" s="13"/>
      <c r="I78" s="34">
        <v>192465</v>
      </c>
      <c r="J78" s="13"/>
      <c r="K78" s="99">
        <v>0</v>
      </c>
      <c r="L78" s="13"/>
      <c r="M78" s="205">
        <v>0</v>
      </c>
    </row>
    <row r="79" spans="1:13" ht="15.6" customHeight="1" x14ac:dyDescent="0.45">
      <c r="A79" s="3" t="s">
        <v>183</v>
      </c>
      <c r="G79" s="99">
        <v>4222</v>
      </c>
      <c r="H79" s="13"/>
      <c r="I79" s="205">
        <v>21217</v>
      </c>
      <c r="J79" s="13"/>
      <c r="K79" s="99">
        <v>0</v>
      </c>
      <c r="L79" s="13"/>
      <c r="M79" s="205">
        <v>0</v>
      </c>
    </row>
    <row r="80" spans="1:13" ht="15.6" customHeight="1" x14ac:dyDescent="0.45">
      <c r="A80" s="3" t="s">
        <v>24</v>
      </c>
      <c r="G80" s="99">
        <v>206669</v>
      </c>
      <c r="H80" s="13"/>
      <c r="I80" s="205">
        <v>176972</v>
      </c>
      <c r="J80" s="13"/>
      <c r="K80" s="107">
        <v>46643</v>
      </c>
      <c r="L80" s="13"/>
      <c r="M80" s="39">
        <v>41262</v>
      </c>
    </row>
    <row r="81" spans="1:13" ht="15.6" customHeight="1" x14ac:dyDescent="0.45">
      <c r="G81" s="101"/>
      <c r="H81" s="13"/>
      <c r="I81" s="63"/>
      <c r="J81" s="13"/>
      <c r="K81" s="99"/>
      <c r="L81" s="13"/>
    </row>
    <row r="82" spans="1:13" ht="15.6" customHeight="1" x14ac:dyDescent="0.45">
      <c r="A82" s="2" t="s">
        <v>23</v>
      </c>
      <c r="G82" s="176">
        <f>SUM(G67:G80)</f>
        <v>10452422</v>
      </c>
      <c r="H82" s="139"/>
      <c r="I82" s="206">
        <f>SUM(I67:I80)</f>
        <v>11070464</v>
      </c>
      <c r="J82" s="139"/>
      <c r="K82" s="176">
        <f>SUM(K67:K80)</f>
        <v>5667713</v>
      </c>
      <c r="L82" s="139"/>
      <c r="M82" s="206">
        <f>SUM(M67:M80)</f>
        <v>5435358</v>
      </c>
    </row>
    <row r="83" spans="1:13" ht="15.6" customHeight="1" x14ac:dyDescent="0.45">
      <c r="A83" s="2"/>
      <c r="B83" s="2"/>
      <c r="G83" s="99"/>
      <c r="H83" s="13"/>
      <c r="J83" s="13"/>
      <c r="K83" s="99"/>
      <c r="L83" s="13"/>
    </row>
    <row r="84" spans="1:13" ht="15.6" customHeight="1" x14ac:dyDescent="0.45">
      <c r="A84" s="2" t="s">
        <v>25</v>
      </c>
      <c r="B84" s="2"/>
      <c r="G84" s="99"/>
      <c r="H84" s="13"/>
      <c r="J84" s="13"/>
      <c r="K84" s="106"/>
      <c r="L84" s="13"/>
      <c r="M84" s="64"/>
    </row>
    <row r="85" spans="1:13" ht="15.6" customHeight="1" x14ac:dyDescent="0.45">
      <c r="A85" s="2"/>
      <c r="B85" s="2"/>
      <c r="G85" s="99"/>
      <c r="H85" s="13"/>
      <c r="J85" s="13"/>
      <c r="K85" s="106"/>
      <c r="L85" s="13"/>
      <c r="M85" s="64"/>
    </row>
    <row r="86" spans="1:13" ht="15.6" customHeight="1" x14ac:dyDescent="0.45">
      <c r="A86" s="3" t="s">
        <v>278</v>
      </c>
      <c r="B86" s="2"/>
      <c r="G86" s="99"/>
      <c r="H86" s="13"/>
      <c r="I86" s="34"/>
      <c r="J86" s="13"/>
      <c r="K86" s="99"/>
      <c r="L86" s="13"/>
      <c r="M86" s="34"/>
    </row>
    <row r="87" spans="1:13" ht="15.6" customHeight="1" x14ac:dyDescent="0.45">
      <c r="B87" s="38" t="s">
        <v>279</v>
      </c>
      <c r="E87" s="4">
        <v>15</v>
      </c>
      <c r="G87" s="99">
        <v>408000</v>
      </c>
      <c r="H87" s="13"/>
      <c r="I87" s="34">
        <v>408000</v>
      </c>
      <c r="J87" s="13"/>
      <c r="K87" s="99">
        <v>0</v>
      </c>
      <c r="L87" s="13"/>
      <c r="M87" s="34">
        <v>0</v>
      </c>
    </row>
    <row r="88" spans="1:13" ht="15.6" customHeight="1" x14ac:dyDescent="0.45">
      <c r="A88" s="3" t="s">
        <v>212</v>
      </c>
      <c r="B88" s="2"/>
      <c r="E88" s="4">
        <v>15</v>
      </c>
      <c r="G88" s="99">
        <v>512000</v>
      </c>
      <c r="H88" s="13"/>
      <c r="I88" s="34">
        <v>512000</v>
      </c>
      <c r="J88" s="13"/>
      <c r="K88" s="99">
        <v>0</v>
      </c>
      <c r="L88" s="13"/>
      <c r="M88" s="34">
        <v>0</v>
      </c>
    </row>
    <row r="89" spans="1:13" ht="15.6" customHeight="1" x14ac:dyDescent="0.45">
      <c r="A89" s="3" t="s">
        <v>121</v>
      </c>
      <c r="B89" s="2"/>
      <c r="E89" s="4">
        <v>13</v>
      </c>
      <c r="G89" s="99">
        <v>20793607</v>
      </c>
      <c r="H89" s="13"/>
      <c r="I89" s="34">
        <v>20623708</v>
      </c>
      <c r="J89" s="13"/>
      <c r="K89" s="99">
        <v>5679903</v>
      </c>
      <c r="L89" s="13"/>
      <c r="M89" s="34">
        <v>5574645</v>
      </c>
    </row>
    <row r="90" spans="1:13" ht="15.6" customHeight="1" x14ac:dyDescent="0.45">
      <c r="A90" s="3" t="s">
        <v>190</v>
      </c>
      <c r="B90" s="2"/>
      <c r="G90" s="99">
        <v>4454950</v>
      </c>
      <c r="H90" s="13"/>
      <c r="I90" s="34">
        <v>4561724</v>
      </c>
      <c r="J90" s="13"/>
      <c r="K90" s="99">
        <v>112586</v>
      </c>
      <c r="L90" s="13"/>
      <c r="M90" s="205">
        <v>125799</v>
      </c>
    </row>
    <row r="91" spans="1:13" ht="15.6" customHeight="1" x14ac:dyDescent="0.45">
      <c r="A91" s="3" t="s">
        <v>51</v>
      </c>
      <c r="F91" s="3"/>
      <c r="G91" s="99">
        <v>1245009</v>
      </c>
      <c r="H91" s="13"/>
      <c r="I91" s="34">
        <v>1240577</v>
      </c>
      <c r="J91" s="13"/>
      <c r="K91" s="99">
        <v>0</v>
      </c>
      <c r="L91" s="13"/>
      <c r="M91" s="205">
        <v>0</v>
      </c>
    </row>
    <row r="92" spans="1:13" ht="15.6" customHeight="1" x14ac:dyDescent="0.45">
      <c r="A92" s="3" t="s">
        <v>38</v>
      </c>
      <c r="G92" s="99">
        <v>95383</v>
      </c>
      <c r="H92" s="13"/>
      <c r="I92" s="34">
        <v>91654</v>
      </c>
      <c r="J92" s="13"/>
      <c r="K92" s="99">
        <v>25119</v>
      </c>
      <c r="L92" s="13"/>
      <c r="M92" s="205">
        <v>23680</v>
      </c>
    </row>
    <row r="93" spans="1:13" ht="15.6" customHeight="1" x14ac:dyDescent="0.45">
      <c r="A93" s="3" t="s">
        <v>152</v>
      </c>
      <c r="E93" s="4">
        <v>15</v>
      </c>
      <c r="G93" s="99">
        <v>5118908</v>
      </c>
      <c r="H93" s="13"/>
      <c r="I93" s="34">
        <v>5166365</v>
      </c>
      <c r="J93" s="13"/>
      <c r="K93" s="99">
        <v>0</v>
      </c>
      <c r="L93" s="13"/>
      <c r="M93" s="205">
        <v>0</v>
      </c>
    </row>
    <row r="94" spans="1:13" ht="15.6" customHeight="1" x14ac:dyDescent="0.45">
      <c r="A94" s="3" t="s">
        <v>63</v>
      </c>
      <c r="G94" s="107">
        <v>427944</v>
      </c>
      <c r="H94" s="13"/>
      <c r="I94" s="39">
        <v>417825</v>
      </c>
      <c r="J94" s="13"/>
      <c r="K94" s="107">
        <v>38766</v>
      </c>
      <c r="L94" s="13"/>
      <c r="M94" s="208">
        <v>36337</v>
      </c>
    </row>
    <row r="95" spans="1:13" ht="15.6" customHeight="1" x14ac:dyDescent="0.45">
      <c r="G95" s="103"/>
      <c r="H95" s="13"/>
      <c r="I95" s="13"/>
      <c r="J95" s="13"/>
      <c r="K95" s="106"/>
      <c r="L95" s="13"/>
      <c r="M95" s="64"/>
    </row>
    <row r="96" spans="1:13" ht="15.6" customHeight="1" x14ac:dyDescent="0.45">
      <c r="A96" s="2" t="s">
        <v>26</v>
      </c>
      <c r="G96" s="176">
        <f>SUM(G86:G95)</f>
        <v>33055801</v>
      </c>
      <c r="H96" s="139"/>
      <c r="I96" s="206">
        <f>SUM(I86:I95)</f>
        <v>33021853</v>
      </c>
      <c r="J96" s="139"/>
      <c r="K96" s="176">
        <f>SUM(K86:K95)</f>
        <v>5856374</v>
      </c>
      <c r="L96" s="139"/>
      <c r="M96" s="206">
        <f>SUM(M86:M95)</f>
        <v>5760461</v>
      </c>
    </row>
    <row r="97" spans="1:13" ht="15.6" customHeight="1" x14ac:dyDescent="0.45">
      <c r="G97" s="101"/>
      <c r="H97" s="13"/>
      <c r="I97" s="63"/>
      <c r="J97" s="13"/>
      <c r="K97" s="106"/>
      <c r="L97" s="13"/>
      <c r="M97" s="64"/>
    </row>
    <row r="98" spans="1:13" ht="15.6" customHeight="1" x14ac:dyDescent="0.45">
      <c r="A98" s="2" t="s">
        <v>27</v>
      </c>
      <c r="G98" s="176">
        <f>SUM(G82,G96)</f>
        <v>43508223</v>
      </c>
      <c r="H98" s="139"/>
      <c r="I98" s="206">
        <f>SUM(I82,I96)</f>
        <v>44092317</v>
      </c>
      <c r="J98" s="139"/>
      <c r="K98" s="176">
        <f>SUM(K82,K96)</f>
        <v>11524087</v>
      </c>
      <c r="L98" s="139"/>
      <c r="M98" s="206">
        <f>SUM(M82,M96)</f>
        <v>11195819</v>
      </c>
    </row>
    <row r="99" spans="1:13" ht="15.6" customHeight="1" x14ac:dyDescent="0.45">
      <c r="A99" s="2"/>
      <c r="G99" s="37"/>
      <c r="H99" s="34"/>
      <c r="I99" s="37"/>
      <c r="J99" s="34"/>
      <c r="K99" s="37"/>
      <c r="L99" s="34"/>
      <c r="M99" s="37"/>
    </row>
    <row r="100" spans="1:13" ht="15.6" customHeight="1" x14ac:dyDescent="0.45">
      <c r="A100" s="2"/>
      <c r="G100" s="37"/>
      <c r="H100" s="34"/>
      <c r="I100" s="37"/>
      <c r="J100" s="34"/>
      <c r="K100" s="37"/>
      <c r="L100" s="34"/>
      <c r="M100" s="37"/>
    </row>
    <row r="101" spans="1:13" ht="21.95" customHeight="1" x14ac:dyDescent="0.45">
      <c r="A101" s="7" t="s">
        <v>162</v>
      </c>
      <c r="B101" s="7"/>
      <c r="C101" s="7"/>
      <c r="D101" s="7"/>
      <c r="E101" s="8"/>
      <c r="F101" s="8"/>
      <c r="G101" s="9"/>
      <c r="H101" s="9"/>
      <c r="I101" s="9"/>
      <c r="J101" s="9"/>
      <c r="K101" s="9"/>
      <c r="L101" s="9"/>
      <c r="M101" s="9"/>
    </row>
    <row r="102" spans="1:13" ht="16.5" customHeight="1" x14ac:dyDescent="0.45">
      <c r="A102" s="2" t="s">
        <v>49</v>
      </c>
      <c r="B102" s="2"/>
    </row>
    <row r="103" spans="1:13" ht="16.5" customHeight="1" x14ac:dyDescent="0.45">
      <c r="A103" s="2" t="s">
        <v>40</v>
      </c>
      <c r="B103" s="2"/>
    </row>
    <row r="104" spans="1:13" ht="16.5" customHeight="1" x14ac:dyDescent="0.45">
      <c r="A104" s="6" t="s">
        <v>220</v>
      </c>
      <c r="B104" s="6"/>
      <c r="C104" s="7"/>
      <c r="D104" s="7"/>
      <c r="E104" s="8"/>
      <c r="F104" s="8"/>
      <c r="G104" s="9"/>
      <c r="H104" s="9"/>
      <c r="I104" s="9"/>
      <c r="J104" s="9"/>
      <c r="K104" s="9"/>
      <c r="L104" s="9"/>
      <c r="M104" s="9"/>
    </row>
    <row r="105" spans="1:13" ht="16.5" customHeight="1" x14ac:dyDescent="0.45">
      <c r="A105" s="10"/>
      <c r="B105" s="10"/>
      <c r="C105" s="11"/>
      <c r="D105" s="11"/>
      <c r="E105" s="12"/>
      <c r="F105" s="12"/>
      <c r="G105" s="13"/>
      <c r="H105" s="13"/>
      <c r="I105" s="13"/>
      <c r="J105" s="13"/>
      <c r="K105" s="13"/>
      <c r="L105" s="13"/>
      <c r="M105" s="13"/>
    </row>
    <row r="106" spans="1:13" ht="16.5" customHeight="1" x14ac:dyDescent="0.45">
      <c r="A106" s="10"/>
      <c r="B106" s="10"/>
      <c r="C106" s="11"/>
      <c r="D106" s="11"/>
      <c r="E106" s="12"/>
      <c r="F106" s="12"/>
      <c r="G106" s="13"/>
      <c r="H106" s="13"/>
      <c r="I106" s="13"/>
      <c r="J106" s="13"/>
      <c r="K106" s="13"/>
      <c r="L106" s="13"/>
      <c r="M106" s="13"/>
    </row>
    <row r="107" spans="1:13" ht="16.5" customHeight="1" x14ac:dyDescent="0.45">
      <c r="A107" s="10"/>
      <c r="B107" s="10"/>
      <c r="C107" s="11"/>
      <c r="D107" s="11"/>
      <c r="E107" s="12"/>
      <c r="F107" s="12"/>
      <c r="G107" s="244" t="s">
        <v>139</v>
      </c>
      <c r="H107" s="244"/>
      <c r="I107" s="244"/>
      <c r="J107" s="66"/>
      <c r="K107" s="245" t="s">
        <v>96</v>
      </c>
      <c r="L107" s="245"/>
      <c r="M107" s="245"/>
    </row>
    <row r="108" spans="1:13" ht="16.5" customHeight="1" x14ac:dyDescent="0.45">
      <c r="A108" s="32"/>
      <c r="B108" s="32"/>
      <c r="C108" s="33"/>
      <c r="D108" s="33"/>
      <c r="E108" s="16"/>
      <c r="F108" s="16"/>
      <c r="G108" s="242" t="s">
        <v>140</v>
      </c>
      <c r="H108" s="242"/>
      <c r="I108" s="242"/>
      <c r="J108" s="97"/>
      <c r="K108" s="242" t="s">
        <v>140</v>
      </c>
      <c r="L108" s="242"/>
      <c r="M108" s="242"/>
    </row>
    <row r="109" spans="1:13" ht="16.5" customHeight="1" x14ac:dyDescent="0.45">
      <c r="A109" s="32"/>
      <c r="B109" s="32"/>
      <c r="C109" s="33"/>
      <c r="D109" s="33"/>
      <c r="E109" s="16"/>
      <c r="F109" s="16"/>
      <c r="G109" s="14" t="s">
        <v>80</v>
      </c>
      <c r="H109" s="14"/>
      <c r="I109" s="14" t="s">
        <v>81</v>
      </c>
      <c r="J109" s="14"/>
      <c r="K109" s="14" t="s">
        <v>80</v>
      </c>
      <c r="L109" s="14"/>
      <c r="M109" s="14" t="s">
        <v>81</v>
      </c>
    </row>
    <row r="110" spans="1:13" ht="16.5" customHeight="1" x14ac:dyDescent="0.45">
      <c r="A110" s="32"/>
      <c r="B110" s="32"/>
      <c r="C110" s="33"/>
      <c r="D110" s="33"/>
      <c r="E110" s="16"/>
      <c r="F110" s="16"/>
      <c r="G110" s="15" t="s">
        <v>219</v>
      </c>
      <c r="H110" s="14"/>
      <c r="I110" s="15" t="s">
        <v>30</v>
      </c>
      <c r="J110" s="14"/>
      <c r="K110" s="15" t="s">
        <v>219</v>
      </c>
      <c r="L110" s="14"/>
      <c r="M110" s="15" t="s">
        <v>30</v>
      </c>
    </row>
    <row r="111" spans="1:13" ht="16.5" customHeight="1" x14ac:dyDescent="0.45">
      <c r="A111" s="11"/>
      <c r="B111" s="11"/>
      <c r="C111" s="11"/>
      <c r="D111" s="11"/>
      <c r="E111" s="12"/>
      <c r="G111" s="15" t="s">
        <v>221</v>
      </c>
      <c r="H111" s="14"/>
      <c r="I111" s="15" t="s">
        <v>191</v>
      </c>
      <c r="J111" s="14"/>
      <c r="K111" s="15" t="s">
        <v>221</v>
      </c>
      <c r="L111" s="14"/>
      <c r="M111" s="15" t="s">
        <v>191</v>
      </c>
    </row>
    <row r="112" spans="1:13" ht="16.5" customHeight="1" x14ac:dyDescent="0.45">
      <c r="A112" s="11"/>
      <c r="B112" s="11"/>
      <c r="C112" s="11"/>
      <c r="D112" s="11"/>
      <c r="E112" s="16"/>
      <c r="F112" s="16"/>
      <c r="G112" s="17" t="s">
        <v>69</v>
      </c>
      <c r="H112" s="18"/>
      <c r="I112" s="17" t="s">
        <v>69</v>
      </c>
      <c r="K112" s="17" t="s">
        <v>69</v>
      </c>
      <c r="L112" s="18"/>
      <c r="M112" s="17" t="s">
        <v>69</v>
      </c>
    </row>
    <row r="113" spans="1:13" ht="16.5" customHeight="1" x14ac:dyDescent="0.45">
      <c r="A113" s="11"/>
      <c r="B113" s="11"/>
      <c r="C113" s="11"/>
      <c r="D113" s="11"/>
      <c r="E113" s="16"/>
      <c r="F113" s="16"/>
      <c r="G113" s="98"/>
      <c r="H113" s="18"/>
      <c r="I113" s="14"/>
      <c r="J113" s="14"/>
      <c r="K113" s="98"/>
      <c r="L113" s="18"/>
      <c r="M113" s="14"/>
    </row>
    <row r="114" spans="1:13" ht="16.5" customHeight="1" x14ac:dyDescent="0.45">
      <c r="A114" s="2" t="s">
        <v>98</v>
      </c>
      <c r="B114" s="2"/>
      <c r="E114" s="12"/>
      <c r="F114" s="12"/>
      <c r="G114" s="103"/>
      <c r="H114" s="13"/>
      <c r="I114" s="13"/>
      <c r="K114" s="99"/>
    </row>
    <row r="115" spans="1:13" ht="16.5" customHeight="1" x14ac:dyDescent="0.45">
      <c r="E115" s="12"/>
      <c r="G115" s="99"/>
      <c r="K115" s="99"/>
    </row>
    <row r="116" spans="1:13" ht="16.5" customHeight="1" x14ac:dyDescent="0.45">
      <c r="A116" s="2" t="s">
        <v>99</v>
      </c>
      <c r="B116" s="2"/>
      <c r="E116" s="12"/>
      <c r="G116" s="99"/>
      <c r="K116" s="99"/>
    </row>
    <row r="117" spans="1:13" ht="16.5" customHeight="1" x14ac:dyDescent="0.45">
      <c r="A117" s="2"/>
      <c r="B117" s="2"/>
      <c r="E117" s="12"/>
      <c r="G117" s="99"/>
      <c r="K117" s="99"/>
    </row>
    <row r="118" spans="1:13" ht="16.5" customHeight="1" x14ac:dyDescent="0.45">
      <c r="A118" s="3" t="s">
        <v>44</v>
      </c>
      <c r="B118" s="2"/>
      <c r="E118" s="12"/>
      <c r="G118" s="99"/>
      <c r="K118" s="99"/>
    </row>
    <row r="119" spans="1:13" ht="16.5" customHeight="1" x14ac:dyDescent="0.45">
      <c r="B119" s="3" t="s">
        <v>106</v>
      </c>
      <c r="E119" s="12"/>
      <c r="G119" s="99"/>
      <c r="K119" s="99"/>
    </row>
    <row r="120" spans="1:13" ht="16.5" customHeight="1" x14ac:dyDescent="0.45">
      <c r="C120" s="3" t="s">
        <v>209</v>
      </c>
      <c r="E120" s="3"/>
      <c r="G120" s="99"/>
      <c r="K120" s="99"/>
    </row>
    <row r="121" spans="1:13" ht="16.5" customHeight="1" thickBot="1" x14ac:dyDescent="0.5">
      <c r="D121" s="3" t="s">
        <v>107</v>
      </c>
      <c r="E121" s="3"/>
      <c r="G121" s="174">
        <v>7003719</v>
      </c>
      <c r="H121" s="64"/>
      <c r="I121" s="235">
        <v>7003719</v>
      </c>
      <c r="J121" s="64"/>
      <c r="K121" s="174">
        <v>7003719</v>
      </c>
      <c r="L121" s="64"/>
      <c r="M121" s="235">
        <v>7003719</v>
      </c>
    </row>
    <row r="122" spans="1:13" ht="16.5" customHeight="1" thickTop="1" x14ac:dyDescent="0.45">
      <c r="A122" s="2"/>
      <c r="B122" s="2"/>
      <c r="E122" s="12"/>
      <c r="G122" s="99"/>
      <c r="K122" s="99"/>
      <c r="M122" s="64"/>
    </row>
    <row r="123" spans="1:13" s="4" customFormat="1" ht="16.5" customHeight="1" x14ac:dyDescent="0.45">
      <c r="B123" s="3" t="s">
        <v>6</v>
      </c>
      <c r="C123" s="3"/>
      <c r="D123" s="3"/>
      <c r="E123" s="12"/>
      <c r="G123" s="99"/>
      <c r="H123" s="5"/>
      <c r="I123" s="5"/>
      <c r="J123" s="5"/>
      <c r="K123" s="99"/>
      <c r="L123" s="5"/>
      <c r="M123" s="5"/>
    </row>
    <row r="124" spans="1:13" ht="16.5" customHeight="1" x14ac:dyDescent="0.45">
      <c r="C124" s="3" t="s">
        <v>163</v>
      </c>
      <c r="E124" s="12"/>
      <c r="G124" s="99"/>
      <c r="K124" s="99"/>
    </row>
    <row r="125" spans="1:13" ht="16.5" customHeight="1" x14ac:dyDescent="0.45">
      <c r="D125" s="3" t="s">
        <v>126</v>
      </c>
      <c r="E125" s="12"/>
      <c r="G125" s="99">
        <v>6853719</v>
      </c>
      <c r="I125" s="93">
        <v>6853719</v>
      </c>
      <c r="K125" s="99">
        <v>6853719</v>
      </c>
      <c r="M125" s="207">
        <v>6853719</v>
      </c>
    </row>
    <row r="126" spans="1:13" ht="16.5" customHeight="1" x14ac:dyDescent="0.45">
      <c r="A126" s="3" t="s">
        <v>7</v>
      </c>
      <c r="E126" s="12"/>
      <c r="G126" s="99">
        <v>7116800</v>
      </c>
      <c r="I126" s="93">
        <v>7116800</v>
      </c>
      <c r="K126" s="99">
        <v>10761525</v>
      </c>
      <c r="M126" s="207">
        <v>10761525</v>
      </c>
    </row>
    <row r="127" spans="1:13" s="4" customFormat="1" ht="16.5" customHeight="1" x14ac:dyDescent="0.45">
      <c r="A127" s="3" t="s">
        <v>60</v>
      </c>
      <c r="B127" s="3"/>
      <c r="C127" s="3"/>
      <c r="D127" s="3"/>
      <c r="E127" s="12"/>
      <c r="G127" s="99">
        <v>551146</v>
      </c>
      <c r="H127" s="5"/>
      <c r="I127" s="35">
        <v>551146</v>
      </c>
      <c r="J127" s="5"/>
      <c r="K127" s="99">
        <v>0</v>
      </c>
      <c r="L127" s="5"/>
      <c r="M127" s="207">
        <v>0</v>
      </c>
    </row>
    <row r="128" spans="1:13" s="4" customFormat="1" ht="16.5" customHeight="1" x14ac:dyDescent="0.45">
      <c r="A128" s="3" t="s">
        <v>122</v>
      </c>
      <c r="B128" s="3"/>
      <c r="C128" s="3"/>
      <c r="D128" s="3"/>
      <c r="E128" s="12"/>
      <c r="G128" s="103"/>
      <c r="H128" s="5"/>
      <c r="I128" s="5"/>
      <c r="J128" s="5"/>
      <c r="K128" s="103"/>
      <c r="L128" s="5"/>
      <c r="M128" s="5"/>
    </row>
    <row r="129" spans="1:13" s="4" customFormat="1" ht="16.5" customHeight="1" x14ac:dyDescent="0.45">
      <c r="B129" s="3" t="s">
        <v>123</v>
      </c>
      <c r="C129" s="3"/>
      <c r="D129" s="3"/>
      <c r="E129" s="12"/>
      <c r="G129" s="99">
        <v>-414711</v>
      </c>
      <c r="H129" s="5"/>
      <c r="I129" s="207">
        <v>-414711</v>
      </c>
      <c r="J129" s="5"/>
      <c r="K129" s="99">
        <v>0</v>
      </c>
      <c r="L129" s="5"/>
      <c r="M129" s="207">
        <v>0</v>
      </c>
    </row>
    <row r="130" spans="1:13" s="4" customFormat="1" ht="16.5" customHeight="1" x14ac:dyDescent="0.45">
      <c r="A130" s="3" t="s">
        <v>149</v>
      </c>
      <c r="B130" s="3"/>
      <c r="C130" s="3"/>
      <c r="D130" s="3"/>
      <c r="E130" s="12"/>
      <c r="G130" s="103"/>
      <c r="K130" s="103"/>
    </row>
    <row r="131" spans="1:13" s="4" customFormat="1" ht="16.5" customHeight="1" x14ac:dyDescent="0.45">
      <c r="A131" s="3"/>
      <c r="B131" s="3" t="s">
        <v>150</v>
      </c>
      <c r="C131" s="3"/>
      <c r="D131" s="3"/>
      <c r="E131" s="12"/>
      <c r="G131" s="99">
        <v>0</v>
      </c>
      <c r="I131" s="207">
        <v>0</v>
      </c>
      <c r="K131" s="99">
        <v>-2931610</v>
      </c>
      <c r="M131" s="207">
        <v>-2931610</v>
      </c>
    </row>
    <row r="132" spans="1:13" s="4" customFormat="1" ht="16.5" customHeight="1" x14ac:dyDescent="0.45">
      <c r="A132" s="3" t="s">
        <v>91</v>
      </c>
      <c r="B132" s="3"/>
      <c r="C132" s="3"/>
      <c r="D132" s="3"/>
      <c r="G132" s="99">
        <v>314760</v>
      </c>
      <c r="H132" s="5"/>
      <c r="I132" s="34">
        <v>314760</v>
      </c>
      <c r="J132" s="5"/>
      <c r="K132" s="99">
        <v>287745</v>
      </c>
      <c r="L132" s="5"/>
      <c r="M132" s="207">
        <v>287745</v>
      </c>
    </row>
    <row r="133" spans="1:13" s="4" customFormat="1" ht="16.5" customHeight="1" x14ac:dyDescent="0.45">
      <c r="A133" s="3" t="s">
        <v>197</v>
      </c>
      <c r="B133" s="3"/>
      <c r="C133" s="3"/>
      <c r="D133" s="3"/>
      <c r="G133" s="113"/>
      <c r="H133" s="5"/>
      <c r="I133" s="5"/>
      <c r="J133" s="5"/>
      <c r="K133" s="113"/>
      <c r="L133" s="5"/>
      <c r="M133" s="5"/>
    </row>
    <row r="134" spans="1:13" s="4" customFormat="1" ht="16.5" customHeight="1" x14ac:dyDescent="0.45">
      <c r="B134" s="3" t="s">
        <v>8</v>
      </c>
      <c r="C134" s="3"/>
      <c r="D134" s="3"/>
      <c r="G134" s="113"/>
      <c r="H134" s="5"/>
      <c r="I134" s="5"/>
      <c r="J134" s="5"/>
      <c r="K134" s="113"/>
      <c r="L134" s="5"/>
      <c r="M134" s="5"/>
    </row>
    <row r="135" spans="1:13" s="4" customFormat="1" ht="16.5" customHeight="1" x14ac:dyDescent="0.45">
      <c r="C135" s="38" t="s">
        <v>83</v>
      </c>
      <c r="D135" s="3"/>
      <c r="G135" s="99">
        <v>95462</v>
      </c>
      <c r="I135" s="35">
        <v>95462</v>
      </c>
      <c r="K135" s="99">
        <v>116643</v>
      </c>
      <c r="M135" s="207">
        <v>116643</v>
      </c>
    </row>
    <row r="136" spans="1:13" ht="16.5" customHeight="1" x14ac:dyDescent="0.45">
      <c r="B136" s="3" t="s">
        <v>9</v>
      </c>
      <c r="G136" s="113">
        <v>1277957</v>
      </c>
      <c r="I136" s="35">
        <v>1325626</v>
      </c>
      <c r="K136" s="113">
        <v>-2062669</v>
      </c>
      <c r="M136" s="207">
        <v>-1988184</v>
      </c>
    </row>
    <row r="137" spans="1:13" ht="16.5" customHeight="1" x14ac:dyDescent="0.45">
      <c r="A137" s="3" t="s">
        <v>100</v>
      </c>
      <c r="G137" s="128">
        <v>64010</v>
      </c>
      <c r="H137" s="64"/>
      <c r="I137" s="39">
        <v>79632</v>
      </c>
      <c r="K137" s="128">
        <v>0</v>
      </c>
      <c r="M137" s="207">
        <v>0</v>
      </c>
    </row>
    <row r="138" spans="1:13" ht="16.5" customHeight="1" x14ac:dyDescent="0.45">
      <c r="G138" s="101"/>
      <c r="I138" s="63"/>
      <c r="K138" s="101"/>
      <c r="M138" s="65"/>
    </row>
    <row r="139" spans="1:13" ht="16.5" customHeight="1" x14ac:dyDescent="0.45">
      <c r="A139" s="2" t="s">
        <v>131</v>
      </c>
      <c r="G139" s="103">
        <f>SUM(G125:G137)</f>
        <v>15859143</v>
      </c>
      <c r="H139" s="13"/>
      <c r="I139" s="13">
        <f>SUM(I125:I137)</f>
        <v>15922434</v>
      </c>
      <c r="K139" s="103">
        <f>SUM(K125:K137)</f>
        <v>13025353</v>
      </c>
      <c r="M139" s="13">
        <f>SUM(M125:M137)</f>
        <v>13099838</v>
      </c>
    </row>
    <row r="140" spans="1:13" ht="16.5" customHeight="1" x14ac:dyDescent="0.45">
      <c r="A140" s="3" t="s">
        <v>65</v>
      </c>
      <c r="G140" s="102">
        <v>5848943</v>
      </c>
      <c r="H140" s="13"/>
      <c r="I140" s="208">
        <v>5975422</v>
      </c>
      <c r="K140" s="102">
        <v>0</v>
      </c>
      <c r="M140" s="208">
        <v>0</v>
      </c>
    </row>
    <row r="141" spans="1:13" s="11" customFormat="1" ht="16.5" customHeight="1" x14ac:dyDescent="0.45">
      <c r="E141" s="12"/>
      <c r="F141" s="12"/>
      <c r="G141" s="103"/>
      <c r="H141" s="13"/>
      <c r="I141" s="13"/>
      <c r="J141" s="5"/>
      <c r="K141" s="103"/>
      <c r="L141" s="5"/>
      <c r="M141" s="13"/>
    </row>
    <row r="142" spans="1:13" s="11" customFormat="1" ht="16.5" customHeight="1" x14ac:dyDescent="0.45">
      <c r="A142" s="2" t="s">
        <v>101</v>
      </c>
      <c r="E142" s="12"/>
      <c r="F142" s="12"/>
      <c r="G142" s="183">
        <f>SUM(G139:G141)</f>
        <v>21708086</v>
      </c>
      <c r="H142" s="139"/>
      <c r="I142" s="177">
        <f>SUM(I139:I140)</f>
        <v>21897856</v>
      </c>
      <c r="J142" s="139"/>
      <c r="K142" s="183">
        <f>SUM(K139:K140)</f>
        <v>13025353</v>
      </c>
      <c r="L142" s="53"/>
      <c r="M142" s="177">
        <f>SUM(M139:M140)</f>
        <v>13099838</v>
      </c>
    </row>
    <row r="143" spans="1:13" ht="16.5" customHeight="1" x14ac:dyDescent="0.45">
      <c r="A143" s="2"/>
      <c r="G143" s="103"/>
      <c r="I143" s="13"/>
      <c r="K143" s="103"/>
      <c r="M143" s="64"/>
    </row>
    <row r="144" spans="1:13" ht="16.5" customHeight="1" thickBot="1" x14ac:dyDescent="0.5">
      <c r="A144" s="2" t="s">
        <v>103</v>
      </c>
      <c r="G144" s="104">
        <f>SUM(G142,G98)</f>
        <v>65216309</v>
      </c>
      <c r="I144" s="24">
        <f>I98+I142</f>
        <v>65990173</v>
      </c>
      <c r="K144" s="104">
        <f>SUM(K142,K98)</f>
        <v>24549440</v>
      </c>
      <c r="M144" s="24">
        <f>SUM(M142,M98)</f>
        <v>24295657</v>
      </c>
    </row>
    <row r="145" spans="1:13" ht="16.5" customHeight="1" thickTop="1" x14ac:dyDescent="0.45">
      <c r="A145" s="2"/>
      <c r="G145" s="241"/>
      <c r="I145" s="241"/>
      <c r="K145" s="241"/>
      <c r="M145" s="241"/>
    </row>
    <row r="146" spans="1:13" ht="16.5" customHeight="1" x14ac:dyDescent="0.45">
      <c r="A146" s="2"/>
      <c r="G146" s="241"/>
      <c r="I146" s="241"/>
      <c r="K146" s="241"/>
      <c r="M146" s="241"/>
    </row>
    <row r="147" spans="1:13" ht="16.5" customHeight="1" x14ac:dyDescent="0.45">
      <c r="A147" s="2"/>
      <c r="G147" s="241"/>
      <c r="I147" s="241"/>
      <c r="K147" s="241"/>
      <c r="M147" s="241"/>
    </row>
    <row r="148" spans="1:13" ht="16.5" customHeight="1" x14ac:dyDescent="0.45">
      <c r="A148" s="2"/>
      <c r="G148" s="241"/>
      <c r="I148" s="241"/>
      <c r="K148" s="241"/>
      <c r="M148" s="241"/>
    </row>
    <row r="149" spans="1:13" ht="8.25" customHeight="1" x14ac:dyDescent="0.45">
      <c r="A149" s="2"/>
      <c r="G149" s="241"/>
      <c r="I149" s="241"/>
      <c r="K149" s="241"/>
      <c r="M149" s="241"/>
    </row>
    <row r="150" spans="1:13" ht="21.95" customHeight="1" x14ac:dyDescent="0.45">
      <c r="A150" s="243" t="s">
        <v>162</v>
      </c>
      <c r="B150" s="243"/>
      <c r="C150" s="243"/>
      <c r="D150" s="243"/>
      <c r="E150" s="243"/>
      <c r="F150" s="243"/>
      <c r="G150" s="243"/>
      <c r="H150" s="243"/>
      <c r="I150" s="243"/>
      <c r="J150" s="243"/>
      <c r="K150" s="243"/>
      <c r="L150" s="243"/>
      <c r="M150" s="243"/>
    </row>
  </sheetData>
  <mergeCells count="14">
    <mergeCell ref="G108:I108"/>
    <mergeCell ref="K108:M108"/>
    <mergeCell ref="A150:M150"/>
    <mergeCell ref="G6:I6"/>
    <mergeCell ref="K6:M6"/>
    <mergeCell ref="G56:I56"/>
    <mergeCell ref="K56:M56"/>
    <mergeCell ref="G107:I107"/>
    <mergeCell ref="K107:M107"/>
    <mergeCell ref="A50:M50"/>
    <mergeCell ref="G7:I7"/>
    <mergeCell ref="K7:M7"/>
    <mergeCell ref="G57:I57"/>
    <mergeCell ref="K57:M5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1" max="16383" man="1"/>
  </rowBreaks>
  <ignoredErrors>
    <ignoredError sqref="H10 H60 H111 L10 L60 L111 J10 J60 J1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3F1B-E7E1-4509-80D9-1AC3C730DF1B}">
  <sheetPr>
    <tabColor rgb="FF00FF99"/>
  </sheetPr>
  <dimension ref="A1:M108"/>
  <sheetViews>
    <sheetView zoomScale="110" zoomScaleNormal="110" zoomScaleSheetLayoutView="90" workbookViewId="0">
      <selection activeCell="D14" sqref="D14"/>
    </sheetView>
  </sheetViews>
  <sheetFormatPr defaultColWidth="9.33203125" defaultRowHeight="16.5" customHeight="1" x14ac:dyDescent="0.45"/>
  <cols>
    <col min="1" max="3" width="1.83203125" style="3" customWidth="1"/>
    <col min="4" max="4" width="50.83203125" style="3" customWidth="1"/>
    <col min="5" max="5" width="6.5" style="4" customWidth="1"/>
    <col min="6" max="6" width="0.6640625" style="4" customWidth="1"/>
    <col min="7" max="7" width="13.83203125" style="35" customWidth="1"/>
    <col min="8" max="8" width="0.6640625" style="35" customWidth="1"/>
    <col min="9" max="9" width="13.83203125" style="35" customWidth="1"/>
    <col min="10" max="10" width="0.6640625" style="35" customWidth="1"/>
    <col min="11" max="11" width="13.83203125" style="35" customWidth="1"/>
    <col min="12" max="12" width="0.6640625" style="35" customWidth="1"/>
    <col min="13" max="13" width="13.83203125" style="35" customWidth="1"/>
    <col min="14" max="16384" width="9.33203125" style="3"/>
  </cols>
  <sheetData>
    <row r="1" spans="1:13" ht="16.5" customHeight="1" x14ac:dyDescent="0.45">
      <c r="A1" s="1" t="s">
        <v>49</v>
      </c>
      <c r="B1" s="2"/>
    </row>
    <row r="2" spans="1:13" ht="16.5" customHeight="1" x14ac:dyDescent="0.45">
      <c r="A2" s="2" t="s">
        <v>41</v>
      </c>
      <c r="B2" s="2"/>
    </row>
    <row r="3" spans="1:13" ht="16.5" customHeight="1" x14ac:dyDescent="0.45">
      <c r="A3" s="6" t="s">
        <v>222</v>
      </c>
      <c r="B3" s="6"/>
      <c r="C3" s="7"/>
      <c r="D3" s="7"/>
      <c r="E3" s="8"/>
      <c r="F3" s="8"/>
      <c r="G3" s="85"/>
      <c r="H3" s="85"/>
      <c r="I3" s="85"/>
      <c r="J3" s="85"/>
      <c r="K3" s="85"/>
      <c r="L3" s="85"/>
      <c r="M3" s="85"/>
    </row>
    <row r="4" spans="1:13" ht="16.5" customHeight="1" x14ac:dyDescent="0.45">
      <c r="A4" s="10"/>
      <c r="B4" s="10"/>
      <c r="C4" s="11"/>
      <c r="D4" s="11"/>
      <c r="E4" s="12"/>
      <c r="F4" s="12"/>
      <c r="G4" s="36"/>
      <c r="H4" s="36"/>
      <c r="I4" s="36"/>
      <c r="J4" s="36"/>
      <c r="K4" s="36"/>
      <c r="L4" s="36"/>
      <c r="M4" s="36"/>
    </row>
    <row r="5" spans="1:13" ht="16.5" customHeight="1" x14ac:dyDescent="0.45">
      <c r="A5" s="10"/>
      <c r="B5" s="10"/>
      <c r="C5" s="11"/>
      <c r="D5" s="11"/>
      <c r="E5" s="12"/>
      <c r="F5" s="12"/>
      <c r="G5" s="36"/>
      <c r="H5" s="36"/>
      <c r="I5" s="36"/>
      <c r="J5" s="36"/>
      <c r="K5" s="36"/>
      <c r="L5" s="36"/>
      <c r="M5" s="36"/>
    </row>
    <row r="6" spans="1:13" ht="16.5" customHeight="1" x14ac:dyDescent="0.45">
      <c r="A6" s="10"/>
      <c r="B6" s="10"/>
      <c r="C6" s="11"/>
      <c r="D6" s="11"/>
      <c r="E6" s="12"/>
      <c r="F6" s="12"/>
      <c r="G6" s="244" t="s">
        <v>139</v>
      </c>
      <c r="H6" s="244"/>
      <c r="I6" s="244"/>
      <c r="J6" s="86"/>
      <c r="K6" s="244" t="s">
        <v>96</v>
      </c>
      <c r="L6" s="244"/>
      <c r="M6" s="244"/>
    </row>
    <row r="7" spans="1:13" ht="16.5" customHeight="1" x14ac:dyDescent="0.45">
      <c r="A7" s="10"/>
      <c r="B7" s="10"/>
      <c r="C7" s="11"/>
      <c r="D7" s="11"/>
      <c r="E7" s="12"/>
      <c r="F7" s="12"/>
      <c r="G7" s="242" t="s">
        <v>140</v>
      </c>
      <c r="H7" s="242"/>
      <c r="I7" s="242"/>
      <c r="J7" s="97"/>
      <c r="K7" s="242" t="s">
        <v>140</v>
      </c>
      <c r="L7" s="242"/>
      <c r="M7" s="242"/>
    </row>
    <row r="8" spans="1:13" ht="16.5" customHeight="1" x14ac:dyDescent="0.45">
      <c r="A8" s="10"/>
      <c r="B8" s="10"/>
      <c r="C8" s="11"/>
      <c r="D8" s="11"/>
      <c r="E8" s="12"/>
      <c r="F8" s="12"/>
      <c r="G8" s="87" t="s">
        <v>79</v>
      </c>
      <c r="H8" s="240"/>
      <c r="I8" s="87" t="s">
        <v>79</v>
      </c>
      <c r="J8" s="36"/>
      <c r="K8" s="87" t="s">
        <v>79</v>
      </c>
      <c r="L8" s="240"/>
      <c r="M8" s="87" t="s">
        <v>79</v>
      </c>
    </row>
    <row r="9" spans="1:13" ht="16.5" customHeight="1" x14ac:dyDescent="0.45">
      <c r="A9" s="11"/>
      <c r="B9" s="11"/>
      <c r="C9" s="11"/>
      <c r="D9" s="11"/>
      <c r="E9" s="12"/>
      <c r="F9" s="12"/>
      <c r="G9" s="88" t="s">
        <v>221</v>
      </c>
      <c r="H9" s="87"/>
      <c r="I9" s="88" t="s">
        <v>191</v>
      </c>
      <c r="J9" s="87"/>
      <c r="K9" s="88" t="s">
        <v>221</v>
      </c>
      <c r="L9" s="87"/>
      <c r="M9" s="88" t="s">
        <v>191</v>
      </c>
    </row>
    <row r="10" spans="1:13" ht="16.5" customHeight="1" x14ac:dyDescent="0.45">
      <c r="E10" s="31" t="s">
        <v>195</v>
      </c>
      <c r="F10" s="16"/>
      <c r="G10" s="89" t="s">
        <v>69</v>
      </c>
      <c r="H10" s="90"/>
      <c r="I10" s="89" t="s">
        <v>69</v>
      </c>
      <c r="K10" s="89" t="s">
        <v>69</v>
      </c>
      <c r="L10" s="90"/>
      <c r="M10" s="89" t="s">
        <v>69</v>
      </c>
    </row>
    <row r="11" spans="1:13" ht="16.5" customHeight="1" x14ac:dyDescent="0.45">
      <c r="E11" s="16"/>
      <c r="F11" s="16"/>
      <c r="G11" s="108"/>
      <c r="H11" s="87"/>
      <c r="I11" s="87"/>
      <c r="K11" s="118"/>
      <c r="L11" s="90"/>
      <c r="M11" s="90"/>
    </row>
    <row r="12" spans="1:13" ht="16.5" customHeight="1" x14ac:dyDescent="0.45">
      <c r="A12" s="3" t="s">
        <v>210</v>
      </c>
      <c r="E12" s="12"/>
      <c r="G12" s="110">
        <v>1023835</v>
      </c>
      <c r="H12" s="19"/>
      <c r="I12" s="19">
        <v>486483</v>
      </c>
      <c r="J12" s="19"/>
      <c r="K12" s="110">
        <v>502264</v>
      </c>
      <c r="L12" s="91"/>
      <c r="M12" s="19">
        <v>76580</v>
      </c>
    </row>
    <row r="13" spans="1:13" ht="16.5" customHeight="1" x14ac:dyDescent="0.45">
      <c r="A13" s="3" t="s">
        <v>85</v>
      </c>
      <c r="E13" s="12"/>
      <c r="G13" s="110">
        <v>1984313</v>
      </c>
      <c r="H13" s="19"/>
      <c r="I13" s="19">
        <v>819149</v>
      </c>
      <c r="J13" s="19"/>
      <c r="K13" s="110">
        <v>39719</v>
      </c>
      <c r="L13" s="91"/>
      <c r="M13" s="19">
        <v>36695</v>
      </c>
    </row>
    <row r="14" spans="1:13" ht="16.5" customHeight="1" x14ac:dyDescent="0.45">
      <c r="E14" s="12"/>
      <c r="G14" s="111"/>
      <c r="H14" s="21"/>
      <c r="I14" s="84"/>
      <c r="J14" s="21"/>
      <c r="K14" s="111"/>
      <c r="L14" s="92"/>
      <c r="M14" s="84"/>
    </row>
    <row r="15" spans="1:13" ht="16.5" customHeight="1" x14ac:dyDescent="0.45">
      <c r="A15" s="2" t="s">
        <v>132</v>
      </c>
      <c r="E15" s="12"/>
      <c r="G15" s="112">
        <f>SUM(G12:G14)</f>
        <v>3008148</v>
      </c>
      <c r="H15" s="179"/>
      <c r="I15" s="23">
        <f>SUM(I12:I13)</f>
        <v>1305632</v>
      </c>
      <c r="J15" s="180"/>
      <c r="K15" s="112">
        <f>SUM(K12:K14)</f>
        <v>541983</v>
      </c>
      <c r="L15" s="179"/>
      <c r="M15" s="23">
        <f>SUM(M12:M13)</f>
        <v>113275</v>
      </c>
    </row>
    <row r="16" spans="1:13" ht="16.5" customHeight="1" x14ac:dyDescent="0.45">
      <c r="A16" s="2"/>
      <c r="E16" s="12"/>
      <c r="G16" s="110"/>
      <c r="H16" s="21"/>
      <c r="I16" s="19"/>
      <c r="J16" s="21"/>
      <c r="K16" s="110"/>
      <c r="L16" s="92"/>
      <c r="M16" s="19"/>
    </row>
    <row r="17" spans="1:13" ht="16.5" customHeight="1" x14ac:dyDescent="0.45">
      <c r="A17" s="3" t="s">
        <v>55</v>
      </c>
      <c r="E17" s="12"/>
      <c r="G17" s="110">
        <v>-818099</v>
      </c>
      <c r="H17" s="21"/>
      <c r="I17" s="19">
        <v>-343247</v>
      </c>
      <c r="J17" s="19"/>
      <c r="K17" s="110">
        <v>-414526</v>
      </c>
      <c r="L17" s="91"/>
      <c r="M17" s="19">
        <v>-40927</v>
      </c>
    </row>
    <row r="18" spans="1:13" ht="16.5" customHeight="1" x14ac:dyDescent="0.45">
      <c r="A18" s="3" t="s">
        <v>84</v>
      </c>
      <c r="E18" s="12"/>
      <c r="G18" s="112">
        <v>-1339287</v>
      </c>
      <c r="H18" s="23"/>
      <c r="I18" s="23">
        <v>-576495</v>
      </c>
      <c r="J18" s="23"/>
      <c r="K18" s="112">
        <v>-8589</v>
      </c>
      <c r="L18" s="229"/>
      <c r="M18" s="23">
        <v>-7124</v>
      </c>
    </row>
    <row r="19" spans="1:13" ht="16.5" customHeight="1" x14ac:dyDescent="0.45">
      <c r="E19" s="11"/>
      <c r="F19" s="3"/>
      <c r="G19" s="113"/>
      <c r="H19" s="49"/>
      <c r="I19" s="49"/>
      <c r="J19" s="19"/>
      <c r="K19" s="113"/>
      <c r="L19" s="91"/>
    </row>
    <row r="20" spans="1:13" ht="16.5" customHeight="1" x14ac:dyDescent="0.45">
      <c r="A20" s="2" t="s">
        <v>133</v>
      </c>
      <c r="E20" s="11"/>
      <c r="F20" s="3"/>
      <c r="G20" s="112">
        <f>SUM(G17:G19)</f>
        <v>-2157386</v>
      </c>
      <c r="H20" s="179"/>
      <c r="I20" s="23">
        <f>SUM(I17:I19)</f>
        <v>-919742</v>
      </c>
      <c r="J20" s="180"/>
      <c r="K20" s="112">
        <f>SUM(K17:K19)</f>
        <v>-423115</v>
      </c>
      <c r="L20" s="179"/>
      <c r="M20" s="23">
        <f>SUM(M17:M19)</f>
        <v>-48051</v>
      </c>
    </row>
    <row r="21" spans="1:13" ht="16.5" customHeight="1" x14ac:dyDescent="0.45">
      <c r="E21" s="12"/>
      <c r="G21" s="109"/>
      <c r="J21" s="19"/>
      <c r="K21" s="109"/>
      <c r="L21" s="91"/>
    </row>
    <row r="22" spans="1:13" ht="16.5" customHeight="1" x14ac:dyDescent="0.45">
      <c r="A22" s="2" t="s">
        <v>35</v>
      </c>
      <c r="E22" s="12"/>
      <c r="G22" s="115">
        <f>SUM(G15,G20)</f>
        <v>850762</v>
      </c>
      <c r="H22" s="36"/>
      <c r="I22" s="36">
        <f>SUM(I15,I20)</f>
        <v>385890</v>
      </c>
      <c r="J22" s="19"/>
      <c r="K22" s="115">
        <f>SUM(K15,K20)</f>
        <v>118868</v>
      </c>
      <c r="L22" s="36"/>
      <c r="M22" s="36">
        <f>SUM(M15,M20)</f>
        <v>65224</v>
      </c>
    </row>
    <row r="23" spans="1:13" ht="16.5" customHeight="1" x14ac:dyDescent="0.45">
      <c r="A23" s="3" t="s">
        <v>39</v>
      </c>
      <c r="E23" s="12"/>
      <c r="G23" s="116">
        <v>19506</v>
      </c>
      <c r="H23" s="20"/>
      <c r="I23" s="20">
        <v>458154</v>
      </c>
      <c r="J23" s="19"/>
      <c r="K23" s="116">
        <v>72485</v>
      </c>
      <c r="L23" s="91"/>
      <c r="M23" s="20">
        <v>91376</v>
      </c>
    </row>
    <row r="24" spans="1:13" ht="16.5" customHeight="1" x14ac:dyDescent="0.45">
      <c r="A24" s="3" t="s">
        <v>28</v>
      </c>
      <c r="E24" s="12"/>
      <c r="G24" s="117">
        <v>-159026</v>
      </c>
      <c r="H24" s="19"/>
      <c r="I24" s="21">
        <v>-127912</v>
      </c>
      <c r="J24" s="19"/>
      <c r="K24" s="117">
        <v>-29694</v>
      </c>
      <c r="L24" s="91"/>
      <c r="M24" s="21">
        <v>-45176</v>
      </c>
    </row>
    <row r="25" spans="1:13" ht="16.5" customHeight="1" x14ac:dyDescent="0.45">
      <c r="A25" s="3" t="s">
        <v>29</v>
      </c>
      <c r="E25" s="12"/>
      <c r="G25" s="117">
        <v>-543196</v>
      </c>
      <c r="H25" s="19"/>
      <c r="I25" s="21">
        <v>-470729</v>
      </c>
      <c r="J25" s="19"/>
      <c r="K25" s="117">
        <v>-130459</v>
      </c>
      <c r="L25" s="91"/>
      <c r="M25" s="21">
        <v>-200303</v>
      </c>
    </row>
    <row r="26" spans="1:13" ht="16.5" customHeight="1" x14ac:dyDescent="0.45">
      <c r="A26" s="3" t="s">
        <v>141</v>
      </c>
      <c r="E26" s="12"/>
      <c r="G26" s="117">
        <v>-285240</v>
      </c>
      <c r="H26" s="19"/>
      <c r="I26" s="21">
        <v>-256702</v>
      </c>
      <c r="J26" s="19"/>
      <c r="K26" s="117">
        <v>-94664</v>
      </c>
      <c r="L26" s="91"/>
      <c r="M26" s="21">
        <v>-102845</v>
      </c>
    </row>
    <row r="27" spans="1:13" ht="16.5" customHeight="1" x14ac:dyDescent="0.45">
      <c r="A27" s="3" t="s">
        <v>271</v>
      </c>
      <c r="E27" s="12"/>
      <c r="G27" s="117">
        <v>-5581</v>
      </c>
      <c r="H27" s="19"/>
      <c r="I27" s="21">
        <v>-3013</v>
      </c>
      <c r="J27" s="19"/>
      <c r="K27" s="117">
        <v>69</v>
      </c>
      <c r="L27" s="91"/>
      <c r="M27" s="21">
        <v>1031</v>
      </c>
    </row>
    <row r="28" spans="1:13" ht="16.5" customHeight="1" x14ac:dyDescent="0.45">
      <c r="A28" s="3" t="s">
        <v>218</v>
      </c>
      <c r="E28" s="12"/>
      <c r="G28" s="109"/>
      <c r="K28" s="109"/>
    </row>
    <row r="29" spans="1:13" ht="16.5" customHeight="1" x14ac:dyDescent="0.45">
      <c r="B29" s="3" t="s">
        <v>153</v>
      </c>
      <c r="E29" s="12">
        <v>11</v>
      </c>
      <c r="G29" s="121">
        <v>50471</v>
      </c>
      <c r="I29" s="85">
        <v>117378</v>
      </c>
      <c r="K29" s="121">
        <v>0</v>
      </c>
      <c r="M29" s="85">
        <v>0</v>
      </c>
    </row>
    <row r="30" spans="1:13" ht="16.5" customHeight="1" x14ac:dyDescent="0.45">
      <c r="E30" s="12"/>
      <c r="G30" s="115"/>
      <c r="H30" s="36"/>
      <c r="I30" s="36"/>
      <c r="J30" s="36"/>
      <c r="K30" s="115"/>
      <c r="L30" s="93"/>
      <c r="M30" s="94"/>
    </row>
    <row r="31" spans="1:13" ht="16.5" customHeight="1" x14ac:dyDescent="0.45">
      <c r="A31" s="2" t="s">
        <v>236</v>
      </c>
      <c r="E31" s="12"/>
      <c r="G31" s="110">
        <f>SUM(G22:G29)</f>
        <v>-72304</v>
      </c>
      <c r="H31" s="181"/>
      <c r="I31" s="19">
        <f>SUM(I22:I29)</f>
        <v>103066</v>
      </c>
      <c r="J31" s="181"/>
      <c r="K31" s="110">
        <f>SUM(K22:K29)</f>
        <v>-63395</v>
      </c>
      <c r="L31" s="180"/>
      <c r="M31" s="19">
        <f>SUM(M22:M29)</f>
        <v>-190693</v>
      </c>
    </row>
    <row r="32" spans="1:13" ht="16.5" customHeight="1" x14ac:dyDescent="0.45">
      <c r="A32" s="3" t="s">
        <v>148</v>
      </c>
      <c r="E32" s="12"/>
      <c r="G32" s="119">
        <v>-53479</v>
      </c>
      <c r="H32" s="19"/>
      <c r="I32" s="22">
        <v>-33480</v>
      </c>
      <c r="J32" s="19"/>
      <c r="K32" s="119">
        <v>-11090</v>
      </c>
      <c r="L32" s="92"/>
      <c r="M32" s="22">
        <v>-2343</v>
      </c>
    </row>
    <row r="33" spans="1:13" ht="16.5" customHeight="1" x14ac:dyDescent="0.45">
      <c r="E33" s="12"/>
      <c r="G33" s="109"/>
      <c r="H33" s="36"/>
      <c r="J33" s="36"/>
      <c r="K33" s="109"/>
      <c r="L33" s="36"/>
    </row>
    <row r="34" spans="1:13" ht="16.5" customHeight="1" x14ac:dyDescent="0.45">
      <c r="A34" s="2" t="s">
        <v>253</v>
      </c>
      <c r="G34" s="184">
        <f>SUM(G31:G32)</f>
        <v>-125783</v>
      </c>
      <c r="H34" s="179"/>
      <c r="I34" s="182">
        <f>SUM(I31:I32)</f>
        <v>69586</v>
      </c>
      <c r="J34" s="179"/>
      <c r="K34" s="184">
        <f>SUM(K31:K32)</f>
        <v>-74485</v>
      </c>
      <c r="L34" s="180"/>
      <c r="M34" s="182">
        <f>SUM(M31:M32)</f>
        <v>-193036</v>
      </c>
    </row>
    <row r="35" spans="1:13" ht="16.5" customHeight="1" x14ac:dyDescent="0.45">
      <c r="G35" s="115"/>
      <c r="H35" s="36"/>
      <c r="I35" s="36"/>
      <c r="J35" s="36"/>
      <c r="K35" s="120"/>
      <c r="L35" s="93"/>
      <c r="M35" s="94"/>
    </row>
    <row r="36" spans="1:13" ht="16.5" customHeight="1" x14ac:dyDescent="0.45">
      <c r="A36" s="2" t="s">
        <v>164</v>
      </c>
      <c r="G36" s="109"/>
      <c r="H36" s="36"/>
      <c r="J36" s="36"/>
      <c r="K36" s="109"/>
      <c r="L36" s="36"/>
    </row>
    <row r="37" spans="1:13" ht="16.5" customHeight="1" x14ac:dyDescent="0.45">
      <c r="A37" s="3" t="s">
        <v>72</v>
      </c>
      <c r="E37" s="3"/>
      <c r="F37" s="3"/>
      <c r="G37" s="113"/>
      <c r="H37" s="34"/>
      <c r="I37" s="34"/>
      <c r="J37" s="34"/>
      <c r="K37" s="113"/>
      <c r="L37" s="34"/>
      <c r="M37" s="34"/>
    </row>
    <row r="38" spans="1:13" ht="16.5" customHeight="1" x14ac:dyDescent="0.45">
      <c r="B38" s="3" t="s">
        <v>71</v>
      </c>
      <c r="E38" s="3"/>
      <c r="F38" s="3"/>
      <c r="G38" s="113"/>
      <c r="H38" s="34"/>
      <c r="I38" s="34"/>
      <c r="J38" s="34"/>
      <c r="K38" s="113"/>
      <c r="L38" s="34"/>
      <c r="M38" s="34"/>
    </row>
    <row r="39" spans="1:13" ht="16.5" customHeight="1" x14ac:dyDescent="0.45">
      <c r="B39" s="3" t="s">
        <v>12</v>
      </c>
      <c r="C39" s="3" t="s">
        <v>169</v>
      </c>
      <c r="F39" s="3"/>
      <c r="G39" s="117">
        <v>8831</v>
      </c>
      <c r="H39" s="21"/>
      <c r="I39" s="19">
        <v>5336</v>
      </c>
      <c r="J39" s="179"/>
      <c r="K39" s="110">
        <v>0</v>
      </c>
      <c r="L39" s="179"/>
      <c r="M39" s="19">
        <v>0</v>
      </c>
    </row>
    <row r="40" spans="1:13" ht="16.5" customHeight="1" x14ac:dyDescent="0.45">
      <c r="B40" s="3" t="s">
        <v>12</v>
      </c>
      <c r="C40" s="3" t="s">
        <v>86</v>
      </c>
      <c r="G40" s="117">
        <v>-134638</v>
      </c>
      <c r="H40" s="21"/>
      <c r="I40" s="19">
        <v>593418</v>
      </c>
      <c r="J40" s="179"/>
      <c r="K40" s="110">
        <v>0</v>
      </c>
      <c r="L40" s="179"/>
      <c r="M40" s="19">
        <v>0</v>
      </c>
    </row>
    <row r="41" spans="1:13" ht="16.5" customHeight="1" x14ac:dyDescent="0.45">
      <c r="B41" s="3" t="s">
        <v>12</v>
      </c>
      <c r="C41" s="3" t="s">
        <v>213</v>
      </c>
      <c r="E41" s="12">
        <v>11</v>
      </c>
      <c r="G41" s="117">
        <v>78931</v>
      </c>
      <c r="H41" s="21"/>
      <c r="I41" s="19">
        <v>0</v>
      </c>
      <c r="J41" s="21"/>
      <c r="K41" s="117">
        <v>0</v>
      </c>
      <c r="L41" s="92"/>
      <c r="M41" s="19">
        <v>0</v>
      </c>
    </row>
    <row r="42" spans="1:13" ht="16.5" customHeight="1" x14ac:dyDescent="0.45">
      <c r="B42" s="3" t="s">
        <v>12</v>
      </c>
      <c r="C42" s="3" t="s">
        <v>87</v>
      </c>
      <c r="E42" s="3"/>
      <c r="F42" s="3"/>
      <c r="G42" s="112">
        <v>-17111</v>
      </c>
      <c r="H42" s="21"/>
      <c r="I42" s="23">
        <v>-800</v>
      </c>
      <c r="J42" s="179"/>
      <c r="K42" s="112">
        <v>0</v>
      </c>
      <c r="L42" s="179"/>
      <c r="M42" s="23">
        <v>0</v>
      </c>
    </row>
    <row r="43" spans="1:13" ht="16.5" customHeight="1" x14ac:dyDescent="0.45">
      <c r="E43" s="3"/>
      <c r="F43" s="3"/>
      <c r="G43" s="117"/>
      <c r="H43" s="21"/>
      <c r="I43" s="21"/>
      <c r="J43" s="21"/>
      <c r="K43" s="117"/>
      <c r="L43" s="92"/>
      <c r="M43" s="21"/>
    </row>
    <row r="44" spans="1:13" ht="16.5" customHeight="1" x14ac:dyDescent="0.45">
      <c r="A44" s="3" t="s">
        <v>134</v>
      </c>
      <c r="E44" s="3"/>
      <c r="F44" s="3"/>
      <c r="G44" s="117"/>
      <c r="H44" s="21"/>
      <c r="I44" s="21"/>
      <c r="J44" s="21"/>
      <c r="K44" s="117"/>
      <c r="L44" s="92"/>
      <c r="M44" s="21"/>
    </row>
    <row r="45" spans="1:13" ht="16.5" customHeight="1" x14ac:dyDescent="0.45">
      <c r="B45" s="3" t="s">
        <v>135</v>
      </c>
      <c r="E45" s="3"/>
      <c r="F45" s="3"/>
      <c r="G45" s="112">
        <f>SUM(G39:G42)</f>
        <v>-63987</v>
      </c>
      <c r="H45" s="179"/>
      <c r="I45" s="23">
        <f>SUM(I39:I42)</f>
        <v>597954</v>
      </c>
      <c r="J45" s="179"/>
      <c r="K45" s="112">
        <f>SUM(K39:K42)</f>
        <v>0</v>
      </c>
      <c r="L45" s="180"/>
      <c r="M45" s="23">
        <f>SUM(M39:M42)</f>
        <v>0</v>
      </c>
    </row>
    <row r="46" spans="1:13" ht="16.5" customHeight="1" x14ac:dyDescent="0.45">
      <c r="E46" s="3"/>
      <c r="F46" s="3"/>
      <c r="G46" s="117"/>
      <c r="H46" s="179"/>
      <c r="I46" s="21"/>
      <c r="J46" s="179"/>
      <c r="K46" s="117"/>
      <c r="L46" s="180"/>
      <c r="M46" s="21"/>
    </row>
    <row r="47" spans="1:13" ht="16.5" customHeight="1" x14ac:dyDescent="0.45">
      <c r="A47" s="2" t="s">
        <v>251</v>
      </c>
      <c r="C47" s="2"/>
      <c r="D47" s="2"/>
      <c r="E47" s="3"/>
      <c r="F47" s="3"/>
      <c r="G47" s="117"/>
      <c r="H47" s="179"/>
      <c r="I47" s="21"/>
      <c r="J47" s="179"/>
      <c r="K47" s="117"/>
      <c r="L47" s="180"/>
      <c r="M47" s="21"/>
    </row>
    <row r="48" spans="1:13" ht="16.5" customHeight="1" x14ac:dyDescent="0.45">
      <c r="A48" s="2"/>
      <c r="B48" s="2" t="s">
        <v>252</v>
      </c>
      <c r="C48" s="2"/>
      <c r="G48" s="121">
        <f>SUM(G45)</f>
        <v>-63987</v>
      </c>
      <c r="I48" s="85">
        <f>SUM(I45)</f>
        <v>597954</v>
      </c>
      <c r="K48" s="121">
        <f>SUM(K45)</f>
        <v>0</v>
      </c>
      <c r="M48" s="85">
        <f>SUM(M45)</f>
        <v>0</v>
      </c>
    </row>
    <row r="49" spans="1:13" ht="16.5" customHeight="1" x14ac:dyDescent="0.45">
      <c r="G49" s="115"/>
      <c r="H49" s="36"/>
      <c r="I49" s="36"/>
      <c r="J49" s="36"/>
      <c r="K49" s="120"/>
      <c r="M49" s="94"/>
    </row>
    <row r="50" spans="1:13" ht="16.5" customHeight="1" thickBot="1" x14ac:dyDescent="0.5">
      <c r="A50" s="2" t="s">
        <v>136</v>
      </c>
      <c r="B50" s="2"/>
      <c r="G50" s="185">
        <f>SUM(G48,G34)</f>
        <v>-189770</v>
      </c>
      <c r="I50" s="95">
        <f>SUM(I48,I34)</f>
        <v>667540</v>
      </c>
      <c r="K50" s="185">
        <f>SUM(K48,K34)</f>
        <v>-74485</v>
      </c>
      <c r="M50" s="95">
        <f>SUM(M48,M34)</f>
        <v>-193036</v>
      </c>
    </row>
    <row r="51" spans="1:13" ht="16.5" customHeight="1" thickTop="1" x14ac:dyDescent="0.45">
      <c r="A51" s="2"/>
      <c r="B51" s="2"/>
      <c r="G51" s="36"/>
      <c r="I51" s="36"/>
      <c r="K51" s="36"/>
      <c r="M51" s="36"/>
    </row>
    <row r="52" spans="1:13" ht="16.5" customHeight="1" x14ac:dyDescent="0.45">
      <c r="A52" s="2"/>
      <c r="B52" s="2"/>
      <c r="G52" s="36"/>
      <c r="I52" s="36"/>
      <c r="K52" s="36"/>
      <c r="M52" s="36"/>
    </row>
    <row r="53" spans="1:13" ht="10.5" customHeight="1" x14ac:dyDescent="0.45">
      <c r="A53" s="2"/>
      <c r="B53" s="2"/>
      <c r="G53" s="36"/>
      <c r="I53" s="36"/>
      <c r="K53" s="36"/>
      <c r="M53" s="36"/>
    </row>
    <row r="54" spans="1:13" ht="21.95" customHeight="1" x14ac:dyDescent="0.45">
      <c r="A54" s="7" t="s">
        <v>162</v>
      </c>
      <c r="B54" s="7"/>
      <c r="C54" s="7"/>
      <c r="D54" s="7"/>
      <c r="E54" s="7"/>
      <c r="F54" s="7"/>
      <c r="G54" s="39"/>
      <c r="H54" s="39"/>
      <c r="I54" s="39"/>
      <c r="J54" s="39"/>
      <c r="K54" s="39"/>
      <c r="L54" s="39"/>
      <c r="M54" s="39"/>
    </row>
    <row r="55" spans="1:13" ht="16.5" customHeight="1" x14ac:dyDescent="0.45">
      <c r="A55" s="1" t="s">
        <v>49</v>
      </c>
      <c r="B55" s="2"/>
    </row>
    <row r="56" spans="1:13" ht="16.5" customHeight="1" x14ac:dyDescent="0.45">
      <c r="A56" s="2" t="s">
        <v>41</v>
      </c>
      <c r="B56" s="2"/>
    </row>
    <row r="57" spans="1:13" ht="16.5" customHeight="1" x14ac:dyDescent="0.45">
      <c r="A57" s="6" t="str">
        <f>+A3</f>
        <v>For the three-month period ended 31 March 2022</v>
      </c>
      <c r="B57" s="6"/>
      <c r="C57" s="7"/>
      <c r="D57" s="7"/>
      <c r="E57" s="8"/>
      <c r="F57" s="8"/>
      <c r="G57" s="85"/>
      <c r="H57" s="85"/>
      <c r="I57" s="85"/>
      <c r="J57" s="85"/>
      <c r="K57" s="85"/>
      <c r="L57" s="85"/>
      <c r="M57" s="85"/>
    </row>
    <row r="58" spans="1:13" ht="16.5" customHeight="1" x14ac:dyDescent="0.45">
      <c r="A58" s="10"/>
      <c r="B58" s="10"/>
      <c r="C58" s="11"/>
      <c r="D58" s="11"/>
      <c r="E58" s="12"/>
      <c r="F58" s="12"/>
      <c r="G58" s="36"/>
      <c r="H58" s="36"/>
      <c r="I58" s="36"/>
      <c r="J58" s="36"/>
      <c r="K58" s="36"/>
      <c r="L58" s="36"/>
      <c r="M58" s="36"/>
    </row>
    <row r="59" spans="1:13" ht="16.5" customHeight="1" x14ac:dyDescent="0.45">
      <c r="A59" s="10"/>
      <c r="B59" s="10"/>
      <c r="C59" s="11"/>
      <c r="D59" s="11"/>
      <c r="E59" s="12"/>
      <c r="F59" s="12"/>
      <c r="G59" s="36"/>
      <c r="H59" s="36"/>
      <c r="I59" s="36"/>
      <c r="J59" s="36"/>
      <c r="K59" s="36"/>
      <c r="L59" s="36"/>
      <c r="M59" s="36"/>
    </row>
    <row r="60" spans="1:13" ht="16.5" customHeight="1" x14ac:dyDescent="0.45">
      <c r="A60" s="10"/>
      <c r="B60" s="10"/>
      <c r="C60" s="11"/>
      <c r="D60" s="11"/>
      <c r="E60" s="12"/>
      <c r="F60" s="12"/>
      <c r="G60" s="244" t="s">
        <v>139</v>
      </c>
      <c r="H60" s="244"/>
      <c r="I60" s="244"/>
      <c r="J60" s="86"/>
      <c r="K60" s="244" t="s">
        <v>96</v>
      </c>
      <c r="L60" s="244"/>
      <c r="M60" s="244"/>
    </row>
    <row r="61" spans="1:13" ht="16.5" customHeight="1" x14ac:dyDescent="0.45">
      <c r="A61" s="10"/>
      <c r="B61" s="10"/>
      <c r="C61" s="11"/>
      <c r="D61" s="11"/>
      <c r="E61" s="12"/>
      <c r="F61" s="12"/>
      <c r="G61" s="242" t="s">
        <v>140</v>
      </c>
      <c r="H61" s="242"/>
      <c r="I61" s="242"/>
      <c r="J61" s="97"/>
      <c r="K61" s="242" t="s">
        <v>140</v>
      </c>
      <c r="L61" s="242"/>
      <c r="M61" s="242"/>
    </row>
    <row r="62" spans="1:13" ht="16.5" customHeight="1" x14ac:dyDescent="0.45">
      <c r="A62" s="10"/>
      <c r="B62" s="10"/>
      <c r="C62" s="11"/>
      <c r="D62" s="11"/>
      <c r="E62" s="12"/>
      <c r="F62" s="12"/>
      <c r="G62" s="87" t="s">
        <v>79</v>
      </c>
      <c r="H62" s="240"/>
      <c r="I62" s="87" t="s">
        <v>79</v>
      </c>
      <c r="J62" s="36"/>
      <c r="K62" s="87" t="s">
        <v>79</v>
      </c>
      <c r="L62" s="240"/>
      <c r="M62" s="87" t="s">
        <v>79</v>
      </c>
    </row>
    <row r="63" spans="1:13" ht="16.5" customHeight="1" x14ac:dyDescent="0.45">
      <c r="A63" s="11"/>
      <c r="B63" s="11"/>
      <c r="C63" s="11"/>
      <c r="D63" s="11"/>
      <c r="E63" s="12"/>
      <c r="F63" s="12"/>
      <c r="G63" s="88" t="s">
        <v>221</v>
      </c>
      <c r="H63" s="87"/>
      <c r="I63" s="88" t="s">
        <v>191</v>
      </c>
      <c r="J63" s="87"/>
      <c r="K63" s="88" t="s">
        <v>221</v>
      </c>
      <c r="L63" s="87"/>
      <c r="M63" s="88" t="s">
        <v>191</v>
      </c>
    </row>
    <row r="64" spans="1:13" ht="16.5" customHeight="1" x14ac:dyDescent="0.45">
      <c r="E64" s="16"/>
      <c r="F64" s="16"/>
      <c r="G64" s="89" t="s">
        <v>69</v>
      </c>
      <c r="H64" s="90"/>
      <c r="I64" s="89" t="s">
        <v>69</v>
      </c>
      <c r="K64" s="89" t="s">
        <v>69</v>
      </c>
      <c r="L64" s="90"/>
      <c r="M64" s="89" t="s">
        <v>69</v>
      </c>
    </row>
    <row r="65" spans="1:13" ht="16.5" customHeight="1" x14ac:dyDescent="0.45">
      <c r="G65" s="115"/>
      <c r="I65" s="36"/>
      <c r="K65" s="115"/>
      <c r="M65" s="36"/>
    </row>
    <row r="66" spans="1:13" ht="16.5" customHeight="1" x14ac:dyDescent="0.45">
      <c r="A66" s="2" t="s">
        <v>262</v>
      </c>
      <c r="G66" s="115"/>
      <c r="I66" s="36"/>
      <c r="K66" s="115"/>
      <c r="M66" s="36"/>
    </row>
    <row r="67" spans="1:13" ht="16.5" customHeight="1" x14ac:dyDescent="0.45">
      <c r="A67" s="3" t="s">
        <v>68</v>
      </c>
      <c r="G67" s="117">
        <v>-47669</v>
      </c>
      <c r="H67" s="25"/>
      <c r="I67" s="25">
        <v>186965</v>
      </c>
      <c r="J67" s="189"/>
      <c r="K67" s="186">
        <v>-74485</v>
      </c>
      <c r="L67" s="189"/>
      <c r="M67" s="25">
        <v>-193036</v>
      </c>
    </row>
    <row r="68" spans="1:13" ht="16.5" customHeight="1" x14ac:dyDescent="0.45">
      <c r="A68" s="3" t="s">
        <v>65</v>
      </c>
      <c r="G68" s="122">
        <v>-78114</v>
      </c>
      <c r="H68" s="25"/>
      <c r="I68" s="26">
        <v>-117379</v>
      </c>
      <c r="J68" s="189"/>
      <c r="K68" s="122">
        <v>0</v>
      </c>
      <c r="L68" s="189"/>
      <c r="M68" s="26">
        <v>0</v>
      </c>
    </row>
    <row r="69" spans="1:13" ht="16.5" customHeight="1" x14ac:dyDescent="0.45">
      <c r="G69" s="115"/>
      <c r="H69" s="36"/>
      <c r="I69" s="36"/>
      <c r="J69" s="36"/>
      <c r="K69" s="120"/>
      <c r="L69" s="93"/>
      <c r="M69" s="94"/>
    </row>
    <row r="70" spans="1:13" ht="16.5" customHeight="1" thickBot="1" x14ac:dyDescent="0.5">
      <c r="G70" s="185">
        <f>G34</f>
        <v>-125783</v>
      </c>
      <c r="I70" s="95">
        <f>SUM(I67:I69)</f>
        <v>69586</v>
      </c>
      <c r="K70" s="185">
        <f>K34</f>
        <v>-74485</v>
      </c>
      <c r="M70" s="95">
        <f>SUM(M67:M69)</f>
        <v>-193036</v>
      </c>
    </row>
    <row r="71" spans="1:13" ht="16.5" customHeight="1" thickTop="1" x14ac:dyDescent="0.45">
      <c r="G71" s="115"/>
      <c r="H71" s="36"/>
      <c r="I71" s="36"/>
      <c r="J71" s="36"/>
      <c r="K71" s="120"/>
      <c r="L71" s="93"/>
      <c r="M71" s="94"/>
    </row>
    <row r="72" spans="1:13" ht="16.5" customHeight="1" x14ac:dyDescent="0.45">
      <c r="A72" s="2" t="s">
        <v>157</v>
      </c>
      <c r="B72" s="2"/>
      <c r="C72" s="2"/>
      <c r="G72" s="109"/>
      <c r="K72" s="109"/>
    </row>
    <row r="73" spans="1:13" ht="16.5" customHeight="1" x14ac:dyDescent="0.45">
      <c r="B73" s="2" t="s">
        <v>158</v>
      </c>
      <c r="G73" s="115"/>
      <c r="H73" s="36"/>
      <c r="I73" s="36"/>
      <c r="J73" s="36"/>
      <c r="K73" s="120"/>
      <c r="L73" s="93"/>
      <c r="M73" s="94"/>
    </row>
    <row r="74" spans="1:13" ht="16.5" customHeight="1" x14ac:dyDescent="0.45">
      <c r="A74" s="3" t="s">
        <v>68</v>
      </c>
      <c r="G74" s="117">
        <v>-63291</v>
      </c>
      <c r="H74" s="25"/>
      <c r="I74" s="25">
        <v>563670</v>
      </c>
      <c r="J74" s="189"/>
      <c r="K74" s="117">
        <v>-74485</v>
      </c>
      <c r="L74" s="189"/>
      <c r="M74" s="25">
        <v>-193036</v>
      </c>
    </row>
    <row r="75" spans="1:13" ht="16.5" customHeight="1" x14ac:dyDescent="0.45">
      <c r="A75" s="3" t="s">
        <v>65</v>
      </c>
      <c r="G75" s="122">
        <v>-126479</v>
      </c>
      <c r="H75" s="25"/>
      <c r="I75" s="26">
        <v>103870</v>
      </c>
      <c r="J75" s="189"/>
      <c r="K75" s="122">
        <v>0</v>
      </c>
      <c r="L75" s="189"/>
      <c r="M75" s="26">
        <v>0</v>
      </c>
    </row>
    <row r="76" spans="1:13" ht="16.5" customHeight="1" x14ac:dyDescent="0.45">
      <c r="G76" s="115"/>
      <c r="H76" s="36"/>
      <c r="I76" s="36"/>
      <c r="J76" s="36"/>
      <c r="K76" s="120"/>
      <c r="L76" s="93"/>
      <c r="M76" s="94"/>
    </row>
    <row r="77" spans="1:13" ht="16.5" customHeight="1" thickBot="1" x14ac:dyDescent="0.5">
      <c r="G77" s="185">
        <f>G50</f>
        <v>-189770</v>
      </c>
      <c r="I77" s="95">
        <f>SUM(I74:I75)</f>
        <v>667540</v>
      </c>
      <c r="K77" s="185">
        <f>K50</f>
        <v>-74485</v>
      </c>
      <c r="M77" s="95">
        <f>SUM(M74:M75)</f>
        <v>-193036</v>
      </c>
    </row>
    <row r="78" spans="1:13" ht="16.5" customHeight="1" thickTop="1" x14ac:dyDescent="0.45">
      <c r="G78" s="115"/>
      <c r="H78" s="36"/>
      <c r="I78" s="36"/>
      <c r="J78" s="36"/>
      <c r="K78" s="120"/>
      <c r="L78" s="93"/>
      <c r="M78" s="94"/>
    </row>
    <row r="79" spans="1:13" ht="16.5" customHeight="1" x14ac:dyDescent="0.45">
      <c r="G79" s="115"/>
      <c r="H79" s="36"/>
      <c r="I79" s="36"/>
      <c r="J79" s="36"/>
      <c r="K79" s="120"/>
      <c r="L79" s="93"/>
      <c r="M79" s="94"/>
    </row>
    <row r="80" spans="1:13" ht="16.5" customHeight="1" x14ac:dyDescent="0.45">
      <c r="A80" s="2" t="s">
        <v>263</v>
      </c>
      <c r="G80" s="115"/>
      <c r="I80" s="36"/>
      <c r="K80" s="115"/>
      <c r="M80" s="36"/>
    </row>
    <row r="81" spans="1:13" ht="16.5" customHeight="1" x14ac:dyDescent="0.45">
      <c r="A81" s="3" t="s">
        <v>235</v>
      </c>
      <c r="G81" s="187">
        <v>-7.0000000000000001E-3</v>
      </c>
      <c r="H81" s="96"/>
      <c r="I81" s="96">
        <v>2.7E-2</v>
      </c>
      <c r="J81" s="190"/>
      <c r="K81" s="187">
        <v>-1.0999999999999999E-2</v>
      </c>
      <c r="L81" s="190"/>
      <c r="M81" s="96">
        <v>-2.8316840489790714E-2</v>
      </c>
    </row>
    <row r="82" spans="1:13" ht="16.5" customHeight="1" x14ac:dyDescent="0.45">
      <c r="G82" s="188"/>
      <c r="H82" s="25"/>
      <c r="I82" s="25"/>
      <c r="J82" s="25"/>
      <c r="K82" s="25"/>
      <c r="L82" s="25"/>
      <c r="M82" s="25"/>
    </row>
    <row r="83" spans="1:13" ht="16.5" customHeight="1" x14ac:dyDescent="0.45">
      <c r="G83" s="25"/>
      <c r="H83" s="25"/>
      <c r="I83" s="25"/>
      <c r="J83" s="25"/>
      <c r="K83" s="25"/>
      <c r="L83" s="25"/>
      <c r="M83" s="25"/>
    </row>
    <row r="84" spans="1:13" ht="16.5" customHeight="1" x14ac:dyDescent="0.45">
      <c r="G84" s="25"/>
      <c r="H84" s="25"/>
      <c r="I84" s="25"/>
      <c r="J84" s="25"/>
      <c r="K84" s="25"/>
      <c r="L84" s="25"/>
      <c r="M84" s="25"/>
    </row>
    <row r="85" spans="1:13" ht="16.5" customHeight="1" x14ac:dyDescent="0.45">
      <c r="G85" s="25"/>
      <c r="H85" s="25"/>
      <c r="I85" s="25"/>
      <c r="J85" s="25"/>
      <c r="K85" s="25"/>
      <c r="L85" s="25"/>
      <c r="M85" s="25"/>
    </row>
    <row r="86" spans="1:13" ht="16.5" customHeight="1" x14ac:dyDescent="0.45">
      <c r="G86" s="25"/>
      <c r="H86" s="25"/>
      <c r="I86" s="25"/>
      <c r="J86" s="25"/>
      <c r="K86" s="25"/>
      <c r="L86" s="25"/>
      <c r="M86" s="25"/>
    </row>
    <row r="87" spans="1:13" ht="16.5" customHeight="1" x14ac:dyDescent="0.45">
      <c r="G87" s="25"/>
      <c r="H87" s="25"/>
      <c r="I87" s="25"/>
      <c r="J87" s="25"/>
      <c r="K87" s="25"/>
      <c r="L87" s="25"/>
      <c r="M87" s="25"/>
    </row>
    <row r="88" spans="1:13" ht="16.5" customHeight="1" x14ac:dyDescent="0.45">
      <c r="G88" s="25"/>
      <c r="H88" s="25"/>
      <c r="I88" s="25"/>
      <c r="J88" s="25"/>
      <c r="K88" s="25"/>
      <c r="L88" s="25"/>
      <c r="M88" s="25"/>
    </row>
    <row r="89" spans="1:13" ht="16.5" customHeight="1" x14ac:dyDescent="0.45">
      <c r="G89" s="25"/>
      <c r="H89" s="25"/>
      <c r="I89" s="25"/>
      <c r="J89" s="25"/>
      <c r="K89" s="25"/>
      <c r="L89" s="25"/>
      <c r="M89" s="25"/>
    </row>
    <row r="90" spans="1:13" ht="16.5" customHeight="1" x14ac:dyDescent="0.45">
      <c r="G90" s="25"/>
      <c r="H90" s="25"/>
      <c r="I90" s="25"/>
      <c r="J90" s="25"/>
      <c r="K90" s="25"/>
      <c r="L90" s="25"/>
      <c r="M90" s="25"/>
    </row>
    <row r="91" spans="1:13" ht="16.5" customHeight="1" x14ac:dyDescent="0.45">
      <c r="G91" s="25"/>
      <c r="H91" s="25"/>
      <c r="I91" s="25"/>
      <c r="J91" s="25"/>
      <c r="K91" s="25"/>
      <c r="L91" s="25"/>
      <c r="M91" s="25"/>
    </row>
    <row r="92" spans="1:13" ht="16.5" customHeight="1" x14ac:dyDescent="0.45">
      <c r="G92" s="25"/>
      <c r="H92" s="25"/>
      <c r="I92" s="25"/>
      <c r="J92" s="25"/>
      <c r="K92" s="25"/>
      <c r="L92" s="25"/>
      <c r="M92" s="25"/>
    </row>
    <row r="93" spans="1:13" ht="16.5" customHeight="1" x14ac:dyDescent="0.45">
      <c r="G93" s="25"/>
      <c r="H93" s="25"/>
      <c r="I93" s="25"/>
      <c r="J93" s="25"/>
      <c r="K93" s="25"/>
      <c r="L93" s="25"/>
      <c r="M93" s="25"/>
    </row>
    <row r="94" spans="1:13" ht="16.5" customHeight="1" x14ac:dyDescent="0.45">
      <c r="G94" s="25"/>
      <c r="H94" s="25"/>
      <c r="I94" s="25"/>
      <c r="J94" s="25"/>
      <c r="K94" s="25"/>
      <c r="L94" s="25"/>
      <c r="M94" s="25"/>
    </row>
    <row r="95" spans="1:13" ht="16.5" customHeight="1" x14ac:dyDescent="0.45">
      <c r="G95" s="25"/>
      <c r="H95" s="25"/>
      <c r="I95" s="25"/>
      <c r="J95" s="25"/>
      <c r="K95" s="25"/>
      <c r="L95" s="25"/>
      <c r="M95" s="25"/>
    </row>
    <row r="96" spans="1:13" ht="16.5" customHeight="1" x14ac:dyDescent="0.45">
      <c r="G96" s="25"/>
      <c r="H96" s="25"/>
      <c r="I96" s="25"/>
      <c r="J96" s="25"/>
      <c r="K96" s="25"/>
      <c r="L96" s="25"/>
      <c r="M96" s="25"/>
    </row>
    <row r="97" spans="1:13" ht="16.5" customHeight="1" x14ac:dyDescent="0.45">
      <c r="G97" s="25"/>
      <c r="H97" s="25"/>
      <c r="I97" s="25"/>
      <c r="J97" s="25"/>
      <c r="K97" s="25"/>
      <c r="L97" s="25"/>
      <c r="M97" s="25"/>
    </row>
    <row r="98" spans="1:13" ht="16.5" customHeight="1" x14ac:dyDescent="0.45">
      <c r="G98" s="25"/>
      <c r="H98" s="25"/>
      <c r="I98" s="25"/>
      <c r="J98" s="25"/>
      <c r="K98" s="25"/>
      <c r="L98" s="25"/>
      <c r="M98" s="25"/>
    </row>
    <row r="99" spans="1:13" ht="16.5" customHeight="1" x14ac:dyDescent="0.45">
      <c r="G99" s="25"/>
      <c r="H99" s="25"/>
      <c r="I99" s="25"/>
      <c r="J99" s="25"/>
      <c r="K99" s="25"/>
      <c r="L99" s="25"/>
      <c r="M99" s="25"/>
    </row>
    <row r="100" spans="1:13" ht="16.5" customHeight="1" x14ac:dyDescent="0.45">
      <c r="G100" s="25"/>
      <c r="H100" s="25"/>
      <c r="I100" s="25"/>
      <c r="J100" s="25"/>
      <c r="K100" s="25"/>
      <c r="L100" s="25"/>
      <c r="M100" s="25"/>
    </row>
    <row r="101" spans="1:13" ht="16.5" customHeight="1" x14ac:dyDescent="0.45">
      <c r="G101" s="25"/>
      <c r="H101" s="25"/>
      <c r="I101" s="25"/>
      <c r="J101" s="25"/>
      <c r="K101" s="25"/>
      <c r="L101" s="25"/>
      <c r="M101" s="25"/>
    </row>
    <row r="102" spans="1:13" ht="16.5" customHeight="1" x14ac:dyDescent="0.45">
      <c r="G102" s="25"/>
      <c r="H102" s="25"/>
      <c r="I102" s="25"/>
      <c r="J102" s="25"/>
      <c r="K102" s="25"/>
      <c r="L102" s="25"/>
      <c r="M102" s="25"/>
    </row>
    <row r="103" spans="1:13" ht="16.5" customHeight="1" x14ac:dyDescent="0.45">
      <c r="G103" s="25"/>
      <c r="H103" s="25"/>
      <c r="I103" s="25"/>
      <c r="J103" s="25"/>
      <c r="K103" s="25"/>
      <c r="L103" s="25"/>
      <c r="M103" s="25"/>
    </row>
    <row r="104" spans="1:13" ht="16.5" customHeight="1" x14ac:dyDescent="0.45">
      <c r="G104" s="25"/>
      <c r="H104" s="25"/>
      <c r="I104" s="25"/>
      <c r="J104" s="25"/>
      <c r="K104" s="25"/>
      <c r="L104" s="25"/>
      <c r="M104" s="25"/>
    </row>
    <row r="105" spans="1:13" ht="16.5" customHeight="1" x14ac:dyDescent="0.45">
      <c r="G105" s="25"/>
      <c r="H105" s="25"/>
      <c r="I105" s="25"/>
      <c r="J105" s="25"/>
      <c r="K105" s="25"/>
      <c r="L105" s="25"/>
      <c r="M105" s="25"/>
    </row>
    <row r="106" spans="1:13" ht="16.5" customHeight="1" x14ac:dyDescent="0.45">
      <c r="G106" s="25"/>
      <c r="H106" s="25"/>
      <c r="I106" s="25"/>
      <c r="J106" s="25"/>
      <c r="K106" s="25"/>
      <c r="L106" s="25"/>
      <c r="M106" s="25"/>
    </row>
    <row r="107" spans="1:13" ht="10.5" customHeight="1" x14ac:dyDescent="0.45">
      <c r="G107" s="25"/>
      <c r="H107" s="25"/>
      <c r="I107" s="25"/>
      <c r="J107" s="25"/>
      <c r="K107" s="25"/>
      <c r="L107" s="25"/>
      <c r="M107" s="25"/>
    </row>
    <row r="108" spans="1:13" ht="21.95" customHeight="1" x14ac:dyDescent="0.45">
      <c r="A108" s="7" t="s">
        <v>162</v>
      </c>
      <c r="B108" s="7"/>
      <c r="C108" s="7"/>
      <c r="D108" s="7"/>
      <c r="E108" s="7"/>
      <c r="F108" s="7"/>
      <c r="G108" s="39"/>
      <c r="H108" s="39"/>
      <c r="I108" s="39"/>
      <c r="J108" s="39"/>
      <c r="K108" s="39"/>
      <c r="L108" s="39"/>
      <c r="M108" s="39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89FD-003E-4C1C-ACFE-0F9C76E36621}">
  <sheetPr>
    <tabColor theme="9" tint="0.39997558519241921"/>
  </sheetPr>
  <dimension ref="A1:AH51"/>
  <sheetViews>
    <sheetView zoomScale="85" zoomScaleNormal="85" zoomScaleSheetLayoutView="75" workbookViewId="0">
      <selection activeCell="D7" sqref="D7"/>
    </sheetView>
  </sheetViews>
  <sheetFormatPr defaultColWidth="9.33203125" defaultRowHeight="16.5" customHeight="1" x14ac:dyDescent="0.2"/>
  <cols>
    <col min="1" max="2" width="1.83203125" style="194" customWidth="1"/>
    <col min="3" max="3" width="8.33203125" style="194" customWidth="1"/>
    <col min="4" max="4" width="5.83203125" style="195" customWidth="1"/>
    <col min="5" max="5" width="11.1640625" style="194" customWidth="1"/>
    <col min="6" max="6" width="14.6640625" style="212" customWidth="1"/>
    <col min="7" max="7" width="0.6640625" style="212" customWidth="1"/>
    <col min="8" max="8" width="14.33203125" style="212" customWidth="1"/>
    <col min="9" max="9" width="0.6640625" style="212" customWidth="1"/>
    <col min="10" max="10" width="16.5" style="212" customWidth="1"/>
    <col min="11" max="11" width="0.6640625" style="212" customWidth="1"/>
    <col min="12" max="12" width="16.83203125" style="213" customWidth="1"/>
    <col min="13" max="13" width="0.6640625" style="212" customWidth="1"/>
    <col min="14" max="14" width="13.1640625" style="213" customWidth="1"/>
    <col min="15" max="15" width="0.6640625" style="212" customWidth="1"/>
    <col min="16" max="16" width="16.33203125" style="212" customWidth="1"/>
    <col min="17" max="17" width="0.6640625" style="212" customWidth="1"/>
    <col min="18" max="18" width="17.83203125" style="212" customWidth="1"/>
    <col min="19" max="19" width="0.6640625" style="212" customWidth="1"/>
    <col min="20" max="20" width="13.33203125" style="212" customWidth="1"/>
    <col min="21" max="21" width="0.6640625" style="212" customWidth="1"/>
    <col min="22" max="22" width="13.5" style="212" customWidth="1"/>
    <col min="23" max="23" width="0.6640625" style="212" customWidth="1"/>
    <col min="24" max="24" width="17" style="212" customWidth="1"/>
    <col min="25" max="25" width="0.6640625" style="212" customWidth="1"/>
    <col min="26" max="26" width="16.83203125" style="212" customWidth="1"/>
    <col min="27" max="27" width="0.6640625" style="212" customWidth="1"/>
    <col min="28" max="28" width="17.6640625" style="212" customWidth="1"/>
    <col min="29" max="29" width="0.6640625" style="212" customWidth="1"/>
    <col min="30" max="30" width="13.6640625" style="212" customWidth="1"/>
    <col min="31" max="31" width="0.6640625" style="212" customWidth="1"/>
    <col min="32" max="32" width="15.33203125" style="212" customWidth="1"/>
    <col min="33" max="33" width="0.6640625" style="212" customWidth="1"/>
    <col min="34" max="34" width="13.1640625" style="212" customWidth="1"/>
    <col min="35" max="16384" width="9.33203125" style="194"/>
  </cols>
  <sheetData>
    <row r="1" spans="1:34" ht="16.5" customHeight="1" x14ac:dyDescent="0.2">
      <c r="A1" s="156" t="s">
        <v>49</v>
      </c>
      <c r="B1" s="156"/>
      <c r="C1" s="156"/>
      <c r="D1" s="211"/>
      <c r="E1" s="156"/>
      <c r="V1" s="214"/>
      <c r="X1" s="214"/>
    </row>
    <row r="2" spans="1:34" ht="16.5" customHeight="1" x14ac:dyDescent="0.2">
      <c r="A2" s="196" t="s">
        <v>102</v>
      </c>
      <c r="B2" s="196"/>
      <c r="C2" s="156"/>
      <c r="D2" s="211"/>
      <c r="E2" s="156"/>
    </row>
    <row r="3" spans="1:34" ht="16.5" customHeight="1" x14ac:dyDescent="0.2">
      <c r="A3" s="215" t="s">
        <v>230</v>
      </c>
      <c r="B3" s="215"/>
      <c r="C3" s="159"/>
      <c r="D3" s="216"/>
      <c r="E3" s="159"/>
      <c r="F3" s="217"/>
      <c r="G3" s="217"/>
      <c r="H3" s="217"/>
      <c r="I3" s="217"/>
      <c r="J3" s="217"/>
      <c r="K3" s="217"/>
      <c r="L3" s="218"/>
      <c r="M3" s="217"/>
      <c r="N3" s="218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</row>
    <row r="4" spans="1:34" ht="16.5" customHeight="1" x14ac:dyDescent="0.2">
      <c r="A4" s="196"/>
      <c r="B4" s="196"/>
      <c r="C4" s="156"/>
      <c r="D4" s="211"/>
      <c r="E4" s="156"/>
    </row>
    <row r="5" spans="1:34" ht="16.5" customHeight="1" x14ac:dyDescent="0.2">
      <c r="A5" s="196"/>
      <c r="B5" s="196"/>
      <c r="C5" s="156"/>
      <c r="D5" s="211"/>
      <c r="E5" s="156"/>
    </row>
    <row r="6" spans="1:34" ht="16.5" customHeight="1" x14ac:dyDescent="0.45">
      <c r="A6" s="156"/>
      <c r="B6" s="156"/>
      <c r="C6" s="156"/>
      <c r="D6" s="211"/>
      <c r="E6" s="156"/>
      <c r="F6" s="246" t="s">
        <v>142</v>
      </c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</row>
    <row r="7" spans="1:34" ht="16.5" customHeight="1" x14ac:dyDescent="0.45">
      <c r="A7" s="156"/>
      <c r="B7" s="156"/>
      <c r="C7" s="156"/>
      <c r="D7" s="211"/>
      <c r="E7" s="156"/>
      <c r="F7" s="246" t="s">
        <v>108</v>
      </c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19"/>
      <c r="AF7" s="219"/>
      <c r="AG7" s="219"/>
      <c r="AH7" s="219"/>
    </row>
    <row r="8" spans="1:34" ht="16.5" customHeight="1" x14ac:dyDescent="0.2">
      <c r="A8" s="156"/>
      <c r="B8" s="156"/>
      <c r="C8" s="156"/>
      <c r="D8" s="211"/>
      <c r="E8" s="156"/>
      <c r="F8" s="219"/>
      <c r="G8" s="219"/>
      <c r="H8" s="219"/>
      <c r="I8" s="219"/>
      <c r="J8" s="219"/>
      <c r="K8" s="219"/>
      <c r="L8" s="194"/>
      <c r="M8" s="219"/>
      <c r="N8" s="220"/>
      <c r="O8" s="219"/>
      <c r="P8" s="219"/>
      <c r="Q8" s="219"/>
      <c r="R8" s="219"/>
      <c r="S8" s="219"/>
      <c r="T8" s="246" t="s">
        <v>100</v>
      </c>
      <c r="U8" s="246"/>
      <c r="V8" s="246"/>
      <c r="W8" s="246"/>
      <c r="X8" s="246"/>
      <c r="Y8" s="246"/>
      <c r="Z8" s="246"/>
      <c r="AA8" s="246"/>
      <c r="AB8" s="246"/>
      <c r="AC8" s="219"/>
      <c r="AD8" s="194"/>
      <c r="AE8" s="219"/>
      <c r="AF8" s="219"/>
      <c r="AG8" s="219"/>
      <c r="AH8" s="219"/>
    </row>
    <row r="9" spans="1:34" ht="16.5" customHeight="1" x14ac:dyDescent="0.2">
      <c r="A9" s="156"/>
      <c r="B9" s="156"/>
      <c r="C9" s="156"/>
      <c r="D9" s="211"/>
      <c r="E9" s="156"/>
      <c r="F9" s="219"/>
      <c r="G9" s="219"/>
      <c r="H9" s="219"/>
      <c r="I9" s="219"/>
      <c r="J9" s="219"/>
      <c r="K9" s="219"/>
      <c r="L9" s="194"/>
      <c r="M9" s="219"/>
      <c r="N9" s="220"/>
      <c r="O9" s="219"/>
      <c r="P9" s="194"/>
      <c r="Q9" s="194"/>
      <c r="R9" s="194"/>
      <c r="S9" s="219"/>
      <c r="T9" s="247" t="s">
        <v>145</v>
      </c>
      <c r="U9" s="247"/>
      <c r="V9" s="247"/>
      <c r="W9" s="247"/>
      <c r="X9" s="247"/>
      <c r="Y9" s="247"/>
      <c r="Z9" s="247"/>
      <c r="AA9" s="219"/>
      <c r="AB9" s="194"/>
      <c r="AC9" s="194"/>
      <c r="AD9" s="194"/>
      <c r="AE9" s="219"/>
      <c r="AF9" s="219"/>
      <c r="AG9" s="219"/>
      <c r="AH9" s="219"/>
    </row>
    <row r="10" spans="1:34" ht="16.5" customHeight="1" x14ac:dyDescent="0.2">
      <c r="A10" s="156"/>
      <c r="B10" s="156"/>
      <c r="C10" s="156"/>
      <c r="D10" s="211"/>
      <c r="E10" s="156"/>
      <c r="F10" s="219"/>
      <c r="G10" s="219"/>
      <c r="H10" s="219"/>
      <c r="I10" s="219"/>
      <c r="J10" s="219"/>
      <c r="K10" s="219"/>
      <c r="L10" s="214" t="s">
        <v>66</v>
      </c>
      <c r="M10" s="219"/>
      <c r="N10" s="220"/>
      <c r="O10" s="219"/>
      <c r="P10" s="194"/>
      <c r="Q10" s="194"/>
      <c r="R10" s="194"/>
      <c r="S10" s="219"/>
      <c r="T10" s="221"/>
      <c r="U10" s="219"/>
      <c r="V10" s="221"/>
      <c r="W10" s="219"/>
      <c r="X10" s="198"/>
      <c r="Y10" s="198"/>
      <c r="Z10" s="198"/>
      <c r="AA10" s="198"/>
      <c r="AB10" s="45"/>
      <c r="AC10" s="194"/>
      <c r="AD10" s="194"/>
      <c r="AE10" s="219"/>
      <c r="AF10" s="219"/>
      <c r="AG10" s="219"/>
      <c r="AH10" s="219"/>
    </row>
    <row r="11" spans="1:34" ht="16.5" customHeight="1" x14ac:dyDescent="0.45">
      <c r="A11" s="193"/>
      <c r="B11" s="193"/>
      <c r="C11" s="193"/>
      <c r="D11" s="197"/>
      <c r="E11" s="193"/>
      <c r="F11" s="194"/>
      <c r="G11" s="219"/>
      <c r="H11" s="194"/>
      <c r="I11" s="219"/>
      <c r="J11" s="194"/>
      <c r="K11" s="219"/>
      <c r="L11" s="214" t="s">
        <v>128</v>
      </c>
      <c r="M11" s="219"/>
      <c r="N11" s="222"/>
      <c r="O11" s="219"/>
      <c r="P11" s="194"/>
      <c r="Q11" s="194"/>
      <c r="R11" s="194"/>
      <c r="S11" s="219"/>
      <c r="T11" s="214"/>
      <c r="U11" s="214"/>
      <c r="V11" s="214"/>
      <c r="W11" s="214"/>
      <c r="X11" s="236" t="s">
        <v>156</v>
      </c>
      <c r="Y11" s="236"/>
      <c r="Z11" s="236" t="s">
        <v>237</v>
      </c>
      <c r="AA11" s="45"/>
      <c r="AB11" s="45"/>
      <c r="AC11" s="194"/>
      <c r="AD11" s="214" t="s">
        <v>99</v>
      </c>
      <c r="AE11" s="214"/>
      <c r="AF11" s="214"/>
      <c r="AG11" s="214"/>
      <c r="AH11" s="194"/>
    </row>
    <row r="12" spans="1:34" ht="16.5" customHeight="1" x14ac:dyDescent="0.45">
      <c r="A12" s="193"/>
      <c r="B12" s="193"/>
      <c r="C12" s="193"/>
      <c r="D12" s="197"/>
      <c r="E12" s="193"/>
      <c r="F12" s="214" t="s">
        <v>15</v>
      </c>
      <c r="G12" s="219"/>
      <c r="H12" s="214"/>
      <c r="I12" s="219"/>
      <c r="J12" s="214"/>
      <c r="K12" s="219"/>
      <c r="L12" s="214" t="s">
        <v>109</v>
      </c>
      <c r="M12" s="219"/>
      <c r="N12" s="194"/>
      <c r="O12" s="219"/>
      <c r="P12" s="247" t="s">
        <v>33</v>
      </c>
      <c r="Q12" s="247"/>
      <c r="R12" s="247"/>
      <c r="S12" s="194"/>
      <c r="T12" s="221"/>
      <c r="U12" s="214"/>
      <c r="V12" s="214" t="s">
        <v>124</v>
      </c>
      <c r="W12" s="214"/>
      <c r="X12" s="236" t="s">
        <v>173</v>
      </c>
      <c r="Y12" s="236"/>
      <c r="Z12" s="237" t="s">
        <v>238</v>
      </c>
      <c r="AA12" s="236"/>
      <c r="AB12" s="237" t="s">
        <v>13</v>
      </c>
      <c r="AC12" s="219"/>
      <c r="AD12" s="214" t="s">
        <v>110</v>
      </c>
      <c r="AE12" s="194"/>
      <c r="AF12" s="194"/>
      <c r="AG12" s="194"/>
      <c r="AH12" s="194"/>
    </row>
    <row r="13" spans="1:34" ht="16.5" customHeight="1" x14ac:dyDescent="0.45">
      <c r="A13" s="193"/>
      <c r="B13" s="193"/>
      <c r="C13" s="193"/>
      <c r="D13" s="197"/>
      <c r="E13" s="193"/>
      <c r="F13" s="214" t="s">
        <v>16</v>
      </c>
      <c r="G13" s="219"/>
      <c r="H13" s="214" t="s">
        <v>10</v>
      </c>
      <c r="I13" s="219"/>
      <c r="J13" s="214" t="s">
        <v>52</v>
      </c>
      <c r="K13" s="219"/>
      <c r="L13" s="214" t="s">
        <v>111</v>
      </c>
      <c r="M13" s="219"/>
      <c r="N13" s="222" t="s">
        <v>93</v>
      </c>
      <c r="O13" s="219"/>
      <c r="P13" s="214" t="s">
        <v>8</v>
      </c>
      <c r="Q13" s="194"/>
      <c r="R13" s="194"/>
      <c r="S13" s="194"/>
      <c r="T13" s="221" t="s">
        <v>168</v>
      </c>
      <c r="U13" s="214"/>
      <c r="V13" s="214" t="s">
        <v>125</v>
      </c>
      <c r="W13" s="214"/>
      <c r="X13" s="236" t="s">
        <v>172</v>
      </c>
      <c r="Y13" s="236"/>
      <c r="Z13" s="237" t="s">
        <v>239</v>
      </c>
      <c r="AA13" s="236"/>
      <c r="AB13" s="236" t="s">
        <v>112</v>
      </c>
      <c r="AC13" s="214"/>
      <c r="AD13" s="214" t="s">
        <v>113</v>
      </c>
      <c r="AE13" s="214"/>
      <c r="AF13" s="214" t="s">
        <v>129</v>
      </c>
      <c r="AG13" s="214"/>
      <c r="AH13" s="214" t="s">
        <v>13</v>
      </c>
    </row>
    <row r="14" spans="1:34" ht="16.5" customHeight="1" x14ac:dyDescent="0.45">
      <c r="A14" s="193"/>
      <c r="B14" s="193"/>
      <c r="C14" s="193"/>
      <c r="D14" s="197"/>
      <c r="E14" s="193"/>
      <c r="F14" s="214" t="s">
        <v>11</v>
      </c>
      <c r="G14" s="219"/>
      <c r="H14" s="214" t="s">
        <v>11</v>
      </c>
      <c r="I14" s="219"/>
      <c r="J14" s="214" t="s">
        <v>114</v>
      </c>
      <c r="K14" s="219"/>
      <c r="L14" s="214" t="s">
        <v>115</v>
      </c>
      <c r="M14" s="219"/>
      <c r="N14" s="222" t="s">
        <v>92</v>
      </c>
      <c r="O14" s="219"/>
      <c r="P14" s="223" t="s">
        <v>116</v>
      </c>
      <c r="Q14" s="194"/>
      <c r="R14" s="214" t="s">
        <v>34</v>
      </c>
      <c r="S14" s="194"/>
      <c r="T14" s="214" t="s">
        <v>170</v>
      </c>
      <c r="U14" s="194"/>
      <c r="V14" s="214" t="s">
        <v>154</v>
      </c>
      <c r="W14" s="194"/>
      <c r="X14" s="236" t="s">
        <v>155</v>
      </c>
      <c r="Y14" s="45"/>
      <c r="Z14" s="236" t="s">
        <v>240</v>
      </c>
      <c r="AA14" s="45"/>
      <c r="AB14" s="237" t="s">
        <v>117</v>
      </c>
      <c r="AC14" s="194"/>
      <c r="AD14" s="214" t="s">
        <v>118</v>
      </c>
      <c r="AE14" s="194"/>
      <c r="AF14" s="214" t="s">
        <v>67</v>
      </c>
      <c r="AG14" s="194"/>
      <c r="AH14" s="214" t="s">
        <v>94</v>
      </c>
    </row>
    <row r="15" spans="1:34" ht="16.5" customHeight="1" x14ac:dyDescent="0.45">
      <c r="A15" s="193"/>
      <c r="B15" s="193"/>
      <c r="C15" s="193"/>
      <c r="D15" s="192"/>
      <c r="E15" s="193"/>
      <c r="F15" s="224" t="s">
        <v>69</v>
      </c>
      <c r="G15" s="219"/>
      <c r="H15" s="224" t="s">
        <v>69</v>
      </c>
      <c r="I15" s="219"/>
      <c r="J15" s="224" t="s">
        <v>69</v>
      </c>
      <c r="K15" s="219"/>
      <c r="L15" s="224" t="s">
        <v>69</v>
      </c>
      <c r="M15" s="219"/>
      <c r="N15" s="224" t="s">
        <v>69</v>
      </c>
      <c r="O15" s="219"/>
      <c r="P15" s="224" t="s">
        <v>69</v>
      </c>
      <c r="Q15" s="194"/>
      <c r="R15" s="224" t="s">
        <v>69</v>
      </c>
      <c r="S15" s="194"/>
      <c r="T15" s="224" t="s">
        <v>69</v>
      </c>
      <c r="U15" s="194"/>
      <c r="V15" s="224" t="s">
        <v>69</v>
      </c>
      <c r="W15" s="194"/>
      <c r="X15" s="238" t="s">
        <v>69</v>
      </c>
      <c r="Y15" s="45"/>
      <c r="Z15" s="238" t="s">
        <v>69</v>
      </c>
      <c r="AA15" s="45"/>
      <c r="AB15" s="238" t="s">
        <v>69</v>
      </c>
      <c r="AC15" s="194"/>
      <c r="AD15" s="224" t="s">
        <v>69</v>
      </c>
      <c r="AE15" s="194"/>
      <c r="AF15" s="224" t="s">
        <v>69</v>
      </c>
      <c r="AG15" s="194"/>
      <c r="AH15" s="224" t="s">
        <v>69</v>
      </c>
    </row>
    <row r="16" spans="1:34" ht="16.5" customHeight="1" x14ac:dyDescent="0.45">
      <c r="A16" s="193"/>
      <c r="B16" s="193"/>
      <c r="C16" s="193"/>
      <c r="D16" s="192"/>
      <c r="E16" s="193"/>
      <c r="F16" s="225"/>
      <c r="G16" s="219"/>
      <c r="H16" s="225"/>
      <c r="I16" s="219"/>
      <c r="J16" s="225"/>
      <c r="K16" s="219"/>
      <c r="L16" s="225"/>
      <c r="M16" s="219"/>
      <c r="N16" s="225"/>
      <c r="O16" s="219"/>
      <c r="P16" s="225"/>
      <c r="Q16" s="194"/>
      <c r="R16" s="225"/>
      <c r="S16" s="194"/>
      <c r="T16" s="225"/>
      <c r="U16" s="194"/>
      <c r="V16" s="133"/>
      <c r="W16" s="194"/>
      <c r="X16" s="225"/>
      <c r="Y16" s="194"/>
      <c r="Z16" s="225"/>
      <c r="AA16" s="194"/>
      <c r="AB16" s="225"/>
      <c r="AC16" s="194"/>
      <c r="AD16" s="225"/>
      <c r="AE16" s="194"/>
      <c r="AF16" s="225"/>
      <c r="AG16" s="194"/>
      <c r="AH16" s="225"/>
    </row>
    <row r="17" spans="1:34" ht="16.5" customHeight="1" x14ac:dyDescent="0.45">
      <c r="A17" s="191" t="s">
        <v>159</v>
      </c>
      <c r="B17" s="191"/>
      <c r="C17" s="191"/>
      <c r="D17" s="192"/>
      <c r="E17" s="193"/>
      <c r="F17" s="135"/>
      <c r="G17" s="219"/>
      <c r="H17" s="135"/>
      <c r="I17" s="219"/>
      <c r="J17" s="135"/>
      <c r="K17" s="219"/>
      <c r="L17" s="135"/>
      <c r="M17" s="219"/>
      <c r="N17" s="133"/>
      <c r="O17" s="219"/>
      <c r="P17" s="135"/>
      <c r="Q17" s="194"/>
      <c r="R17" s="135"/>
      <c r="S17" s="194"/>
      <c r="T17" s="133"/>
      <c r="U17" s="194"/>
      <c r="V17" s="133"/>
      <c r="W17" s="194"/>
      <c r="X17" s="135"/>
      <c r="Y17" s="194"/>
      <c r="Z17" s="133"/>
      <c r="AA17" s="194"/>
      <c r="AB17" s="135"/>
      <c r="AC17" s="194"/>
      <c r="AD17" s="135"/>
      <c r="AE17" s="194"/>
      <c r="AF17" s="135"/>
      <c r="AG17" s="194"/>
      <c r="AH17" s="133"/>
    </row>
    <row r="18" spans="1:34" ht="16.5" customHeight="1" x14ac:dyDescent="0.45">
      <c r="A18" s="191"/>
      <c r="B18" s="191" t="s">
        <v>264</v>
      </c>
      <c r="C18" s="191"/>
      <c r="D18" s="192"/>
      <c r="E18" s="193"/>
      <c r="F18" s="135">
        <v>6853719</v>
      </c>
      <c r="G18" s="219"/>
      <c r="H18" s="135">
        <v>7116800</v>
      </c>
      <c r="I18" s="219"/>
      <c r="J18" s="135">
        <v>551146</v>
      </c>
      <c r="K18" s="219"/>
      <c r="L18" s="135">
        <v>-414711</v>
      </c>
      <c r="M18" s="219"/>
      <c r="N18" s="133">
        <v>314760</v>
      </c>
      <c r="O18" s="219"/>
      <c r="P18" s="135">
        <v>95462</v>
      </c>
      <c r="Q18" s="194"/>
      <c r="R18" s="135">
        <v>1325626</v>
      </c>
      <c r="S18" s="194"/>
      <c r="T18" s="133">
        <v>-6281</v>
      </c>
      <c r="U18" s="194"/>
      <c r="V18" s="133">
        <v>-201158</v>
      </c>
      <c r="W18" s="194"/>
      <c r="X18" s="135">
        <v>252129</v>
      </c>
      <c r="Y18" s="194"/>
      <c r="Z18" s="133">
        <v>34942</v>
      </c>
      <c r="AA18" s="194"/>
      <c r="AB18" s="135">
        <f>SUM(Z18,X18,V18,T18)</f>
        <v>79632</v>
      </c>
      <c r="AC18" s="194"/>
      <c r="AD18" s="135">
        <v>15922434</v>
      </c>
      <c r="AE18" s="194"/>
      <c r="AF18" s="135">
        <v>5975422</v>
      </c>
      <c r="AG18" s="194"/>
      <c r="AH18" s="133">
        <f>SUM(F18:R18,AB18,AF18)</f>
        <v>21897856</v>
      </c>
    </row>
    <row r="19" spans="1:34" ht="16.5" customHeight="1" x14ac:dyDescent="0.45">
      <c r="A19" s="194" t="s">
        <v>184</v>
      </c>
      <c r="F19" s="127"/>
      <c r="G19" s="219"/>
      <c r="H19" s="127"/>
      <c r="I19" s="219"/>
      <c r="J19" s="127"/>
      <c r="K19" s="219"/>
      <c r="L19" s="127"/>
      <c r="M19" s="219"/>
      <c r="N19" s="127"/>
      <c r="O19" s="219"/>
      <c r="P19" s="127"/>
      <c r="Q19" s="194"/>
      <c r="R19" s="127"/>
      <c r="S19" s="194"/>
      <c r="T19" s="127"/>
      <c r="U19" s="194"/>
      <c r="V19" s="127"/>
      <c r="W19" s="194"/>
      <c r="X19" s="127"/>
      <c r="Y19" s="194"/>
      <c r="Z19" s="127"/>
      <c r="AA19" s="194"/>
      <c r="AB19" s="127"/>
      <c r="AC19" s="194"/>
      <c r="AD19" s="127"/>
      <c r="AE19" s="194"/>
      <c r="AF19" s="127"/>
      <c r="AG19" s="194"/>
      <c r="AH19" s="127"/>
    </row>
    <row r="20" spans="1:34" ht="16.5" customHeight="1" x14ac:dyDescent="0.45">
      <c r="B20" s="194" t="s">
        <v>266</v>
      </c>
      <c r="F20" s="134">
        <v>0</v>
      </c>
      <c r="G20" s="219"/>
      <c r="H20" s="134">
        <v>0</v>
      </c>
      <c r="I20" s="219"/>
      <c r="J20" s="134">
        <v>0</v>
      </c>
      <c r="K20" s="219"/>
      <c r="L20" s="134">
        <v>0</v>
      </c>
      <c r="M20" s="219"/>
      <c r="N20" s="134">
        <v>0</v>
      </c>
      <c r="O20" s="219"/>
      <c r="P20" s="134">
        <v>0</v>
      </c>
      <c r="Q20" s="194"/>
      <c r="R20" s="134">
        <v>-47669</v>
      </c>
      <c r="S20" s="194"/>
      <c r="T20" s="134">
        <v>4672</v>
      </c>
      <c r="U20" s="194"/>
      <c r="V20" s="134">
        <v>-83439</v>
      </c>
      <c r="W20" s="194"/>
      <c r="X20" s="134">
        <v>0</v>
      </c>
      <c r="Y20" s="194"/>
      <c r="Z20" s="134">
        <v>63145</v>
      </c>
      <c r="AA20" s="194"/>
      <c r="AB20" s="134">
        <f>SUM(Z20,X20,V20,T20)</f>
        <v>-15622</v>
      </c>
      <c r="AC20" s="194"/>
      <c r="AD20" s="134">
        <f>SUM(F20:R20,AB20)</f>
        <v>-63291</v>
      </c>
      <c r="AE20" s="194"/>
      <c r="AF20" s="134">
        <v>-126479</v>
      </c>
      <c r="AG20" s="194"/>
      <c r="AH20" s="134">
        <f>SUM(F20:R20,AB20,AF20)</f>
        <v>-189770</v>
      </c>
    </row>
    <row r="21" spans="1:34" ht="16.5" customHeight="1" x14ac:dyDescent="0.2">
      <c r="A21" s="196"/>
      <c r="B21" s="196"/>
      <c r="C21" s="193"/>
      <c r="D21" s="197"/>
      <c r="E21" s="193"/>
      <c r="F21" s="135"/>
      <c r="G21" s="219"/>
      <c r="H21" s="135"/>
      <c r="I21" s="219"/>
      <c r="J21" s="135"/>
      <c r="K21" s="219"/>
      <c r="L21" s="226"/>
      <c r="M21" s="219"/>
      <c r="N21" s="226"/>
      <c r="O21" s="219"/>
      <c r="P21" s="135"/>
      <c r="Q21" s="194"/>
      <c r="R21" s="135"/>
      <c r="S21" s="194"/>
      <c r="T21" s="135"/>
      <c r="U21" s="194"/>
      <c r="V21" s="135"/>
      <c r="W21" s="194"/>
      <c r="X21" s="135"/>
      <c r="Y21" s="194"/>
      <c r="Z21" s="135"/>
      <c r="AA21" s="194"/>
      <c r="AB21" s="135"/>
      <c r="AC21" s="194"/>
      <c r="AD21" s="135"/>
      <c r="AE21" s="194"/>
      <c r="AF21" s="135"/>
      <c r="AG21" s="194"/>
      <c r="AH21" s="136"/>
    </row>
    <row r="22" spans="1:34" ht="16.5" customHeight="1" x14ac:dyDescent="0.45">
      <c r="A22" s="196" t="s">
        <v>160</v>
      </c>
      <c r="B22" s="196"/>
      <c r="C22" s="193"/>
      <c r="D22" s="197"/>
      <c r="E22" s="193"/>
      <c r="F22" s="127"/>
      <c r="G22" s="219"/>
      <c r="H22" s="127"/>
      <c r="I22" s="219"/>
      <c r="J22" s="127"/>
      <c r="K22" s="219"/>
      <c r="L22" s="127"/>
      <c r="M22" s="219"/>
      <c r="N22" s="127"/>
      <c r="O22" s="219"/>
      <c r="P22" s="127"/>
      <c r="Q22" s="194"/>
      <c r="R22" s="127"/>
      <c r="S22" s="194"/>
      <c r="T22" s="127"/>
      <c r="U22" s="194"/>
      <c r="V22" s="127"/>
      <c r="W22" s="194"/>
      <c r="X22" s="127"/>
      <c r="Y22" s="194"/>
      <c r="Z22" s="127"/>
      <c r="AA22" s="194"/>
      <c r="AB22" s="127"/>
      <c r="AC22" s="194"/>
      <c r="AD22" s="127"/>
      <c r="AE22" s="194"/>
      <c r="AF22" s="127"/>
      <c r="AG22" s="194"/>
      <c r="AH22" s="127"/>
    </row>
    <row r="23" spans="1:34" ht="16.5" customHeight="1" thickBot="1" x14ac:dyDescent="0.5">
      <c r="A23" s="196"/>
      <c r="B23" s="196" t="s">
        <v>224</v>
      </c>
      <c r="C23" s="193"/>
      <c r="D23" s="197"/>
      <c r="E23" s="193"/>
      <c r="F23" s="137">
        <f>SUM(F18:F20)</f>
        <v>6853719</v>
      </c>
      <c r="G23" s="219"/>
      <c r="H23" s="137">
        <f>SUM(H18:H20)</f>
        <v>7116800</v>
      </c>
      <c r="I23" s="219"/>
      <c r="J23" s="137">
        <f>SUM(J18:J20)</f>
        <v>551146</v>
      </c>
      <c r="K23" s="219"/>
      <c r="L23" s="137">
        <f>SUM(L18:L20)</f>
        <v>-414711</v>
      </c>
      <c r="M23" s="219"/>
      <c r="N23" s="137">
        <f>SUM(N18:N20)</f>
        <v>314760</v>
      </c>
      <c r="O23" s="219"/>
      <c r="P23" s="137">
        <f>SUM(P18:P20)</f>
        <v>95462</v>
      </c>
      <c r="Q23" s="194"/>
      <c r="R23" s="137">
        <f>SUM(R18:R20)</f>
        <v>1277957</v>
      </c>
      <c r="S23" s="194"/>
      <c r="T23" s="167">
        <f>SUM(T18:T20)</f>
        <v>-1609</v>
      </c>
      <c r="U23" s="194"/>
      <c r="V23" s="137">
        <f>SUM(V18:V20)</f>
        <v>-284597</v>
      </c>
      <c r="W23" s="194"/>
      <c r="X23" s="137">
        <f>SUM(X18:X20)</f>
        <v>252129</v>
      </c>
      <c r="Y23" s="194"/>
      <c r="Z23" s="137">
        <f>SUM(Z18:Z20)</f>
        <v>98087</v>
      </c>
      <c r="AA23" s="194"/>
      <c r="AB23" s="137">
        <f>SUM(AB18:AB20)</f>
        <v>64010</v>
      </c>
      <c r="AC23" s="194"/>
      <c r="AD23" s="137">
        <f>SUM(AD18:AD20)</f>
        <v>15859143</v>
      </c>
      <c r="AE23" s="194"/>
      <c r="AF23" s="137">
        <f>SUM(AF18:AF20)</f>
        <v>5848943</v>
      </c>
      <c r="AG23" s="194"/>
      <c r="AH23" s="167">
        <f>SUM(F23:R23,AB23,AF23)</f>
        <v>21708086</v>
      </c>
    </row>
    <row r="24" spans="1:34" ht="16.5" customHeight="1" thickTop="1" x14ac:dyDescent="0.45">
      <c r="A24" s="193"/>
      <c r="B24" s="193"/>
      <c r="C24" s="193"/>
      <c r="D24" s="192"/>
      <c r="E24" s="193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</row>
    <row r="25" spans="1:34" ht="16.5" customHeight="1" x14ac:dyDescent="0.45">
      <c r="A25" s="193"/>
      <c r="B25" s="193"/>
      <c r="C25" s="193"/>
      <c r="D25" s="192"/>
      <c r="E25" s="193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</row>
    <row r="26" spans="1:34" ht="16.5" customHeight="1" x14ac:dyDescent="0.45">
      <c r="A26" s="191" t="s">
        <v>159</v>
      </c>
      <c r="B26" s="191"/>
      <c r="C26" s="191"/>
      <c r="D26" s="192"/>
      <c r="E26" s="193"/>
      <c r="F26" s="67"/>
      <c r="G26" s="198"/>
      <c r="H26" s="67"/>
      <c r="I26" s="198"/>
      <c r="J26" s="67"/>
      <c r="K26" s="198"/>
      <c r="L26" s="67"/>
      <c r="M26" s="198"/>
      <c r="N26" s="82"/>
      <c r="O26" s="198"/>
      <c r="P26" s="67"/>
      <c r="Q26" s="45"/>
      <c r="R26" s="67"/>
      <c r="S26" s="45"/>
      <c r="T26" s="82"/>
      <c r="U26" s="45"/>
      <c r="V26" s="82"/>
      <c r="W26" s="45"/>
      <c r="X26" s="67"/>
      <c r="Y26" s="45"/>
      <c r="Z26" s="82"/>
      <c r="AA26" s="45"/>
      <c r="AB26" s="67"/>
      <c r="AC26" s="45"/>
      <c r="AD26" s="67"/>
      <c r="AE26" s="45"/>
      <c r="AF26" s="67"/>
      <c r="AG26" s="45"/>
      <c r="AH26" s="82"/>
    </row>
    <row r="27" spans="1:34" ht="16.5" customHeight="1" x14ac:dyDescent="0.45">
      <c r="A27" s="191"/>
      <c r="B27" s="191" t="s">
        <v>265</v>
      </c>
      <c r="C27" s="191"/>
      <c r="D27" s="192"/>
      <c r="E27" s="193"/>
      <c r="F27" s="67">
        <v>6853719</v>
      </c>
      <c r="G27" s="198"/>
      <c r="H27" s="67">
        <v>7116800</v>
      </c>
      <c r="I27" s="198"/>
      <c r="J27" s="67">
        <v>442910</v>
      </c>
      <c r="K27" s="198"/>
      <c r="L27" s="67">
        <v>-529415</v>
      </c>
      <c r="M27" s="198"/>
      <c r="N27" s="82">
        <v>304358</v>
      </c>
      <c r="O27" s="198"/>
      <c r="P27" s="67">
        <v>95462</v>
      </c>
      <c r="Q27" s="45"/>
      <c r="R27" s="67">
        <v>1470133</v>
      </c>
      <c r="S27" s="45"/>
      <c r="T27" s="82">
        <v>-18780</v>
      </c>
      <c r="U27" s="45"/>
      <c r="V27" s="67">
        <v>-1080401</v>
      </c>
      <c r="W27" s="45"/>
      <c r="X27" s="82">
        <v>252129</v>
      </c>
      <c r="Y27" s="45"/>
      <c r="Z27" s="82">
        <v>0</v>
      </c>
      <c r="AA27" s="45"/>
      <c r="AB27" s="67">
        <f>SUM(Z27,X27,V27,T27)</f>
        <v>-847052</v>
      </c>
      <c r="AC27" s="45"/>
      <c r="AD27" s="67">
        <f>SUM(AB27,R27,P27,N27,L27,J27,H27,F27)</f>
        <v>14906915</v>
      </c>
      <c r="AE27" s="45"/>
      <c r="AF27" s="67">
        <v>8634512</v>
      </c>
      <c r="AG27" s="45"/>
      <c r="AH27" s="82">
        <f>SUM(F27:R27,AB27,AF27)</f>
        <v>23541427</v>
      </c>
    </row>
    <row r="28" spans="1:34" ht="16.5" customHeight="1" x14ac:dyDescent="0.45">
      <c r="A28" s="194" t="s">
        <v>184</v>
      </c>
      <c r="F28" s="45"/>
      <c r="G28" s="198"/>
      <c r="H28" s="45"/>
      <c r="I28" s="198"/>
      <c r="J28" s="45"/>
      <c r="K28" s="198"/>
      <c r="L28" s="45"/>
      <c r="M28" s="198"/>
      <c r="N28" s="45"/>
      <c r="O28" s="198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</row>
    <row r="29" spans="1:34" ht="16.5" customHeight="1" x14ac:dyDescent="0.45">
      <c r="B29" s="194" t="s">
        <v>272</v>
      </c>
      <c r="F29" s="82">
        <v>0</v>
      </c>
      <c r="G29" s="198"/>
      <c r="H29" s="82">
        <v>0</v>
      </c>
      <c r="I29" s="198"/>
      <c r="J29" s="82">
        <v>0</v>
      </c>
      <c r="K29" s="198"/>
      <c r="L29" s="82">
        <v>0</v>
      </c>
      <c r="M29" s="198"/>
      <c r="N29" s="82">
        <v>0</v>
      </c>
      <c r="O29" s="198"/>
      <c r="P29" s="82">
        <v>0</v>
      </c>
      <c r="Q29" s="45"/>
      <c r="R29" s="82">
        <v>186965</v>
      </c>
      <c r="S29" s="45"/>
      <c r="T29" s="82">
        <v>2823</v>
      </c>
      <c r="U29" s="45"/>
      <c r="V29" s="82">
        <v>373882</v>
      </c>
      <c r="W29" s="45"/>
      <c r="X29" s="82">
        <v>0</v>
      </c>
      <c r="Y29" s="45"/>
      <c r="Z29" s="82">
        <v>0</v>
      </c>
      <c r="AA29" s="45"/>
      <c r="AB29" s="67">
        <f>SUM(Z29,X29,V29,T29)</f>
        <v>376705</v>
      </c>
      <c r="AC29" s="45"/>
      <c r="AD29" s="82">
        <f>SUM(AB29,R29,P29,N29,L29,J29,H29,F29)</f>
        <v>563670</v>
      </c>
      <c r="AE29" s="45"/>
      <c r="AF29" s="82">
        <v>103870</v>
      </c>
      <c r="AG29" s="45"/>
      <c r="AH29" s="82">
        <f>SUM(F29:R29,AB29,AF29)</f>
        <v>667540</v>
      </c>
    </row>
    <row r="30" spans="1:34" ht="16.5" customHeight="1" x14ac:dyDescent="0.45">
      <c r="A30" s="194" t="s">
        <v>174</v>
      </c>
      <c r="F30" s="82"/>
      <c r="G30" s="198"/>
      <c r="H30" s="82"/>
      <c r="I30" s="198"/>
      <c r="J30" s="82"/>
      <c r="K30" s="198"/>
      <c r="L30" s="82"/>
      <c r="M30" s="198"/>
      <c r="N30" s="82"/>
      <c r="O30" s="198"/>
      <c r="P30" s="82"/>
      <c r="Q30" s="45"/>
      <c r="R30" s="82"/>
      <c r="S30" s="45"/>
      <c r="T30" s="82"/>
      <c r="U30" s="45"/>
      <c r="V30" s="82"/>
      <c r="W30" s="45"/>
      <c r="X30" s="82"/>
      <c r="Y30" s="45"/>
      <c r="Z30" s="82"/>
      <c r="AA30" s="45"/>
      <c r="AB30" s="82"/>
      <c r="AC30" s="45"/>
      <c r="AD30" s="67"/>
      <c r="AE30" s="45"/>
      <c r="AF30" s="82"/>
      <c r="AG30" s="45"/>
      <c r="AH30" s="82"/>
    </row>
    <row r="31" spans="1:34" ht="16.5" customHeight="1" x14ac:dyDescent="0.45">
      <c r="B31" s="194" t="s">
        <v>186</v>
      </c>
      <c r="F31" s="82"/>
      <c r="G31" s="198"/>
      <c r="H31" s="82"/>
      <c r="I31" s="198"/>
      <c r="J31" s="82"/>
      <c r="K31" s="198"/>
      <c r="L31" s="82"/>
      <c r="M31" s="198"/>
      <c r="N31" s="82"/>
      <c r="O31" s="198"/>
      <c r="P31" s="82"/>
      <c r="Q31" s="45"/>
      <c r="R31" s="82"/>
      <c r="S31" s="45"/>
      <c r="T31" s="82"/>
      <c r="U31" s="45"/>
      <c r="V31" s="82"/>
      <c r="W31" s="45"/>
      <c r="X31" s="82"/>
      <c r="Y31" s="45"/>
      <c r="Z31" s="82"/>
      <c r="AA31" s="45"/>
      <c r="AB31" s="82"/>
      <c r="AC31" s="45"/>
      <c r="AD31" s="67"/>
      <c r="AE31" s="45"/>
      <c r="AF31" s="82"/>
      <c r="AG31" s="45"/>
      <c r="AH31" s="82"/>
    </row>
    <row r="32" spans="1:34" ht="16.5" customHeight="1" x14ac:dyDescent="0.45">
      <c r="B32" s="194" t="s">
        <v>185</v>
      </c>
      <c r="F32" s="82">
        <v>0</v>
      </c>
      <c r="G32" s="198"/>
      <c r="H32" s="82">
        <v>0</v>
      </c>
      <c r="I32" s="198"/>
      <c r="J32" s="82">
        <v>108236</v>
      </c>
      <c r="K32" s="198"/>
      <c r="L32" s="82">
        <v>114704</v>
      </c>
      <c r="M32" s="198"/>
      <c r="N32" s="82">
        <v>0</v>
      </c>
      <c r="O32" s="198"/>
      <c r="P32" s="82">
        <v>0</v>
      </c>
      <c r="Q32" s="45"/>
      <c r="R32" s="82">
        <v>0</v>
      </c>
      <c r="S32" s="45"/>
      <c r="T32" s="82">
        <v>0</v>
      </c>
      <c r="U32" s="45"/>
      <c r="V32" s="82">
        <v>0</v>
      </c>
      <c r="W32" s="45"/>
      <c r="X32" s="82">
        <v>0</v>
      </c>
      <c r="Y32" s="45"/>
      <c r="Z32" s="82">
        <v>0</v>
      </c>
      <c r="AA32" s="45"/>
      <c r="AB32" s="82">
        <f>SUM(Z32,X32,V32,T32)</f>
        <v>0</v>
      </c>
      <c r="AC32" s="45"/>
      <c r="AD32" s="82">
        <f>SUM(AB32,R32,P32,N32,L32,J32,H32,F32)</f>
        <v>222940</v>
      </c>
      <c r="AE32" s="45"/>
      <c r="AF32" s="82">
        <v>-2731888</v>
      </c>
      <c r="AG32" s="45"/>
      <c r="AH32" s="82">
        <f>SUM(F32:R32,AB32,AF32)</f>
        <v>-2508948</v>
      </c>
    </row>
    <row r="33" spans="1:34" ht="16.5" customHeight="1" x14ac:dyDescent="0.45">
      <c r="A33" s="194" t="s">
        <v>91</v>
      </c>
      <c r="F33" s="81">
        <v>0</v>
      </c>
      <c r="G33" s="198"/>
      <c r="H33" s="81">
        <v>0</v>
      </c>
      <c r="I33" s="198"/>
      <c r="J33" s="81">
        <v>0</v>
      </c>
      <c r="K33" s="198"/>
      <c r="L33" s="81">
        <v>0</v>
      </c>
      <c r="M33" s="198"/>
      <c r="N33" s="81">
        <v>4775</v>
      </c>
      <c r="O33" s="198"/>
      <c r="P33" s="81">
        <v>0</v>
      </c>
      <c r="Q33" s="45"/>
      <c r="R33" s="81">
        <v>0</v>
      </c>
      <c r="S33" s="45"/>
      <c r="T33" s="81">
        <v>0</v>
      </c>
      <c r="U33" s="45"/>
      <c r="V33" s="81">
        <v>0</v>
      </c>
      <c r="W33" s="45"/>
      <c r="X33" s="81">
        <v>0</v>
      </c>
      <c r="Y33" s="45"/>
      <c r="Z33" s="81">
        <v>0</v>
      </c>
      <c r="AA33" s="45"/>
      <c r="AB33" s="81">
        <f>SUM(Z33,X33,V33,T33)</f>
        <v>0</v>
      </c>
      <c r="AC33" s="45"/>
      <c r="AD33" s="81">
        <f>SUM(AB33,R33,P33,N33,L33,J33,H33,F33)</f>
        <v>4775</v>
      </c>
      <c r="AE33" s="45"/>
      <c r="AF33" s="81">
        <v>1500</v>
      </c>
      <c r="AG33" s="45"/>
      <c r="AH33" s="81">
        <f>SUM(F33:R33,AB33,AF33)</f>
        <v>6275</v>
      </c>
    </row>
    <row r="34" spans="1:34" ht="16.5" customHeight="1" x14ac:dyDescent="0.2">
      <c r="A34" s="196"/>
      <c r="B34" s="196"/>
      <c r="C34" s="193"/>
      <c r="D34" s="197"/>
      <c r="E34" s="193"/>
      <c r="F34" s="67"/>
      <c r="G34" s="198"/>
      <c r="H34" s="67"/>
      <c r="I34" s="198"/>
      <c r="J34" s="67"/>
      <c r="K34" s="198"/>
      <c r="L34" s="199"/>
      <c r="M34" s="198"/>
      <c r="N34" s="199"/>
      <c r="O34" s="198"/>
      <c r="P34" s="67"/>
      <c r="Q34" s="45"/>
      <c r="R34" s="67"/>
      <c r="S34" s="45"/>
      <c r="T34" s="67"/>
      <c r="U34" s="45"/>
      <c r="V34" s="67"/>
      <c r="W34" s="45"/>
      <c r="X34" s="67"/>
      <c r="Y34" s="45"/>
      <c r="Z34" s="67"/>
      <c r="AA34" s="45"/>
      <c r="AB34" s="67"/>
      <c r="AC34" s="45"/>
      <c r="AD34" s="67"/>
      <c r="AE34" s="45"/>
      <c r="AF34" s="67"/>
      <c r="AG34" s="45"/>
      <c r="AH34" s="151"/>
    </row>
    <row r="35" spans="1:34" ht="16.5" customHeight="1" x14ac:dyDescent="0.45">
      <c r="A35" s="196" t="s">
        <v>160</v>
      </c>
      <c r="B35" s="196"/>
      <c r="C35" s="193"/>
      <c r="D35" s="197"/>
      <c r="E35" s="193"/>
      <c r="F35" s="45"/>
      <c r="G35" s="198"/>
      <c r="H35" s="45"/>
      <c r="I35" s="198"/>
      <c r="J35" s="45"/>
      <c r="K35" s="198"/>
      <c r="L35" s="45"/>
      <c r="M35" s="198"/>
      <c r="N35" s="45"/>
      <c r="O35" s="198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</row>
    <row r="36" spans="1:34" ht="16.5" customHeight="1" thickBot="1" x14ac:dyDescent="0.5">
      <c r="A36" s="196"/>
      <c r="B36" s="196" t="s">
        <v>223</v>
      </c>
      <c r="C36" s="193"/>
      <c r="D36" s="197"/>
      <c r="E36" s="193"/>
      <c r="F36" s="138">
        <f>SUM(F27:F33)</f>
        <v>6853719</v>
      </c>
      <c r="G36" s="198"/>
      <c r="H36" s="138">
        <f>SUM(H27:H33)</f>
        <v>7116800</v>
      </c>
      <c r="I36" s="198"/>
      <c r="J36" s="138">
        <f>SUM(J27:J33)</f>
        <v>551146</v>
      </c>
      <c r="K36" s="198"/>
      <c r="L36" s="138">
        <f>SUM(L27:L33)</f>
        <v>-414711</v>
      </c>
      <c r="M36" s="198"/>
      <c r="N36" s="138">
        <f>SUM(N27:N33)</f>
        <v>309133</v>
      </c>
      <c r="O36" s="198"/>
      <c r="P36" s="138">
        <f>SUM(P27:P33)</f>
        <v>95462</v>
      </c>
      <c r="Q36" s="45"/>
      <c r="R36" s="138">
        <f>SUM(R27:R33)</f>
        <v>1657098</v>
      </c>
      <c r="S36" s="45"/>
      <c r="T36" s="150">
        <f>SUM(T27:T33)</f>
        <v>-15957</v>
      </c>
      <c r="U36" s="45"/>
      <c r="V36" s="138">
        <f>SUM(V27:V33)</f>
        <v>-706519</v>
      </c>
      <c r="W36" s="45"/>
      <c r="X36" s="138">
        <f>SUM(X27:X33)</f>
        <v>252129</v>
      </c>
      <c r="Y36" s="45"/>
      <c r="Z36" s="150">
        <f>SUM(Z27:Z33)</f>
        <v>0</v>
      </c>
      <c r="AA36" s="45"/>
      <c r="AB36" s="138">
        <f>SUM(AB27:AB33)</f>
        <v>-470347</v>
      </c>
      <c r="AC36" s="45"/>
      <c r="AD36" s="138">
        <f>SUM(AD27:AD33)</f>
        <v>15698300</v>
      </c>
      <c r="AE36" s="45"/>
      <c r="AF36" s="138">
        <f>SUM(AF27:AF33)</f>
        <v>6007994</v>
      </c>
      <c r="AG36" s="45"/>
      <c r="AH36" s="150">
        <f>SUM(F36:R36,AB36,AF36)</f>
        <v>21706294</v>
      </c>
    </row>
    <row r="37" spans="1:34" ht="16.5" customHeight="1" thickTop="1" x14ac:dyDescent="0.45">
      <c r="A37" s="196"/>
      <c r="B37" s="196"/>
      <c r="C37" s="193"/>
      <c r="D37" s="197"/>
      <c r="E37" s="193"/>
      <c r="L37" s="212"/>
      <c r="N37" s="212"/>
      <c r="T37" s="157"/>
      <c r="AH37" s="157"/>
    </row>
    <row r="38" spans="1:34" ht="16.5" customHeight="1" x14ac:dyDescent="0.45">
      <c r="A38" s="196"/>
      <c r="B38" s="196"/>
      <c r="C38" s="193"/>
      <c r="D38" s="197"/>
      <c r="E38" s="193"/>
      <c r="L38" s="212"/>
      <c r="N38" s="212"/>
      <c r="T38" s="157"/>
      <c r="AH38" s="157"/>
    </row>
    <row r="39" spans="1:34" ht="16.5" customHeight="1" x14ac:dyDescent="0.45">
      <c r="A39" s="196"/>
      <c r="B39" s="196"/>
      <c r="C39" s="193"/>
      <c r="D39" s="197"/>
      <c r="E39" s="193"/>
      <c r="L39" s="212"/>
      <c r="N39" s="212"/>
      <c r="T39" s="157"/>
      <c r="AH39" s="157"/>
    </row>
    <row r="40" spans="1:34" ht="16.5" customHeight="1" x14ac:dyDescent="0.45">
      <c r="A40" s="196"/>
      <c r="B40" s="196"/>
      <c r="C40" s="193"/>
      <c r="D40" s="197"/>
      <c r="E40" s="193"/>
      <c r="L40" s="212"/>
      <c r="N40" s="212"/>
      <c r="T40" s="157"/>
      <c r="AH40" s="157"/>
    </row>
    <row r="41" spans="1:34" ht="16.5" customHeight="1" x14ac:dyDescent="0.45">
      <c r="A41" s="196"/>
      <c r="B41" s="196"/>
      <c r="C41" s="193"/>
      <c r="D41" s="197"/>
      <c r="E41" s="193"/>
      <c r="L41" s="212"/>
      <c r="N41" s="212"/>
      <c r="T41" s="157"/>
      <c r="AH41" s="157"/>
    </row>
    <row r="42" spans="1:34" ht="16.5" customHeight="1" x14ac:dyDescent="0.45">
      <c r="A42" s="196"/>
      <c r="B42" s="196"/>
      <c r="C42" s="193"/>
      <c r="D42" s="197"/>
      <c r="E42" s="193"/>
      <c r="L42" s="212"/>
      <c r="N42" s="212"/>
      <c r="T42" s="157"/>
      <c r="AH42" s="157"/>
    </row>
    <row r="43" spans="1:34" ht="16.5" customHeight="1" x14ac:dyDescent="0.45">
      <c r="A43" s="196"/>
      <c r="B43" s="196"/>
      <c r="C43" s="193"/>
      <c r="D43" s="197"/>
      <c r="E43" s="193"/>
      <c r="L43" s="212"/>
      <c r="N43" s="212"/>
      <c r="T43" s="157"/>
      <c r="AH43" s="157"/>
    </row>
    <row r="44" spans="1:34" ht="16.5" customHeight="1" x14ac:dyDescent="0.45">
      <c r="A44" s="196"/>
      <c r="B44" s="196"/>
      <c r="C44" s="193"/>
      <c r="D44" s="197"/>
      <c r="E44" s="193"/>
      <c r="L44" s="212"/>
      <c r="N44" s="212"/>
      <c r="T44" s="157"/>
      <c r="AH44" s="157"/>
    </row>
    <row r="45" spans="1:34" ht="16.5" customHeight="1" x14ac:dyDescent="0.45">
      <c r="A45" s="196"/>
      <c r="B45" s="196"/>
      <c r="C45" s="193"/>
      <c r="D45" s="197"/>
      <c r="E45" s="193"/>
      <c r="L45" s="212"/>
      <c r="N45" s="212"/>
      <c r="T45" s="157"/>
      <c r="AH45" s="157"/>
    </row>
    <row r="46" spans="1:34" ht="16.5" customHeight="1" x14ac:dyDescent="0.45">
      <c r="A46" s="196"/>
      <c r="B46" s="196"/>
      <c r="C46" s="193"/>
      <c r="D46" s="197"/>
      <c r="E46" s="193"/>
      <c r="L46" s="212"/>
      <c r="N46" s="212"/>
      <c r="T46" s="157"/>
      <c r="AH46" s="157"/>
    </row>
    <row r="50" spans="1:34" ht="6" customHeight="1" x14ac:dyDescent="0.45">
      <c r="A50" s="196"/>
      <c r="B50" s="196"/>
      <c r="C50" s="193"/>
      <c r="D50" s="197"/>
      <c r="E50" s="193"/>
      <c r="L50" s="212"/>
      <c r="N50" s="212"/>
      <c r="T50" s="157"/>
      <c r="AH50" s="157"/>
    </row>
    <row r="51" spans="1:34" ht="21.95" customHeight="1" x14ac:dyDescent="0.2">
      <c r="A51" s="227" t="s">
        <v>162</v>
      </c>
      <c r="B51" s="227"/>
      <c r="C51" s="227"/>
      <c r="D51" s="228"/>
      <c r="E51" s="227"/>
      <c r="F51" s="217"/>
      <c r="G51" s="217"/>
      <c r="H51" s="217"/>
      <c r="I51" s="217"/>
      <c r="J51" s="217"/>
      <c r="K51" s="217"/>
      <c r="L51" s="218"/>
      <c r="M51" s="217"/>
      <c r="N51" s="218"/>
      <c r="O51" s="217"/>
      <c r="P51" s="217"/>
      <c r="Q51" s="217"/>
      <c r="R51" s="217"/>
      <c r="S51" s="217"/>
      <c r="T51" s="217"/>
      <c r="U51" s="217"/>
      <c r="V51" s="217"/>
      <c r="W51" s="217"/>
      <c r="X51" s="217"/>
      <c r="Y51" s="217"/>
      <c r="Z51" s="217"/>
      <c r="AA51" s="217"/>
      <c r="AB51" s="217"/>
      <c r="AC51" s="217"/>
      <c r="AD51" s="217"/>
      <c r="AE51" s="217"/>
      <c r="AF51" s="217"/>
      <c r="AG51" s="217"/>
      <c r="AH51" s="217"/>
    </row>
  </sheetData>
  <mergeCells count="5">
    <mergeCell ref="F6:AH6"/>
    <mergeCell ref="F7:AD7"/>
    <mergeCell ref="T8:AB8"/>
    <mergeCell ref="T9:Z9"/>
    <mergeCell ref="P12:R12"/>
  </mergeCells>
  <pageMargins left="0.25" right="0.25" top="0.5" bottom="0.6" header="0.49" footer="0.4"/>
  <pageSetup paperSize="9" scale="6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P34"/>
  <sheetViews>
    <sheetView zoomScaleNormal="100" zoomScaleSheetLayoutView="90" workbookViewId="0">
      <selection activeCell="A9" sqref="A9"/>
    </sheetView>
  </sheetViews>
  <sheetFormatPr defaultColWidth="9.33203125" defaultRowHeight="16.5" customHeight="1" x14ac:dyDescent="0.45"/>
  <cols>
    <col min="1" max="1" width="49" style="45" customWidth="1"/>
    <col min="2" max="2" width="1.1640625" style="45" customWidth="1"/>
    <col min="3" max="3" width="1" style="163" customWidth="1"/>
    <col min="4" max="4" width="15.1640625" style="82" bestFit="1" customWidth="1"/>
    <col min="5" max="5" width="1" style="20" customWidth="1"/>
    <col min="6" max="6" width="15.6640625" style="82" bestFit="1" customWidth="1"/>
    <col min="7" max="7" width="1" style="20" customWidth="1"/>
    <col min="8" max="8" width="17.33203125" style="20" customWidth="1"/>
    <col min="9" max="9" width="1" style="20" customWidth="1"/>
    <col min="10" max="10" width="15.33203125" style="20" bestFit="1" customWidth="1"/>
    <col min="11" max="11" width="1" style="20" customWidth="1"/>
    <col min="12" max="12" width="12.6640625" style="82" customWidth="1"/>
    <col min="13" max="13" width="1" style="20" customWidth="1"/>
    <col min="14" max="14" width="17.83203125" style="82" bestFit="1" customWidth="1"/>
    <col min="15" max="15" width="1" style="20" customWidth="1"/>
    <col min="16" max="16" width="15" style="82" bestFit="1" customWidth="1"/>
    <col min="17" max="16384" width="9.33203125" style="45"/>
  </cols>
  <sheetData>
    <row r="1" spans="1:16" ht="16.5" customHeight="1" x14ac:dyDescent="0.45">
      <c r="A1" s="57" t="s">
        <v>49</v>
      </c>
      <c r="B1" s="156"/>
      <c r="C1" s="156"/>
      <c r="D1" s="157"/>
      <c r="E1" s="158"/>
      <c r="F1" s="157"/>
      <c r="G1" s="158"/>
      <c r="H1" s="158"/>
      <c r="I1" s="158"/>
      <c r="J1" s="158"/>
      <c r="K1" s="158"/>
      <c r="L1" s="157"/>
      <c r="M1" s="158"/>
      <c r="N1" s="157"/>
      <c r="O1" s="158"/>
      <c r="P1" s="157"/>
    </row>
    <row r="2" spans="1:16" ht="16.5" customHeight="1" x14ac:dyDescent="0.45">
      <c r="A2" s="40" t="s">
        <v>102</v>
      </c>
      <c r="B2" s="156"/>
      <c r="C2" s="156"/>
      <c r="D2" s="157"/>
      <c r="E2" s="158"/>
      <c r="F2" s="157"/>
      <c r="G2" s="158"/>
      <c r="H2" s="158"/>
      <c r="I2" s="158"/>
      <c r="J2" s="158"/>
      <c r="K2" s="158"/>
      <c r="L2" s="157"/>
      <c r="M2" s="158"/>
      <c r="N2" s="157"/>
      <c r="O2" s="158"/>
      <c r="P2" s="157"/>
    </row>
    <row r="3" spans="1:16" ht="16.5" customHeight="1" x14ac:dyDescent="0.45">
      <c r="A3" s="60" t="str">
        <f>'5-6 IS 3M'!A3</f>
        <v>For the three-month period ended 31 March 2022</v>
      </c>
      <c r="B3" s="159"/>
      <c r="C3" s="159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16.5" customHeight="1" x14ac:dyDescent="0.45">
      <c r="A4" s="40"/>
      <c r="B4" s="161"/>
      <c r="C4" s="161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ht="16.5" customHeight="1" x14ac:dyDescent="0.45">
      <c r="A5" s="40"/>
      <c r="B5" s="161"/>
      <c r="C5" s="161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16" s="69" customFormat="1" ht="16.5" customHeight="1" x14ac:dyDescent="0.45">
      <c r="A6" s="68"/>
      <c r="B6" s="68"/>
      <c r="C6" s="68"/>
      <c r="D6" s="248" t="s">
        <v>143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</row>
    <row r="7" spans="1:16" s="69" customFormat="1" ht="16.5" customHeight="1" x14ac:dyDescent="0.45">
      <c r="A7" s="72"/>
      <c r="B7" s="72"/>
      <c r="C7" s="73"/>
      <c r="D7" s="74"/>
      <c r="E7" s="70"/>
      <c r="F7" s="75"/>
      <c r="G7" s="70"/>
      <c r="H7" s="70" t="s">
        <v>127</v>
      </c>
      <c r="I7" s="70"/>
      <c r="J7" s="70"/>
      <c r="K7" s="70"/>
      <c r="L7" s="75"/>
      <c r="M7" s="76"/>
      <c r="N7" s="75"/>
      <c r="O7" s="71"/>
      <c r="P7" s="75"/>
    </row>
    <row r="8" spans="1:16" s="69" customFormat="1" ht="16.5" customHeight="1" x14ac:dyDescent="0.45">
      <c r="A8" s="72"/>
      <c r="B8" s="72"/>
      <c r="C8" s="73"/>
      <c r="D8" s="74" t="s">
        <v>15</v>
      </c>
      <c r="E8" s="70"/>
      <c r="F8" s="75"/>
      <c r="G8" s="70"/>
      <c r="H8" s="71" t="s">
        <v>90</v>
      </c>
      <c r="I8" s="70"/>
      <c r="J8" s="71"/>
      <c r="K8" s="70"/>
      <c r="L8" s="249" t="s">
        <v>197</v>
      </c>
      <c r="M8" s="249"/>
      <c r="N8" s="249"/>
      <c r="O8" s="71"/>
    </row>
    <row r="9" spans="1:16" s="69" customFormat="1" ht="16.5" customHeight="1" x14ac:dyDescent="0.45">
      <c r="A9" s="72"/>
      <c r="B9" s="72"/>
      <c r="C9" s="73"/>
      <c r="D9" s="74" t="s">
        <v>16</v>
      </c>
      <c r="E9" s="70"/>
      <c r="F9" s="74" t="s">
        <v>10</v>
      </c>
      <c r="G9" s="70"/>
      <c r="H9" s="71" t="s">
        <v>144</v>
      </c>
      <c r="I9" s="70"/>
      <c r="J9" s="71" t="s">
        <v>93</v>
      </c>
      <c r="K9" s="70"/>
      <c r="L9" s="77" t="s">
        <v>8</v>
      </c>
      <c r="O9" s="71"/>
      <c r="P9" s="74" t="s">
        <v>13</v>
      </c>
    </row>
    <row r="10" spans="1:16" s="69" customFormat="1" ht="16.5" customHeight="1" x14ac:dyDescent="0.45">
      <c r="A10" s="72"/>
      <c r="B10" s="73"/>
      <c r="D10" s="71" t="s">
        <v>11</v>
      </c>
      <c r="E10" s="70"/>
      <c r="F10" s="71" t="s">
        <v>11</v>
      </c>
      <c r="G10" s="70"/>
      <c r="H10" s="71" t="s">
        <v>89</v>
      </c>
      <c r="I10" s="70"/>
      <c r="J10" s="71" t="s">
        <v>119</v>
      </c>
      <c r="K10" s="70"/>
      <c r="L10" s="71" t="s">
        <v>116</v>
      </c>
      <c r="M10" s="77"/>
      <c r="N10" s="71" t="s">
        <v>34</v>
      </c>
      <c r="O10" s="71"/>
      <c r="P10" s="71" t="s">
        <v>94</v>
      </c>
    </row>
    <row r="11" spans="1:16" s="69" customFormat="1" ht="16.5" customHeight="1" x14ac:dyDescent="0.45">
      <c r="A11" s="72"/>
      <c r="B11" s="130"/>
      <c r="D11" s="83" t="s">
        <v>69</v>
      </c>
      <c r="E11" s="70"/>
      <c r="F11" s="83" t="s">
        <v>69</v>
      </c>
      <c r="G11" s="70"/>
      <c r="H11" s="83" t="s">
        <v>69</v>
      </c>
      <c r="I11" s="70"/>
      <c r="J11" s="83" t="s">
        <v>69</v>
      </c>
      <c r="K11" s="70"/>
      <c r="L11" s="83" t="s">
        <v>69</v>
      </c>
      <c r="M11" s="71"/>
      <c r="N11" s="83" t="s">
        <v>69</v>
      </c>
      <c r="O11" s="71"/>
      <c r="P11" s="83" t="s">
        <v>69</v>
      </c>
    </row>
    <row r="12" spans="1:16" s="69" customFormat="1" ht="16.5" customHeight="1" x14ac:dyDescent="0.45">
      <c r="A12" s="72"/>
      <c r="B12" s="130"/>
      <c r="D12" s="132"/>
      <c r="E12" s="70"/>
      <c r="F12" s="132"/>
      <c r="G12" s="70"/>
      <c r="H12" s="132"/>
      <c r="I12" s="70"/>
      <c r="J12" s="132"/>
      <c r="K12" s="70"/>
      <c r="L12" s="132"/>
      <c r="M12" s="71"/>
      <c r="N12" s="132"/>
      <c r="O12" s="71"/>
      <c r="P12" s="132"/>
    </row>
    <row r="13" spans="1:16" s="69" customFormat="1" ht="16.5" customHeight="1" x14ac:dyDescent="0.45">
      <c r="A13" s="131" t="s">
        <v>267</v>
      </c>
      <c r="B13" s="130"/>
      <c r="D13" s="147">
        <v>6853719</v>
      </c>
      <c r="E13" s="231"/>
      <c r="F13" s="147">
        <v>10761525</v>
      </c>
      <c r="G13" s="231"/>
      <c r="H13" s="147">
        <v>-2931610</v>
      </c>
      <c r="I13" s="232"/>
      <c r="J13" s="147">
        <v>287745</v>
      </c>
      <c r="K13" s="231"/>
      <c r="L13" s="147">
        <v>116643</v>
      </c>
      <c r="M13" s="233"/>
      <c r="N13" s="147">
        <v>-1988184</v>
      </c>
      <c r="O13" s="79"/>
      <c r="P13" s="147">
        <f>SUM(N13,L13,J13,H13,F13,D13)</f>
        <v>13099838</v>
      </c>
    </row>
    <row r="14" spans="1:16" s="69" customFormat="1" ht="16.5" customHeight="1" x14ac:dyDescent="0.45">
      <c r="A14" s="69" t="s">
        <v>269</v>
      </c>
      <c r="B14" s="80"/>
      <c r="C14" s="72"/>
      <c r="D14" s="121">
        <v>0</v>
      </c>
      <c r="E14" s="209"/>
      <c r="F14" s="121">
        <v>0</v>
      </c>
      <c r="G14" s="209"/>
      <c r="H14" s="121">
        <v>0</v>
      </c>
      <c r="I14" s="204"/>
      <c r="J14" s="121">
        <v>0</v>
      </c>
      <c r="K14" s="209"/>
      <c r="L14" s="121">
        <v>0</v>
      </c>
      <c r="M14" s="210"/>
      <c r="N14" s="121">
        <v>-74485</v>
      </c>
      <c r="O14" s="149"/>
      <c r="P14" s="148">
        <f t="shared" ref="P14" si="0">SUM(N14,L14,J14,H14,F14,D14)</f>
        <v>-74485</v>
      </c>
    </row>
    <row r="15" spans="1:16" s="69" customFormat="1" ht="16.5" customHeight="1" x14ac:dyDescent="0.45">
      <c r="A15" s="78"/>
      <c r="B15" s="80"/>
      <c r="C15" s="72"/>
      <c r="D15" s="123"/>
      <c r="E15" s="70"/>
      <c r="F15" s="123"/>
      <c r="G15" s="70"/>
      <c r="H15" s="124"/>
      <c r="I15" s="70"/>
      <c r="J15" s="124"/>
      <c r="K15" s="70"/>
      <c r="L15" s="123"/>
      <c r="M15" s="79"/>
      <c r="N15" s="123"/>
      <c r="O15" s="79"/>
      <c r="P15" s="123"/>
    </row>
    <row r="16" spans="1:16" s="69" customFormat="1" ht="16.5" customHeight="1" thickBot="1" x14ac:dyDescent="0.5">
      <c r="A16" s="202" t="s">
        <v>226</v>
      </c>
      <c r="B16" s="72"/>
      <c r="C16" s="72"/>
      <c r="D16" s="125">
        <f>SUM(D13:D14)</f>
        <v>6853719</v>
      </c>
      <c r="E16" s="70"/>
      <c r="F16" s="125">
        <f>SUM(F13:F14)</f>
        <v>10761525</v>
      </c>
      <c r="G16" s="70"/>
      <c r="H16" s="125">
        <f>SUM(H13:H14)</f>
        <v>-2931610</v>
      </c>
      <c r="I16" s="70"/>
      <c r="J16" s="125">
        <f>SUM(J13:J14)</f>
        <v>287745</v>
      </c>
      <c r="K16" s="70"/>
      <c r="L16" s="125">
        <f>SUM(L13:L14)</f>
        <v>116643</v>
      </c>
      <c r="M16" s="79"/>
      <c r="N16" s="125">
        <f>SUM(N13:N14)</f>
        <v>-2062669</v>
      </c>
      <c r="O16" s="79"/>
      <c r="P16" s="125">
        <f>SUM(P13:P14)</f>
        <v>13025353</v>
      </c>
    </row>
    <row r="17" spans="1:16" s="69" customFormat="1" ht="16.5" customHeight="1" thickTop="1" x14ac:dyDescent="0.45">
      <c r="A17" s="78"/>
      <c r="B17" s="230"/>
      <c r="C17" s="230"/>
      <c r="D17" s="76"/>
      <c r="E17" s="71"/>
      <c r="F17" s="76"/>
      <c r="G17" s="71"/>
      <c r="H17" s="76"/>
      <c r="I17" s="71"/>
      <c r="J17" s="76"/>
      <c r="K17" s="71"/>
      <c r="L17" s="76"/>
      <c r="M17" s="76"/>
      <c r="N17" s="76"/>
      <c r="O17" s="76"/>
      <c r="P17" s="76"/>
    </row>
    <row r="18" spans="1:16" s="69" customFormat="1" ht="16.5" customHeight="1" x14ac:dyDescent="0.45">
      <c r="A18" s="72"/>
      <c r="B18" s="130"/>
      <c r="D18" s="178"/>
      <c r="E18" s="71"/>
      <c r="F18" s="178"/>
      <c r="G18" s="71"/>
      <c r="H18" s="178"/>
      <c r="I18" s="71"/>
      <c r="J18" s="178"/>
      <c r="K18" s="71"/>
      <c r="L18" s="178"/>
      <c r="M18" s="71"/>
      <c r="N18" s="178"/>
      <c r="O18" s="71"/>
      <c r="P18" s="178"/>
    </row>
    <row r="19" spans="1:16" s="201" customFormat="1" ht="16.5" customHeight="1" x14ac:dyDescent="0.45">
      <c r="A19" s="131" t="s">
        <v>268</v>
      </c>
      <c r="B19" s="200"/>
      <c r="D19" s="75">
        <v>6853719</v>
      </c>
      <c r="E19" s="74"/>
      <c r="F19" s="75">
        <v>10761525</v>
      </c>
      <c r="G19" s="74"/>
      <c r="H19" s="75">
        <v>-2931610</v>
      </c>
      <c r="I19" s="74"/>
      <c r="J19" s="75">
        <v>285443</v>
      </c>
      <c r="K19" s="74"/>
      <c r="L19" s="75">
        <v>116643</v>
      </c>
      <c r="M19" s="75"/>
      <c r="N19" s="75">
        <v>-912202</v>
      </c>
      <c r="O19" s="75"/>
      <c r="P19" s="152">
        <f>SUM(D19:N19)</f>
        <v>14173518</v>
      </c>
    </row>
    <row r="20" spans="1:16" s="201" customFormat="1" ht="16.5" customHeight="1" x14ac:dyDescent="0.45">
      <c r="A20" s="201" t="s">
        <v>269</v>
      </c>
      <c r="B20" s="80"/>
      <c r="C20" s="72"/>
      <c r="D20" s="152">
        <v>0</v>
      </c>
      <c r="E20" s="74"/>
      <c r="F20" s="152">
        <v>0</v>
      </c>
      <c r="G20" s="74"/>
      <c r="H20" s="152">
        <v>0</v>
      </c>
      <c r="I20" s="74"/>
      <c r="J20" s="152">
        <v>0</v>
      </c>
      <c r="K20" s="74"/>
      <c r="L20" s="152">
        <v>0</v>
      </c>
      <c r="M20" s="154"/>
      <c r="N20" s="152">
        <v>-193036</v>
      </c>
      <c r="O20" s="154"/>
      <c r="P20" s="152">
        <f>SUM(D20:N20)</f>
        <v>-193036</v>
      </c>
    </row>
    <row r="21" spans="1:16" s="201" customFormat="1" ht="16.5" customHeight="1" x14ac:dyDescent="0.45">
      <c r="A21" s="201" t="s">
        <v>91</v>
      </c>
      <c r="B21" s="80"/>
      <c r="C21" s="80"/>
      <c r="D21" s="153">
        <v>0</v>
      </c>
      <c r="E21" s="74"/>
      <c r="F21" s="153">
        <v>0</v>
      </c>
      <c r="G21" s="74"/>
      <c r="H21" s="153">
        <v>0</v>
      </c>
      <c r="I21" s="74"/>
      <c r="J21" s="153">
        <v>2302</v>
      </c>
      <c r="K21" s="74"/>
      <c r="L21" s="153">
        <v>0</v>
      </c>
      <c r="M21" s="152"/>
      <c r="N21" s="153">
        <v>0</v>
      </c>
      <c r="O21" s="152"/>
      <c r="P21" s="153">
        <f>SUM(D21:N21)</f>
        <v>2302</v>
      </c>
    </row>
    <row r="22" spans="1:16" s="201" customFormat="1" ht="16.5" customHeight="1" x14ac:dyDescent="0.45">
      <c r="A22" s="202"/>
      <c r="B22" s="80"/>
      <c r="C22" s="72"/>
      <c r="D22" s="75"/>
      <c r="E22" s="74"/>
      <c r="F22" s="75"/>
      <c r="G22" s="74"/>
      <c r="H22" s="75"/>
      <c r="I22" s="74"/>
      <c r="J22" s="75"/>
      <c r="K22" s="74"/>
      <c r="L22" s="75"/>
      <c r="M22" s="75"/>
      <c r="N22" s="75"/>
      <c r="O22" s="75"/>
      <c r="P22" s="75"/>
    </row>
    <row r="23" spans="1:16" s="201" customFormat="1" ht="16.5" customHeight="1" thickBot="1" x14ac:dyDescent="0.5">
      <c r="A23" s="202" t="s">
        <v>225</v>
      </c>
      <c r="B23" s="72"/>
      <c r="C23" s="72"/>
      <c r="D23" s="155">
        <f>SUM(D19:D21)</f>
        <v>6853719</v>
      </c>
      <c r="E23" s="74"/>
      <c r="F23" s="155">
        <f>SUM(F19:F21)</f>
        <v>10761525</v>
      </c>
      <c r="G23" s="74"/>
      <c r="H23" s="155">
        <f>SUM(H19:H21)</f>
        <v>-2931610</v>
      </c>
      <c r="I23" s="74"/>
      <c r="J23" s="155">
        <f>SUM(J19:J21)</f>
        <v>287745</v>
      </c>
      <c r="K23" s="74"/>
      <c r="L23" s="155">
        <f>SUM(L19:L21)</f>
        <v>116643</v>
      </c>
      <c r="M23" s="75"/>
      <c r="N23" s="155">
        <f>SUM(N19:N21)</f>
        <v>-1105238</v>
      </c>
      <c r="O23" s="75"/>
      <c r="P23" s="155">
        <f>SUM(P19:P21)</f>
        <v>13982784</v>
      </c>
    </row>
    <row r="24" spans="1:16" s="201" customFormat="1" ht="16.5" customHeight="1" thickTop="1" x14ac:dyDescent="0.45">
      <c r="A24" s="202"/>
      <c r="B24" s="72"/>
      <c r="C24" s="72"/>
      <c r="D24" s="76"/>
      <c r="E24" s="74"/>
      <c r="F24" s="76"/>
      <c r="G24" s="74"/>
      <c r="H24" s="76"/>
      <c r="I24" s="74"/>
      <c r="J24" s="76"/>
      <c r="K24" s="74"/>
      <c r="L24" s="76"/>
      <c r="M24" s="75"/>
      <c r="N24" s="76"/>
      <c r="O24" s="75"/>
      <c r="P24" s="76"/>
    </row>
    <row r="25" spans="1:16" s="201" customFormat="1" ht="16.5" customHeight="1" x14ac:dyDescent="0.45">
      <c r="A25" s="202"/>
      <c r="B25" s="72"/>
      <c r="C25" s="72"/>
      <c r="D25" s="76"/>
      <c r="E25" s="74"/>
      <c r="F25" s="76"/>
      <c r="G25" s="74"/>
      <c r="H25" s="76"/>
      <c r="I25" s="74"/>
      <c r="J25" s="76"/>
      <c r="K25" s="74"/>
      <c r="L25" s="76"/>
      <c r="M25" s="75"/>
      <c r="N25" s="76"/>
      <c r="O25" s="75"/>
      <c r="P25" s="76"/>
    </row>
    <row r="26" spans="1:16" s="201" customFormat="1" ht="16.5" customHeight="1" x14ac:dyDescent="0.45">
      <c r="A26" s="202"/>
      <c r="B26" s="72"/>
      <c r="C26" s="72"/>
      <c r="D26" s="76"/>
      <c r="E26" s="74"/>
      <c r="F26" s="76"/>
      <c r="G26" s="74"/>
      <c r="H26" s="76"/>
      <c r="I26" s="74"/>
      <c r="J26" s="76"/>
      <c r="K26" s="74"/>
      <c r="L26" s="76"/>
      <c r="M26" s="75"/>
      <c r="N26" s="76"/>
      <c r="O26" s="75"/>
      <c r="P26" s="76"/>
    </row>
    <row r="27" spans="1:16" s="201" customFormat="1" ht="16.5" customHeight="1" x14ac:dyDescent="0.45">
      <c r="A27" s="202"/>
      <c r="B27" s="72"/>
      <c r="C27" s="72"/>
      <c r="D27" s="76"/>
      <c r="E27" s="74"/>
      <c r="F27" s="76"/>
      <c r="G27" s="74"/>
      <c r="H27" s="76"/>
      <c r="I27" s="74"/>
      <c r="J27" s="76"/>
      <c r="K27" s="74"/>
      <c r="L27" s="76"/>
      <c r="M27" s="75"/>
      <c r="N27" s="76"/>
      <c r="O27" s="75"/>
      <c r="P27" s="76"/>
    </row>
    <row r="28" spans="1:16" s="201" customFormat="1" ht="16.5" customHeight="1" x14ac:dyDescent="0.45">
      <c r="A28" s="202"/>
      <c r="B28" s="72"/>
      <c r="C28" s="72"/>
      <c r="D28" s="76"/>
      <c r="E28" s="74"/>
      <c r="F28" s="76"/>
      <c r="G28" s="74"/>
      <c r="H28" s="76"/>
      <c r="I28" s="74"/>
      <c r="J28" s="76"/>
      <c r="K28" s="74"/>
      <c r="L28" s="76"/>
      <c r="M28" s="75"/>
      <c r="N28" s="76"/>
      <c r="O28" s="75"/>
      <c r="P28" s="76"/>
    </row>
    <row r="29" spans="1:16" s="201" customFormat="1" ht="16.5" customHeight="1" x14ac:dyDescent="0.45">
      <c r="A29" s="202"/>
      <c r="B29" s="72"/>
      <c r="C29" s="72"/>
      <c r="D29" s="76"/>
      <c r="E29" s="74"/>
      <c r="F29" s="76"/>
      <c r="G29" s="74"/>
      <c r="H29" s="76"/>
      <c r="I29" s="74"/>
      <c r="J29" s="76"/>
      <c r="K29" s="74"/>
      <c r="L29" s="76"/>
      <c r="M29" s="75"/>
      <c r="N29" s="76"/>
      <c r="O29" s="75"/>
      <c r="P29" s="76"/>
    </row>
    <row r="32" spans="1:16" ht="9" customHeight="1" x14ac:dyDescent="0.45"/>
    <row r="33" spans="1:16" ht="21.95" customHeight="1" x14ac:dyDescent="0.45">
      <c r="A33" s="61" t="s">
        <v>162</v>
      </c>
      <c r="B33" s="61"/>
      <c r="C33" s="162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</row>
    <row r="34" spans="1:16" ht="16.5" customHeight="1" x14ac:dyDescent="0.45">
      <c r="D34" s="234"/>
    </row>
  </sheetData>
  <mergeCells count="2">
    <mergeCell ref="D6:P6"/>
    <mergeCell ref="L8:N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173"/>
  <sheetViews>
    <sheetView tabSelected="1" topLeftCell="A103" zoomScaleNormal="100" zoomScaleSheetLayoutView="100" workbookViewId="0">
      <selection activeCell="E114" sqref="E114"/>
    </sheetView>
  </sheetViews>
  <sheetFormatPr defaultColWidth="9.33203125" defaultRowHeight="16.5" customHeight="1" x14ac:dyDescent="0.45"/>
  <cols>
    <col min="1" max="4" width="1.33203125" style="45" customWidth="1"/>
    <col min="5" max="5" width="55.83203125" style="45" customWidth="1"/>
    <col min="6" max="6" width="6.1640625" style="46" customWidth="1"/>
    <col min="7" max="7" width="1" style="46" customWidth="1"/>
    <col min="8" max="8" width="12.83203125" style="82" customWidth="1"/>
    <col min="9" max="9" width="1" style="82" customWidth="1"/>
    <col min="10" max="10" width="12.83203125" style="82" customWidth="1"/>
    <col min="11" max="11" width="1" style="82" customWidth="1"/>
    <col min="12" max="12" width="12.83203125" style="82" customWidth="1"/>
    <col min="13" max="13" width="1" style="82" customWidth="1"/>
    <col min="14" max="14" width="12.83203125" style="82" customWidth="1"/>
    <col min="15" max="16384" width="9.33203125" style="45"/>
  </cols>
  <sheetData>
    <row r="1" spans="1:14" ht="16.5" customHeight="1" x14ac:dyDescent="0.45">
      <c r="A1" s="57" t="s">
        <v>49</v>
      </c>
      <c r="B1" s="57"/>
      <c r="C1" s="57"/>
      <c r="D1" s="57"/>
      <c r="E1" s="58"/>
      <c r="F1" s="59"/>
      <c r="G1" s="59"/>
      <c r="H1" s="169"/>
      <c r="I1" s="169"/>
      <c r="J1" s="169"/>
      <c r="K1" s="169"/>
      <c r="L1" s="169"/>
      <c r="M1" s="169"/>
      <c r="N1" s="169"/>
    </row>
    <row r="2" spans="1:14" s="41" customFormat="1" ht="16.5" customHeight="1" x14ac:dyDescent="0.45">
      <c r="A2" s="40" t="s">
        <v>42</v>
      </c>
      <c r="B2" s="40"/>
      <c r="C2" s="40"/>
      <c r="D2" s="40"/>
      <c r="F2" s="42"/>
      <c r="G2" s="42"/>
      <c r="H2" s="20"/>
      <c r="I2" s="20"/>
      <c r="J2" s="20"/>
      <c r="K2" s="20"/>
      <c r="L2" s="20"/>
      <c r="M2" s="20"/>
      <c r="N2" s="20"/>
    </row>
    <row r="3" spans="1:14" ht="16.5" customHeight="1" x14ac:dyDescent="0.45">
      <c r="A3" s="60" t="str">
        <f>'5-6 IS 3M'!A3</f>
        <v>For the three-month period ended 31 March 2022</v>
      </c>
      <c r="B3" s="60"/>
      <c r="C3" s="60"/>
      <c r="D3" s="60"/>
      <c r="E3" s="61"/>
      <c r="F3" s="62"/>
      <c r="G3" s="62"/>
      <c r="H3" s="81"/>
      <c r="I3" s="81"/>
      <c r="J3" s="81"/>
      <c r="K3" s="81"/>
      <c r="L3" s="81"/>
      <c r="M3" s="81"/>
      <c r="N3" s="81"/>
    </row>
    <row r="4" spans="1:14" s="41" customFormat="1" ht="16.5" customHeight="1" x14ac:dyDescent="0.45">
      <c r="F4" s="42"/>
      <c r="G4" s="42"/>
      <c r="H4" s="93"/>
      <c r="I4" s="20"/>
      <c r="J4" s="93"/>
      <c r="K4" s="20"/>
      <c r="L4" s="93"/>
      <c r="M4" s="20"/>
      <c r="N4" s="93"/>
    </row>
    <row r="5" spans="1:14" s="41" customFormat="1" ht="16.5" customHeight="1" x14ac:dyDescent="0.45">
      <c r="F5" s="42"/>
      <c r="G5" s="42"/>
      <c r="H5" s="93"/>
      <c r="I5" s="20"/>
      <c r="J5" s="93"/>
      <c r="K5" s="20"/>
      <c r="L5" s="93"/>
      <c r="M5" s="20"/>
      <c r="N5" s="93"/>
    </row>
    <row r="6" spans="1:14" ht="15" customHeight="1" x14ac:dyDescent="0.45">
      <c r="A6" s="40"/>
      <c r="B6" s="40"/>
      <c r="C6" s="40"/>
      <c r="D6" s="40"/>
      <c r="E6" s="41"/>
      <c r="F6" s="42"/>
      <c r="G6" s="42"/>
      <c r="H6" s="244" t="s">
        <v>139</v>
      </c>
      <c r="I6" s="244"/>
      <c r="J6" s="244"/>
      <c r="K6" s="86"/>
      <c r="L6" s="244" t="s">
        <v>96</v>
      </c>
      <c r="M6" s="244"/>
      <c r="N6" s="244"/>
    </row>
    <row r="7" spans="1:14" ht="15" customHeight="1" x14ac:dyDescent="0.45">
      <c r="A7" s="40"/>
      <c r="B7" s="40"/>
      <c r="C7" s="40"/>
      <c r="D7" s="40"/>
      <c r="E7" s="41"/>
      <c r="F7" s="42"/>
      <c r="G7" s="42"/>
      <c r="H7" s="250" t="s">
        <v>140</v>
      </c>
      <c r="I7" s="250"/>
      <c r="J7" s="250"/>
      <c r="K7" s="170"/>
      <c r="L7" s="250" t="s">
        <v>140</v>
      </c>
      <c r="M7" s="250"/>
      <c r="N7" s="250"/>
    </row>
    <row r="8" spans="1:14" ht="15" customHeight="1" x14ac:dyDescent="0.45">
      <c r="A8" s="40"/>
      <c r="B8" s="40"/>
      <c r="C8" s="40"/>
      <c r="D8" s="40"/>
      <c r="E8" s="41"/>
      <c r="F8" s="42"/>
      <c r="G8" s="42"/>
      <c r="H8" s="87" t="s">
        <v>79</v>
      </c>
      <c r="I8" s="240"/>
      <c r="J8" s="87" t="s">
        <v>79</v>
      </c>
      <c r="K8" s="36"/>
      <c r="L8" s="87" t="s">
        <v>79</v>
      </c>
      <c r="M8" s="240"/>
      <c r="N8" s="87" t="s">
        <v>79</v>
      </c>
    </row>
    <row r="9" spans="1:14" ht="15" customHeight="1" x14ac:dyDescent="0.45">
      <c r="A9" s="44"/>
      <c r="B9" s="44"/>
      <c r="C9" s="44"/>
      <c r="D9" s="44"/>
      <c r="H9" s="88" t="s">
        <v>221</v>
      </c>
      <c r="I9" s="87"/>
      <c r="J9" s="88" t="s">
        <v>191</v>
      </c>
      <c r="K9" s="87"/>
      <c r="L9" s="88" t="s">
        <v>221</v>
      </c>
      <c r="M9" s="87"/>
      <c r="N9" s="88" t="s">
        <v>191</v>
      </c>
    </row>
    <row r="10" spans="1:14" ht="15" customHeight="1" x14ac:dyDescent="0.45">
      <c r="A10" s="41"/>
      <c r="B10" s="41"/>
      <c r="C10" s="41"/>
      <c r="D10" s="41"/>
      <c r="E10" s="41"/>
      <c r="F10" s="43" t="s">
        <v>0</v>
      </c>
      <c r="G10" s="47"/>
      <c r="H10" s="89" t="s">
        <v>69</v>
      </c>
      <c r="I10" s="169"/>
      <c r="J10" s="89" t="s">
        <v>69</v>
      </c>
      <c r="K10" s="20"/>
      <c r="L10" s="89" t="s">
        <v>69</v>
      </c>
      <c r="M10" s="169"/>
      <c r="N10" s="89" t="s">
        <v>69</v>
      </c>
    </row>
    <row r="11" spans="1:14" ht="6" customHeight="1" x14ac:dyDescent="0.45">
      <c r="A11" s="41"/>
      <c r="B11" s="41"/>
      <c r="C11" s="41"/>
      <c r="D11" s="41"/>
      <c r="E11" s="41"/>
      <c r="F11" s="47"/>
      <c r="G11" s="47"/>
      <c r="H11" s="108"/>
      <c r="I11" s="169"/>
      <c r="J11" s="87"/>
      <c r="K11" s="20"/>
      <c r="L11" s="108"/>
      <c r="M11" s="169"/>
      <c r="N11" s="87"/>
    </row>
    <row r="12" spans="1:14" ht="15" customHeight="1" x14ac:dyDescent="0.45">
      <c r="A12" s="44" t="s">
        <v>3</v>
      </c>
      <c r="F12" s="42"/>
      <c r="G12" s="42"/>
      <c r="H12" s="116"/>
      <c r="I12" s="20"/>
      <c r="J12" s="20"/>
      <c r="L12" s="166"/>
      <c r="M12" s="165"/>
      <c r="N12" s="165"/>
    </row>
    <row r="13" spans="1:14" ht="15" customHeight="1" x14ac:dyDescent="0.45">
      <c r="A13" s="45" t="s">
        <v>254</v>
      </c>
      <c r="F13" s="4"/>
      <c r="G13" s="4"/>
      <c r="H13" s="113">
        <v>-72304</v>
      </c>
      <c r="I13" s="34"/>
      <c r="J13" s="139">
        <v>103066</v>
      </c>
      <c r="K13" s="139"/>
      <c r="L13" s="113">
        <v>-63395</v>
      </c>
      <c r="M13" s="139"/>
      <c r="N13" s="139">
        <v>-190693</v>
      </c>
    </row>
    <row r="14" spans="1:14" ht="15" customHeight="1" x14ac:dyDescent="0.45">
      <c r="A14" s="44" t="s">
        <v>231</v>
      </c>
      <c r="C14" s="44"/>
      <c r="D14" s="44"/>
      <c r="E14" s="44"/>
      <c r="H14" s="133"/>
      <c r="L14" s="133"/>
    </row>
    <row r="15" spans="1:14" ht="15" customHeight="1" x14ac:dyDescent="0.45">
      <c r="B15" s="44" t="s">
        <v>232</v>
      </c>
      <c r="C15" s="44"/>
      <c r="E15" s="44"/>
      <c r="F15" s="34"/>
      <c r="G15" s="34"/>
      <c r="H15" s="113"/>
      <c r="I15" s="34"/>
      <c r="J15" s="34"/>
      <c r="K15" s="34"/>
      <c r="L15" s="113"/>
      <c r="M15" s="34"/>
      <c r="N15" s="34"/>
    </row>
    <row r="16" spans="1:14" ht="15" customHeight="1" x14ac:dyDescent="0.45">
      <c r="B16" s="44" t="s">
        <v>273</v>
      </c>
      <c r="C16" s="44"/>
      <c r="E16" s="44"/>
      <c r="F16" s="34"/>
      <c r="G16" s="34"/>
      <c r="H16" s="113"/>
      <c r="I16" s="34"/>
      <c r="J16" s="34"/>
      <c r="K16" s="34"/>
      <c r="L16" s="113"/>
      <c r="M16" s="34"/>
      <c r="N16" s="34"/>
    </row>
    <row r="17" spans="1:14" ht="15" customHeight="1" x14ac:dyDescent="0.45">
      <c r="B17" s="48" t="s">
        <v>74</v>
      </c>
      <c r="F17" s="56"/>
      <c r="G17" s="34"/>
      <c r="H17" s="113">
        <v>304152</v>
      </c>
      <c r="I17" s="34"/>
      <c r="J17" s="139">
        <v>224047</v>
      </c>
      <c r="K17" s="139"/>
      <c r="L17" s="113">
        <v>7157</v>
      </c>
      <c r="M17" s="139"/>
      <c r="N17" s="139">
        <v>7817</v>
      </c>
    </row>
    <row r="18" spans="1:14" s="41" customFormat="1" ht="15" customHeight="1" x14ac:dyDescent="0.45">
      <c r="A18" s="40"/>
      <c r="B18" s="48" t="s">
        <v>75</v>
      </c>
      <c r="F18" s="56"/>
      <c r="G18" s="34"/>
      <c r="H18" s="113">
        <v>31</v>
      </c>
      <c r="I18" s="34"/>
      <c r="J18" s="139">
        <v>1649</v>
      </c>
      <c r="K18" s="204"/>
      <c r="L18" s="113">
        <v>0</v>
      </c>
      <c r="M18" s="204"/>
      <c r="N18" s="139">
        <v>19</v>
      </c>
    </row>
    <row r="19" spans="1:14" s="41" customFormat="1" ht="15" customHeight="1" x14ac:dyDescent="0.45">
      <c r="A19" s="40"/>
      <c r="B19" s="48" t="s">
        <v>241</v>
      </c>
      <c r="F19" s="56"/>
      <c r="G19" s="34"/>
      <c r="H19" s="113">
        <v>8165</v>
      </c>
      <c r="I19" s="34"/>
      <c r="J19" s="34">
        <v>0</v>
      </c>
      <c r="K19" s="34"/>
      <c r="L19" s="113">
        <v>25</v>
      </c>
      <c r="M19" s="34"/>
      <c r="N19" s="34">
        <v>0</v>
      </c>
    </row>
    <row r="20" spans="1:14" s="41" customFormat="1" ht="15" customHeight="1" x14ac:dyDescent="0.45">
      <c r="A20" s="40"/>
      <c r="B20" s="48" t="s">
        <v>261</v>
      </c>
      <c r="F20" s="56"/>
      <c r="G20" s="34"/>
      <c r="H20" s="113">
        <v>24223</v>
      </c>
      <c r="I20" s="34"/>
      <c r="J20" s="34">
        <v>0</v>
      </c>
      <c r="K20" s="34"/>
      <c r="L20" s="113">
        <v>0</v>
      </c>
      <c r="M20" s="204"/>
      <c r="N20" s="139">
        <v>0</v>
      </c>
    </row>
    <row r="21" spans="1:14" s="41" customFormat="1" ht="15" customHeight="1" x14ac:dyDescent="0.45">
      <c r="A21" s="40"/>
      <c r="B21" s="48" t="s">
        <v>274</v>
      </c>
      <c r="C21" s="48"/>
      <c r="D21" s="48"/>
      <c r="E21" s="45"/>
      <c r="F21" s="56"/>
      <c r="G21" s="34"/>
      <c r="H21" s="113">
        <v>-20324</v>
      </c>
      <c r="I21" s="34"/>
      <c r="J21" s="139">
        <v>-5672</v>
      </c>
      <c r="K21" s="204"/>
      <c r="L21" s="113">
        <v>0</v>
      </c>
      <c r="M21" s="204"/>
      <c r="N21" s="139">
        <v>0</v>
      </c>
    </row>
    <row r="22" spans="1:14" ht="15" customHeight="1" x14ac:dyDescent="0.45">
      <c r="B22" s="48" t="s">
        <v>255</v>
      </c>
      <c r="C22" s="48"/>
      <c r="D22" s="48"/>
      <c r="F22" s="49"/>
      <c r="G22" s="34"/>
      <c r="H22" s="113"/>
      <c r="I22" s="34"/>
      <c r="J22" s="34"/>
      <c r="K22" s="34"/>
      <c r="L22" s="113"/>
      <c r="M22" s="34"/>
      <c r="N22" s="34"/>
    </row>
    <row r="23" spans="1:14" ht="15" customHeight="1" x14ac:dyDescent="0.45">
      <c r="C23" s="48" t="s">
        <v>199</v>
      </c>
      <c r="D23" s="48"/>
      <c r="F23" s="49"/>
      <c r="G23" s="34"/>
      <c r="H23" s="113">
        <v>-55</v>
      </c>
      <c r="I23" s="34"/>
      <c r="J23" s="139">
        <v>-219</v>
      </c>
      <c r="K23" s="204"/>
      <c r="L23" s="113">
        <v>0</v>
      </c>
      <c r="M23" s="204"/>
      <c r="N23" s="139">
        <v>0</v>
      </c>
    </row>
    <row r="24" spans="1:14" ht="15" customHeight="1" x14ac:dyDescent="0.45">
      <c r="B24" s="48" t="s">
        <v>249</v>
      </c>
      <c r="C24" s="48"/>
      <c r="F24" s="49"/>
      <c r="G24" s="34"/>
      <c r="H24" s="113">
        <v>5416</v>
      </c>
      <c r="I24" s="34"/>
      <c r="J24" s="139">
        <v>-6370</v>
      </c>
      <c r="K24" s="204"/>
      <c r="L24" s="113">
        <v>0</v>
      </c>
      <c r="M24" s="204"/>
      <c r="N24" s="139">
        <v>0</v>
      </c>
    </row>
    <row r="25" spans="1:14" ht="15" customHeight="1" x14ac:dyDescent="0.45">
      <c r="B25" s="48" t="s">
        <v>250</v>
      </c>
      <c r="C25" s="48"/>
      <c r="F25" s="49"/>
      <c r="G25" s="34"/>
      <c r="H25" s="113">
        <v>-119</v>
      </c>
      <c r="I25" s="34"/>
      <c r="J25" s="139">
        <v>-56</v>
      </c>
      <c r="K25" s="204"/>
      <c r="L25" s="113">
        <v>0</v>
      </c>
      <c r="M25" s="204"/>
      <c r="N25" s="139">
        <v>-55</v>
      </c>
    </row>
    <row r="26" spans="1:14" ht="15" customHeight="1" x14ac:dyDescent="0.45">
      <c r="B26" s="45" t="s">
        <v>189</v>
      </c>
      <c r="C26" s="48"/>
      <c r="F26" s="49"/>
      <c r="G26" s="34"/>
      <c r="H26" s="113">
        <v>-8072</v>
      </c>
      <c r="I26" s="34"/>
      <c r="J26" s="139">
        <v>-17706</v>
      </c>
      <c r="K26" s="204"/>
      <c r="L26" s="113">
        <v>247</v>
      </c>
      <c r="M26" s="204"/>
      <c r="N26" s="139">
        <v>-433</v>
      </c>
    </row>
    <row r="27" spans="1:14" ht="15" customHeight="1" x14ac:dyDescent="0.45">
      <c r="B27" s="45" t="s">
        <v>260</v>
      </c>
      <c r="C27" s="48"/>
      <c r="F27" s="49"/>
      <c r="G27" s="34"/>
      <c r="H27" s="113"/>
      <c r="I27" s="34"/>
      <c r="J27" s="139"/>
      <c r="K27" s="204"/>
      <c r="L27" s="113"/>
      <c r="M27" s="204"/>
      <c r="N27" s="139"/>
    </row>
    <row r="28" spans="1:14" ht="15" customHeight="1" x14ac:dyDescent="0.45">
      <c r="C28" s="48" t="s">
        <v>242</v>
      </c>
      <c r="F28" s="49"/>
      <c r="G28" s="34"/>
      <c r="H28" s="113">
        <v>0</v>
      </c>
      <c r="I28" s="34"/>
      <c r="J28" s="139">
        <v>-102274</v>
      </c>
      <c r="K28" s="204"/>
      <c r="L28" s="113">
        <v>0</v>
      </c>
      <c r="M28" s="204"/>
      <c r="N28" s="139">
        <v>0</v>
      </c>
    </row>
    <row r="29" spans="1:14" ht="15" customHeight="1" x14ac:dyDescent="0.45">
      <c r="B29" s="45" t="s">
        <v>194</v>
      </c>
      <c r="C29" s="41"/>
      <c r="D29" s="41"/>
      <c r="F29" s="49"/>
      <c r="G29" s="34"/>
      <c r="H29" s="113">
        <v>0</v>
      </c>
      <c r="I29" s="34"/>
      <c r="J29" s="139">
        <v>-143</v>
      </c>
      <c r="K29" s="204"/>
      <c r="L29" s="113">
        <v>0</v>
      </c>
      <c r="M29" s="204"/>
      <c r="N29" s="139">
        <v>0</v>
      </c>
    </row>
    <row r="30" spans="1:14" ht="15" customHeight="1" x14ac:dyDescent="0.45">
      <c r="B30" s="41" t="s">
        <v>202</v>
      </c>
      <c r="C30" s="41"/>
      <c r="D30" s="41"/>
      <c r="F30" s="49"/>
      <c r="G30" s="34"/>
      <c r="H30" s="113"/>
      <c r="I30" s="34"/>
      <c r="L30" s="133"/>
    </row>
    <row r="31" spans="1:14" s="41" customFormat="1" ht="15" customHeight="1" x14ac:dyDescent="0.45">
      <c r="A31" s="40"/>
      <c r="C31" s="41" t="s">
        <v>203</v>
      </c>
      <c r="F31" s="42"/>
      <c r="G31" s="42"/>
      <c r="H31" s="113">
        <v>0</v>
      </c>
      <c r="I31" s="20"/>
      <c r="J31" s="139">
        <v>-281316</v>
      </c>
      <c r="K31" s="204"/>
      <c r="L31" s="113">
        <v>0</v>
      </c>
      <c r="M31" s="204"/>
      <c r="N31" s="139">
        <v>0</v>
      </c>
    </row>
    <row r="32" spans="1:14" s="41" customFormat="1" ht="15" customHeight="1" x14ac:dyDescent="0.45">
      <c r="A32" s="40"/>
      <c r="B32" s="41" t="s">
        <v>275</v>
      </c>
      <c r="F32" s="42"/>
      <c r="G32" s="42"/>
      <c r="H32" s="113">
        <v>-359</v>
      </c>
      <c r="I32" s="20"/>
      <c r="J32" s="139">
        <v>0</v>
      </c>
      <c r="K32" s="204"/>
      <c r="L32" s="113">
        <v>-359</v>
      </c>
      <c r="M32" s="204"/>
      <c r="N32" s="139">
        <v>0</v>
      </c>
    </row>
    <row r="33" spans="1:14" s="41" customFormat="1" ht="15" customHeight="1" x14ac:dyDescent="0.45">
      <c r="A33" s="40"/>
      <c r="B33" s="41" t="s">
        <v>276</v>
      </c>
      <c r="F33" s="42">
        <v>11</v>
      </c>
      <c r="H33" s="109">
        <v>-50471</v>
      </c>
      <c r="I33" s="34"/>
      <c r="J33" s="139">
        <v>-117378</v>
      </c>
      <c r="K33" s="204"/>
      <c r="L33" s="113">
        <v>0</v>
      </c>
      <c r="M33" s="204"/>
      <c r="N33" s="139">
        <v>0</v>
      </c>
    </row>
    <row r="34" spans="1:14" ht="15" customHeight="1" x14ac:dyDescent="0.45">
      <c r="B34" s="41" t="s">
        <v>91</v>
      </c>
      <c r="C34" s="41"/>
      <c r="D34" s="41"/>
      <c r="E34" s="41"/>
      <c r="F34" s="34"/>
      <c r="G34" s="34"/>
      <c r="H34" s="109">
        <v>0</v>
      </c>
      <c r="I34" s="34"/>
      <c r="J34" s="139">
        <v>6275</v>
      </c>
      <c r="K34" s="204"/>
      <c r="L34" s="113">
        <v>0</v>
      </c>
      <c r="M34" s="204"/>
      <c r="N34" s="139">
        <v>2009</v>
      </c>
    </row>
    <row r="35" spans="1:14" ht="15" customHeight="1" x14ac:dyDescent="0.45">
      <c r="B35" s="41" t="s">
        <v>38</v>
      </c>
      <c r="C35" s="41"/>
      <c r="D35" s="41"/>
      <c r="E35" s="41"/>
      <c r="F35" s="34"/>
      <c r="G35" s="34"/>
      <c r="H35" s="113">
        <v>3979</v>
      </c>
      <c r="I35" s="34"/>
      <c r="J35" s="139">
        <v>4406</v>
      </c>
      <c r="K35" s="139"/>
      <c r="L35" s="113">
        <v>1439</v>
      </c>
      <c r="M35" s="139"/>
      <c r="N35" s="139">
        <v>1515</v>
      </c>
    </row>
    <row r="36" spans="1:14" ht="15" customHeight="1" x14ac:dyDescent="0.45">
      <c r="B36" s="41" t="s">
        <v>178</v>
      </c>
      <c r="C36" s="41"/>
      <c r="D36" s="41"/>
      <c r="E36" s="41"/>
      <c r="F36" s="34"/>
      <c r="G36" s="34"/>
      <c r="H36" s="113">
        <v>0</v>
      </c>
      <c r="I36" s="34"/>
      <c r="J36" s="139">
        <v>0</v>
      </c>
      <c r="K36" s="139"/>
      <c r="L36" s="113">
        <v>-14454</v>
      </c>
      <c r="M36" s="139"/>
      <c r="N36" s="139">
        <v>-14454</v>
      </c>
    </row>
    <row r="37" spans="1:14" ht="15" customHeight="1" x14ac:dyDescent="0.45">
      <c r="B37" s="41" t="s">
        <v>56</v>
      </c>
      <c r="C37" s="41"/>
      <c r="D37" s="41"/>
      <c r="E37" s="41"/>
      <c r="F37" s="34"/>
      <c r="G37" s="34"/>
      <c r="H37" s="113">
        <v>-6013</v>
      </c>
      <c r="I37" s="34"/>
      <c r="J37" s="51">
        <v>-29823</v>
      </c>
      <c r="K37" s="139"/>
      <c r="L37" s="239">
        <v>-14779</v>
      </c>
      <c r="M37" s="139"/>
      <c r="N37" s="51">
        <v>-13258</v>
      </c>
    </row>
    <row r="38" spans="1:14" ht="15" customHeight="1" x14ac:dyDescent="0.45">
      <c r="B38" s="50" t="s">
        <v>104</v>
      </c>
      <c r="C38" s="50"/>
      <c r="F38" s="4"/>
      <c r="G38" s="4"/>
      <c r="H38" s="114">
        <v>285240</v>
      </c>
      <c r="I38" s="37"/>
      <c r="J38" s="177">
        <v>256702</v>
      </c>
      <c r="K38" s="139"/>
      <c r="L38" s="183">
        <v>94664</v>
      </c>
      <c r="M38" s="139"/>
      <c r="N38" s="177">
        <v>102845</v>
      </c>
    </row>
    <row r="39" spans="1:14" s="41" customFormat="1" ht="6" customHeight="1" x14ac:dyDescent="0.45">
      <c r="F39" s="42"/>
      <c r="G39" s="42"/>
      <c r="H39" s="164"/>
      <c r="I39" s="20"/>
      <c r="J39" s="93"/>
      <c r="K39" s="20"/>
      <c r="L39" s="164"/>
      <c r="M39" s="20"/>
      <c r="N39" s="93"/>
    </row>
    <row r="40" spans="1:14" ht="15" customHeight="1" x14ac:dyDescent="0.45">
      <c r="A40" s="44" t="s">
        <v>61</v>
      </c>
      <c r="B40" s="44"/>
      <c r="C40" s="44"/>
      <c r="D40" s="44"/>
      <c r="E40" s="44"/>
      <c r="H40" s="113">
        <f>SUM(H13:H38)</f>
        <v>473489</v>
      </c>
      <c r="J40" s="34">
        <f>SUM(J13:J38)</f>
        <v>35188</v>
      </c>
      <c r="L40" s="113">
        <f>SUM(L13:L38)</f>
        <v>10545</v>
      </c>
      <c r="M40" s="165"/>
      <c r="N40" s="34">
        <f>SUM(N13:N38)</f>
        <v>-104688</v>
      </c>
    </row>
    <row r="41" spans="1:14" ht="15" customHeight="1" x14ac:dyDescent="0.45">
      <c r="A41" s="44"/>
      <c r="B41" s="44" t="s">
        <v>32</v>
      </c>
      <c r="C41" s="44"/>
      <c r="D41" s="44"/>
      <c r="E41" s="44"/>
      <c r="H41" s="166"/>
      <c r="J41" s="165"/>
      <c r="L41" s="166"/>
      <c r="M41" s="165"/>
      <c r="N41" s="165"/>
    </row>
    <row r="42" spans="1:14" ht="15" customHeight="1" x14ac:dyDescent="0.45">
      <c r="A42" s="44"/>
      <c r="B42" s="48" t="s">
        <v>73</v>
      </c>
      <c r="H42" s="113">
        <v>-955</v>
      </c>
      <c r="I42" s="34"/>
      <c r="J42" s="37">
        <v>176860</v>
      </c>
      <c r="K42" s="34"/>
      <c r="L42" s="113">
        <v>-5260</v>
      </c>
      <c r="M42" s="34"/>
      <c r="N42" s="37">
        <v>-754</v>
      </c>
    </row>
    <row r="43" spans="1:14" ht="15" customHeight="1" x14ac:dyDescent="0.45">
      <c r="B43" s="48" t="s">
        <v>57</v>
      </c>
      <c r="H43" s="113">
        <v>964</v>
      </c>
      <c r="I43" s="34"/>
      <c r="J43" s="37">
        <v>31377</v>
      </c>
      <c r="K43" s="34"/>
      <c r="L43" s="113">
        <v>-15308</v>
      </c>
      <c r="M43" s="37"/>
      <c r="N43" s="37">
        <v>152281</v>
      </c>
    </row>
    <row r="44" spans="1:14" ht="15" customHeight="1" x14ac:dyDescent="0.45">
      <c r="B44" s="48" t="s">
        <v>58</v>
      </c>
      <c r="H44" s="113">
        <v>825978</v>
      </c>
      <c r="I44" s="34"/>
      <c r="J44" s="37">
        <v>-21728</v>
      </c>
      <c r="K44" s="34"/>
      <c r="L44" s="113">
        <v>404926</v>
      </c>
      <c r="M44" s="37"/>
      <c r="N44" s="37">
        <v>0</v>
      </c>
    </row>
    <row r="45" spans="1:14" ht="15" customHeight="1" x14ac:dyDescent="0.45">
      <c r="B45" s="48" t="s">
        <v>76</v>
      </c>
      <c r="H45" s="113">
        <v>-294285</v>
      </c>
      <c r="I45" s="34"/>
      <c r="J45" s="37">
        <v>313810</v>
      </c>
      <c r="K45" s="34"/>
      <c r="L45" s="113">
        <v>-92863</v>
      </c>
      <c r="M45" s="37"/>
      <c r="N45" s="37">
        <v>38907</v>
      </c>
    </row>
    <row r="46" spans="1:14" ht="15" customHeight="1" x14ac:dyDescent="0.45">
      <c r="B46" s="48" t="s">
        <v>77</v>
      </c>
      <c r="H46" s="113">
        <v>-97096</v>
      </c>
      <c r="I46" s="34"/>
      <c r="J46" s="51">
        <v>-4183</v>
      </c>
      <c r="K46" s="34"/>
      <c r="L46" s="113">
        <v>-77457</v>
      </c>
      <c r="M46" s="37"/>
      <c r="N46" s="51">
        <v>8223</v>
      </c>
    </row>
    <row r="47" spans="1:14" ht="15" customHeight="1" x14ac:dyDescent="0.45">
      <c r="B47" s="48" t="s">
        <v>2</v>
      </c>
      <c r="H47" s="113">
        <v>-26841</v>
      </c>
      <c r="I47" s="37"/>
      <c r="J47" s="52">
        <v>23073</v>
      </c>
      <c r="K47" s="37"/>
      <c r="L47" s="113">
        <v>-291</v>
      </c>
      <c r="M47" s="37"/>
      <c r="N47" s="52">
        <v>-344</v>
      </c>
    </row>
    <row r="48" spans="1:14" ht="15" customHeight="1" x14ac:dyDescent="0.45">
      <c r="B48" s="48" t="s">
        <v>59</v>
      </c>
      <c r="H48" s="113">
        <v>-528867</v>
      </c>
      <c r="I48" s="34"/>
      <c r="J48" s="51">
        <v>-219061</v>
      </c>
      <c r="K48" s="34"/>
      <c r="L48" s="113">
        <v>-234684</v>
      </c>
      <c r="M48" s="37"/>
      <c r="N48" s="51">
        <v>3744</v>
      </c>
    </row>
    <row r="49" spans="1:14" ht="15" customHeight="1" x14ac:dyDescent="0.45">
      <c r="B49" s="48" t="s">
        <v>70</v>
      </c>
      <c r="H49" s="113">
        <v>8143</v>
      </c>
      <c r="I49" s="34"/>
      <c r="J49" s="51">
        <v>-9814</v>
      </c>
      <c r="K49" s="34"/>
      <c r="L49" s="113">
        <v>6664</v>
      </c>
      <c r="M49" s="37"/>
      <c r="N49" s="51">
        <v>-38820</v>
      </c>
    </row>
    <row r="50" spans="1:14" ht="15" customHeight="1" x14ac:dyDescent="0.45">
      <c r="B50" s="48" t="s">
        <v>45</v>
      </c>
      <c r="H50" s="113">
        <v>-13875</v>
      </c>
      <c r="I50" s="34"/>
      <c r="J50" s="51">
        <v>-72538</v>
      </c>
      <c r="K50" s="34"/>
      <c r="L50" s="113">
        <v>443</v>
      </c>
      <c r="M50" s="37"/>
      <c r="N50" s="51">
        <v>-7472</v>
      </c>
    </row>
    <row r="51" spans="1:14" ht="15" customHeight="1" x14ac:dyDescent="0.45">
      <c r="B51" s="41" t="s">
        <v>147</v>
      </c>
      <c r="C51" s="41"/>
      <c r="D51" s="41"/>
      <c r="E51" s="41"/>
      <c r="F51" s="42"/>
      <c r="G51" s="42"/>
      <c r="H51" s="113">
        <v>0</v>
      </c>
      <c r="I51" s="52"/>
      <c r="J51" s="52">
        <v>-20006</v>
      </c>
      <c r="K51" s="52"/>
      <c r="L51" s="113">
        <v>0</v>
      </c>
      <c r="M51" s="52"/>
      <c r="N51" s="52">
        <v>-19460</v>
      </c>
    </row>
    <row r="52" spans="1:14" ht="15" customHeight="1" x14ac:dyDescent="0.45">
      <c r="B52" s="48" t="s">
        <v>24</v>
      </c>
      <c r="H52" s="113">
        <v>29697</v>
      </c>
      <c r="I52" s="34"/>
      <c r="J52" s="51">
        <v>-97605</v>
      </c>
      <c r="K52" s="34"/>
      <c r="L52" s="113">
        <v>5381</v>
      </c>
      <c r="M52" s="37"/>
      <c r="N52" s="51">
        <v>-117333</v>
      </c>
    </row>
    <row r="53" spans="1:14" ht="15" customHeight="1" x14ac:dyDescent="0.45">
      <c r="B53" s="48" t="s">
        <v>63</v>
      </c>
      <c r="H53" s="114">
        <v>-37340</v>
      </c>
      <c r="I53" s="37"/>
      <c r="J53" s="141">
        <v>-34117</v>
      </c>
      <c r="K53" s="37"/>
      <c r="L53" s="114">
        <v>2429</v>
      </c>
      <c r="M53" s="39"/>
      <c r="N53" s="141">
        <v>-870</v>
      </c>
    </row>
    <row r="54" spans="1:14" ht="6" customHeight="1" x14ac:dyDescent="0.45">
      <c r="B54" s="46"/>
      <c r="H54" s="164"/>
      <c r="J54" s="93"/>
      <c r="L54" s="164"/>
      <c r="N54" s="93"/>
    </row>
    <row r="55" spans="1:14" ht="15" customHeight="1" x14ac:dyDescent="0.45">
      <c r="A55" s="44" t="s">
        <v>215</v>
      </c>
      <c r="B55" s="44"/>
      <c r="H55" s="113">
        <f>SUM(H40:H53)</f>
        <v>339012</v>
      </c>
      <c r="J55" s="139">
        <f>SUM(J40:J53)</f>
        <v>101256</v>
      </c>
      <c r="K55" s="139"/>
      <c r="L55" s="113">
        <f>SUM(L40:L53)</f>
        <v>4525</v>
      </c>
      <c r="M55" s="139"/>
      <c r="N55" s="139">
        <f>SUM(N40:N53)</f>
        <v>-86586</v>
      </c>
    </row>
    <row r="56" spans="1:14" s="41" customFormat="1" ht="15" customHeight="1" x14ac:dyDescent="0.45">
      <c r="B56" s="41" t="s">
        <v>46</v>
      </c>
      <c r="F56" s="42"/>
      <c r="G56" s="42"/>
      <c r="H56" s="113">
        <v>-273304</v>
      </c>
      <c r="I56" s="52"/>
      <c r="J56" s="52">
        <v>-228572</v>
      </c>
      <c r="K56" s="52"/>
      <c r="L56" s="113">
        <v>-74030</v>
      </c>
      <c r="M56" s="52"/>
      <c r="N56" s="52">
        <v>-102022</v>
      </c>
    </row>
    <row r="57" spans="1:14" s="41" customFormat="1" ht="15" customHeight="1" x14ac:dyDescent="0.45">
      <c r="B57" s="41" t="s">
        <v>47</v>
      </c>
      <c r="F57" s="42"/>
      <c r="G57" s="42"/>
      <c r="H57" s="113">
        <v>-16197</v>
      </c>
      <c r="I57" s="37"/>
      <c r="J57" s="52">
        <v>-26925</v>
      </c>
      <c r="K57" s="37"/>
      <c r="L57" s="113">
        <v>-3724</v>
      </c>
      <c r="M57" s="37"/>
      <c r="N57" s="52">
        <v>-12297</v>
      </c>
    </row>
    <row r="58" spans="1:14" s="41" customFormat="1" ht="15" customHeight="1" x14ac:dyDescent="0.45">
      <c r="B58" s="41" t="s">
        <v>179</v>
      </c>
      <c r="F58" s="42"/>
      <c r="G58" s="42"/>
      <c r="H58" s="114">
        <v>16751</v>
      </c>
      <c r="I58" s="37"/>
      <c r="J58" s="177">
        <v>30633</v>
      </c>
      <c r="K58" s="37"/>
      <c r="L58" s="114">
        <v>16751</v>
      </c>
      <c r="M58" s="37"/>
      <c r="N58" s="177">
        <v>0</v>
      </c>
    </row>
    <row r="59" spans="1:14" s="41" customFormat="1" ht="6" customHeight="1" x14ac:dyDescent="0.45">
      <c r="F59" s="42"/>
      <c r="G59" s="42"/>
      <c r="H59" s="164"/>
      <c r="I59" s="20"/>
      <c r="J59" s="93"/>
      <c r="K59" s="20"/>
      <c r="L59" s="164"/>
      <c r="M59" s="20"/>
      <c r="N59" s="93"/>
    </row>
    <row r="60" spans="1:14" s="41" customFormat="1" ht="15" customHeight="1" x14ac:dyDescent="0.45">
      <c r="A60" s="40" t="s">
        <v>214</v>
      </c>
      <c r="B60" s="40"/>
      <c r="F60" s="42"/>
      <c r="G60" s="42"/>
      <c r="H60" s="140">
        <f>SUM(H55:H58)</f>
        <v>66262</v>
      </c>
      <c r="I60" s="52"/>
      <c r="J60" s="141">
        <f>SUM(J55:J58)</f>
        <v>-123608</v>
      </c>
      <c r="K60" s="52"/>
      <c r="L60" s="140">
        <f>SUM(L55:L58)</f>
        <v>-56478</v>
      </c>
      <c r="M60" s="52"/>
      <c r="N60" s="141">
        <f>SUM(N55:N58)</f>
        <v>-200905</v>
      </c>
    </row>
    <row r="61" spans="1:14" s="41" customFormat="1" ht="15" customHeight="1" x14ac:dyDescent="0.45">
      <c r="A61" s="40"/>
      <c r="B61" s="40"/>
      <c r="F61" s="42"/>
      <c r="G61" s="42"/>
      <c r="H61" s="52"/>
      <c r="I61" s="52"/>
      <c r="J61" s="52"/>
      <c r="K61" s="52"/>
      <c r="L61" s="52"/>
      <c r="M61" s="52"/>
      <c r="N61" s="52"/>
    </row>
    <row r="62" spans="1:14" s="41" customFormat="1" ht="9.75" customHeight="1" x14ac:dyDescent="0.45">
      <c r="A62" s="40"/>
      <c r="B62" s="40"/>
      <c r="F62" s="42"/>
      <c r="G62" s="42"/>
      <c r="H62" s="52"/>
      <c r="I62" s="52"/>
      <c r="J62" s="52"/>
      <c r="K62" s="52"/>
      <c r="L62" s="52"/>
      <c r="M62" s="52"/>
      <c r="N62" s="52"/>
    </row>
    <row r="63" spans="1:14" ht="21.95" customHeight="1" x14ac:dyDescent="0.45">
      <c r="A63" s="251" t="s">
        <v>162</v>
      </c>
      <c r="B63" s="251"/>
      <c r="C63" s="251"/>
      <c r="D63" s="251"/>
      <c r="E63" s="251"/>
      <c r="F63" s="251"/>
      <c r="G63" s="251"/>
      <c r="H63" s="251"/>
      <c r="I63" s="251"/>
      <c r="J63" s="251"/>
      <c r="K63" s="251"/>
      <c r="L63" s="251"/>
      <c r="M63" s="251"/>
      <c r="N63" s="251"/>
    </row>
    <row r="64" spans="1:14" ht="16.5" customHeight="1" x14ac:dyDescent="0.45">
      <c r="A64" s="57" t="s">
        <v>49</v>
      </c>
      <c r="B64" s="57"/>
      <c r="C64" s="57"/>
      <c r="D64" s="57"/>
      <c r="E64" s="58"/>
      <c r="F64" s="59"/>
      <c r="G64" s="59"/>
      <c r="H64" s="169"/>
      <c r="I64" s="169"/>
      <c r="J64" s="169"/>
      <c r="K64" s="169"/>
      <c r="L64" s="169"/>
      <c r="M64" s="169"/>
      <c r="N64" s="169"/>
    </row>
    <row r="65" spans="1:14" s="41" customFormat="1" ht="16.5" customHeight="1" x14ac:dyDescent="0.45">
      <c r="A65" s="40" t="s">
        <v>42</v>
      </c>
      <c r="B65" s="40"/>
      <c r="C65" s="40"/>
      <c r="D65" s="40"/>
      <c r="F65" s="42"/>
      <c r="G65" s="42"/>
      <c r="H65" s="20"/>
      <c r="I65" s="20"/>
      <c r="J65" s="20"/>
      <c r="K65" s="20"/>
      <c r="L65" s="20"/>
      <c r="M65" s="20"/>
      <c r="N65" s="20"/>
    </row>
    <row r="66" spans="1:14" ht="16.5" customHeight="1" x14ac:dyDescent="0.45">
      <c r="A66" s="60" t="str">
        <f>+A3</f>
        <v>For the three-month period ended 31 March 2022</v>
      </c>
      <c r="B66" s="60"/>
      <c r="C66" s="60"/>
      <c r="D66" s="60"/>
      <c r="E66" s="61"/>
      <c r="F66" s="62"/>
      <c r="G66" s="62"/>
      <c r="H66" s="81"/>
      <c r="I66" s="81"/>
      <c r="J66" s="81"/>
      <c r="K66" s="81"/>
      <c r="L66" s="81"/>
      <c r="M66" s="81"/>
      <c r="N66" s="81"/>
    </row>
    <row r="67" spans="1:14" ht="16.5" customHeight="1" x14ac:dyDescent="0.45">
      <c r="A67" s="40"/>
      <c r="B67" s="40"/>
      <c r="C67" s="40"/>
      <c r="D67" s="40"/>
      <c r="E67" s="41"/>
      <c r="F67" s="42"/>
      <c r="G67" s="42"/>
      <c r="H67" s="20"/>
      <c r="I67" s="20"/>
      <c r="J67" s="20"/>
      <c r="K67" s="20"/>
      <c r="L67" s="20"/>
      <c r="M67" s="20"/>
      <c r="N67" s="20"/>
    </row>
    <row r="68" spans="1:14" ht="16.5" customHeight="1" x14ac:dyDescent="0.45">
      <c r="A68" s="40"/>
      <c r="B68" s="40"/>
      <c r="C68" s="40"/>
      <c r="D68" s="40"/>
      <c r="E68" s="41"/>
      <c r="F68" s="42"/>
      <c r="G68" s="42"/>
      <c r="H68" s="20"/>
      <c r="I68" s="20"/>
      <c r="J68" s="20"/>
      <c r="K68" s="20"/>
      <c r="L68" s="20"/>
      <c r="M68" s="20"/>
      <c r="N68" s="20"/>
    </row>
    <row r="69" spans="1:14" ht="16.5" customHeight="1" x14ac:dyDescent="0.45">
      <c r="A69" s="40"/>
      <c r="B69" s="40"/>
      <c r="C69" s="40"/>
      <c r="D69" s="40"/>
      <c r="E69" s="41"/>
      <c r="F69" s="42"/>
      <c r="G69" s="42"/>
      <c r="H69" s="244" t="s">
        <v>95</v>
      </c>
      <c r="I69" s="244"/>
      <c r="J69" s="244"/>
      <c r="K69" s="86"/>
      <c r="L69" s="244" t="s">
        <v>96</v>
      </c>
      <c r="M69" s="244"/>
      <c r="N69" s="244"/>
    </row>
    <row r="70" spans="1:14" ht="16.5" customHeight="1" x14ac:dyDescent="0.45">
      <c r="A70" s="40"/>
      <c r="B70" s="40"/>
      <c r="C70" s="40"/>
      <c r="D70" s="40"/>
      <c r="E70" s="41"/>
      <c r="F70" s="42"/>
      <c r="G70" s="42"/>
      <c r="H70" s="250" t="s">
        <v>140</v>
      </c>
      <c r="I70" s="250"/>
      <c r="J70" s="250"/>
      <c r="K70" s="170"/>
      <c r="L70" s="250" t="s">
        <v>140</v>
      </c>
      <c r="M70" s="250"/>
      <c r="N70" s="250"/>
    </row>
    <row r="71" spans="1:14" ht="16.5" customHeight="1" x14ac:dyDescent="0.45">
      <c r="H71" s="87" t="s">
        <v>79</v>
      </c>
      <c r="I71" s="240"/>
      <c r="J71" s="87" t="s">
        <v>79</v>
      </c>
      <c r="K71" s="36"/>
      <c r="L71" s="87" t="s">
        <v>79</v>
      </c>
      <c r="M71" s="240"/>
      <c r="N71" s="87" t="s">
        <v>79</v>
      </c>
    </row>
    <row r="72" spans="1:14" ht="16.5" customHeight="1" x14ac:dyDescent="0.45">
      <c r="A72" s="44"/>
      <c r="B72" s="44"/>
      <c r="C72" s="44"/>
      <c r="D72" s="44"/>
      <c r="H72" s="88" t="s">
        <v>221</v>
      </c>
      <c r="I72" s="87"/>
      <c r="J72" s="88" t="s">
        <v>191</v>
      </c>
      <c r="K72" s="87"/>
      <c r="L72" s="88" t="s">
        <v>221</v>
      </c>
      <c r="M72" s="87"/>
      <c r="N72" s="88" t="s">
        <v>191</v>
      </c>
    </row>
    <row r="73" spans="1:14" ht="16.5" customHeight="1" x14ac:dyDescent="0.45">
      <c r="A73" s="41"/>
      <c r="B73" s="41"/>
      <c r="C73" s="41"/>
      <c r="D73" s="41"/>
      <c r="E73" s="41"/>
      <c r="F73" s="43" t="s">
        <v>0</v>
      </c>
      <c r="G73" s="47"/>
      <c r="H73" s="89" t="s">
        <v>69</v>
      </c>
      <c r="I73" s="169"/>
      <c r="J73" s="89" t="s">
        <v>69</v>
      </c>
      <c r="K73" s="20"/>
      <c r="L73" s="89" t="s">
        <v>69</v>
      </c>
      <c r="M73" s="169"/>
      <c r="N73" s="89" t="s">
        <v>69</v>
      </c>
    </row>
    <row r="74" spans="1:14" ht="16.5" customHeight="1" x14ac:dyDescent="0.45">
      <c r="A74" s="44" t="s">
        <v>4</v>
      </c>
      <c r="H74" s="133"/>
      <c r="L74" s="166"/>
      <c r="M74" s="165"/>
      <c r="N74" s="165"/>
    </row>
    <row r="75" spans="1:14" ht="16.5" customHeight="1" x14ac:dyDescent="0.45">
      <c r="A75" s="44"/>
      <c r="B75" s="45" t="s">
        <v>200</v>
      </c>
      <c r="H75" s="133"/>
      <c r="L75" s="166"/>
      <c r="M75" s="165"/>
      <c r="N75" s="165"/>
    </row>
    <row r="76" spans="1:14" ht="16.5" customHeight="1" x14ac:dyDescent="0.45">
      <c r="A76" s="44"/>
      <c r="C76" s="45" t="s">
        <v>198</v>
      </c>
      <c r="H76" s="133">
        <v>63083</v>
      </c>
      <c r="J76" s="82">
        <v>28912</v>
      </c>
      <c r="L76" s="133">
        <v>0</v>
      </c>
      <c r="M76" s="165"/>
      <c r="N76" s="165">
        <v>0</v>
      </c>
    </row>
    <row r="77" spans="1:14" ht="16.5" customHeight="1" x14ac:dyDescent="0.45">
      <c r="A77" s="44"/>
      <c r="B77" s="45" t="s">
        <v>201</v>
      </c>
      <c r="H77" s="133"/>
      <c r="L77" s="133"/>
      <c r="M77" s="165"/>
      <c r="N77" s="165"/>
    </row>
    <row r="78" spans="1:14" ht="16.5" customHeight="1" x14ac:dyDescent="0.45">
      <c r="A78" s="44"/>
      <c r="C78" s="45" t="s">
        <v>198</v>
      </c>
      <c r="H78" s="133">
        <v>-48874</v>
      </c>
      <c r="J78" s="82">
        <v>-33400</v>
      </c>
      <c r="L78" s="133">
        <v>0</v>
      </c>
      <c r="M78" s="165"/>
      <c r="N78" s="165">
        <v>0</v>
      </c>
    </row>
    <row r="79" spans="1:14" ht="16.5" customHeight="1" x14ac:dyDescent="0.45">
      <c r="B79" s="45" t="s">
        <v>167</v>
      </c>
      <c r="E79" s="46"/>
      <c r="F79" s="4">
        <v>15</v>
      </c>
      <c r="G79" s="4"/>
      <c r="H79" s="133">
        <v>0</v>
      </c>
      <c r="I79" s="35"/>
      <c r="J79" s="53">
        <v>-169203</v>
      </c>
      <c r="K79" s="35"/>
      <c r="L79" s="109">
        <v>-262800</v>
      </c>
      <c r="M79" s="35"/>
      <c r="N79" s="35">
        <v>-72000</v>
      </c>
    </row>
    <row r="80" spans="1:14" ht="16.5" customHeight="1" x14ac:dyDescent="0.45">
      <c r="A80" s="44"/>
      <c r="B80" s="45" t="s">
        <v>243</v>
      </c>
      <c r="F80" s="4"/>
      <c r="G80" s="4"/>
      <c r="H80" s="109">
        <v>0</v>
      </c>
      <c r="I80" s="35"/>
      <c r="J80" s="35">
        <v>-442063</v>
      </c>
      <c r="K80" s="35"/>
      <c r="L80" s="109">
        <v>0</v>
      </c>
      <c r="M80" s="35"/>
      <c r="N80" s="35">
        <v>0</v>
      </c>
    </row>
    <row r="81" spans="1:14" ht="16.5" customHeight="1" x14ac:dyDescent="0.45">
      <c r="A81" s="44"/>
      <c r="B81" s="45" t="s">
        <v>207</v>
      </c>
      <c r="F81" s="4"/>
      <c r="G81" s="4"/>
      <c r="H81" s="109">
        <v>0</v>
      </c>
      <c r="I81" s="35"/>
      <c r="J81" s="53">
        <v>-211069</v>
      </c>
      <c r="K81" s="35"/>
      <c r="L81" s="109">
        <v>0</v>
      </c>
      <c r="M81" s="35"/>
      <c r="N81" s="35">
        <v>-640</v>
      </c>
    </row>
    <row r="82" spans="1:14" ht="16.5" customHeight="1" x14ac:dyDescent="0.45">
      <c r="B82" s="45" t="s">
        <v>248</v>
      </c>
      <c r="E82" s="46"/>
      <c r="F82" s="45"/>
      <c r="H82" s="109">
        <v>-182</v>
      </c>
      <c r="I82" s="35"/>
      <c r="J82" s="53">
        <v>-158</v>
      </c>
      <c r="K82" s="35"/>
      <c r="L82" s="109">
        <v>-45</v>
      </c>
      <c r="M82" s="35"/>
      <c r="N82" s="35">
        <v>0</v>
      </c>
    </row>
    <row r="83" spans="1:14" ht="16.5" customHeight="1" x14ac:dyDescent="0.45">
      <c r="B83" s="45" t="s">
        <v>176</v>
      </c>
      <c r="E83" s="46"/>
      <c r="G83" s="4"/>
      <c r="H83" s="109">
        <v>-147133</v>
      </c>
      <c r="I83" s="35"/>
      <c r="J83" s="53">
        <v>-243101</v>
      </c>
      <c r="K83" s="35"/>
      <c r="L83" s="109">
        <v>0</v>
      </c>
      <c r="M83" s="35"/>
      <c r="N83" s="35">
        <v>0</v>
      </c>
    </row>
    <row r="84" spans="1:14" ht="16.5" customHeight="1" x14ac:dyDescent="0.45">
      <c r="B84" s="45" t="s">
        <v>161</v>
      </c>
      <c r="E84" s="46"/>
      <c r="G84" s="4"/>
      <c r="H84" s="126">
        <v>119</v>
      </c>
      <c r="I84" s="35"/>
      <c r="J84" s="53">
        <v>55</v>
      </c>
      <c r="K84" s="35"/>
      <c r="L84" s="126">
        <v>0</v>
      </c>
      <c r="M84" s="35"/>
      <c r="N84" s="35">
        <v>55</v>
      </c>
    </row>
    <row r="85" spans="1:14" ht="16.5" customHeight="1" x14ac:dyDescent="0.45">
      <c r="B85" s="45" t="s">
        <v>204</v>
      </c>
      <c r="E85" s="46"/>
      <c r="G85" s="4"/>
      <c r="H85" s="126">
        <v>-86688</v>
      </c>
      <c r="I85" s="35"/>
      <c r="J85" s="53">
        <v>-178944</v>
      </c>
      <c r="K85" s="35"/>
      <c r="L85" s="126">
        <v>-5770</v>
      </c>
      <c r="M85" s="35"/>
      <c r="N85" s="35">
        <v>-414</v>
      </c>
    </row>
    <row r="86" spans="1:14" ht="16.5" customHeight="1" x14ac:dyDescent="0.45">
      <c r="B86" s="45" t="s">
        <v>88</v>
      </c>
      <c r="E86" s="46"/>
      <c r="F86" s="4"/>
      <c r="G86" s="4"/>
      <c r="H86" s="126">
        <v>-5399</v>
      </c>
      <c r="I86" s="35"/>
      <c r="J86" s="53">
        <v>-3042</v>
      </c>
      <c r="K86" s="35"/>
      <c r="L86" s="126">
        <v>-4670</v>
      </c>
      <c r="M86" s="35"/>
      <c r="N86" s="35">
        <v>-2003</v>
      </c>
    </row>
    <row r="87" spans="1:14" ht="16.5" customHeight="1" x14ac:dyDescent="0.45">
      <c r="B87" s="45" t="s">
        <v>244</v>
      </c>
      <c r="E87" s="46"/>
      <c r="F87" s="4"/>
      <c r="G87" s="4"/>
      <c r="H87" s="126"/>
      <c r="I87" s="35"/>
      <c r="J87" s="53"/>
      <c r="K87" s="35"/>
      <c r="L87" s="126"/>
      <c r="M87" s="35"/>
      <c r="N87" s="35"/>
    </row>
    <row r="88" spans="1:14" ht="16.5" customHeight="1" x14ac:dyDescent="0.45">
      <c r="A88" s="44"/>
      <c r="C88" s="45" t="s">
        <v>245</v>
      </c>
      <c r="F88" s="4"/>
      <c r="G88" s="4"/>
      <c r="H88" s="109">
        <v>0</v>
      </c>
      <c r="I88" s="35"/>
      <c r="J88" s="35">
        <v>1793875</v>
      </c>
      <c r="K88" s="35"/>
      <c r="L88" s="109">
        <v>0</v>
      </c>
      <c r="M88" s="35"/>
      <c r="N88" s="35">
        <v>1793875</v>
      </c>
    </row>
    <row r="89" spans="1:14" ht="16.5" customHeight="1" x14ac:dyDescent="0.45">
      <c r="B89" s="45" t="s">
        <v>180</v>
      </c>
      <c r="E89" s="46"/>
      <c r="F89" s="4"/>
      <c r="G89" s="4"/>
      <c r="H89" s="109">
        <v>14454</v>
      </c>
      <c r="I89" s="35"/>
      <c r="J89" s="53">
        <v>14454</v>
      </c>
      <c r="K89" s="35"/>
      <c r="L89" s="109">
        <v>14454</v>
      </c>
      <c r="M89" s="35"/>
      <c r="N89" s="35">
        <v>14454</v>
      </c>
    </row>
    <row r="90" spans="1:14" ht="16.5" customHeight="1" x14ac:dyDescent="0.45">
      <c r="B90" s="45" t="s">
        <v>78</v>
      </c>
      <c r="E90" s="46"/>
      <c r="F90" s="4"/>
      <c r="G90" s="4"/>
      <c r="H90" s="128">
        <v>4</v>
      </c>
      <c r="I90" s="36"/>
      <c r="J90" s="54">
        <v>908</v>
      </c>
      <c r="K90" s="36"/>
      <c r="L90" s="128">
        <v>2</v>
      </c>
      <c r="M90" s="36"/>
      <c r="N90" s="54">
        <v>0</v>
      </c>
    </row>
    <row r="91" spans="1:14" ht="16.5" customHeight="1" x14ac:dyDescent="0.45">
      <c r="E91" s="46"/>
      <c r="H91" s="164"/>
      <c r="I91" s="165"/>
      <c r="J91" s="93"/>
      <c r="K91" s="165"/>
      <c r="L91" s="164"/>
      <c r="N91" s="93"/>
    </row>
    <row r="92" spans="1:14" ht="16.5" customHeight="1" x14ac:dyDescent="0.45">
      <c r="A92" s="44" t="s">
        <v>146</v>
      </c>
      <c r="H92" s="121">
        <f>SUM(H75:H90)</f>
        <v>-210616</v>
      </c>
      <c r="I92" s="165"/>
      <c r="J92" s="85">
        <f>SUM(J75:J90)</f>
        <v>557224</v>
      </c>
      <c r="K92" s="165"/>
      <c r="L92" s="121">
        <f>SUM(L75:L90)</f>
        <v>-258829</v>
      </c>
      <c r="M92" s="165"/>
      <c r="N92" s="85">
        <f>SUM(N75:N90)</f>
        <v>1733327</v>
      </c>
    </row>
    <row r="93" spans="1:14" ht="16.5" customHeight="1" x14ac:dyDescent="0.45">
      <c r="H93" s="117"/>
      <c r="J93" s="21"/>
      <c r="L93" s="117"/>
      <c r="N93" s="21"/>
    </row>
    <row r="94" spans="1:14" ht="16.5" customHeight="1" x14ac:dyDescent="0.45">
      <c r="A94" s="44" t="s">
        <v>5</v>
      </c>
      <c r="H94" s="166"/>
      <c r="J94" s="165"/>
      <c r="L94" s="166"/>
      <c r="N94" s="165"/>
    </row>
    <row r="95" spans="1:14" ht="16.5" customHeight="1" x14ac:dyDescent="0.45">
      <c r="B95" s="45" t="s">
        <v>257</v>
      </c>
      <c r="H95" s="171"/>
      <c r="I95" s="172"/>
      <c r="J95" s="172"/>
      <c r="K95" s="172"/>
      <c r="L95" s="171"/>
      <c r="M95" s="172"/>
      <c r="N95" s="172"/>
    </row>
    <row r="96" spans="1:14" ht="16.5" customHeight="1" x14ac:dyDescent="0.45">
      <c r="C96" s="45" t="s">
        <v>256</v>
      </c>
      <c r="H96" s="126">
        <v>-490000</v>
      </c>
      <c r="I96" s="35"/>
      <c r="J96" s="53">
        <v>-331274</v>
      </c>
      <c r="K96" s="35"/>
      <c r="L96" s="126">
        <v>-490000</v>
      </c>
      <c r="M96" s="35"/>
      <c r="N96" s="53">
        <v>-201668</v>
      </c>
    </row>
    <row r="97" spans="1:14" ht="16.5" customHeight="1" x14ac:dyDescent="0.45">
      <c r="B97" s="45" t="s">
        <v>216</v>
      </c>
      <c r="H97" s="126"/>
      <c r="I97" s="35"/>
      <c r="J97" s="53"/>
      <c r="K97" s="35"/>
      <c r="L97" s="126"/>
      <c r="M97" s="35"/>
      <c r="N97" s="53"/>
    </row>
    <row r="98" spans="1:14" ht="16.5" customHeight="1" x14ac:dyDescent="0.45">
      <c r="C98" s="45" t="s">
        <v>211</v>
      </c>
      <c r="G98" s="4"/>
      <c r="H98" s="126">
        <v>0</v>
      </c>
      <c r="I98" s="35"/>
      <c r="J98" s="53">
        <v>0</v>
      </c>
      <c r="K98" s="35"/>
      <c r="L98" s="126">
        <v>424930</v>
      </c>
      <c r="M98" s="35"/>
      <c r="N98" s="53">
        <v>35000</v>
      </c>
    </row>
    <row r="99" spans="1:14" ht="16.5" customHeight="1" x14ac:dyDescent="0.45">
      <c r="B99" s="45" t="s">
        <v>205</v>
      </c>
      <c r="F99" s="4"/>
      <c r="G99" s="4"/>
      <c r="H99" s="126">
        <v>741216</v>
      </c>
      <c r="I99" s="35"/>
      <c r="J99" s="53">
        <v>1787853</v>
      </c>
      <c r="K99" s="143"/>
      <c r="L99" s="126">
        <v>609812</v>
      </c>
      <c r="M99" s="143"/>
      <c r="N99" s="53">
        <v>0</v>
      </c>
    </row>
    <row r="100" spans="1:14" ht="16.5" customHeight="1" x14ac:dyDescent="0.45">
      <c r="B100" s="45" t="s">
        <v>206</v>
      </c>
      <c r="F100" s="4"/>
      <c r="G100" s="4"/>
      <c r="H100" s="126">
        <v>-111000</v>
      </c>
      <c r="I100" s="35"/>
      <c r="J100" s="53">
        <v>-1938444</v>
      </c>
      <c r="K100" s="143"/>
      <c r="L100" s="126">
        <v>0</v>
      </c>
      <c r="M100" s="143"/>
      <c r="N100" s="53">
        <v>0</v>
      </c>
    </row>
    <row r="101" spans="1:14" ht="16.5" customHeight="1" x14ac:dyDescent="0.45">
      <c r="B101" s="45" t="s">
        <v>208</v>
      </c>
      <c r="F101" s="4">
        <v>13</v>
      </c>
      <c r="G101" s="4"/>
      <c r="H101" s="126">
        <v>-6510</v>
      </c>
      <c r="I101" s="35"/>
      <c r="J101" s="53">
        <v>0</v>
      </c>
      <c r="K101" s="35"/>
      <c r="L101" s="126">
        <v>-6510</v>
      </c>
      <c r="M101" s="35"/>
      <c r="N101" s="53">
        <v>0</v>
      </c>
    </row>
    <row r="102" spans="1:14" ht="16.5" customHeight="1" x14ac:dyDescent="0.45">
      <c r="B102" s="45" t="s">
        <v>258</v>
      </c>
      <c r="F102" s="4"/>
      <c r="G102" s="4"/>
      <c r="H102" s="142">
        <v>-31909</v>
      </c>
      <c r="I102" s="143"/>
      <c r="J102" s="144">
        <v>-45269</v>
      </c>
      <c r="K102" s="143"/>
      <c r="L102" s="142">
        <v>-3209</v>
      </c>
      <c r="M102" s="143"/>
      <c r="N102" s="144">
        <v>-3325</v>
      </c>
    </row>
    <row r="103" spans="1:14" s="46" customFormat="1" ht="16.5" customHeight="1" x14ac:dyDescent="0.45">
      <c r="B103" s="45"/>
      <c r="C103" s="45"/>
      <c r="D103" s="45"/>
      <c r="H103" s="117"/>
      <c r="I103" s="82"/>
      <c r="J103" s="21"/>
      <c r="K103" s="82"/>
      <c r="L103" s="117"/>
      <c r="M103" s="82"/>
      <c r="N103" s="21"/>
    </row>
    <row r="104" spans="1:14" ht="16.5" customHeight="1" x14ac:dyDescent="0.45">
      <c r="A104" s="44" t="s">
        <v>247</v>
      </c>
      <c r="H104" s="142">
        <f>SUM(H96:H103)</f>
        <v>101797</v>
      </c>
      <c r="I104" s="143"/>
      <c r="J104" s="144">
        <f>SUM(J96:J102)</f>
        <v>-527134</v>
      </c>
      <c r="K104" s="143"/>
      <c r="L104" s="142">
        <f>SUM(L96:L103)</f>
        <v>535023</v>
      </c>
      <c r="M104" s="143"/>
      <c r="N104" s="144">
        <f>SUM(N96:N102)</f>
        <v>-169993</v>
      </c>
    </row>
    <row r="105" spans="1:14" ht="16.5" customHeight="1" x14ac:dyDescent="0.45">
      <c r="A105" s="44"/>
      <c r="H105" s="115"/>
      <c r="I105" s="35"/>
      <c r="J105" s="36"/>
      <c r="K105" s="35"/>
      <c r="L105" s="115"/>
      <c r="M105" s="35"/>
      <c r="N105" s="36"/>
    </row>
    <row r="106" spans="1:14" ht="16.5" customHeight="1" x14ac:dyDescent="0.45">
      <c r="A106" s="44" t="s">
        <v>188</v>
      </c>
      <c r="B106" s="44"/>
      <c r="F106" s="42"/>
      <c r="G106" s="42"/>
      <c r="H106" s="126">
        <f>SUM(H104,H92,H60)</f>
        <v>-42557</v>
      </c>
      <c r="I106" s="35"/>
      <c r="J106" s="53">
        <f>SUM(J104,J92,J60)</f>
        <v>-93518</v>
      </c>
      <c r="K106" s="35"/>
      <c r="L106" s="126">
        <f>SUM(L104,L92,L60)</f>
        <v>219716</v>
      </c>
      <c r="M106" s="35"/>
      <c r="N106" s="53">
        <f>SUM(N104,N92,N60)</f>
        <v>1362429</v>
      </c>
    </row>
    <row r="107" spans="1:14" ht="16.5" customHeight="1" x14ac:dyDescent="0.45">
      <c r="A107" s="45" t="s">
        <v>217</v>
      </c>
      <c r="B107" s="44"/>
      <c r="F107" s="42"/>
      <c r="G107" s="42"/>
      <c r="H107" s="126">
        <v>-6408</v>
      </c>
      <c r="I107" s="20"/>
      <c r="J107" s="53">
        <v>47444</v>
      </c>
      <c r="K107" s="20"/>
      <c r="L107" s="126">
        <v>0</v>
      </c>
      <c r="N107" s="53">
        <v>0</v>
      </c>
    </row>
    <row r="108" spans="1:14" ht="16.5" customHeight="1" x14ac:dyDescent="0.45">
      <c r="A108" s="45" t="s">
        <v>31</v>
      </c>
      <c r="F108" s="45"/>
      <c r="H108" s="121">
        <v>2697565</v>
      </c>
      <c r="I108" s="20"/>
      <c r="J108" s="173">
        <v>3377891</v>
      </c>
      <c r="K108" s="20"/>
      <c r="L108" s="121">
        <v>92417</v>
      </c>
      <c r="N108" s="85">
        <v>260790</v>
      </c>
    </row>
    <row r="109" spans="1:14" ht="16.5" customHeight="1" x14ac:dyDescent="0.45">
      <c r="H109" s="164"/>
      <c r="J109" s="93"/>
      <c r="L109" s="164"/>
      <c r="N109" s="93"/>
    </row>
    <row r="110" spans="1:14" ht="16.5" customHeight="1" thickBot="1" x14ac:dyDescent="0.5">
      <c r="A110" s="44" t="s">
        <v>48</v>
      </c>
      <c r="H110" s="145">
        <f>SUM(H106:H108)</f>
        <v>2648600</v>
      </c>
      <c r="I110" s="143"/>
      <c r="J110" s="146">
        <f>SUM(J106:J108)</f>
        <v>3331817</v>
      </c>
      <c r="K110" s="143"/>
      <c r="L110" s="145">
        <f>SUM(L106:L108)</f>
        <v>312133</v>
      </c>
      <c r="M110" s="143"/>
      <c r="N110" s="146">
        <f>SUM(N106:N108)</f>
        <v>1623219</v>
      </c>
    </row>
    <row r="111" spans="1:14" ht="16.5" customHeight="1" thickTop="1" x14ac:dyDescent="0.45">
      <c r="A111" s="44"/>
      <c r="H111" s="168"/>
      <c r="I111" s="35"/>
      <c r="J111" s="168"/>
      <c r="K111" s="35"/>
      <c r="L111" s="168"/>
      <c r="M111" s="143"/>
      <c r="N111" s="168"/>
    </row>
    <row r="112" spans="1:14" ht="16.5" customHeight="1" x14ac:dyDescent="0.45">
      <c r="A112" s="44"/>
      <c r="H112" s="168"/>
      <c r="I112" s="35"/>
      <c r="J112" s="168"/>
      <c r="K112" s="35"/>
      <c r="L112" s="168"/>
      <c r="M112" s="143"/>
      <c r="N112" s="168"/>
    </row>
    <row r="113" spans="1:14" ht="16.5" customHeight="1" x14ac:dyDescent="0.45">
      <c r="A113" s="44"/>
      <c r="H113" s="168"/>
      <c r="I113" s="35"/>
      <c r="J113" s="168"/>
      <c r="K113" s="35"/>
      <c r="L113" s="168"/>
      <c r="M113" s="143"/>
      <c r="N113" s="168"/>
    </row>
    <row r="114" spans="1:14" ht="16.5" customHeight="1" x14ac:dyDescent="0.45">
      <c r="A114" s="44"/>
      <c r="H114" s="168"/>
      <c r="I114" s="35"/>
      <c r="J114" s="168"/>
      <c r="K114" s="35"/>
      <c r="L114" s="168"/>
      <c r="M114" s="143"/>
      <c r="N114" s="168"/>
    </row>
    <row r="115" spans="1:14" ht="16.5" customHeight="1" x14ac:dyDescent="0.45">
      <c r="A115" s="44"/>
      <c r="H115" s="168"/>
      <c r="I115" s="35"/>
      <c r="J115" s="168"/>
      <c r="K115" s="35"/>
      <c r="L115" s="168"/>
      <c r="M115" s="143"/>
      <c r="N115" s="168"/>
    </row>
    <row r="116" spans="1:14" ht="16.5" customHeight="1" x14ac:dyDescent="0.45">
      <c r="A116" s="44"/>
      <c r="H116" s="168"/>
      <c r="I116" s="35"/>
      <c r="J116" s="168"/>
      <c r="K116" s="35"/>
      <c r="L116" s="168"/>
      <c r="M116" s="143"/>
      <c r="N116" s="168"/>
    </row>
    <row r="117" spans="1:14" ht="18.75" customHeight="1" x14ac:dyDescent="0.45">
      <c r="A117" s="44"/>
      <c r="H117" s="168"/>
      <c r="I117" s="35"/>
      <c r="J117" s="168"/>
      <c r="K117" s="35"/>
      <c r="L117" s="168"/>
      <c r="M117" s="143"/>
      <c r="N117" s="168"/>
    </row>
    <row r="118" spans="1:14" ht="21.95" customHeight="1" x14ac:dyDescent="0.45">
      <c r="A118" s="251" t="s">
        <v>162</v>
      </c>
      <c r="B118" s="251"/>
      <c r="C118" s="251"/>
      <c r="D118" s="251"/>
      <c r="E118" s="251"/>
      <c r="F118" s="251"/>
      <c r="G118" s="251"/>
      <c r="H118" s="251"/>
      <c r="I118" s="251"/>
      <c r="J118" s="251"/>
      <c r="K118" s="251"/>
      <c r="L118" s="251"/>
      <c r="M118" s="251"/>
      <c r="N118" s="251"/>
    </row>
    <row r="119" spans="1:14" ht="16.5" customHeight="1" x14ac:dyDescent="0.45">
      <c r="A119" s="57" t="s">
        <v>49</v>
      </c>
      <c r="B119" s="57"/>
      <c r="C119" s="57"/>
      <c r="D119" s="57"/>
      <c r="E119" s="58"/>
      <c r="F119" s="59"/>
      <c r="G119" s="59"/>
      <c r="H119" s="169"/>
      <c r="I119" s="169"/>
      <c r="J119" s="169"/>
      <c r="K119" s="169"/>
      <c r="L119" s="169"/>
      <c r="M119" s="169"/>
      <c r="N119" s="169"/>
    </row>
    <row r="120" spans="1:14" s="41" customFormat="1" ht="16.5" customHeight="1" x14ac:dyDescent="0.45">
      <c r="A120" s="40" t="s">
        <v>42</v>
      </c>
      <c r="B120" s="40"/>
      <c r="C120" s="40"/>
      <c r="D120" s="40"/>
      <c r="F120" s="42"/>
      <c r="G120" s="42"/>
      <c r="H120" s="53"/>
      <c r="I120" s="53"/>
      <c r="J120" s="53"/>
      <c r="K120" s="53"/>
      <c r="L120" s="53"/>
      <c r="M120" s="53"/>
      <c r="N120" s="53"/>
    </row>
    <row r="121" spans="1:14" ht="16.5" customHeight="1" x14ac:dyDescent="0.45">
      <c r="A121" s="60" t="str">
        <f>'5-6 IS 3M'!A3</f>
        <v>For the three-month period ended 31 March 2022</v>
      </c>
      <c r="B121" s="60"/>
      <c r="C121" s="60"/>
      <c r="D121" s="60"/>
      <c r="E121" s="61"/>
      <c r="F121" s="62"/>
      <c r="G121" s="62"/>
      <c r="H121" s="81"/>
      <c r="I121" s="81"/>
      <c r="J121" s="81"/>
      <c r="K121" s="81"/>
      <c r="L121" s="81"/>
      <c r="M121" s="81"/>
      <c r="N121" s="81"/>
    </row>
    <row r="122" spans="1:14" ht="16.5" customHeight="1" x14ac:dyDescent="0.45">
      <c r="A122" s="40"/>
      <c r="B122" s="40"/>
      <c r="C122" s="40"/>
      <c r="D122" s="40"/>
      <c r="E122" s="41"/>
      <c r="F122" s="42"/>
      <c r="G122" s="42"/>
      <c r="H122" s="20"/>
      <c r="I122" s="20"/>
      <c r="J122" s="20"/>
      <c r="K122" s="20"/>
      <c r="L122" s="20"/>
      <c r="M122" s="20"/>
      <c r="N122" s="20"/>
    </row>
    <row r="123" spans="1:14" ht="16.5" customHeight="1" x14ac:dyDescent="0.45">
      <c r="A123" s="40"/>
      <c r="B123" s="40"/>
      <c r="C123" s="40"/>
      <c r="D123" s="40"/>
      <c r="E123" s="41"/>
      <c r="F123" s="42"/>
      <c r="G123" s="42"/>
      <c r="H123" s="20"/>
      <c r="I123" s="20"/>
      <c r="J123" s="20"/>
      <c r="K123" s="20"/>
      <c r="L123" s="20"/>
      <c r="M123" s="20"/>
      <c r="N123" s="20"/>
    </row>
    <row r="124" spans="1:14" ht="16.5" customHeight="1" x14ac:dyDescent="0.45">
      <c r="A124" s="40"/>
      <c r="B124" s="40"/>
      <c r="C124" s="40"/>
      <c r="D124" s="40"/>
      <c r="E124" s="41"/>
      <c r="F124" s="42"/>
      <c r="G124" s="42"/>
      <c r="H124" s="244" t="s">
        <v>95</v>
      </c>
      <c r="I124" s="244"/>
      <c r="J124" s="244"/>
      <c r="K124" s="86"/>
      <c r="L124" s="244" t="s">
        <v>96</v>
      </c>
      <c r="M124" s="244"/>
      <c r="N124" s="244"/>
    </row>
    <row r="125" spans="1:14" ht="16.5" customHeight="1" x14ac:dyDescent="0.45">
      <c r="A125" s="40"/>
      <c r="B125" s="40"/>
      <c r="C125" s="40"/>
      <c r="D125" s="40"/>
      <c r="E125" s="41"/>
      <c r="F125" s="42"/>
      <c r="G125" s="42"/>
      <c r="H125" s="250" t="s">
        <v>140</v>
      </c>
      <c r="I125" s="250"/>
      <c r="J125" s="250"/>
      <c r="K125" s="170"/>
      <c r="L125" s="250" t="s">
        <v>140</v>
      </c>
      <c r="M125" s="250"/>
      <c r="N125" s="250"/>
    </row>
    <row r="126" spans="1:14" ht="16.5" customHeight="1" x14ac:dyDescent="0.45">
      <c r="H126" s="87" t="s">
        <v>79</v>
      </c>
      <c r="I126" s="240"/>
      <c r="J126" s="87" t="s">
        <v>79</v>
      </c>
      <c r="K126" s="36"/>
      <c r="L126" s="87" t="s">
        <v>79</v>
      </c>
      <c r="M126" s="240"/>
      <c r="N126" s="87" t="s">
        <v>79</v>
      </c>
    </row>
    <row r="127" spans="1:14" ht="16.5" customHeight="1" x14ac:dyDescent="0.45">
      <c r="A127" s="44"/>
      <c r="B127" s="44"/>
      <c r="C127" s="44"/>
      <c r="D127" s="44"/>
      <c r="H127" s="88" t="s">
        <v>221</v>
      </c>
      <c r="I127" s="87"/>
      <c r="J127" s="88" t="s">
        <v>191</v>
      </c>
      <c r="K127" s="87"/>
      <c r="L127" s="88" t="s">
        <v>221</v>
      </c>
      <c r="M127" s="87"/>
      <c r="N127" s="88" t="s">
        <v>191</v>
      </c>
    </row>
    <row r="128" spans="1:14" ht="16.5" customHeight="1" x14ac:dyDescent="0.45">
      <c r="A128" s="41"/>
      <c r="B128" s="41"/>
      <c r="C128" s="41"/>
      <c r="D128" s="41"/>
      <c r="E128" s="41"/>
      <c r="G128" s="47"/>
      <c r="H128" s="89" t="s">
        <v>69</v>
      </c>
      <c r="I128" s="169"/>
      <c r="J128" s="89" t="s">
        <v>69</v>
      </c>
      <c r="K128" s="20"/>
      <c r="L128" s="89" t="s">
        <v>69</v>
      </c>
      <c r="M128" s="169"/>
      <c r="N128" s="89" t="s">
        <v>69</v>
      </c>
    </row>
    <row r="129" spans="1:14" ht="16.5" customHeight="1" x14ac:dyDescent="0.45">
      <c r="A129" s="41"/>
      <c r="B129" s="41"/>
      <c r="C129" s="41"/>
      <c r="D129" s="41"/>
      <c r="E129" s="41"/>
      <c r="G129" s="47"/>
      <c r="H129" s="108"/>
      <c r="I129" s="169"/>
      <c r="J129" s="87"/>
      <c r="K129" s="20"/>
      <c r="L129" s="108"/>
      <c r="M129" s="169"/>
      <c r="N129" s="87"/>
    </row>
    <row r="130" spans="1:14" ht="16.5" customHeight="1" x14ac:dyDescent="0.45">
      <c r="A130" s="44" t="s">
        <v>187</v>
      </c>
      <c r="B130" s="55"/>
      <c r="G130" s="45"/>
      <c r="H130" s="133"/>
      <c r="L130" s="133"/>
    </row>
    <row r="131" spans="1:14" ht="16.5" customHeight="1" x14ac:dyDescent="0.45">
      <c r="A131" s="45" t="s">
        <v>234</v>
      </c>
      <c r="H131" s="133"/>
      <c r="L131" s="129"/>
      <c r="N131" s="56"/>
    </row>
    <row r="132" spans="1:14" ht="16.5" customHeight="1" x14ac:dyDescent="0.45">
      <c r="B132" s="45" t="s">
        <v>233</v>
      </c>
      <c r="H132" s="133"/>
      <c r="L132" s="129"/>
      <c r="N132" s="56"/>
    </row>
    <row r="133" spans="1:14" ht="16.5" customHeight="1" x14ac:dyDescent="0.45">
      <c r="B133" s="45" t="s">
        <v>259</v>
      </c>
      <c r="H133" s="133"/>
      <c r="L133" s="129"/>
      <c r="N133" s="56"/>
    </row>
    <row r="134" spans="1:14" ht="16.5" customHeight="1" x14ac:dyDescent="0.45">
      <c r="B134" s="48"/>
      <c r="C134" s="45" t="s">
        <v>246</v>
      </c>
      <c r="H134" s="126">
        <v>11043</v>
      </c>
      <c r="I134" s="53"/>
      <c r="J134" s="143">
        <v>68790</v>
      </c>
      <c r="K134" s="203"/>
      <c r="L134" s="109">
        <v>0</v>
      </c>
      <c r="M134" s="203"/>
      <c r="N134" s="143">
        <v>0</v>
      </c>
    </row>
    <row r="135" spans="1:14" ht="16.5" customHeight="1" x14ac:dyDescent="0.45">
      <c r="B135" s="48" t="s">
        <v>277</v>
      </c>
      <c r="H135" s="126">
        <v>57234</v>
      </c>
      <c r="I135" s="53"/>
      <c r="J135" s="143">
        <v>0</v>
      </c>
      <c r="K135" s="203"/>
      <c r="L135" s="109">
        <v>0</v>
      </c>
      <c r="M135" s="203"/>
      <c r="N135" s="143">
        <v>0</v>
      </c>
    </row>
    <row r="136" spans="1:14" ht="16.5" customHeight="1" x14ac:dyDescent="0.45">
      <c r="B136" s="48" t="s">
        <v>171</v>
      </c>
      <c r="H136" s="126">
        <v>23366</v>
      </c>
      <c r="I136" s="53"/>
      <c r="J136" s="143">
        <v>16294</v>
      </c>
      <c r="K136" s="203"/>
      <c r="L136" s="109">
        <v>538</v>
      </c>
      <c r="M136" s="203"/>
      <c r="N136" s="143">
        <v>1857</v>
      </c>
    </row>
    <row r="137" spans="1:14" ht="16.5" customHeight="1" x14ac:dyDescent="0.45">
      <c r="B137" s="45" t="s">
        <v>177</v>
      </c>
      <c r="H137" s="126">
        <v>0</v>
      </c>
      <c r="I137" s="53"/>
      <c r="J137" s="143">
        <v>97723</v>
      </c>
      <c r="K137" s="203"/>
      <c r="L137" s="109">
        <v>0</v>
      </c>
      <c r="M137" s="203"/>
      <c r="N137" s="143">
        <v>5875</v>
      </c>
    </row>
    <row r="138" spans="1:14" ht="16.5" customHeight="1" x14ac:dyDescent="0.45">
      <c r="B138" s="48"/>
      <c r="H138" s="53"/>
      <c r="I138" s="53"/>
      <c r="J138" s="53"/>
      <c r="K138" s="53"/>
      <c r="L138" s="53"/>
      <c r="M138" s="53"/>
      <c r="N138" s="53"/>
    </row>
    <row r="139" spans="1:14" ht="16.5" customHeight="1" x14ac:dyDescent="0.45">
      <c r="B139" s="48"/>
      <c r="H139" s="53"/>
      <c r="I139" s="53"/>
      <c r="J139" s="53"/>
      <c r="K139" s="53"/>
      <c r="L139" s="53"/>
      <c r="M139" s="53"/>
      <c r="N139" s="53"/>
    </row>
    <row r="140" spans="1:14" ht="16.5" customHeight="1" x14ac:dyDescent="0.45">
      <c r="B140" s="48"/>
      <c r="H140" s="53"/>
      <c r="I140" s="53"/>
      <c r="J140" s="53"/>
      <c r="K140" s="53"/>
      <c r="L140" s="53"/>
      <c r="M140" s="53"/>
      <c r="N140" s="53"/>
    </row>
    <row r="141" spans="1:14" ht="16.5" customHeight="1" x14ac:dyDescent="0.45">
      <c r="B141" s="48"/>
      <c r="H141" s="53"/>
      <c r="I141" s="53"/>
      <c r="J141" s="53"/>
      <c r="K141" s="53"/>
      <c r="L141" s="53"/>
      <c r="M141" s="53"/>
      <c r="N141" s="53"/>
    </row>
    <row r="142" spans="1:14" ht="16.5" customHeight="1" x14ac:dyDescent="0.45">
      <c r="B142" s="48"/>
      <c r="H142" s="53"/>
      <c r="I142" s="53"/>
      <c r="J142" s="53"/>
      <c r="K142" s="53"/>
      <c r="L142" s="53"/>
      <c r="M142" s="53"/>
      <c r="N142" s="53"/>
    </row>
    <row r="143" spans="1:14" ht="16.5" customHeight="1" x14ac:dyDescent="0.45">
      <c r="B143" s="48"/>
      <c r="H143" s="53"/>
      <c r="I143" s="53"/>
      <c r="J143" s="53"/>
      <c r="K143" s="53"/>
      <c r="L143" s="53"/>
      <c r="M143" s="53"/>
      <c r="N143" s="53"/>
    </row>
    <row r="144" spans="1:14" ht="16.5" customHeight="1" x14ac:dyDescent="0.45">
      <c r="B144" s="48"/>
      <c r="H144" s="53"/>
      <c r="I144" s="53"/>
      <c r="J144" s="53"/>
      <c r="K144" s="53"/>
      <c r="L144" s="53"/>
      <c r="M144" s="53"/>
      <c r="N144" s="53"/>
    </row>
    <row r="145" spans="2:14" ht="16.5" customHeight="1" x14ac:dyDescent="0.45">
      <c r="B145" s="48"/>
      <c r="H145" s="53"/>
      <c r="I145" s="53"/>
      <c r="J145" s="53"/>
      <c r="K145" s="53"/>
      <c r="L145" s="53"/>
      <c r="M145" s="53"/>
      <c r="N145" s="53"/>
    </row>
    <row r="146" spans="2:14" ht="16.5" customHeight="1" x14ac:dyDescent="0.45">
      <c r="B146" s="48"/>
      <c r="H146" s="53"/>
      <c r="I146" s="53"/>
      <c r="J146" s="53"/>
      <c r="K146" s="53"/>
      <c r="L146" s="53"/>
      <c r="M146" s="53"/>
      <c r="N146" s="53"/>
    </row>
    <row r="147" spans="2:14" ht="16.5" customHeight="1" x14ac:dyDescent="0.45">
      <c r="B147" s="48"/>
      <c r="H147" s="53"/>
      <c r="I147" s="53"/>
      <c r="J147" s="53"/>
      <c r="K147" s="53"/>
      <c r="L147" s="53"/>
      <c r="M147" s="53"/>
      <c r="N147" s="53"/>
    </row>
    <row r="148" spans="2:14" ht="16.5" customHeight="1" x14ac:dyDescent="0.45">
      <c r="B148" s="48"/>
      <c r="H148" s="53"/>
      <c r="I148" s="53"/>
      <c r="J148" s="53"/>
      <c r="K148" s="53"/>
      <c r="L148" s="53"/>
      <c r="M148" s="53"/>
      <c r="N148" s="53"/>
    </row>
    <row r="149" spans="2:14" ht="16.5" customHeight="1" x14ac:dyDescent="0.45">
      <c r="B149" s="48"/>
      <c r="H149" s="53"/>
      <c r="I149" s="53"/>
      <c r="J149" s="53"/>
      <c r="K149" s="53"/>
      <c r="L149" s="53"/>
      <c r="M149" s="53"/>
      <c r="N149" s="53"/>
    </row>
    <row r="150" spans="2:14" ht="16.5" customHeight="1" x14ac:dyDescent="0.45">
      <c r="B150" s="48"/>
      <c r="H150" s="53"/>
      <c r="I150" s="53"/>
      <c r="J150" s="53"/>
      <c r="K150" s="53"/>
      <c r="L150" s="53"/>
      <c r="M150" s="53"/>
      <c r="N150" s="53"/>
    </row>
    <row r="151" spans="2:14" ht="16.5" customHeight="1" x14ac:dyDescent="0.45">
      <c r="B151" s="48"/>
      <c r="H151" s="53"/>
      <c r="I151" s="53"/>
      <c r="J151" s="53"/>
      <c r="K151" s="53"/>
      <c r="L151" s="53"/>
      <c r="M151" s="53"/>
      <c r="N151" s="53"/>
    </row>
    <row r="152" spans="2:14" ht="16.5" customHeight="1" x14ac:dyDescent="0.45">
      <c r="B152" s="48"/>
      <c r="H152" s="53"/>
      <c r="I152" s="53"/>
      <c r="J152" s="53"/>
      <c r="K152" s="53"/>
      <c r="L152" s="53"/>
      <c r="M152" s="53"/>
      <c r="N152" s="53"/>
    </row>
    <row r="153" spans="2:14" ht="16.5" customHeight="1" x14ac:dyDescent="0.45">
      <c r="B153" s="48"/>
      <c r="H153" s="53"/>
      <c r="I153" s="53"/>
      <c r="J153" s="53"/>
      <c r="K153" s="53"/>
      <c r="L153" s="53"/>
      <c r="M153" s="53"/>
      <c r="N153" s="53"/>
    </row>
    <row r="154" spans="2:14" ht="16.5" customHeight="1" x14ac:dyDescent="0.45">
      <c r="B154" s="48"/>
      <c r="H154" s="53"/>
      <c r="I154" s="53"/>
      <c r="J154" s="53"/>
      <c r="K154" s="53"/>
      <c r="L154" s="53"/>
      <c r="M154" s="53"/>
      <c r="N154" s="53"/>
    </row>
    <row r="155" spans="2:14" ht="16.5" customHeight="1" x14ac:dyDescent="0.45">
      <c r="B155" s="48"/>
      <c r="H155" s="53"/>
      <c r="I155" s="53"/>
      <c r="J155" s="53"/>
      <c r="K155" s="53"/>
      <c r="L155" s="53"/>
      <c r="M155" s="53"/>
      <c r="N155" s="53"/>
    </row>
    <row r="156" spans="2:14" ht="16.5" customHeight="1" x14ac:dyDescent="0.45">
      <c r="B156" s="48"/>
      <c r="H156" s="53"/>
      <c r="I156" s="53"/>
      <c r="J156" s="53"/>
      <c r="K156" s="53"/>
      <c r="L156" s="53"/>
      <c r="M156" s="53"/>
      <c r="N156" s="53"/>
    </row>
    <row r="157" spans="2:14" ht="16.5" customHeight="1" x14ac:dyDescent="0.45">
      <c r="B157" s="48"/>
      <c r="H157" s="53"/>
      <c r="I157" s="53"/>
      <c r="J157" s="53"/>
      <c r="K157" s="53"/>
      <c r="L157" s="53"/>
      <c r="M157" s="53"/>
      <c r="N157" s="53"/>
    </row>
    <row r="158" spans="2:14" ht="16.5" customHeight="1" x14ac:dyDescent="0.45">
      <c r="B158" s="48"/>
      <c r="H158" s="53"/>
      <c r="I158" s="53"/>
      <c r="J158" s="53"/>
      <c r="K158" s="53"/>
      <c r="L158" s="53"/>
      <c r="M158" s="53"/>
      <c r="N158" s="53"/>
    </row>
    <row r="159" spans="2:14" ht="16.5" customHeight="1" x14ac:dyDescent="0.45">
      <c r="B159" s="48"/>
      <c r="H159" s="53"/>
      <c r="I159" s="53"/>
      <c r="J159" s="53"/>
      <c r="K159" s="53"/>
      <c r="L159" s="53"/>
      <c r="M159" s="53"/>
      <c r="N159" s="53"/>
    </row>
    <row r="160" spans="2:14" ht="16.5" customHeight="1" x14ac:dyDescent="0.45">
      <c r="B160" s="48"/>
      <c r="H160" s="53"/>
      <c r="I160" s="53"/>
      <c r="J160" s="53"/>
      <c r="K160" s="53"/>
      <c r="L160" s="53"/>
      <c r="M160" s="53"/>
      <c r="N160" s="53"/>
    </row>
    <row r="161" spans="1:14" ht="16.5" customHeight="1" x14ac:dyDescent="0.45">
      <c r="B161" s="48"/>
      <c r="H161" s="53"/>
      <c r="I161" s="53"/>
      <c r="J161" s="53"/>
      <c r="K161" s="53"/>
      <c r="L161" s="53"/>
      <c r="M161" s="53"/>
      <c r="N161" s="53"/>
    </row>
    <row r="162" spans="1:14" ht="16.5" customHeight="1" x14ac:dyDescent="0.45">
      <c r="B162" s="48"/>
      <c r="H162" s="53"/>
      <c r="I162" s="53"/>
      <c r="J162" s="53"/>
      <c r="K162" s="53"/>
      <c r="L162" s="53"/>
      <c r="M162" s="53"/>
      <c r="N162" s="53"/>
    </row>
    <row r="163" spans="1:14" ht="16.5" customHeight="1" x14ac:dyDescent="0.45">
      <c r="B163" s="48"/>
      <c r="H163" s="53"/>
      <c r="I163" s="53"/>
      <c r="J163" s="53"/>
      <c r="K163" s="53"/>
      <c r="L163" s="53"/>
      <c r="M163" s="53"/>
      <c r="N163" s="53"/>
    </row>
    <row r="164" spans="1:14" ht="16.5" customHeight="1" x14ac:dyDescent="0.45">
      <c r="B164" s="48"/>
      <c r="H164" s="53"/>
      <c r="I164" s="53"/>
      <c r="J164" s="53"/>
      <c r="K164" s="53"/>
      <c r="L164" s="53"/>
      <c r="M164" s="53"/>
      <c r="N164" s="53"/>
    </row>
    <row r="165" spans="1:14" ht="16.5" customHeight="1" x14ac:dyDescent="0.45">
      <c r="B165" s="48"/>
      <c r="H165" s="53"/>
      <c r="I165" s="53"/>
      <c r="J165" s="53"/>
      <c r="K165" s="53"/>
      <c r="L165" s="53"/>
      <c r="M165" s="53"/>
      <c r="N165" s="53"/>
    </row>
    <row r="166" spans="1:14" ht="16.5" customHeight="1" x14ac:dyDescent="0.45">
      <c r="B166" s="48"/>
      <c r="H166" s="53"/>
      <c r="I166" s="53"/>
      <c r="J166" s="53"/>
      <c r="K166" s="53"/>
      <c r="L166" s="53"/>
      <c r="M166" s="53"/>
      <c r="N166" s="53"/>
    </row>
    <row r="167" spans="1:14" ht="16.5" customHeight="1" x14ac:dyDescent="0.45">
      <c r="B167" s="48"/>
      <c r="H167" s="53"/>
      <c r="I167" s="53"/>
      <c r="J167" s="53"/>
      <c r="K167" s="53"/>
      <c r="L167" s="53"/>
      <c r="M167" s="53"/>
      <c r="N167" s="53"/>
    </row>
    <row r="168" spans="1:14" ht="16.5" customHeight="1" x14ac:dyDescent="0.45">
      <c r="B168" s="48"/>
      <c r="H168" s="53"/>
      <c r="I168" s="53"/>
      <c r="J168" s="53"/>
      <c r="K168" s="53"/>
      <c r="L168" s="53"/>
      <c r="M168" s="53"/>
      <c r="N168" s="53"/>
    </row>
    <row r="169" spans="1:14" ht="16.5" customHeight="1" x14ac:dyDescent="0.45">
      <c r="B169" s="48"/>
      <c r="H169" s="53"/>
      <c r="I169" s="53"/>
      <c r="J169" s="53"/>
      <c r="K169" s="53"/>
      <c r="L169" s="53"/>
      <c r="M169" s="53"/>
      <c r="N169" s="53"/>
    </row>
    <row r="170" spans="1:14" ht="16.5" customHeight="1" x14ac:dyDescent="0.45">
      <c r="B170" s="48"/>
      <c r="H170" s="53"/>
      <c r="I170" s="53"/>
      <c r="J170" s="53"/>
      <c r="K170" s="53"/>
      <c r="L170" s="53"/>
      <c r="M170" s="53"/>
      <c r="N170" s="53"/>
    </row>
    <row r="171" spans="1:14" ht="16.5" customHeight="1" x14ac:dyDescent="0.45">
      <c r="B171" s="48"/>
      <c r="H171" s="53"/>
      <c r="I171" s="53"/>
      <c r="J171" s="53"/>
      <c r="K171" s="53"/>
      <c r="L171" s="53"/>
      <c r="M171" s="53"/>
      <c r="N171" s="53"/>
    </row>
    <row r="172" spans="1:14" ht="17.25" customHeight="1" x14ac:dyDescent="0.45">
      <c r="B172" s="48"/>
      <c r="H172" s="53"/>
      <c r="I172" s="53"/>
      <c r="J172" s="53"/>
      <c r="K172" s="53"/>
      <c r="L172" s="53"/>
      <c r="M172" s="53"/>
      <c r="N172" s="53"/>
    </row>
    <row r="173" spans="1:14" ht="21.95" customHeight="1" x14ac:dyDescent="0.45">
      <c r="A173" s="251" t="s">
        <v>162</v>
      </c>
      <c r="B173" s="251"/>
      <c r="C173" s="251"/>
      <c r="D173" s="251"/>
      <c r="E173" s="251"/>
      <c r="F173" s="251"/>
      <c r="G173" s="251"/>
      <c r="H173" s="251"/>
      <c r="I173" s="251"/>
      <c r="J173" s="251"/>
      <c r="K173" s="251"/>
      <c r="L173" s="251"/>
      <c r="M173" s="251"/>
      <c r="N173" s="251"/>
    </row>
  </sheetData>
  <mergeCells count="15">
    <mergeCell ref="A118:N118"/>
    <mergeCell ref="H7:J7"/>
    <mergeCell ref="L7:N7"/>
    <mergeCell ref="H70:J70"/>
    <mergeCell ref="L70:N70"/>
    <mergeCell ref="H6:J6"/>
    <mergeCell ref="L6:N6"/>
    <mergeCell ref="A63:N63"/>
    <mergeCell ref="H69:J69"/>
    <mergeCell ref="L69:N69"/>
    <mergeCell ref="H125:J125"/>
    <mergeCell ref="L125:N125"/>
    <mergeCell ref="A173:N173"/>
    <mergeCell ref="H124:J124"/>
    <mergeCell ref="L124:N124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BS</vt:lpstr>
      <vt:lpstr>5-6 IS 3M</vt:lpstr>
      <vt:lpstr>7 change conso</vt:lpstr>
      <vt:lpstr>8 change company</vt:lpstr>
      <vt:lpstr>9-11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Chayaporn Srilap</cp:lastModifiedBy>
  <cp:lastPrinted>2022-05-13T02:08:29Z</cp:lastPrinted>
  <dcterms:created xsi:type="dcterms:W3CDTF">1998-11-11T12:57:53Z</dcterms:created>
  <dcterms:modified xsi:type="dcterms:W3CDTF">2022-05-13T02:08:37Z</dcterms:modified>
</cp:coreProperties>
</file>