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-อสังหาริมทรัพย์\WORKING AND DEATIL YE65\Q165\1 SENAQ1'65\1. Audit FS\งบการเงิน (สำหรับออนไลน์ทาง Set)\TH\"/>
    </mc:Choice>
  </mc:AlternateContent>
  <xr:revisionPtr revIDLastSave="0" documentId="13_ncr:1_{4F40E623-591B-40C9-8B54-5206E530DBC2}" xr6:coauthVersionLast="47" xr6:coauthVersionMax="47" xr10:uidLastSave="{00000000-0000-0000-0000-000000000000}"/>
  <bookViews>
    <workbookView xWindow="-108" yWindow="-108" windowWidth="23256" windowHeight="12456" tabRatio="698" activeTab="4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 " sheetId="20" r:id="rId5"/>
  </sheets>
  <definedNames>
    <definedName name="_xlnm.Print_Area" localSheetId="0">BS!$A$1:$M$78</definedName>
    <definedName name="_xlnm.Print_Area" localSheetId="4">'CF '!$A$1:$N$88</definedName>
    <definedName name="_xlnm.Print_Area" localSheetId="3">CH!$A$1:$S$24</definedName>
    <definedName name="_xlnm.Print_Area" localSheetId="2">CH_CON!$A$1:$V$28</definedName>
    <definedName name="_xlnm.Print_Area" localSheetId="1">PL!$A$1:$M$51</definedName>
    <definedName name="_xlnm.Print_Titles" localSheetId="0">BS!$1:$9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9" i="20" l="1"/>
  <c r="H78" i="20"/>
  <c r="H53" i="20" l="1"/>
  <c r="K44" i="21"/>
  <c r="G19" i="21"/>
  <c r="R25" i="17"/>
  <c r="R23" i="17"/>
  <c r="R21" i="17"/>
  <c r="R17" i="17"/>
  <c r="R15" i="17"/>
  <c r="R14" i="17"/>
  <c r="R12" i="17"/>
  <c r="V25" i="17" l="1"/>
  <c r="K26" i="12" l="1"/>
  <c r="J29" i="20" l="1"/>
  <c r="T16" i="17"/>
  <c r="V12" i="17"/>
  <c r="A19" i="17"/>
  <c r="A12" i="17"/>
  <c r="A21" i="17"/>
  <c r="A27" i="17"/>
  <c r="S11" i="18" l="1"/>
  <c r="G15" i="18"/>
  <c r="G16" i="18" s="1"/>
  <c r="Q15" i="18"/>
  <c r="Q16" i="18" s="1"/>
  <c r="M15" i="18"/>
  <c r="M16" i="18" s="1"/>
  <c r="K15" i="18"/>
  <c r="K16" i="18" s="1"/>
  <c r="I15" i="18"/>
  <c r="I16" i="18" s="1"/>
  <c r="T18" i="17"/>
  <c r="T19" i="17" s="1"/>
  <c r="N18" i="17"/>
  <c r="N19" i="17" s="1"/>
  <c r="L18" i="17"/>
  <c r="L19" i="17" s="1"/>
  <c r="J18" i="17"/>
  <c r="J19" i="17" s="1"/>
  <c r="H18" i="17"/>
  <c r="H19" i="17" s="1"/>
  <c r="F18" i="17"/>
  <c r="F19" i="17" s="1"/>
  <c r="V17" i="17"/>
  <c r="V15" i="17"/>
  <c r="I51" i="21"/>
  <c r="I48" i="21"/>
  <c r="S13" i="18" l="1"/>
  <c r="V14" i="17"/>
  <c r="M49" i="12" l="1"/>
  <c r="M37" i="12"/>
  <c r="M21" i="12"/>
  <c r="M38" i="12" s="1"/>
  <c r="L78" i="20"/>
  <c r="L68" i="20" s="1"/>
  <c r="N78" i="20"/>
  <c r="N68" i="20" s="1"/>
  <c r="H68" i="20"/>
  <c r="J78" i="20"/>
  <c r="G51" i="21" l="1"/>
  <c r="G48" i="21"/>
  <c r="N26" i="17"/>
  <c r="L26" i="17"/>
  <c r="J26" i="17"/>
  <c r="H26" i="17"/>
  <c r="F26" i="17"/>
  <c r="V21" i="17" l="1"/>
  <c r="I21" i="12"/>
  <c r="G21" i="12"/>
  <c r="V23" i="17" l="1"/>
  <c r="Q22" i="18" l="1"/>
  <c r="M22" i="18"/>
  <c r="K22" i="18"/>
  <c r="I22" i="18"/>
  <c r="S20" i="18"/>
  <c r="G22" i="18"/>
  <c r="G23" i="18" s="1"/>
  <c r="K66" i="12" s="1"/>
  <c r="K25" i="21" l="1"/>
  <c r="K15" i="21"/>
  <c r="K11" i="21"/>
  <c r="K16" i="21" l="1"/>
  <c r="K21" i="21" s="1"/>
  <c r="K27" i="21" s="1"/>
  <c r="K31" i="21" s="1"/>
  <c r="I62" i="12" l="1"/>
  <c r="M7" i="12"/>
  <c r="M6" i="12"/>
  <c r="G15" i="21"/>
  <c r="G11" i="21"/>
  <c r="G25" i="21"/>
  <c r="F27" i="17"/>
  <c r="G66" i="12" s="1"/>
  <c r="H27" i="17"/>
  <c r="G67" i="12" s="1"/>
  <c r="J27" i="17"/>
  <c r="G68" i="12" s="1"/>
  <c r="L27" i="17"/>
  <c r="G71" i="12" s="1"/>
  <c r="N27" i="17"/>
  <c r="M65" i="12"/>
  <c r="M68" i="12"/>
  <c r="M71" i="12"/>
  <c r="M72" i="12"/>
  <c r="M73" i="12"/>
  <c r="M57" i="12"/>
  <c r="I23" i="18"/>
  <c r="K23" i="18"/>
  <c r="M23" i="18"/>
  <c r="K72" i="12" s="1"/>
  <c r="K57" i="12"/>
  <c r="K21" i="12"/>
  <c r="K37" i="12"/>
  <c r="I65" i="12"/>
  <c r="I67" i="12"/>
  <c r="I68" i="12"/>
  <c r="I71" i="12"/>
  <c r="I72" i="12"/>
  <c r="I73" i="12"/>
  <c r="I75" i="12"/>
  <c r="I49" i="12"/>
  <c r="I57" i="12"/>
  <c r="I37" i="12"/>
  <c r="G49" i="12"/>
  <c r="G57" i="12"/>
  <c r="G37" i="12"/>
  <c r="L29" i="20"/>
  <c r="L53" i="20"/>
  <c r="L65" i="20"/>
  <c r="L67" i="20"/>
  <c r="N29" i="20"/>
  <c r="M15" i="21"/>
  <c r="M11" i="21"/>
  <c r="M25" i="21"/>
  <c r="N53" i="20"/>
  <c r="N65" i="20"/>
  <c r="H65" i="20"/>
  <c r="H67" i="20"/>
  <c r="J65" i="20"/>
  <c r="J68" i="20"/>
  <c r="A3" i="17"/>
  <c r="A3" i="18" s="1"/>
  <c r="A3" i="20" s="1"/>
  <c r="K6" i="12"/>
  <c r="I15" i="21"/>
  <c r="I11" i="21"/>
  <c r="I25" i="21"/>
  <c r="S18" i="18"/>
  <c r="J53" i="20"/>
  <c r="I44" i="21"/>
  <c r="M44" i="21"/>
  <c r="K7" i="12"/>
  <c r="G63" i="12"/>
  <c r="G44" i="21"/>
  <c r="T24" i="17" s="1"/>
  <c r="T26" i="17" s="1"/>
  <c r="T27" i="17" s="1"/>
  <c r="K68" i="12" l="1"/>
  <c r="G72" i="12"/>
  <c r="M16" i="21"/>
  <c r="M21" i="21" s="1"/>
  <c r="G16" i="21"/>
  <c r="G21" i="21" s="1"/>
  <c r="G27" i="21" s="1"/>
  <c r="G31" i="21" s="1"/>
  <c r="I16" i="21"/>
  <c r="I21" i="21" s="1"/>
  <c r="M58" i="12"/>
  <c r="G38" i="12"/>
  <c r="K71" i="12"/>
  <c r="I58" i="12"/>
  <c r="K38" i="12"/>
  <c r="G58" i="12"/>
  <c r="I38" i="12"/>
  <c r="M74" i="12"/>
  <c r="M76" i="12" s="1"/>
  <c r="I74" i="12"/>
  <c r="I76" i="12" s="1"/>
  <c r="G75" i="12"/>
  <c r="K33" i="21"/>
  <c r="L8" i="20"/>
  <c r="L30" i="20" s="1"/>
  <c r="L33" i="20" s="1"/>
  <c r="L66" i="20" s="1"/>
  <c r="L69" i="20" l="1"/>
  <c r="M27" i="21"/>
  <c r="M31" i="21" s="1"/>
  <c r="I27" i="21"/>
  <c r="I31" i="21" s="1"/>
  <c r="M77" i="12"/>
  <c r="I77" i="12"/>
  <c r="K37" i="21"/>
  <c r="K45" i="21" s="1"/>
  <c r="K43" i="21" s="1"/>
  <c r="K41" i="21"/>
  <c r="K39" i="21" s="1"/>
  <c r="I33" i="21" l="1"/>
  <c r="J8" i="20"/>
  <c r="J30" i="20" s="1"/>
  <c r="J33" i="20" s="1"/>
  <c r="J66" i="20" s="1"/>
  <c r="J69" i="20" s="1"/>
  <c r="N8" i="20"/>
  <c r="N30" i="20" s="1"/>
  <c r="N33" i="20" s="1"/>
  <c r="N66" i="20" s="1"/>
  <c r="N69" i="20" s="1"/>
  <c r="M33" i="21"/>
  <c r="M41" i="21" s="1"/>
  <c r="M39" i="21" s="1"/>
  <c r="G33" i="21"/>
  <c r="H8" i="20"/>
  <c r="H30" i="20" s="1"/>
  <c r="H33" i="20" s="1"/>
  <c r="H66" i="20" s="1"/>
  <c r="H69" i="20" s="1"/>
  <c r="Q23" i="18"/>
  <c r="O21" i="18"/>
  <c r="O22" i="18" s="1"/>
  <c r="K50" i="21"/>
  <c r="K47" i="21"/>
  <c r="G37" i="21" l="1"/>
  <c r="G45" i="21" s="1"/>
  <c r="G43" i="21" s="1"/>
  <c r="G41" i="21"/>
  <c r="G39" i="21" s="1"/>
  <c r="M47" i="21"/>
  <c r="O14" i="18"/>
  <c r="M50" i="21"/>
  <c r="M37" i="21"/>
  <c r="M45" i="21" s="1"/>
  <c r="M43" i="21" s="1"/>
  <c r="I41" i="21"/>
  <c r="I39" i="21" s="1"/>
  <c r="P16" i="17" s="1"/>
  <c r="R16" i="17" s="1"/>
  <c r="I37" i="21"/>
  <c r="I45" i="21" s="1"/>
  <c r="I43" i="21" s="1"/>
  <c r="O23" i="18"/>
  <c r="K73" i="12" s="1"/>
  <c r="S21" i="18"/>
  <c r="P18" i="17" l="1"/>
  <c r="P19" i="17" s="1"/>
  <c r="S14" i="18"/>
  <c r="S15" i="18" s="1"/>
  <c r="S16" i="18" s="1"/>
  <c r="O15" i="18"/>
  <c r="O16" i="18" s="1"/>
  <c r="G50" i="21"/>
  <c r="G47" i="21"/>
  <c r="P24" i="17"/>
  <c r="R24" i="17" s="1"/>
  <c r="I47" i="21"/>
  <c r="I50" i="21"/>
  <c r="S22" i="18"/>
  <c r="S23" i="18" s="1"/>
  <c r="K74" i="12"/>
  <c r="K76" i="12" s="1"/>
  <c r="V16" i="17" l="1"/>
  <c r="V18" i="17" s="1"/>
  <c r="V19" i="17" s="1"/>
  <c r="R18" i="17"/>
  <c r="R19" i="17" s="1"/>
  <c r="P26" i="17"/>
  <c r="P27" i="17" s="1"/>
  <c r="G73" i="12" s="1"/>
  <c r="G74" i="12" s="1"/>
  <c r="R26" i="17" l="1"/>
  <c r="R27" i="17" s="1"/>
  <c r="V24" i="17"/>
  <c r="V26" i="17" s="1"/>
  <c r="V27" i="17" s="1"/>
  <c r="K49" i="12"/>
  <c r="K58" i="12" s="1"/>
  <c r="K77" i="12" s="1"/>
  <c r="G76" i="12" l="1"/>
  <c r="G77" i="12" l="1"/>
</calcChain>
</file>

<file path=xl/sharedStrings.xml><?xml version="1.0" encoding="utf-8"?>
<sst xmlns="http://schemas.openxmlformats.org/spreadsheetml/2006/main" count="316" uniqueCount="248">
  <si>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</si>
  <si>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</si>
  <si>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</si>
  <si>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</si>
  <si>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</si>
  <si>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</si>
  <si>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</si>
  <si>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</si>
  <si>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</si>
  <si>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</si>
  <si>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</si>
  <si>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</si>
  <si>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</si>
  <si>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</si>
  <si>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</si>
  <si>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</si>
  <si>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</si>
  <si>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</si>
  <si>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</si>
  <si>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</si>
  <si>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</si>
  <si>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</si>
  <si>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</si>
  <si>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</si>
  <si>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</si>
  <si>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</si>
  <si>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</si>
  <si>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</si>
  <si>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</si>
  <si>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</si>
  <si>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</si>
  <si>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</si>
  <si>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</si>
  <si>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</si>
  <si>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</si>
  <si>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</si>
  <si>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</si>
  <si>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</si>
  <si>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</si>
  <si>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</si>
  <si>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</si>
  <si>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</si>
  <si>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</si>
  <si>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</si>
  <si>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</si>
  <si>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</si>
  <si>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</si>
  <si>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</si>
  <si>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</si>
  <si>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</si>
  <si>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</si>
  <si>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</si>
  <si>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</si>
  <si>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</si>
  <si>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</si>
  <si>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</si>
  <si>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</si>
  <si>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</si>
  <si>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</si>
  <si>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</si>
  <si>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</si>
  <si>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</si>
  <si>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</si>
  <si>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</si>
  <si>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</si>
  <si>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</si>
  <si>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</si>
  <si>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</si>
  <si>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</si>
  <si>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ค่าเสื่อมราคา ค่าสูญสิ้นและค่าตัดจำหน่าย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</si>
  <si>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</si>
  <si>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</si>
  <si>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</si>
  <si>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</si>
  <si>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</si>
  <si>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</si>
  <si>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</si>
  <si>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</si>
  <si>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</si>
  <si>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</si>
  <si>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</si>
  <si>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</si>
  <si>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</si>
  <si>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</si>
  <si>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</si>
  <si>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</si>
  <si>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</si>
  <si>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</si>
  <si>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</si>
  <si>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</si>
  <si>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</si>
  <si>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</si>
  <si>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</si>
  <si>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</si>
  <si>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</si>
  <si>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</si>
  <si>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</si>
  <si>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</si>
  <si>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</si>
  <si>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</si>
  <si>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</si>
  <si>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</si>
  <si>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</si>
  <si>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</si>
  <si>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</si>
  <si>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</si>
  <si>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</si>
  <si>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</si>
  <si>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</si>
  <si>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</si>
  <si>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</si>
  <si>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</si>
  <si>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</si>
  <si>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</si>
  <si>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</si>
  <si>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กระแสเงินสดสุทธิได้มาจาก (ใช้ไปใน) การดำเนินงาน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</si>
  <si>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</si>
  <si>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</si>
  <si>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</si>
  <si>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</si>
  <si>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</si>
  <si>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</si>
  <si>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</si>
  <si>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</si>
  <si>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</si>
  <si>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</si>
  <si>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</si>
  <si>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</si>
  <si>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</si>
  <si>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</si>
  <si>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</si>
  <si>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กำไร (ขาดทุน) ก่อนค่าใช้จ่ายภาษีเงินได้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</si>
  <si>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</si>
  <si>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</si>
  <si>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</si>
  <si>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</si>
  <si>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</si>
  <si>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</si>
  <si>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</si>
  <si>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</si>
  <si>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</si>
  <si>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</si>
  <si>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</si>
  <si>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</si>
  <si>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</si>
  <si>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</si>
  <si>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</si>
  <si>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</si>
  <si>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</si>
  <si>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8)</t>
  </si>
  <si>
    <t>เงินสดจ่ายภาระผูกพันผลประโยชน์พนักงาน</t>
  </si>
  <si>
    <t>9)</t>
  </si>
  <si>
    <t>เงินสดรับจากการออกหุ้นทุน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</si>
  <si>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</si>
  <si>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</si>
  <si>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</si>
  <si>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</si>
  <si>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</si>
  <si>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10)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</si>
  <si>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</si>
  <si>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</si>
  <si>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</si>
  <si>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11)</t>
  </si>
  <si>
    <t>หนี้สินที่เกิดจากสัญญา - หมุนเวียน</t>
  </si>
  <si>
    <t>จัดสรรแล้วสำรอง</t>
  </si>
  <si>
    <t>ตามกฎหมาย</t>
  </si>
  <si>
    <t>ส่วนได้เสียที่ไม่มี</t>
  </si>
  <si>
    <t>อำนาจควบคุม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</si>
  <si>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</si>
  <si>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</si>
  <si>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บริษัทซื้อที่ดินอาคารและอุปกรณ์เป็นเงินเชื่อ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</si>
  <si>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</si>
  <si>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</si>
  <si>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เงินสดรับจากเงินปันผล</t>
  </si>
  <si>
    <t>เงินสดจ่ายซื้อหรือเพิ่มทุนในบริษัทย่อย</t>
  </si>
  <si>
    <t>บริษัทออกตั๋วอาวัลเพื่อให้บริษัทย่อยกู้ยืม</t>
  </si>
  <si>
    <t>ธันวาคม 2564</t>
  </si>
  <si>
    <t>ยอดคงเหลือ ณ วันที่ 1 มกราคม 2564</t>
  </si>
  <si>
    <t>2564</t>
  </si>
  <si>
    <t>หุ้นสามัญ 1,435,945,103 หุ้น มูลค่าหุ้นละ 1 บาท</t>
  </si>
  <si>
    <t>หุ้นสามัญ 1,459,697,943 หุ้น มูลค่าหุ้นละ 1 บาท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</si>
  <si>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</si>
  <si>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</si>
  <si>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</si>
  <si>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</si>
  <si>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</si>
  <si>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ลดลงจากการหมดอำนาจการควบคุมในบริษัทย่อย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</si>
  <si>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</si>
  <si>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การปรับปรุงด้วยขาดทุน (กำไร) จากการขายเงินลงทุนในบริษัทย่อย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</si>
  <si>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</si>
  <si>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</si>
  <si>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</si>
  <si>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</si>
  <si>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</si>
  <si>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</si>
  <si>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</si>
  <si>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</si>
  <si>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ออกตั๋วสัญญาใช้เงินเพื่อให้บริษัทย่อยกู้ยืม</t>
  </si>
  <si>
    <t>ลูกหนี้อื่นจากการขายเงินลงทุนบริษัทย่อย</t>
  </si>
  <si>
    <t>12)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</si>
  <si>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</si>
  <si>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</si>
  <si>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</si>
  <si>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</si>
  <si>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</si>
  <si>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</si>
  <si>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</si>
  <si>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</si>
  <si>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</si>
  <si>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</si>
  <si>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</si>
  <si>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การปรับปรุงด้วยขาดทุน (กำไร) ที่ยังไม่เกิดขึ้นจริงจากการปรับมูลค่าเงินลงทุน</t>
  </si>
  <si>
    <t>โอนสินสินทรัพย์ไม่หมุนเวียนอื่นเป็นอสังหาริมทรัพย์เพื่อการลงทุน</t>
  </si>
  <si>
    <t>เงินสดรับจากการลดทุนในบริษัทร่วมและการร่วมค้า</t>
  </si>
  <si>
    <t>ณ วันที่ 31 มีนาคม 2565</t>
  </si>
  <si>
    <t>มีนาคม 2565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</si>
  <si>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</si>
  <si>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</si>
  <si>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</si>
  <si>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</si>
  <si>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</si>
  <si>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</si>
  <si>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</si>
  <si>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</si>
  <si>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</si>
  <si>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</si>
  <si>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31 มีนาคม 2565</t>
  </si>
  <si>
    <t>ยอดคงเหลือ ณ วันที่ 1 มกราคม 2565</t>
  </si>
  <si>
    <t>2565</t>
  </si>
  <si>
    <t>บริษัทขายที่ดิน อาคารและอุปกรณ์เป็นเงินเชื่อ</t>
  </si>
  <si>
    <t>หุ้นสามัญ 1,437,700,550 หุ้น มูลค่าหุ้นละ 1 บาท</t>
  </si>
  <si>
    <t>หุ้นสามัญ 1,817,548,405 หุ้น มูลค่าหุ้นละ 1 บาท</t>
  </si>
  <si>
    <t>เงินให้กู้ยืมระยะยาว</t>
  </si>
  <si>
    <t>เพิ่มขึ้น (ลดลง) จากการเปลี่ยนแปลงสัดส่วนเงินลงทุน</t>
  </si>
  <si>
    <t>โอนเงินลงทุนในบริษัทร่วมไปเป็นเงินลงทุนในบริษัทย่อย</t>
  </si>
  <si>
    <t>กำไร (ขาดทุน) ที่เกิดจากการสูญเสียการควบคุมในบริษัทย่อย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</si>
  <si>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</si>
  <si>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</si>
  <si>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</si>
  <si>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</si>
  <si>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</si>
  <si>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</si>
  <si>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เงินสดรับลูกหนี้ตามสัญญาให้กู้ยืมเงิน</t>
  </si>
  <si>
    <t>เงินสดและรายการเทียบเท่าเงินสดที่เกิดจากการเปลี่ยนแปลงเงินลงทุน</t>
  </si>
  <si>
    <t>การปรับปรุงด้วยส่วนแบ่ง (กำไร) ขาดทุนจากการต่อรองราคาซื้อเงินลงทุนในบริษัทย่อย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</si>
  <si>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</si>
  <si>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</si>
  <si>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โอนเงินมัดจำเป็นเงินให้กู้ยืมกิจการที่เกี่ยวข้องกัน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</si>
</sst>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[Red]\-&quot;฿&quot;#,##0"/>
    <numFmt numFmtId="188" formatCode="&quot;฿&quot;#,##0.00;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\t&quot;$&quot;#,##0.00_);[Red]\(\t&quot;$&quot;#,##0.00\)"/>
    <numFmt numFmtId="194" formatCode="_(* #,##0.00_);_(* \(#,##0.00\);_(* &quot;-     &quot;??_);_(@_)"/>
    <numFmt numFmtId="195" formatCode="_-* #,##0_-;\-* #,##0_-;_-* &quot;-&quot;??_-;_-@_-"/>
    <numFmt numFmtId="196" formatCode="#,##0;\(#,##0\)"/>
    <numFmt numFmtId="197" formatCode="\$#,##0.00;\(\$#,##0.00\)"/>
    <numFmt numFmtId="198" formatCode="\$#,##0;\(\$#,##0\)"/>
    <numFmt numFmtId="199" formatCode="0.00_)"/>
    <numFmt numFmtId="200" formatCode="0.0"/>
    <numFmt numFmtId="201" formatCode="_-* #,##0.0000_-;\-* #,##0.0000_-;_-* &quot;-&quot;_-;_-@_-"/>
    <numFmt numFmtId="202" formatCode="_(* #,##0.0000_);_(* \(#,##0.0000\);_(* &quot;-&quot;??_);_(@_)"/>
    <numFmt numFmtId="203" formatCode="_-* #,##0.0000_-;\-* #,##0.0000_-;_-* &quot;-&quot;??_-;_-@_-"/>
    <numFmt numFmtId="204" formatCode="_(* #,##0.00_);_(* \(#,##0.00\);_(* &quot;-&quot;_);_(@_)"/>
    <numFmt numFmtId="205" formatCode="_(* #,##0_);_(* \(#,##0\);_(* &quot;-&quot;??_);_(@_)"/>
    <numFmt numFmtId="206" formatCode="0.0000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[$-D00041E]0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#,##0.0;\-#,##0.0"/>
  </numFmts>
  <fonts count="151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u val="singleAccounting"/>
      <sz val="16"/>
      <name val="Angsana New"/>
      <family val="1"/>
    </font>
    <font>
      <u/>
      <sz val="16"/>
      <name val="Angsana New"/>
      <family val="1"/>
    </font>
    <font>
      <sz val="14"/>
      <color theme="1"/>
      <name val="Angsana New"/>
      <family val="1"/>
    </font>
    <font>
      <sz val="16"/>
      <color rgb="FFDB25DF"/>
      <name val="Angsana New"/>
      <family val="1"/>
    </font>
    <font>
      <sz val="13.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8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40" fillId="0" borderId="0" applyFill="0" applyBorder="0" applyAlignment="0" applyProtection="0"/>
    <xf numFmtId="19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6" fontId="15" fillId="0" borderId="0"/>
    <xf numFmtId="196" fontId="91" fillId="0" borderId="0"/>
    <xf numFmtId="196" fontId="15" fillId="0" borderId="0"/>
    <xf numFmtId="196" fontId="91" fillId="0" borderId="0"/>
    <xf numFmtId="196" fontId="15" fillId="0" borderId="0"/>
    <xf numFmtId="191" fontId="28" fillId="0" borderId="0" applyFont="0" applyFill="0" applyBorder="0" applyAlignment="0" applyProtection="0"/>
    <xf numFmtId="197" fontId="15" fillId="0" borderId="0"/>
    <xf numFmtId="197" fontId="91" fillId="0" borderId="0"/>
    <xf numFmtId="197" fontId="15" fillId="0" borderId="0"/>
    <xf numFmtId="197" fontId="91" fillId="0" borderId="0"/>
    <xf numFmtId="197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15" fillId="0" borderId="0"/>
    <xf numFmtId="198" fontId="91" fillId="0" borderId="0"/>
    <xf numFmtId="198" fontId="15" fillId="0" borderId="0"/>
    <xf numFmtId="198" fontId="91" fillId="0" borderId="0"/>
    <xf numFmtId="198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199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224" fontId="88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35" fillId="0" borderId="0" applyFont="0" applyFill="0" applyBorder="0" applyAlignment="0" applyProtection="0"/>
    <xf numFmtId="43" fontId="60" fillId="0" borderId="0" applyFill="0" applyBorder="0" applyAlignment="0" applyProtection="0"/>
    <xf numFmtId="192" fontId="28" fillId="0" borderId="0" applyFont="0" applyFill="0" applyBorder="0" applyAlignment="0" applyProtection="0"/>
    <xf numFmtId="195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214" fontId="8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4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32" fillId="0" borderId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0" fillId="0" borderId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121" fillId="0" borderId="0"/>
    <xf numFmtId="192" fontId="2" fillId="0" borderId="0" applyFont="0" applyFill="0" applyBorder="0" applyAlignment="0" applyProtection="0"/>
    <xf numFmtId="0" fontId="2" fillId="0" borderId="0"/>
    <xf numFmtId="192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27" fontId="123" fillId="0" borderId="0"/>
    <xf numFmtId="0" fontId="124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5" fillId="0" borderId="0"/>
    <xf numFmtId="192" fontId="1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24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209" fontId="89" fillId="0" borderId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1" fontId="88" fillId="0" borderId="0" applyFont="0" applyFill="0" applyBorder="0" applyAlignment="0" applyProtection="0"/>
    <xf numFmtId="0" fontId="128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99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92" fontId="12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224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5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4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192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192" fontId="32" fillId="0" borderId="0" applyFont="0" applyFill="0" applyBorder="0" applyAlignment="0" applyProtection="0"/>
    <xf numFmtId="0" fontId="38" fillId="0" borderId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192" fontId="127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5" fillId="0" borderId="0"/>
    <xf numFmtId="0" fontId="125" fillId="0" borderId="0"/>
    <xf numFmtId="210" fontId="125" fillId="0" borderId="0" applyFont="0" applyFill="0" applyBorder="0" applyAlignment="0" applyProtection="0"/>
    <xf numFmtId="0" fontId="125" fillId="0" borderId="0"/>
    <xf numFmtId="0" fontId="125" fillId="0" borderId="0"/>
    <xf numFmtId="192" fontId="125" fillId="0" borderId="0" applyFont="0" applyFill="0" applyBorder="0" applyAlignment="0" applyProtection="0"/>
    <xf numFmtId="0" fontId="35" fillId="0" borderId="0"/>
    <xf numFmtId="192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4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6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196" fontId="15" fillId="0" borderId="0"/>
    <xf numFmtId="18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97" fontId="15" fillId="0" borderId="0"/>
    <xf numFmtId="0" fontId="41" fillId="0" borderId="0" applyProtection="0"/>
    <xf numFmtId="198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99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8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0" fillId="0" borderId="0" applyFill="0" applyBorder="0" applyAlignment="0" applyProtection="0"/>
    <xf numFmtId="192" fontId="60" fillId="0" borderId="0" applyFill="0" applyBorder="0" applyAlignment="0" applyProtection="0"/>
    <xf numFmtId="19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6" fillId="0" borderId="0"/>
    <xf numFmtId="0" fontId="38" fillId="0" borderId="0"/>
    <xf numFmtId="0" fontId="124" fillId="0" borderId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0" fontId="122" fillId="0" borderId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2" fillId="0" borderId="0"/>
    <xf numFmtId="192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40" fillId="0" borderId="0"/>
    <xf numFmtId="192" fontId="1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40" fillId="0" borderId="0"/>
    <xf numFmtId="0" fontId="1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192" fontId="32" fillId="0" borderId="0" applyFont="0" applyFill="0" applyBorder="0" applyAlignment="0" applyProtection="0"/>
    <xf numFmtId="0" fontId="28" fillId="0" borderId="0"/>
    <xf numFmtId="0" fontId="38" fillId="0" borderId="0"/>
    <xf numFmtId="0" fontId="124" fillId="0" borderId="0"/>
    <xf numFmtId="192" fontId="8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141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4" fillId="0" borderId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1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28" fillId="0" borderId="0"/>
    <xf numFmtId="192" fontId="127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192" fontId="122" fillId="0" borderId="0" applyFont="0" applyFill="0" applyBorder="0" applyAlignment="0" applyProtection="0"/>
    <xf numFmtId="0" fontId="122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2" fillId="0" borderId="0"/>
    <xf numFmtId="0" fontId="2" fillId="0" borderId="0"/>
    <xf numFmtId="9" fontId="12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0" fontId="28" fillId="0" borderId="0"/>
    <xf numFmtId="192" fontId="2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124" fillId="0" borderId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0" fontId="1" fillId="0" borderId="0"/>
    <xf numFmtId="192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4" fillId="0" borderId="0"/>
    <xf numFmtId="0" fontId="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0" fontId="2" fillId="0" borderId="0"/>
    <xf numFmtId="192" fontId="127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209" fontId="89" fillId="0" borderId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6" fontId="91" fillId="0" borderId="0"/>
    <xf numFmtId="191" fontId="88" fillId="0" borderId="0" applyFont="0" applyFill="0" applyBorder="0" applyAlignment="0" applyProtection="0"/>
    <xf numFmtId="197" fontId="91" fillId="0" borderId="0"/>
    <xf numFmtId="0" fontId="128" fillId="0" borderId="0" applyProtection="0"/>
    <xf numFmtId="198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99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192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0" fontId="40" fillId="0" borderId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45" fillId="0" borderId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4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2" fillId="0" borderId="0"/>
    <xf numFmtId="192" fontId="8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3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1" fillId="0" borderId="0"/>
    <xf numFmtId="192" fontId="12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2" fillId="0" borderId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9" fontId="121" fillId="0" borderId="0" applyFont="0" applyFill="0" applyBorder="0" applyAlignment="0" applyProtection="0"/>
    <xf numFmtId="0" fontId="32" fillId="0" borderId="0"/>
    <xf numFmtId="192" fontId="122" fillId="0" borderId="0" applyFont="0" applyFill="0" applyBorder="0" applyAlignment="0" applyProtection="0"/>
    <xf numFmtId="0" fontId="2" fillId="0" borderId="0"/>
    <xf numFmtId="0" fontId="1" fillId="0" borderId="0"/>
    <xf numFmtId="191" fontId="12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192" fontId="32" fillId="0" borderId="0" applyFont="0" applyFill="0" applyBorder="0" applyAlignment="0" applyProtection="0"/>
    <xf numFmtId="9" fontId="12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39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2" fillId="0" borderId="0"/>
    <xf numFmtId="0" fontId="122" fillId="0" borderId="0"/>
    <xf numFmtId="192" fontId="32" fillId="0" borderId="0" applyFont="0" applyFill="0" applyBorder="0" applyAlignment="0" applyProtection="0"/>
    <xf numFmtId="0" fontId="2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191" fontId="12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1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8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1" fillId="0" borderId="0"/>
    <xf numFmtId="192" fontId="12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1" fillId="0" borderId="0"/>
    <xf numFmtId="0" fontId="28" fillId="0" borderId="0"/>
    <xf numFmtId="191" fontId="12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12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</cellStyleXfs>
  <cellXfs count="247">
    <xf numFmtId="0" fontId="0" fillId="0" borderId="0" xfId="0"/>
    <xf numFmtId="190" fontId="32" fillId="0" borderId="0" xfId="2520" applyNumberFormat="1" applyFont="1" applyFill="1"/>
    <xf numFmtId="190" fontId="32" fillId="0" borderId="0" xfId="2520" applyNumberFormat="1" applyFont="1" applyFill="1" applyAlignment="1">
      <alignment horizontal="center"/>
    </xf>
    <xf numFmtId="195" fontId="32" fillId="0" borderId="22" xfId="385" applyNumberFormat="1" applyFont="1" applyFill="1" applyBorder="1"/>
    <xf numFmtId="0" fontId="32" fillId="0" borderId="0" xfId="2520" applyFont="1" applyFill="1" applyAlignment="1">
      <alignment horizontal="center"/>
    </xf>
    <xf numFmtId="0" fontId="8" fillId="0" borderId="4" xfId="0" quotePrefix="1" applyFont="1" applyFill="1" applyBorder="1" applyAlignment="1">
      <alignment horizontal="center"/>
    </xf>
    <xf numFmtId="41" fontId="8" fillId="0" borderId="0" xfId="2520" applyNumberFormat="1" applyFont="1" applyFill="1"/>
    <xf numFmtId="192" fontId="32" fillId="0" borderId="0" xfId="1966" applyFont="1" applyFill="1"/>
    <xf numFmtId="195" fontId="32" fillId="0" borderId="0" xfId="385" applyNumberFormat="1" applyFont="1" applyFill="1" applyAlignment="1">
      <alignment horizontal="centerContinuous"/>
    </xf>
    <xf numFmtId="195" fontId="8" fillId="0" borderId="0" xfId="385" applyNumberFormat="1" applyFont="1" applyFill="1"/>
    <xf numFmtId="195" fontId="32" fillId="0" borderId="0" xfId="385" applyNumberFormat="1" applyFont="1" applyFill="1" applyAlignment="1">
      <alignment horizontal="left" indent="1"/>
    </xf>
    <xf numFmtId="205" fontId="32" fillId="0" borderId="0" xfId="385" applyNumberFormat="1" applyFont="1" applyFill="1"/>
    <xf numFmtId="203" fontId="32" fillId="0" borderId="0" xfId="2520" applyNumberFormat="1" applyFont="1" applyFill="1"/>
    <xf numFmtId="0" fontId="8" fillId="0" borderId="0" xfId="2520" applyFont="1" applyFill="1" applyAlignment="1">
      <alignment horizontal="center"/>
    </xf>
    <xf numFmtId="192" fontId="32" fillId="0" borderId="0" xfId="2520" applyNumberFormat="1" applyFont="1" applyFill="1"/>
    <xf numFmtId="0" fontId="8" fillId="0" borderId="0" xfId="0" quotePrefix="1" applyFont="1" applyFill="1" applyAlignment="1">
      <alignment horizontal="center"/>
    </xf>
    <xf numFmtId="195" fontId="32" fillId="0" borderId="0" xfId="385" applyNumberFormat="1" applyFont="1" applyFill="1" applyAlignment="1">
      <alignment horizontal="right"/>
    </xf>
    <xf numFmtId="201" fontId="32" fillId="0" borderId="0" xfId="2520" applyNumberFormat="1" applyFont="1" applyFill="1"/>
    <xf numFmtId="39" fontId="32" fillId="0" borderId="0" xfId="2520" applyNumberFormat="1" applyFont="1" applyFill="1"/>
    <xf numFmtId="0" fontId="65" fillId="0" borderId="0" xfId="2520" applyFont="1" applyFill="1"/>
    <xf numFmtId="41" fontId="32" fillId="0" borderId="0" xfId="2520" applyNumberFormat="1" applyFont="1" applyFill="1" applyBorder="1"/>
    <xf numFmtId="205" fontId="32" fillId="0" borderId="0" xfId="2520" applyNumberFormat="1" applyFont="1" applyFill="1"/>
    <xf numFmtId="203" fontId="32" fillId="0" borderId="0" xfId="2520" applyNumberFormat="1" applyFont="1" applyFill="1" applyBorder="1"/>
    <xf numFmtId="0" fontId="8" fillId="0" borderId="0" xfId="0" quotePrefix="1" applyFont="1" applyFill="1" applyBorder="1" applyAlignment="1">
      <alignment horizontal="center"/>
    </xf>
    <xf numFmtId="192" fontId="32" fillId="0" borderId="0" xfId="385" applyFont="1" applyFill="1" applyAlignment="1">
      <alignment horizontal="center"/>
    </xf>
    <xf numFmtId="0" fontId="8" fillId="0" borderId="0" xfId="2520" applyFont="1" applyFill="1" applyAlignment="1"/>
    <xf numFmtId="41" fontId="32" fillId="0" borderId="4" xfId="2520" applyNumberFormat="1" applyFont="1" applyFill="1" applyBorder="1"/>
    <xf numFmtId="41" fontId="32" fillId="0" borderId="21" xfId="2520" applyNumberFormat="1" applyFont="1" applyFill="1" applyBorder="1"/>
    <xf numFmtId="41" fontId="32" fillId="0" borderId="20" xfId="2520" applyNumberFormat="1" applyFont="1" applyFill="1" applyBorder="1"/>
    <xf numFmtId="206" fontId="32" fillId="0" borderId="0" xfId="2520" applyNumberFormat="1" applyFont="1" applyFill="1"/>
    <xf numFmtId="192" fontId="32" fillId="0" borderId="0" xfId="385" applyNumberFormat="1" applyFont="1" applyFill="1"/>
    <xf numFmtId="192" fontId="32" fillId="0" borderId="0" xfId="2520" applyNumberFormat="1" applyFont="1" applyFill="1" applyAlignment="1">
      <alignment horizontal="centerContinuous"/>
    </xf>
    <xf numFmtId="192" fontId="8" fillId="0" borderId="0" xfId="2520" applyNumberFormat="1" applyFont="1" applyFill="1" applyAlignment="1">
      <alignment horizontal="center"/>
    </xf>
    <xf numFmtId="192" fontId="8" fillId="0" borderId="0" xfId="2520" applyNumberFormat="1" applyFont="1" applyFill="1"/>
    <xf numFmtId="195" fontId="8" fillId="0" borderId="0" xfId="2520" applyNumberFormat="1" applyFont="1" applyFill="1" applyAlignment="1">
      <alignment horizontal="center"/>
    </xf>
    <xf numFmtId="195" fontId="8" fillId="0" borderId="0" xfId="2520" applyNumberFormat="1" applyFont="1" applyFill="1" applyBorder="1" applyAlignment="1">
      <alignment horizontal="center"/>
    </xf>
    <xf numFmtId="192" fontId="8" fillId="0" borderId="0" xfId="2520" applyNumberFormat="1" applyFont="1" applyFill="1" applyBorder="1"/>
    <xf numFmtId="195" fontId="32" fillId="0" borderId="0" xfId="385" applyNumberFormat="1" applyFont="1" applyFill="1" applyBorder="1" applyAlignment="1">
      <alignment horizontal="center"/>
    </xf>
    <xf numFmtId="195" fontId="8" fillId="0" borderId="0" xfId="385" applyNumberFormat="1" applyFont="1" applyFill="1" applyBorder="1" applyAlignment="1">
      <alignment horizontal="center"/>
    </xf>
    <xf numFmtId="195" fontId="32" fillId="0" borderId="0" xfId="385" applyNumberFormat="1" applyFont="1" applyFill="1" applyBorder="1" applyAlignment="1">
      <alignment horizontal="right"/>
    </xf>
    <xf numFmtId="205" fontId="32" fillId="0" borderId="0" xfId="2520" applyNumberFormat="1" applyFont="1" applyFill="1" applyBorder="1"/>
    <xf numFmtId="0" fontId="117" fillId="0" borderId="0" xfId="2520" applyFont="1" applyFill="1"/>
    <xf numFmtId="0" fontId="119" fillId="0" borderId="0" xfId="2520" applyFont="1" applyFill="1"/>
    <xf numFmtId="0" fontId="32" fillId="0" borderId="0" xfId="2520" applyFont="1" applyFill="1" applyBorder="1"/>
    <xf numFmtId="0" fontId="65" fillId="0" borderId="0" xfId="2520" applyFont="1" applyFill="1" applyBorder="1"/>
    <xf numFmtId="195" fontId="32" fillId="0" borderId="0" xfId="2520" applyNumberFormat="1" applyFont="1" applyFill="1" applyBorder="1"/>
    <xf numFmtId="195" fontId="118" fillId="0" borderId="0" xfId="2520" applyNumberFormat="1" applyFont="1" applyFill="1" applyBorder="1"/>
    <xf numFmtId="205" fontId="32" fillId="0" borderId="4" xfId="2520" applyNumberFormat="1" applyFont="1" applyFill="1" applyBorder="1"/>
    <xf numFmtId="205" fontId="32" fillId="0" borderId="21" xfId="2520" applyNumberFormat="1" applyFont="1" applyFill="1" applyBorder="1"/>
    <xf numFmtId="0" fontId="32" fillId="0" borderId="0" xfId="2520" applyFont="1" applyFill="1"/>
    <xf numFmtId="195" fontId="32" fillId="0" borderId="20" xfId="385" applyNumberFormat="1" applyFont="1" applyFill="1" applyBorder="1"/>
    <xf numFmtId="195" fontId="32" fillId="0" borderId="0" xfId="385" applyNumberFormat="1" applyFont="1" applyFill="1" applyAlignment="1">
      <alignment horizontal="center"/>
    </xf>
    <xf numFmtId="0" fontId="8" fillId="0" borderId="0" xfId="2520" applyFont="1" applyFill="1"/>
    <xf numFmtId="0" fontId="8" fillId="0" borderId="0" xfId="2520" applyFont="1" applyFill="1" applyAlignment="1">
      <alignment horizontal="left"/>
    </xf>
    <xf numFmtId="195" fontId="32" fillId="0" borderId="0" xfId="385" applyNumberFormat="1" applyFont="1" applyFill="1" applyBorder="1"/>
    <xf numFmtId="0" fontId="32" fillId="0" borderId="0" xfId="2520" applyFont="1" applyFill="1" applyAlignment="1">
      <alignment horizontal="centerContinuous"/>
    </xf>
    <xf numFmtId="41" fontId="32" fillId="0" borderId="0" xfId="2520" applyNumberFormat="1" applyFont="1" applyFill="1"/>
    <xf numFmtId="0" fontId="32" fillId="0" borderId="0" xfId="2229" applyFont="1" applyFill="1"/>
    <xf numFmtId="195" fontId="8" fillId="0" borderId="0" xfId="385" applyNumberFormat="1" applyFont="1" applyFill="1" applyAlignment="1">
      <alignment horizontal="center"/>
    </xf>
    <xf numFmtId="195" fontId="32" fillId="0" borderId="0" xfId="2520" applyNumberFormat="1" applyFont="1" applyFill="1"/>
    <xf numFmtId="195" fontId="32" fillId="0" borderId="4" xfId="385" applyNumberFormat="1" applyFont="1" applyFill="1" applyBorder="1"/>
    <xf numFmtId="195" fontId="32" fillId="0" borderId="21" xfId="385" applyNumberFormat="1" applyFont="1" applyFill="1" applyBorder="1"/>
    <xf numFmtId="195" fontId="8" fillId="0" borderId="21" xfId="2520" applyNumberFormat="1" applyFont="1" applyFill="1" applyBorder="1" applyAlignment="1">
      <alignment horizontal="center"/>
    </xf>
    <xf numFmtId="195" fontId="32" fillId="0" borderId="0" xfId="2520" applyNumberFormat="1" applyFont="1" applyFill="1" applyAlignment="1">
      <alignment horizontal="centerContinuous"/>
    </xf>
    <xf numFmtId="195" fontId="8" fillId="0" borderId="0" xfId="0" applyNumberFormat="1" applyFont="1" applyFill="1" applyAlignment="1">
      <alignment horizontal="center"/>
    </xf>
    <xf numFmtId="195" fontId="32" fillId="0" borderId="0" xfId="385" applyNumberFormat="1" applyFont="1" applyFill="1"/>
    <xf numFmtId="192" fontId="8" fillId="0" borderId="19" xfId="2520" applyNumberFormat="1" applyFont="1" applyFill="1" applyBorder="1" applyAlignment="1">
      <alignment horizontal="right"/>
    </xf>
    <xf numFmtId="0" fontId="8" fillId="0" borderId="19" xfId="2520" applyFont="1" applyFill="1" applyBorder="1" applyAlignment="1">
      <alignment horizontal="right"/>
    </xf>
    <xf numFmtId="195" fontId="32" fillId="0" borderId="19" xfId="385" applyNumberFormat="1" applyFont="1" applyFill="1" applyBorder="1" applyAlignment="1">
      <alignment horizontal="right"/>
    </xf>
    <xf numFmtId="0" fontId="32" fillId="0" borderId="0" xfId="2520" applyFont="1" applyFill="1" applyBorder="1" applyAlignment="1">
      <alignment horizontal="center"/>
    </xf>
    <xf numFmtId="0" fontId="117" fillId="0" borderId="0" xfId="2520" applyFont="1" applyFill="1" applyBorder="1"/>
    <xf numFmtId="39" fontId="117" fillId="0" borderId="0" xfId="385" applyNumberFormat="1" applyFont="1" applyFill="1" applyBorder="1"/>
    <xf numFmtId="192" fontId="117" fillId="0" borderId="0" xfId="385" applyFont="1" applyFill="1" applyBorder="1"/>
    <xf numFmtId="0" fontId="8" fillId="0" borderId="19" xfId="2520" applyFont="1" applyFill="1" applyBorder="1" applyAlignment="1"/>
    <xf numFmtId="192" fontId="8" fillId="0" borderId="19" xfId="2520" applyNumberFormat="1" applyFont="1" applyFill="1" applyBorder="1" applyAlignment="1"/>
    <xf numFmtId="205" fontId="32" fillId="0" borderId="0" xfId="2520" applyNumberFormat="1" applyFont="1" applyFill="1" applyAlignment="1">
      <alignment horizontal="center"/>
    </xf>
    <xf numFmtId="205" fontId="32" fillId="0" borderId="0" xfId="0" quotePrefix="1" applyNumberFormat="1" applyFont="1" applyFill="1" applyBorder="1" applyAlignment="1">
      <alignment horizontal="center"/>
    </xf>
    <xf numFmtId="205" fontId="32" fillId="0" borderId="20" xfId="2520" applyNumberFormat="1" applyFont="1" applyFill="1" applyBorder="1"/>
    <xf numFmtId="205" fontId="32" fillId="0" borderId="19" xfId="2520" applyNumberFormat="1" applyFont="1" applyFill="1" applyBorder="1"/>
    <xf numFmtId="205" fontId="32" fillId="0" borderId="20" xfId="385" applyNumberFormat="1" applyFont="1" applyFill="1" applyBorder="1"/>
    <xf numFmtId="49" fontId="8" fillId="0" borderId="19" xfId="2520" applyNumberFormat="1" applyFont="1" applyFill="1" applyBorder="1" applyAlignment="1">
      <alignment horizontal="center"/>
    </xf>
    <xf numFmtId="49" fontId="8" fillId="0" borderId="0" xfId="2520" applyNumberFormat="1" applyFont="1" applyFill="1" applyBorder="1" applyAlignment="1">
      <alignment horizontal="center"/>
    </xf>
    <xf numFmtId="200" fontId="32" fillId="0" borderId="0" xfId="2520" applyNumberFormat="1" applyFont="1" applyFill="1" applyAlignment="1">
      <alignment horizontal="center"/>
    </xf>
    <xf numFmtId="2" fontId="32" fillId="0" borderId="0" xfId="2520" applyNumberFormat="1" applyFont="1" applyFill="1" applyAlignment="1">
      <alignment horizontal="center"/>
    </xf>
    <xf numFmtId="2" fontId="8" fillId="0" borderId="0" xfId="2520" applyNumberFormat="1" applyFont="1" applyFill="1" applyAlignment="1">
      <alignment horizontal="center"/>
    </xf>
    <xf numFmtId="1" fontId="32" fillId="0" borderId="0" xfId="2520" applyNumberFormat="1" applyFont="1" applyFill="1" applyAlignment="1">
      <alignment horizontal="center"/>
    </xf>
    <xf numFmtId="1" fontId="8" fillId="0" borderId="0" xfId="2520" applyNumberFormat="1" applyFont="1" applyFill="1" applyAlignment="1">
      <alignment horizontal="center"/>
    </xf>
    <xf numFmtId="39" fontId="32" fillId="0" borderId="0" xfId="2520" applyNumberFormat="1" applyFont="1" applyFill="1" applyBorder="1"/>
    <xf numFmtId="0" fontId="142" fillId="0" borderId="0" xfId="2520" applyFont="1" applyFill="1"/>
    <xf numFmtId="0" fontId="142" fillId="0" borderId="0" xfId="2520" applyFont="1" applyFill="1" applyAlignment="1">
      <alignment horizontal="left"/>
    </xf>
    <xf numFmtId="0" fontId="142" fillId="0" borderId="0" xfId="2520" applyFont="1" applyFill="1" applyAlignment="1">
      <alignment horizontal="centerContinuous"/>
    </xf>
    <xf numFmtId="0" fontId="142" fillId="0" borderId="0" xfId="2520" applyFont="1" applyFill="1" applyAlignment="1">
      <alignment horizontal="center"/>
    </xf>
    <xf numFmtId="0" fontId="142" fillId="0" borderId="0" xfId="2520" applyFont="1" applyFill="1" applyAlignment="1">
      <alignment horizontal="right"/>
    </xf>
    <xf numFmtId="190" fontId="142" fillId="0" borderId="0" xfId="2520" applyNumberFormat="1" applyFont="1" applyFill="1" applyAlignment="1">
      <alignment horizontal="centerContinuous"/>
    </xf>
    <xf numFmtId="226" fontId="142" fillId="0" borderId="0" xfId="2520" applyNumberFormat="1" applyFont="1" applyFill="1" applyAlignment="1">
      <alignment horizontal="left"/>
    </xf>
    <xf numFmtId="0" fontId="142" fillId="0" borderId="19" xfId="2520" applyFont="1" applyFill="1" applyBorder="1" applyAlignment="1"/>
    <xf numFmtId="0" fontId="142" fillId="0" borderId="19" xfId="2520" applyFont="1" applyFill="1" applyBorder="1" applyAlignment="1">
      <alignment horizontal="right"/>
    </xf>
    <xf numFmtId="0" fontId="142" fillId="0" borderId="0" xfId="2520" applyFont="1" applyFill="1" applyAlignment="1">
      <alignment wrapText="1"/>
    </xf>
    <xf numFmtId="0" fontId="142" fillId="0" borderId="0" xfId="2520" applyFont="1" applyFill="1" applyAlignment="1">
      <alignment horizontal="center" wrapText="1"/>
    </xf>
    <xf numFmtId="192" fontId="142" fillId="0" borderId="0" xfId="2520" applyNumberFormat="1" applyFont="1" applyFill="1"/>
    <xf numFmtId="0" fontId="142" fillId="0" borderId="0" xfId="2520" applyFont="1" applyFill="1" applyAlignment="1">
      <alignment horizontal="center" vertical="top" wrapText="1"/>
    </xf>
    <xf numFmtId="0" fontId="142" fillId="0" borderId="0" xfId="2520" applyFont="1" applyFill="1" applyAlignment="1">
      <alignment vertical="top"/>
    </xf>
    <xf numFmtId="0" fontId="142" fillId="0" borderId="0" xfId="2520" applyFont="1" applyFill="1" applyAlignment="1">
      <alignment horizontal="center" vertical="top"/>
    </xf>
    <xf numFmtId="41" fontId="142" fillId="0" borderId="0" xfId="2520" applyNumberFormat="1" applyFont="1" applyFill="1"/>
    <xf numFmtId="0" fontId="142" fillId="0" borderId="0" xfId="2520" applyFont="1" applyFill="1" applyBorder="1" applyAlignment="1">
      <alignment horizontal="center"/>
    </xf>
    <xf numFmtId="43" fontId="142" fillId="0" borderId="19" xfId="2520" applyNumberFormat="1" applyFont="1" applyFill="1" applyBorder="1" applyAlignment="1">
      <alignment horizontal="center"/>
    </xf>
    <xf numFmtId="43" fontId="142" fillId="0" borderId="0" xfId="2520" applyNumberFormat="1" applyFont="1" applyFill="1" applyAlignment="1">
      <alignment horizontal="center"/>
    </xf>
    <xf numFmtId="0" fontId="142" fillId="0" borderId="19" xfId="2520" applyFont="1" applyFill="1" applyBorder="1" applyAlignment="1">
      <alignment horizontal="center" wrapText="1"/>
    </xf>
    <xf numFmtId="0" fontId="142" fillId="0" borderId="19" xfId="2520" applyFont="1" applyFill="1" applyBorder="1" applyAlignment="1">
      <alignment horizontal="center" vertical="top" wrapText="1"/>
    </xf>
    <xf numFmtId="43" fontId="142" fillId="0" borderId="19" xfId="2520" applyNumberFormat="1" applyFont="1" applyFill="1" applyBorder="1" applyAlignment="1">
      <alignment horizontal="center" vertical="top"/>
    </xf>
    <xf numFmtId="43" fontId="142" fillId="0" borderId="0" xfId="2520" applyNumberFormat="1" applyFont="1" applyFill="1" applyBorder="1" applyAlignment="1">
      <alignment horizontal="center"/>
    </xf>
    <xf numFmtId="0" fontId="142" fillId="0" borderId="0" xfId="2520" applyFont="1" applyFill="1" applyBorder="1" applyAlignment="1">
      <alignment horizontal="center" wrapText="1"/>
    </xf>
    <xf numFmtId="0" fontId="142" fillId="0" borderId="0" xfId="2520" applyFont="1" applyFill="1" applyBorder="1" applyAlignment="1">
      <alignment horizontal="center" vertical="top" wrapText="1"/>
    </xf>
    <xf numFmtId="43" fontId="142" fillId="0" borderId="0" xfId="2520" applyNumberFormat="1" applyFont="1" applyFill="1" applyBorder="1" applyAlignment="1">
      <alignment horizontal="center" vertical="top"/>
    </xf>
    <xf numFmtId="41" fontId="39" fillId="0" borderId="0" xfId="385" applyNumberFormat="1" applyFont="1" applyFill="1" applyBorder="1"/>
    <xf numFmtId="41" fontId="39" fillId="0" borderId="0" xfId="2520" applyNumberFormat="1" applyFont="1" applyFill="1" applyBorder="1"/>
    <xf numFmtId="0" fontId="39" fillId="0" borderId="0" xfId="2520" applyFont="1" applyFill="1"/>
    <xf numFmtId="0" fontId="39" fillId="0" borderId="0" xfId="2520" applyFont="1" applyFill="1" applyAlignment="1">
      <alignment horizontal="center"/>
    </xf>
    <xf numFmtId="41" fontId="39" fillId="0" borderId="0" xfId="385" applyNumberFormat="1" applyFont="1" applyFill="1"/>
    <xf numFmtId="41" fontId="39" fillId="0" borderId="0" xfId="2520" applyNumberFormat="1" applyFont="1" applyFill="1"/>
    <xf numFmtId="0" fontId="39" fillId="0" borderId="0" xfId="2520" applyFont="1" applyFill="1" applyAlignment="1">
      <alignment horizontal="center" wrapText="1"/>
    </xf>
    <xf numFmtId="41" fontId="39" fillId="0" borderId="0" xfId="2520" applyNumberFormat="1" applyFont="1" applyFill="1" applyAlignment="1">
      <alignment horizontal="center"/>
    </xf>
    <xf numFmtId="41" fontId="39" fillId="0" borderId="0" xfId="452" applyNumberFormat="1" applyFont="1" applyFill="1"/>
    <xf numFmtId="41" fontId="39" fillId="0" borderId="0" xfId="452" applyNumberFormat="1" applyFont="1" applyFill="1" applyBorder="1"/>
    <xf numFmtId="41" fontId="39" fillId="0" borderId="4" xfId="385" applyNumberFormat="1" applyFont="1" applyFill="1" applyBorder="1"/>
    <xf numFmtId="41" fontId="39" fillId="0" borderId="20" xfId="452" applyNumberFormat="1" applyFont="1" applyFill="1" applyBorder="1"/>
    <xf numFmtId="0" fontId="39" fillId="0" borderId="0" xfId="2520" applyFont="1" applyFill="1" applyAlignment="1">
      <alignment horizontal="left"/>
    </xf>
    <xf numFmtId="192" fontId="143" fillId="0" borderId="0" xfId="385" applyFont="1" applyFill="1"/>
    <xf numFmtId="0" fontId="143" fillId="0" borderId="0" xfId="2520" applyFont="1" applyFill="1"/>
    <xf numFmtId="192" fontId="143" fillId="0" borderId="0" xfId="385" applyFont="1" applyFill="1" applyAlignment="1">
      <alignment horizontal="center"/>
    </xf>
    <xf numFmtId="192" fontId="144" fillId="0" borderId="0" xfId="385" applyFont="1" applyFill="1" applyAlignment="1">
      <alignment horizontal="center" wrapText="1"/>
    </xf>
    <xf numFmtId="41" fontId="143" fillId="0" borderId="0" xfId="2520" applyNumberFormat="1" applyFont="1" applyFill="1"/>
    <xf numFmtId="192" fontId="39" fillId="0" borderId="0" xfId="385" applyFont="1" applyFill="1"/>
    <xf numFmtId="0" fontId="143" fillId="0" borderId="0" xfId="2520" applyFont="1" applyFill="1" applyAlignment="1">
      <alignment horizontal="center"/>
    </xf>
    <xf numFmtId="192" fontId="145" fillId="0" borderId="0" xfId="385" applyFont="1" applyFill="1"/>
    <xf numFmtId="0" fontId="145" fillId="0" borderId="0" xfId="2520" applyFont="1" applyFill="1"/>
    <xf numFmtId="192" fontId="145" fillId="0" borderId="0" xfId="385" applyFont="1" applyFill="1" applyAlignment="1">
      <alignment horizontal="center"/>
    </xf>
    <xf numFmtId="41" fontId="145" fillId="0" borderId="0" xfId="385" applyNumberFormat="1" applyFont="1" applyFill="1" applyBorder="1"/>
    <xf numFmtId="192" fontId="145" fillId="0" borderId="0" xfId="2520" applyNumberFormat="1" applyFont="1" applyFill="1"/>
    <xf numFmtId="0" fontId="145" fillId="0" borderId="0" xfId="2520" applyFont="1" applyFill="1" applyAlignment="1">
      <alignment horizontal="center"/>
    </xf>
    <xf numFmtId="41" fontId="145" fillId="0" borderId="0" xfId="2520" applyNumberFormat="1" applyFont="1" applyFill="1"/>
    <xf numFmtId="41" fontId="142" fillId="0" borderId="0" xfId="452" applyNumberFormat="1" applyFont="1" applyFill="1"/>
    <xf numFmtId="41" fontId="39" fillId="0" borderId="4" xfId="385" applyNumberFormat="1" applyFont="1" applyFill="1" applyBorder="1" applyAlignment="1">
      <alignment horizontal="right"/>
    </xf>
    <xf numFmtId="41" fontId="39" fillId="0" borderId="0" xfId="385" applyNumberFormat="1" applyFont="1" applyFill="1" applyAlignment="1">
      <alignment horizontal="right"/>
    </xf>
    <xf numFmtId="0" fontId="142" fillId="0" borderId="0" xfId="2520" applyFont="1" applyFill="1" applyAlignment="1">
      <alignment horizontal="left" vertical="top"/>
    </xf>
    <xf numFmtId="0" fontId="142" fillId="0" borderId="0" xfId="2520" applyFont="1" applyFill="1" applyAlignment="1">
      <alignment horizontal="centerContinuous" vertical="top"/>
    </xf>
    <xf numFmtId="0" fontId="142" fillId="0" borderId="0" xfId="2520" applyFont="1" applyFill="1" applyAlignment="1">
      <alignment horizontal="right" vertical="top"/>
    </xf>
    <xf numFmtId="0" fontId="144" fillId="0" borderId="0" xfId="2520" applyFont="1" applyFill="1" applyAlignment="1">
      <alignment vertical="top"/>
    </xf>
    <xf numFmtId="0" fontId="39" fillId="0" borderId="0" xfId="2520" applyFont="1" applyFill="1" applyAlignment="1">
      <alignment vertical="top"/>
    </xf>
    <xf numFmtId="0" fontId="142" fillId="0" borderId="19" xfId="2520" applyFont="1" applyFill="1" applyBorder="1" applyAlignment="1">
      <alignment vertical="top"/>
    </xf>
    <xf numFmtId="0" fontId="142" fillId="0" borderId="19" xfId="2520" applyFont="1" applyFill="1" applyBorder="1" applyAlignment="1">
      <alignment horizontal="right" vertical="top"/>
    </xf>
    <xf numFmtId="0" fontId="142" fillId="0" borderId="0" xfId="2520" applyFont="1" applyFill="1" applyBorder="1" applyAlignment="1">
      <alignment horizontal="center" vertical="top"/>
    </xf>
    <xf numFmtId="0" fontId="142" fillId="0" borderId="21" xfId="2520" applyFont="1" applyFill="1" applyBorder="1" applyAlignment="1">
      <alignment horizontal="center" vertical="top"/>
    </xf>
    <xf numFmtId="0" fontId="142" fillId="0" borderId="0" xfId="2520" applyFont="1" applyFill="1" applyBorder="1" applyAlignment="1">
      <alignment horizontal="centerContinuous" vertical="top"/>
    </xf>
    <xf numFmtId="0" fontId="142" fillId="0" borderId="0" xfId="2520" applyFont="1" applyFill="1" applyBorder="1" applyAlignment="1">
      <alignment vertical="top"/>
    </xf>
    <xf numFmtId="0" fontId="142" fillId="0" borderId="0" xfId="5437" applyFont="1" applyFill="1" applyAlignment="1">
      <alignment horizontal="center" vertical="top"/>
    </xf>
    <xf numFmtId="0" fontId="142" fillId="0" borderId="19" xfId="5437" applyFont="1" applyFill="1" applyBorder="1" applyAlignment="1">
      <alignment horizontal="center" vertical="top"/>
    </xf>
    <xf numFmtId="0" fontId="39" fillId="0" borderId="0" xfId="2520" applyFont="1" applyFill="1" applyAlignment="1">
      <alignment horizontal="left" vertical="top"/>
    </xf>
    <xf numFmtId="41" fontId="39" fillId="0" borderId="21" xfId="452" applyNumberFormat="1" applyFont="1" applyFill="1" applyBorder="1" applyAlignment="1">
      <alignment horizontal="right" vertical="top"/>
    </xf>
    <xf numFmtId="41" fontId="39" fillId="0" borderId="0" xfId="452" applyNumberFormat="1" applyFont="1" applyFill="1" applyBorder="1" applyAlignment="1">
      <alignment horizontal="right" vertical="top"/>
    </xf>
    <xf numFmtId="41" fontId="39" fillId="0" borderId="0" xfId="2520" applyNumberFormat="1" applyFont="1" applyFill="1" applyBorder="1" applyAlignment="1">
      <alignment horizontal="right" vertical="top"/>
    </xf>
    <xf numFmtId="41" fontId="146" fillId="0" borderId="0" xfId="452" applyNumberFormat="1" applyFont="1" applyFill="1" applyBorder="1" applyAlignment="1">
      <alignment horizontal="right" vertical="top"/>
    </xf>
    <xf numFmtId="41" fontId="39" fillId="0" borderId="0" xfId="452" applyNumberFormat="1" applyFont="1" applyFill="1" applyBorder="1" applyAlignment="1">
      <alignment vertical="top"/>
    </xf>
    <xf numFmtId="0" fontId="39" fillId="0" borderId="0" xfId="2520" applyFont="1" applyFill="1" applyAlignment="1">
      <alignment horizontal="center" vertical="top"/>
    </xf>
    <xf numFmtId="41" fontId="39" fillId="0" borderId="0" xfId="452" applyNumberFormat="1" applyFont="1" applyFill="1" applyAlignment="1">
      <alignment horizontal="right" vertical="top"/>
    </xf>
    <xf numFmtId="41" fontId="39" fillId="0" borderId="0" xfId="2520" applyNumberFormat="1" applyFont="1" applyFill="1" applyAlignment="1">
      <alignment horizontal="right" vertical="top"/>
    </xf>
    <xf numFmtId="41" fontId="146" fillId="0" borderId="0" xfId="452" applyNumberFormat="1" applyFont="1" applyFill="1" applyAlignment="1">
      <alignment horizontal="right" vertical="top"/>
    </xf>
    <xf numFmtId="0" fontId="143" fillId="0" borderId="0" xfId="2520" applyFont="1" applyFill="1" applyAlignment="1">
      <alignment vertical="top"/>
    </xf>
    <xf numFmtId="41" fontId="39" fillId="0" borderId="4" xfId="385" applyNumberFormat="1" applyFont="1" applyFill="1" applyBorder="1" applyAlignment="1">
      <alignment horizontal="right" vertical="top"/>
    </xf>
    <xf numFmtId="41" fontId="39" fillId="0" borderId="0" xfId="385" applyNumberFormat="1" applyFont="1" applyFill="1" applyAlignment="1">
      <alignment horizontal="right" vertical="top"/>
    </xf>
    <xf numFmtId="41" fontId="146" fillId="0" borderId="0" xfId="385" applyNumberFormat="1" applyFont="1" applyFill="1" applyAlignment="1">
      <alignment horizontal="right" vertical="top"/>
    </xf>
    <xf numFmtId="41" fontId="39" fillId="0" borderId="20" xfId="452" applyNumberFormat="1" applyFont="1" applyFill="1" applyBorder="1" applyAlignment="1">
      <alignment horizontal="right" vertical="top"/>
    </xf>
    <xf numFmtId="41" fontId="146" fillId="0" borderId="0" xfId="2520" applyNumberFormat="1" applyFont="1" applyFill="1" applyAlignment="1">
      <alignment horizontal="right" vertical="top"/>
    </xf>
    <xf numFmtId="41" fontId="142" fillId="0" borderId="0" xfId="2520" applyNumberFormat="1" applyFont="1" applyFill="1" applyAlignment="1">
      <alignment vertical="top"/>
    </xf>
    <xf numFmtId="190" fontId="39" fillId="0" borderId="0" xfId="385" applyNumberFormat="1" applyFont="1" applyFill="1" applyAlignment="1">
      <alignment horizontal="right" vertical="top"/>
    </xf>
    <xf numFmtId="190" fontId="39" fillId="0" borderId="0" xfId="2520" applyNumberFormat="1" applyFont="1" applyFill="1" applyAlignment="1">
      <alignment horizontal="right" vertical="top"/>
    </xf>
    <xf numFmtId="196" fontId="39" fillId="0" borderId="0" xfId="2520" applyNumberFormat="1" applyFont="1" applyFill="1" applyAlignment="1">
      <alignment horizontal="right" vertical="top"/>
    </xf>
    <xf numFmtId="190" fontId="146" fillId="0" borderId="0" xfId="2520" applyNumberFormat="1" applyFont="1" applyFill="1" applyAlignment="1">
      <alignment horizontal="right" vertical="top"/>
    </xf>
    <xf numFmtId="43" fontId="39" fillId="0" borderId="0" xfId="2520" applyNumberFormat="1" applyFont="1" applyFill="1" applyAlignment="1">
      <alignment vertical="top"/>
    </xf>
    <xf numFmtId="192" fontId="39" fillId="0" borderId="0" xfId="385" applyFont="1" applyFill="1" applyAlignment="1">
      <alignment vertical="top"/>
    </xf>
    <xf numFmtId="192" fontId="39" fillId="0" borderId="0" xfId="385" applyFont="1" applyFill="1" applyAlignment="1">
      <alignment horizontal="center" vertical="top"/>
    </xf>
    <xf numFmtId="192" fontId="143" fillId="0" borderId="0" xfId="385" applyFont="1" applyFill="1" applyAlignment="1">
      <alignment vertical="top"/>
    </xf>
    <xf numFmtId="41" fontId="143" fillId="0" borderId="0" xfId="2520" applyNumberFormat="1" applyFont="1" applyFill="1" applyAlignment="1">
      <alignment horizontal="center" vertical="top"/>
    </xf>
    <xf numFmtId="0" fontId="143" fillId="0" borderId="0" xfId="2520" applyFont="1" applyFill="1" applyAlignment="1">
      <alignment horizontal="center" vertical="top"/>
    </xf>
    <xf numFmtId="0" fontId="142" fillId="0" borderId="0" xfId="1595" applyFont="1" applyFill="1" applyAlignment="1">
      <alignment horizontal="left"/>
    </xf>
    <xf numFmtId="0" fontId="142" fillId="0" borderId="0" xfId="1595" applyFont="1" applyFill="1" applyAlignment="1">
      <alignment horizontal="centerContinuous"/>
    </xf>
    <xf numFmtId="41" fontId="142" fillId="0" borderId="0" xfId="1595" applyNumberFormat="1" applyFont="1" applyFill="1" applyAlignment="1">
      <alignment horizontal="centerContinuous"/>
    </xf>
    <xf numFmtId="41" fontId="142" fillId="0" borderId="0" xfId="1595" applyNumberFormat="1" applyFont="1" applyFill="1"/>
    <xf numFmtId="0" fontId="39" fillId="0" borderId="0" xfId="1595" applyFont="1" applyFill="1"/>
    <xf numFmtId="0" fontId="142" fillId="0" borderId="0" xfId="1595" applyFont="1" applyFill="1"/>
    <xf numFmtId="41" fontId="142" fillId="0" borderId="0" xfId="1595" applyNumberFormat="1" applyFont="1" applyFill="1" applyAlignment="1">
      <alignment horizontal="center"/>
    </xf>
    <xf numFmtId="49" fontId="39" fillId="0" borderId="0" xfId="1595" applyNumberFormat="1" applyFont="1" applyFill="1" applyAlignment="1">
      <alignment horizontal="centerContinuous"/>
    </xf>
    <xf numFmtId="41" fontId="142" fillId="0" borderId="4" xfId="2520" applyNumberFormat="1" applyFont="1" applyFill="1" applyBorder="1" applyAlignment="1">
      <alignment horizontal="centerContinuous"/>
    </xf>
    <xf numFmtId="49" fontId="147" fillId="0" borderId="0" xfId="1595" applyNumberFormat="1" applyFont="1" applyFill="1" applyAlignment="1">
      <alignment horizontal="center"/>
    </xf>
    <xf numFmtId="49" fontId="142" fillId="0" borderId="4" xfId="1261" quotePrefix="1" applyNumberFormat="1" applyFont="1" applyFill="1" applyBorder="1" applyAlignment="1">
      <alignment horizontal="center"/>
    </xf>
    <xf numFmtId="49" fontId="142" fillId="0" borderId="0" xfId="1261" quotePrefix="1" applyNumberFormat="1" applyFont="1" applyFill="1" applyAlignment="1">
      <alignment horizontal="center"/>
    </xf>
    <xf numFmtId="49" fontId="142" fillId="0" borderId="0" xfId="1261" applyNumberFormat="1" applyFont="1" applyFill="1"/>
    <xf numFmtId="41" fontId="39" fillId="0" borderId="0" xfId="1595" applyNumberFormat="1" applyFont="1" applyFill="1"/>
    <xf numFmtId="41" fontId="39" fillId="0" borderId="0" xfId="1595" applyNumberFormat="1" applyFont="1" applyFill="1" applyAlignment="1">
      <alignment horizontal="right"/>
    </xf>
    <xf numFmtId="0" fontId="39" fillId="0" borderId="0" xfId="1595" quotePrefix="1" applyFont="1" applyFill="1"/>
    <xf numFmtId="0" fontId="39" fillId="0" borderId="0" xfId="1595" applyFont="1" applyFill="1" applyAlignment="1">
      <alignment horizontal="center"/>
    </xf>
    <xf numFmtId="41" fontId="39" fillId="0" borderId="0" xfId="1595" applyNumberFormat="1" applyFont="1" applyFill="1" applyBorder="1" applyAlignment="1">
      <alignment horizontal="right"/>
    </xf>
    <xf numFmtId="41" fontId="39" fillId="0" borderId="4" xfId="1595" applyNumberFormat="1" applyFont="1" applyFill="1" applyBorder="1" applyAlignment="1">
      <alignment horizontal="right"/>
    </xf>
    <xf numFmtId="49" fontId="39" fillId="0" borderId="0" xfId="1595" applyNumberFormat="1" applyFont="1" applyFill="1" applyAlignment="1">
      <alignment horizontal="center"/>
    </xf>
    <xf numFmtId="49" fontId="142" fillId="0" borderId="0" xfId="1595" applyNumberFormat="1" applyFont="1" applyFill="1" applyAlignment="1">
      <alignment horizontal="center"/>
    </xf>
    <xf numFmtId="41" fontId="39" fillId="0" borderId="4" xfId="2520" applyNumberFormat="1" applyFont="1" applyFill="1" applyBorder="1"/>
    <xf numFmtId="41" fontId="39" fillId="0" borderId="20" xfId="1595" applyNumberFormat="1" applyFont="1" applyFill="1" applyBorder="1" applyAlignment="1">
      <alignment horizontal="right"/>
    </xf>
    <xf numFmtId="41" fontId="142" fillId="0" borderId="0" xfId="385" applyNumberFormat="1" applyFont="1" applyFill="1"/>
    <xf numFmtId="204" fontId="39" fillId="0" borderId="0" xfId="385" applyNumberFormat="1" applyFont="1" applyFill="1"/>
    <xf numFmtId="0" fontId="39" fillId="0" borderId="0" xfId="1595" applyFont="1" applyFill="1" applyAlignment="1">
      <alignment vertical="top" wrapText="1"/>
    </xf>
    <xf numFmtId="204" fontId="39" fillId="0" borderId="0" xfId="1595" applyNumberFormat="1" applyFont="1" applyFill="1" applyAlignment="1">
      <alignment vertical="top" wrapText="1"/>
    </xf>
    <xf numFmtId="0" fontId="39" fillId="0" borderId="0" xfId="1595" applyFont="1" applyFill="1" applyAlignment="1">
      <alignment vertical="top"/>
    </xf>
    <xf numFmtId="204" fontId="39" fillId="0" borderId="0" xfId="385" applyNumberFormat="1" applyFont="1" applyFill="1" applyAlignment="1">
      <alignment vertical="top" wrapText="1"/>
    </xf>
    <xf numFmtId="41" fontId="39" fillId="0" borderId="0" xfId="385" applyNumberFormat="1" applyFont="1" applyFill="1" applyAlignment="1">
      <alignment vertical="top" wrapText="1"/>
    </xf>
    <xf numFmtId="41" fontId="39" fillId="0" borderId="0" xfId="4401" applyNumberFormat="1" applyFont="1" applyFill="1"/>
    <xf numFmtId="41" fontId="39" fillId="0" borderId="19" xfId="385" applyNumberFormat="1" applyFont="1" applyFill="1" applyBorder="1" applyAlignment="1">
      <alignment vertical="top" wrapText="1"/>
    </xf>
    <xf numFmtId="41" fontId="39" fillId="0" borderId="20" xfId="385" applyNumberFormat="1" applyFont="1" applyFill="1" applyBorder="1"/>
    <xf numFmtId="204" fontId="39" fillId="0" borderId="0" xfId="1595" applyNumberFormat="1" applyFont="1" applyFill="1"/>
    <xf numFmtId="195" fontId="39" fillId="0" borderId="0" xfId="385" applyNumberFormat="1" applyFont="1" applyFill="1"/>
    <xf numFmtId="195" fontId="8" fillId="0" borderId="0" xfId="2520" quotePrefix="1" applyNumberFormat="1" applyFont="1" applyFill="1" applyBorder="1" applyAlignment="1">
      <alignment horizontal="center"/>
    </xf>
    <xf numFmtId="0" fontId="8" fillId="0" borderId="0" xfId="2520" applyFont="1" applyFill="1" applyBorder="1"/>
    <xf numFmtId="195" fontId="8" fillId="0" borderId="19" xfId="2520" applyNumberFormat="1" applyFont="1" applyFill="1" applyBorder="1" applyAlignment="1">
      <alignment horizontal="center"/>
    </xf>
    <xf numFmtId="231" fontId="117" fillId="0" borderId="0" xfId="385" applyNumberFormat="1" applyFont="1" applyFill="1" applyBorder="1"/>
    <xf numFmtId="0" fontId="148" fillId="0" borderId="0" xfId="2520" applyFont="1" applyFill="1"/>
    <xf numFmtId="195" fontId="148" fillId="0" borderId="22" xfId="385" applyNumberFormat="1" applyFont="1" applyFill="1" applyBorder="1"/>
    <xf numFmtId="192" fontId="32" fillId="0" borderId="0" xfId="385" applyFont="1" applyFill="1"/>
    <xf numFmtId="0" fontId="142" fillId="0" borderId="19" xfId="2520" applyFont="1" applyFill="1" applyBorder="1" applyAlignment="1">
      <alignment horizontal="center"/>
    </xf>
    <xf numFmtId="0" fontId="8" fillId="0" borderId="0" xfId="2520" applyFont="1" applyFill="1" applyAlignment="1">
      <alignment horizontal="right"/>
    </xf>
    <xf numFmtId="43" fontId="142" fillId="0" borderId="0" xfId="2520" applyNumberFormat="1" applyFont="1" applyFill="1"/>
    <xf numFmtId="0" fontId="142" fillId="0" borderId="19" xfId="2520" applyFont="1" applyFill="1" applyBorder="1" applyAlignment="1">
      <alignment horizontal="center" vertical="top"/>
    </xf>
    <xf numFmtId="41" fontId="39" fillId="0" borderId="0" xfId="452" applyNumberFormat="1" applyFont="1" applyFill="1" applyAlignment="1">
      <alignment horizontal="right"/>
    </xf>
    <xf numFmtId="0" fontId="39" fillId="60" borderId="0" xfId="1595" applyFont="1" applyFill="1"/>
    <xf numFmtId="0" fontId="39" fillId="0" borderId="0" xfId="1595" applyFont="1" applyFill="1" applyAlignment="1">
      <alignment horizontal="left"/>
    </xf>
    <xf numFmtId="0" fontId="149" fillId="0" borderId="0" xfId="1595" applyFont="1" applyFill="1"/>
    <xf numFmtId="41" fontId="39" fillId="0" borderId="19" xfId="2520" applyNumberFormat="1" applyFont="1" applyFill="1" applyBorder="1"/>
    <xf numFmtId="0" fontId="32" fillId="0" borderId="0" xfId="0" applyFont="1" applyAlignment="1">
      <alignment horizontal="right" vertical="center" wrapText="1"/>
    </xf>
    <xf numFmtId="0" fontId="150" fillId="0" borderId="0" xfId="0" applyFont="1" applyAlignment="1">
      <alignment horizontal="right" vertical="center" wrapText="1"/>
    </xf>
    <xf numFmtId="192" fontId="8" fillId="0" borderId="4" xfId="2520" applyNumberFormat="1" applyFont="1" applyFill="1" applyBorder="1" applyAlignment="1">
      <alignment horizontal="center"/>
    </xf>
    <xf numFmtId="195" fontId="8" fillId="0" borderId="4" xfId="2520" applyNumberFormat="1" applyFont="1" applyFill="1" applyBorder="1" applyAlignment="1">
      <alignment horizontal="center"/>
    </xf>
    <xf numFmtId="49" fontId="8" fillId="0" borderId="4" xfId="2520" applyNumberFormat="1" applyFont="1" applyFill="1" applyBorder="1" applyAlignment="1">
      <alignment horizontal="center"/>
    </xf>
    <xf numFmtId="0" fontId="142" fillId="0" borderId="4" xfId="2520" applyFont="1" applyFill="1" applyBorder="1" applyAlignment="1">
      <alignment horizontal="center"/>
    </xf>
    <xf numFmtId="0" fontId="142" fillId="0" borderId="19" xfId="2520" applyFont="1" applyFill="1" applyBorder="1" applyAlignment="1">
      <alignment horizontal="center"/>
    </xf>
    <xf numFmtId="0" fontId="142" fillId="0" borderId="19" xfId="2520" applyFont="1" applyFill="1" applyBorder="1" applyAlignment="1">
      <alignment horizontal="center" vertical="top"/>
    </xf>
    <xf numFmtId="0" fontId="142" fillId="0" borderId="4" xfId="2520" applyFont="1" applyFill="1" applyBorder="1" applyAlignment="1">
      <alignment horizontal="center" vertical="top"/>
    </xf>
    <xf numFmtId="41" fontId="142" fillId="0" borderId="19" xfId="2520" applyNumberFormat="1" applyFont="1" applyFill="1" applyBorder="1" applyAlignment="1">
      <alignment horizontal="right"/>
    </xf>
    <xf numFmtId="41" fontId="142" fillId="0" borderId="4" xfId="2520" applyNumberFormat="1" applyFont="1" applyFill="1" applyBorder="1" applyAlignment="1">
      <alignment horizontal="center"/>
    </xf>
    <xf numFmtId="0" fontId="39" fillId="0" borderId="0" xfId="1595" applyFont="1" applyFill="1" applyAlignment="1">
      <alignment horizontal="left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เครื่องหมายเปอร์เซ็นต์_บัญชีสำรอง4243" xfId="1906" xr:uid="{00000000-0005-0000-0000-00003912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00FFCC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83"/>
  <sheetViews>
    <sheetView view="pageBreakPreview" zoomScale="85" zoomScaleNormal="100" zoomScaleSheetLayoutView="85" workbookViewId="0">
      <selection activeCell="D73" sqref="D73"/>
    </sheetView>
  </sheetViews>
  <sheetFormatPr defaultColWidth="9.44140625" defaultRowHeight="21.6" customHeight="1"/>
  <cols>
    <col min="1" max="3" width="1.5546875" style="49" customWidth="1"/>
    <col min="4" max="4" width="44.44140625" style="49" customWidth="1"/>
    <col min="5" max="5" width="9" style="49" customWidth="1"/>
    <col min="6" max="6" width="1.109375" style="49" customWidth="1"/>
    <col min="7" max="7" width="16.77734375" style="65" customWidth="1"/>
    <col min="8" max="8" width="1.109375" style="49" customWidth="1"/>
    <col min="9" max="9" width="16.77734375" style="65" customWidth="1"/>
    <col min="10" max="10" width="1.109375" style="59" customWidth="1"/>
    <col min="11" max="11" width="16.77734375" style="59" customWidth="1"/>
    <col min="12" max="12" width="1.109375" style="59" customWidth="1"/>
    <col min="13" max="13" width="16.77734375" style="59" customWidth="1"/>
    <col min="14" max="14" width="9.44140625" style="49"/>
    <col min="15" max="15" width="15.109375" style="49" customWidth="1"/>
    <col min="16" max="16" width="17.5546875" style="49" customWidth="1"/>
    <col min="17" max="16384" width="9.44140625" style="49"/>
  </cols>
  <sheetData>
    <row r="1" spans="1:13" ht="21.6" customHeight="1">
      <c r="A1" s="53" t="s">
        <v>0</v>
      </c>
      <c r="B1" s="55"/>
      <c r="C1" s="55"/>
      <c r="D1" s="55"/>
      <c r="E1" s="55"/>
      <c r="F1" s="55"/>
      <c r="G1" s="8"/>
      <c r="H1" s="31"/>
      <c r="I1" s="8"/>
      <c r="J1" s="63"/>
      <c r="K1" s="63"/>
      <c r="L1" s="63"/>
      <c r="M1" s="63"/>
    </row>
    <row r="2" spans="1:13" ht="21.6" customHeight="1">
      <c r="A2" s="53" t="s">
        <v>31</v>
      </c>
      <c r="B2" s="55"/>
      <c r="C2" s="55"/>
      <c r="D2" s="55"/>
      <c r="E2" s="55"/>
      <c r="F2" s="55"/>
      <c r="G2" s="8"/>
      <c r="H2" s="31"/>
      <c r="I2" s="8"/>
      <c r="J2" s="63"/>
      <c r="K2" s="63"/>
      <c r="L2" s="63"/>
      <c r="M2" s="63"/>
    </row>
    <row r="3" spans="1:13" ht="21.6" customHeight="1">
      <c r="A3" s="53" t="s">
        <v>214</v>
      </c>
      <c r="B3" s="55"/>
      <c r="C3" s="55"/>
      <c r="D3" s="55"/>
      <c r="E3" s="55"/>
      <c r="F3" s="55"/>
      <c r="G3" s="8"/>
      <c r="H3" s="31"/>
      <c r="I3" s="8"/>
      <c r="J3" s="63"/>
      <c r="K3" s="63"/>
      <c r="L3" s="63"/>
      <c r="M3" s="63"/>
    </row>
    <row r="4" spans="1:13" ht="21.6" customHeight="1">
      <c r="B4" s="55"/>
      <c r="C4" s="55"/>
      <c r="D4" s="55"/>
      <c r="E4" s="55"/>
      <c r="F4" s="55"/>
      <c r="G4" s="74"/>
      <c r="H4" s="74"/>
      <c r="I4" s="74"/>
      <c r="J4" s="74"/>
      <c r="K4" s="74"/>
      <c r="L4" s="74"/>
      <c r="M4" s="66" t="s">
        <v>75</v>
      </c>
    </row>
    <row r="5" spans="1:13" s="52" customFormat="1" ht="21.6" customHeight="1">
      <c r="G5" s="237" t="s">
        <v>1</v>
      </c>
      <c r="H5" s="237"/>
      <c r="I5" s="237"/>
      <c r="J5" s="34"/>
      <c r="K5" s="238" t="s">
        <v>2</v>
      </c>
      <c r="L5" s="238"/>
      <c r="M5" s="238"/>
    </row>
    <row r="6" spans="1:13" s="52" customFormat="1" ht="21.6" customHeight="1">
      <c r="G6" s="62" t="s">
        <v>105</v>
      </c>
      <c r="H6" s="32"/>
      <c r="I6" s="62" t="s">
        <v>105</v>
      </c>
      <c r="J6" s="34"/>
      <c r="K6" s="62" t="str">
        <f>+G6</f>
        <v>ณ วันที่ 31</v>
      </c>
      <c r="L6" s="62"/>
      <c r="M6" s="62" t="str">
        <f>+I6</f>
        <v>ณ วันที่ 31</v>
      </c>
    </row>
    <row r="7" spans="1:13" s="220" customFormat="1" ht="21.6" customHeight="1">
      <c r="G7" s="219" t="s">
        <v>215</v>
      </c>
      <c r="H7" s="36"/>
      <c r="I7" s="219" t="s">
        <v>176</v>
      </c>
      <c r="J7" s="35"/>
      <c r="K7" s="35" t="str">
        <f>+G7</f>
        <v>มีนาคม 2565</v>
      </c>
      <c r="L7" s="35"/>
      <c r="M7" s="35" t="str">
        <f>+I7</f>
        <v>ธันวาคม 2564</v>
      </c>
    </row>
    <row r="8" spans="1:13" s="52" customFormat="1" ht="21.6" customHeight="1">
      <c r="E8" s="81"/>
      <c r="G8" s="34" t="s">
        <v>216</v>
      </c>
      <c r="H8" s="33"/>
      <c r="I8" s="34"/>
      <c r="J8" s="35"/>
      <c r="K8" s="34" t="s">
        <v>216</v>
      </c>
      <c r="L8" s="33"/>
      <c r="M8" s="34"/>
    </row>
    <row r="9" spans="1:13" s="52" customFormat="1" ht="21.6" customHeight="1">
      <c r="E9" s="80" t="s">
        <v>3</v>
      </c>
      <c r="G9" s="221" t="s">
        <v>217</v>
      </c>
      <c r="H9" s="33"/>
      <c r="I9" s="221" t="s">
        <v>218</v>
      </c>
      <c r="J9" s="35"/>
      <c r="K9" s="221" t="s">
        <v>217</v>
      </c>
      <c r="L9" s="33"/>
      <c r="M9" s="221" t="s">
        <v>218</v>
      </c>
    </row>
    <row r="10" spans="1:13" s="52" customFormat="1" ht="21.6" customHeight="1">
      <c r="A10" s="53" t="s">
        <v>32</v>
      </c>
      <c r="G10" s="9"/>
      <c r="H10" s="33"/>
      <c r="I10" s="9"/>
      <c r="J10" s="64"/>
      <c r="K10" s="64"/>
      <c r="L10" s="64"/>
      <c r="M10" s="64"/>
    </row>
    <row r="11" spans="1:13" ht="21.6" customHeight="1">
      <c r="A11" s="52" t="s">
        <v>33</v>
      </c>
      <c r="H11" s="30"/>
      <c r="J11" s="65"/>
      <c r="K11" s="65"/>
      <c r="L11" s="65"/>
      <c r="M11" s="65"/>
    </row>
    <row r="12" spans="1:13" ht="21.6" customHeight="1">
      <c r="B12" s="49" t="s">
        <v>4</v>
      </c>
      <c r="G12" s="65">
        <v>635377712</v>
      </c>
      <c r="H12" s="30"/>
      <c r="I12" s="65">
        <v>1622341626</v>
      </c>
      <c r="J12" s="65"/>
      <c r="K12" s="65">
        <v>313850472</v>
      </c>
      <c r="L12" s="65"/>
      <c r="M12" s="65">
        <v>1110747635</v>
      </c>
    </row>
    <row r="13" spans="1:13" ht="21.6" customHeight="1">
      <c r="B13" s="49" t="s">
        <v>79</v>
      </c>
      <c r="E13" s="4">
        <v>4</v>
      </c>
      <c r="G13" s="65">
        <v>279220197</v>
      </c>
      <c r="H13" s="30"/>
      <c r="I13" s="65">
        <v>329752512</v>
      </c>
      <c r="J13" s="65"/>
      <c r="K13" s="65">
        <v>85176975</v>
      </c>
      <c r="L13" s="65"/>
      <c r="M13" s="65">
        <v>249177816</v>
      </c>
    </row>
    <row r="14" spans="1:13" ht="21.6" customHeight="1">
      <c r="B14" s="49" t="s">
        <v>202</v>
      </c>
      <c r="E14" s="4"/>
      <c r="G14" s="65">
        <v>7882621</v>
      </c>
      <c r="H14" s="30"/>
      <c r="I14" s="65">
        <v>96026351</v>
      </c>
      <c r="J14" s="65"/>
      <c r="K14" s="56">
        <v>0</v>
      </c>
      <c r="L14" s="65"/>
      <c r="M14" s="56">
        <v>0</v>
      </c>
    </row>
    <row r="15" spans="1:13" ht="21.6" customHeight="1">
      <c r="B15" s="49" t="s">
        <v>104</v>
      </c>
      <c r="E15" s="4">
        <v>5</v>
      </c>
      <c r="G15" s="56">
        <v>1236299</v>
      </c>
      <c r="H15" s="30"/>
      <c r="I15" s="65">
        <v>1185812</v>
      </c>
      <c r="J15" s="65"/>
      <c r="K15" s="56">
        <v>0</v>
      </c>
      <c r="L15" s="65"/>
      <c r="M15" s="56">
        <v>0</v>
      </c>
    </row>
    <row r="16" spans="1:13" ht="21.6" customHeight="1">
      <c r="B16" s="49" t="s">
        <v>200</v>
      </c>
      <c r="E16" s="4"/>
      <c r="G16" s="56">
        <v>25000</v>
      </c>
      <c r="H16" s="30"/>
      <c r="I16" s="56">
        <v>281844</v>
      </c>
      <c r="J16" s="65"/>
      <c r="K16" s="56">
        <v>0</v>
      </c>
      <c r="L16" s="65"/>
      <c r="M16" s="56">
        <v>0</v>
      </c>
    </row>
    <row r="17" spans="1:13" ht="21.6" customHeight="1">
      <c r="B17" s="49" t="s">
        <v>59</v>
      </c>
      <c r="E17" s="4">
        <v>3</v>
      </c>
      <c r="G17" s="65">
        <v>265175590</v>
      </c>
      <c r="H17" s="30"/>
      <c r="I17" s="65">
        <v>539664727</v>
      </c>
      <c r="J17" s="65"/>
      <c r="K17" s="65">
        <v>1573523322</v>
      </c>
      <c r="L17" s="65"/>
      <c r="M17" s="65">
        <v>1587495227</v>
      </c>
    </row>
    <row r="18" spans="1:13" ht="21.6" customHeight="1">
      <c r="B18" s="49" t="s">
        <v>80</v>
      </c>
      <c r="E18" s="4">
        <v>6</v>
      </c>
      <c r="G18" s="65">
        <v>11033453021</v>
      </c>
      <c r="H18" s="30"/>
      <c r="I18" s="65">
        <v>6322352833</v>
      </c>
      <c r="J18" s="65"/>
      <c r="K18" s="65">
        <v>4381695982</v>
      </c>
      <c r="L18" s="65"/>
      <c r="M18" s="65">
        <v>4435373229</v>
      </c>
    </row>
    <row r="19" spans="1:13" ht="21.6" customHeight="1">
      <c r="B19" s="49" t="s">
        <v>60</v>
      </c>
      <c r="E19" s="4"/>
      <c r="G19" s="65">
        <v>5841402</v>
      </c>
      <c r="H19" s="30"/>
      <c r="I19" s="65">
        <v>3510483</v>
      </c>
      <c r="J19" s="65"/>
      <c r="K19" s="56">
        <v>5006553</v>
      </c>
      <c r="L19" s="65"/>
      <c r="M19" s="56">
        <v>0</v>
      </c>
    </row>
    <row r="20" spans="1:13" ht="21.6" customHeight="1">
      <c r="B20" s="49" t="s">
        <v>136</v>
      </c>
      <c r="E20" s="4">
        <v>7</v>
      </c>
      <c r="G20" s="65">
        <v>49700833</v>
      </c>
      <c r="H20" s="30"/>
      <c r="I20" s="65">
        <v>49500526</v>
      </c>
      <c r="J20" s="65"/>
      <c r="K20" s="56">
        <v>0</v>
      </c>
      <c r="L20" s="54"/>
      <c r="M20" s="56">
        <v>0</v>
      </c>
    </row>
    <row r="21" spans="1:13" s="52" customFormat="1" ht="21.6" customHeight="1">
      <c r="A21" s="52" t="s">
        <v>34</v>
      </c>
      <c r="G21" s="60">
        <f>SUM(G12:G20)</f>
        <v>12277912675</v>
      </c>
      <c r="H21" s="30"/>
      <c r="I21" s="60">
        <f>SUM(I12:I20)</f>
        <v>8964616714</v>
      </c>
      <c r="J21" s="65"/>
      <c r="K21" s="60">
        <f>SUM(K12:K20)</f>
        <v>6359253304</v>
      </c>
      <c r="L21" s="54"/>
      <c r="M21" s="60">
        <f>SUM(M12:M20)</f>
        <v>7382793907</v>
      </c>
    </row>
    <row r="22" spans="1:13" ht="21.6" customHeight="1">
      <c r="A22" s="52" t="s">
        <v>51</v>
      </c>
      <c r="H22" s="30"/>
      <c r="J22" s="65"/>
      <c r="K22" s="65"/>
      <c r="L22" s="54"/>
      <c r="M22" s="65"/>
    </row>
    <row r="23" spans="1:13" ht="21.6" customHeight="1">
      <c r="B23" s="49" t="s">
        <v>102</v>
      </c>
      <c r="E23" s="4">
        <v>8</v>
      </c>
      <c r="G23" s="65">
        <v>4929697298</v>
      </c>
      <c r="H23" s="65"/>
      <c r="I23" s="65">
        <v>5479005045</v>
      </c>
      <c r="J23" s="65"/>
      <c r="K23" s="65">
        <v>4885426657</v>
      </c>
      <c r="L23" s="65"/>
      <c r="M23" s="65">
        <v>4970981063</v>
      </c>
    </row>
    <row r="24" spans="1:13" ht="21.6" customHeight="1">
      <c r="B24" s="49" t="s">
        <v>35</v>
      </c>
      <c r="E24" s="4">
        <v>9</v>
      </c>
      <c r="G24" s="56">
        <v>0</v>
      </c>
      <c r="H24" s="30"/>
      <c r="I24" s="56">
        <v>0</v>
      </c>
      <c r="J24" s="65"/>
      <c r="K24" s="65">
        <v>4500131965</v>
      </c>
      <c r="L24" s="65"/>
      <c r="M24" s="65">
        <v>3721801600</v>
      </c>
    </row>
    <row r="25" spans="1:13" ht="21.6" customHeight="1">
      <c r="B25" s="49" t="s">
        <v>95</v>
      </c>
      <c r="E25" s="4"/>
      <c r="G25" s="65">
        <v>156502326</v>
      </c>
      <c r="H25" s="30"/>
      <c r="I25" s="65">
        <v>85055467</v>
      </c>
      <c r="J25" s="65"/>
      <c r="K25" s="65">
        <v>63640688</v>
      </c>
      <c r="L25" s="65"/>
      <c r="M25" s="65">
        <v>81773918</v>
      </c>
    </row>
    <row r="26" spans="1:13" ht="21.6" customHeight="1">
      <c r="B26" s="49" t="s">
        <v>61</v>
      </c>
      <c r="E26" s="4"/>
      <c r="G26" s="65">
        <v>106020241</v>
      </c>
      <c r="H26" s="30"/>
      <c r="I26" s="65">
        <v>124629956</v>
      </c>
      <c r="J26" s="65"/>
      <c r="K26" s="65">
        <f>28425317+3</f>
        <v>28425320</v>
      </c>
      <c r="L26" s="65"/>
      <c r="M26" s="65">
        <v>115285111</v>
      </c>
    </row>
    <row r="27" spans="1:13" ht="21.6" customHeight="1">
      <c r="B27" s="49" t="s">
        <v>103</v>
      </c>
      <c r="E27" s="4">
        <v>5</v>
      </c>
      <c r="G27" s="65">
        <v>28967349</v>
      </c>
      <c r="H27" s="30"/>
      <c r="I27" s="65">
        <v>28548989</v>
      </c>
      <c r="J27" s="65"/>
      <c r="K27" s="56">
        <v>0</v>
      </c>
      <c r="L27" s="65"/>
      <c r="M27" s="56">
        <v>0</v>
      </c>
    </row>
    <row r="28" spans="1:13" ht="21.6" customHeight="1">
      <c r="B28" s="49" t="s">
        <v>201</v>
      </c>
      <c r="E28" s="4"/>
      <c r="G28" s="56">
        <v>0</v>
      </c>
      <c r="H28" s="30"/>
      <c r="I28" s="65">
        <v>20600</v>
      </c>
      <c r="J28" s="65"/>
      <c r="K28" s="56">
        <v>0</v>
      </c>
      <c r="L28" s="65"/>
      <c r="M28" s="56">
        <v>0</v>
      </c>
    </row>
    <row r="29" spans="1:13" ht="21.6" customHeight="1">
      <c r="B29" s="49" t="s">
        <v>232</v>
      </c>
      <c r="E29" s="4">
        <v>3</v>
      </c>
      <c r="G29" s="65">
        <v>636222796</v>
      </c>
      <c r="H29" s="30"/>
      <c r="I29" s="56">
        <v>0</v>
      </c>
      <c r="J29" s="65"/>
      <c r="K29" s="56">
        <v>0</v>
      </c>
      <c r="L29" s="65"/>
      <c r="M29" s="56">
        <v>0</v>
      </c>
    </row>
    <row r="30" spans="1:13" ht="21.6" customHeight="1">
      <c r="B30" s="49" t="s">
        <v>81</v>
      </c>
      <c r="E30" s="4">
        <v>10</v>
      </c>
      <c r="G30" s="65">
        <v>1317272996</v>
      </c>
      <c r="H30" s="30"/>
      <c r="I30" s="65">
        <v>830156053</v>
      </c>
      <c r="J30" s="65"/>
      <c r="K30" s="65">
        <v>514158985</v>
      </c>
      <c r="L30" s="65"/>
      <c r="M30" s="65">
        <v>521232012</v>
      </c>
    </row>
    <row r="31" spans="1:13" ht="21.6" customHeight="1">
      <c r="B31" s="49" t="s">
        <v>82</v>
      </c>
      <c r="E31" s="4">
        <v>11</v>
      </c>
      <c r="G31" s="65">
        <v>882623747</v>
      </c>
      <c r="H31" s="30"/>
      <c r="I31" s="65">
        <v>870989068</v>
      </c>
      <c r="J31" s="65"/>
      <c r="K31" s="65">
        <v>146231977</v>
      </c>
      <c r="L31" s="65"/>
      <c r="M31" s="65">
        <v>151799254</v>
      </c>
    </row>
    <row r="32" spans="1:13" ht="21.6" customHeight="1">
      <c r="B32" s="49" t="s">
        <v>135</v>
      </c>
      <c r="E32" s="4">
        <v>12</v>
      </c>
      <c r="G32" s="65">
        <v>312049192</v>
      </c>
      <c r="H32" s="30"/>
      <c r="I32" s="65">
        <v>261177272</v>
      </c>
      <c r="J32" s="65"/>
      <c r="K32" s="65">
        <v>251624490</v>
      </c>
      <c r="L32" s="65"/>
      <c r="M32" s="65">
        <v>255358560</v>
      </c>
    </row>
    <row r="33" spans="1:16" ht="21.6" customHeight="1">
      <c r="B33" s="49" t="s">
        <v>56</v>
      </c>
      <c r="E33" s="4"/>
      <c r="G33" s="65">
        <v>12364923</v>
      </c>
      <c r="H33" s="30"/>
      <c r="I33" s="65">
        <v>12364923</v>
      </c>
      <c r="J33" s="65"/>
      <c r="K33" s="56">
        <v>0</v>
      </c>
      <c r="L33" s="65"/>
      <c r="M33" s="56">
        <v>0</v>
      </c>
    </row>
    <row r="34" spans="1:16" ht="21.6" customHeight="1">
      <c r="B34" s="49" t="s">
        <v>76</v>
      </c>
      <c r="E34" s="4">
        <v>13</v>
      </c>
      <c r="G34" s="65">
        <v>31797207</v>
      </c>
      <c r="H34" s="30"/>
      <c r="I34" s="65">
        <v>28181878</v>
      </c>
      <c r="J34" s="65"/>
      <c r="K34" s="65">
        <v>27216479</v>
      </c>
      <c r="L34" s="65"/>
      <c r="M34" s="65">
        <v>25998305</v>
      </c>
    </row>
    <row r="35" spans="1:16" ht="21.6" customHeight="1">
      <c r="B35" s="49" t="s">
        <v>77</v>
      </c>
      <c r="G35" s="65">
        <v>122558672</v>
      </c>
      <c r="H35" s="30"/>
      <c r="I35" s="65">
        <v>6527181</v>
      </c>
      <c r="J35" s="65"/>
      <c r="K35" s="56">
        <v>0</v>
      </c>
      <c r="L35" s="65"/>
      <c r="M35" s="56">
        <v>0</v>
      </c>
    </row>
    <row r="36" spans="1:16" ht="21.6" customHeight="1">
      <c r="B36" s="49" t="s">
        <v>127</v>
      </c>
      <c r="E36" s="4">
        <v>14</v>
      </c>
      <c r="G36" s="65">
        <v>2414794973</v>
      </c>
      <c r="H36" s="30"/>
      <c r="I36" s="65">
        <v>1928744932</v>
      </c>
      <c r="J36" s="65"/>
      <c r="K36" s="65">
        <v>656093635</v>
      </c>
      <c r="L36" s="54"/>
      <c r="M36" s="65">
        <v>651653514</v>
      </c>
      <c r="N36" s="56"/>
    </row>
    <row r="37" spans="1:16" s="52" customFormat="1" ht="21.6" customHeight="1">
      <c r="A37" s="52" t="s">
        <v>36</v>
      </c>
      <c r="G37" s="60">
        <f>SUM(G23:G36)</f>
        <v>10950871720</v>
      </c>
      <c r="H37" s="30"/>
      <c r="I37" s="60">
        <f>SUM(I23:I36)</f>
        <v>9655401364</v>
      </c>
      <c r="J37" s="65"/>
      <c r="K37" s="60">
        <f>SUM(K23:K36)</f>
        <v>11072950196</v>
      </c>
      <c r="L37" s="54"/>
      <c r="M37" s="60">
        <f>SUM(M23:M36)</f>
        <v>10495883337</v>
      </c>
    </row>
    <row r="38" spans="1:16" s="52" customFormat="1" ht="21.6" customHeight="1" thickBot="1">
      <c r="A38" s="52" t="s">
        <v>37</v>
      </c>
      <c r="G38" s="50">
        <f>SUM(G21,G37)</f>
        <v>23228784395</v>
      </c>
      <c r="H38" s="30"/>
      <c r="I38" s="50">
        <f>SUM(I21,I37)</f>
        <v>18620018078</v>
      </c>
      <c r="J38" s="65"/>
      <c r="K38" s="50">
        <f>SUM(K21,K37)</f>
        <v>17432203500</v>
      </c>
      <c r="L38" s="54"/>
      <c r="M38" s="50">
        <f>SUM(M21,M37)</f>
        <v>17878677244</v>
      </c>
    </row>
    <row r="39" spans="1:16" ht="21.6" customHeight="1" thickTop="1">
      <c r="A39" s="53" t="s">
        <v>38</v>
      </c>
      <c r="H39" s="30"/>
      <c r="J39" s="65"/>
      <c r="K39" s="65"/>
      <c r="L39" s="65"/>
      <c r="M39" s="65"/>
    </row>
    <row r="40" spans="1:16" ht="21.6" customHeight="1">
      <c r="A40" s="52" t="s">
        <v>39</v>
      </c>
      <c r="H40" s="30"/>
      <c r="J40" s="65"/>
      <c r="K40" s="65"/>
      <c r="L40" s="65"/>
      <c r="M40" s="65"/>
    </row>
    <row r="41" spans="1:16" ht="21.6" customHeight="1">
      <c r="B41" s="49" t="s">
        <v>129</v>
      </c>
      <c r="E41" s="4">
        <v>15</v>
      </c>
      <c r="G41" s="65">
        <v>2239685837</v>
      </c>
      <c r="H41" s="30"/>
      <c r="I41" s="65">
        <v>1374640000</v>
      </c>
      <c r="J41" s="65"/>
      <c r="K41" s="65">
        <v>1737491428</v>
      </c>
      <c r="L41" s="65"/>
      <c r="M41" s="65">
        <v>1007640000</v>
      </c>
    </row>
    <row r="42" spans="1:16" ht="21.6" customHeight="1">
      <c r="B42" s="49" t="s">
        <v>62</v>
      </c>
      <c r="G42" s="65">
        <v>463205433</v>
      </c>
      <c r="H42" s="30"/>
      <c r="I42" s="65">
        <v>346702121</v>
      </c>
      <c r="J42" s="65"/>
      <c r="K42" s="65">
        <v>213094258</v>
      </c>
      <c r="L42" s="65"/>
      <c r="M42" s="65">
        <v>236932263</v>
      </c>
      <c r="O42" s="225"/>
      <c r="P42" s="14"/>
    </row>
    <row r="43" spans="1:16" ht="21.6" customHeight="1">
      <c r="B43" s="49" t="s">
        <v>163</v>
      </c>
      <c r="E43" s="4"/>
      <c r="G43" s="65">
        <v>58832860</v>
      </c>
      <c r="H43" s="30"/>
      <c r="I43" s="65">
        <v>189351550</v>
      </c>
      <c r="J43" s="65"/>
      <c r="K43" s="65">
        <v>11785253</v>
      </c>
      <c r="L43" s="65"/>
      <c r="M43" s="65">
        <v>10152031</v>
      </c>
      <c r="O43" s="225"/>
      <c r="P43" s="14"/>
    </row>
    <row r="44" spans="1:16" ht="21.6" customHeight="1">
      <c r="B44" s="49" t="s">
        <v>63</v>
      </c>
      <c r="E44" s="4">
        <v>16</v>
      </c>
      <c r="G44" s="65">
        <v>5002659517</v>
      </c>
      <c r="H44" s="30"/>
      <c r="I44" s="65">
        <v>2618620701</v>
      </c>
      <c r="J44" s="65"/>
      <c r="K44" s="65">
        <v>3744710030</v>
      </c>
      <c r="L44" s="65"/>
      <c r="M44" s="65">
        <v>2613683724</v>
      </c>
    </row>
    <row r="45" spans="1:16" ht="21.6" customHeight="1">
      <c r="B45" s="49" t="s">
        <v>137</v>
      </c>
      <c r="E45" s="4">
        <v>17</v>
      </c>
      <c r="G45" s="65">
        <v>24810403</v>
      </c>
      <c r="H45" s="30"/>
      <c r="I45" s="65">
        <v>10927519</v>
      </c>
      <c r="J45" s="65"/>
      <c r="K45" s="65">
        <v>10890270</v>
      </c>
      <c r="L45" s="65"/>
      <c r="M45" s="65">
        <v>8885436</v>
      </c>
    </row>
    <row r="46" spans="1:16" ht="21.6" customHeight="1">
      <c r="B46" s="49" t="s">
        <v>128</v>
      </c>
      <c r="E46" s="4">
        <v>3</v>
      </c>
      <c r="G46" s="56">
        <v>0</v>
      </c>
      <c r="H46" s="30"/>
      <c r="I46" s="56">
        <v>0</v>
      </c>
      <c r="J46" s="65"/>
      <c r="K46" s="65">
        <v>385000000</v>
      </c>
      <c r="L46" s="65"/>
      <c r="M46" s="65">
        <v>170000000</v>
      </c>
    </row>
    <row r="47" spans="1:16" ht="21.6" customHeight="1">
      <c r="B47" s="49" t="s">
        <v>155</v>
      </c>
      <c r="E47" s="4"/>
      <c r="G47" s="65">
        <v>20169928</v>
      </c>
      <c r="H47" s="30"/>
      <c r="I47" s="65">
        <v>6737705</v>
      </c>
      <c r="J47" s="65"/>
      <c r="K47" s="65">
        <v>2795698</v>
      </c>
      <c r="L47" s="54"/>
      <c r="M47" s="65">
        <v>2795698</v>
      </c>
    </row>
    <row r="48" spans="1:16" ht="21.6" customHeight="1">
      <c r="B48" s="49" t="s">
        <v>148</v>
      </c>
      <c r="E48" s="4"/>
      <c r="G48" s="65">
        <v>144054325</v>
      </c>
      <c r="H48" s="30"/>
      <c r="I48" s="65">
        <v>8540443</v>
      </c>
      <c r="J48" s="65"/>
      <c r="K48" s="56">
        <v>6350220</v>
      </c>
      <c r="L48" s="54"/>
      <c r="M48" s="56">
        <v>6685343</v>
      </c>
    </row>
    <row r="49" spans="1:13" s="52" customFormat="1" ht="21.6" customHeight="1">
      <c r="A49" s="52" t="s">
        <v>40</v>
      </c>
      <c r="E49" s="13"/>
      <c r="G49" s="60">
        <f>SUM(G41:G48)</f>
        <v>7953418303</v>
      </c>
      <c r="H49" s="30"/>
      <c r="I49" s="60">
        <f>SUM(I41:I48)</f>
        <v>4555520039</v>
      </c>
      <c r="J49" s="65"/>
      <c r="K49" s="60">
        <f>SUM(K41:K48)</f>
        <v>6112117157</v>
      </c>
      <c r="L49" s="54"/>
      <c r="M49" s="60">
        <f>SUM(M41:M48)</f>
        <v>4056774495</v>
      </c>
    </row>
    <row r="50" spans="1:13" ht="21.6" customHeight="1">
      <c r="A50" s="52" t="s">
        <v>41</v>
      </c>
      <c r="E50" s="4"/>
      <c r="G50" s="51"/>
      <c r="H50" s="30"/>
      <c r="I50" s="51"/>
      <c r="J50" s="51"/>
      <c r="K50" s="51" t="s">
        <v>50</v>
      </c>
      <c r="L50" s="37"/>
      <c r="M50" s="51" t="s">
        <v>50</v>
      </c>
    </row>
    <row r="51" spans="1:13" ht="21.6" customHeight="1">
      <c r="A51" s="52"/>
      <c r="B51" s="49" t="s">
        <v>64</v>
      </c>
      <c r="E51" s="4">
        <v>16</v>
      </c>
      <c r="G51" s="65">
        <v>3881257205</v>
      </c>
      <c r="H51" s="30"/>
      <c r="I51" s="65">
        <v>5810419739</v>
      </c>
      <c r="J51" s="51"/>
      <c r="K51" s="65">
        <v>3229194915</v>
      </c>
      <c r="L51" s="54"/>
      <c r="M51" s="65">
        <v>5784677337</v>
      </c>
    </row>
    <row r="52" spans="1:13" ht="21.6" customHeight="1">
      <c r="B52" s="49" t="s">
        <v>138</v>
      </c>
      <c r="E52" s="4">
        <v>17</v>
      </c>
      <c r="G52" s="65">
        <v>361370196</v>
      </c>
      <c r="H52" s="30"/>
      <c r="I52" s="65">
        <v>304472245</v>
      </c>
      <c r="J52" s="65"/>
      <c r="K52" s="65">
        <v>301967418</v>
      </c>
      <c r="L52" s="65"/>
      <c r="M52" s="65">
        <v>301128219</v>
      </c>
    </row>
    <row r="53" spans="1:13" ht="21.6" customHeight="1">
      <c r="B53" s="49" t="s">
        <v>65</v>
      </c>
      <c r="E53" s="4"/>
      <c r="G53" s="65">
        <v>64734958</v>
      </c>
      <c r="H53" s="30"/>
      <c r="I53" s="65">
        <v>69179309</v>
      </c>
      <c r="J53" s="65"/>
      <c r="K53" s="65">
        <v>52986326</v>
      </c>
      <c r="L53" s="65"/>
      <c r="M53" s="65">
        <v>63729423</v>
      </c>
    </row>
    <row r="54" spans="1:13" ht="21.6" customHeight="1">
      <c r="B54" s="49" t="s">
        <v>78</v>
      </c>
      <c r="E54" s="4"/>
      <c r="G54" s="65">
        <v>97908412</v>
      </c>
      <c r="H54" s="30"/>
      <c r="I54" s="65">
        <v>16150255</v>
      </c>
      <c r="J54" s="65"/>
      <c r="K54" s="65">
        <v>5335748</v>
      </c>
      <c r="L54" s="65"/>
      <c r="M54" s="65">
        <v>5884005</v>
      </c>
    </row>
    <row r="55" spans="1:13" ht="21.6" customHeight="1">
      <c r="B55" s="49" t="s">
        <v>203</v>
      </c>
      <c r="E55" s="4"/>
      <c r="G55" s="65">
        <v>76352342</v>
      </c>
      <c r="H55" s="30"/>
      <c r="I55" s="65">
        <v>61710185</v>
      </c>
      <c r="J55" s="65"/>
      <c r="K55" s="65">
        <v>37051380</v>
      </c>
      <c r="L55" s="65"/>
      <c r="M55" s="65">
        <v>38149749</v>
      </c>
    </row>
    <row r="56" spans="1:13" ht="21.6" customHeight="1">
      <c r="B56" s="49" t="s">
        <v>113</v>
      </c>
      <c r="G56" s="65">
        <v>7145229</v>
      </c>
      <c r="H56" s="30"/>
      <c r="I56" s="65">
        <v>245066</v>
      </c>
      <c r="J56" s="65"/>
      <c r="K56" s="56">
        <v>0</v>
      </c>
      <c r="L56" s="54"/>
      <c r="M56" s="56">
        <v>0</v>
      </c>
    </row>
    <row r="57" spans="1:13" s="52" customFormat="1" ht="21.6" customHeight="1">
      <c r="A57" s="52" t="s">
        <v>42</v>
      </c>
      <c r="E57" s="13"/>
      <c r="G57" s="60">
        <f>SUM(G51:G56)</f>
        <v>4488768342</v>
      </c>
      <c r="H57" s="30"/>
      <c r="I57" s="60">
        <f>SUM(I51:I56)</f>
        <v>6262176799</v>
      </c>
      <c r="J57" s="65"/>
      <c r="K57" s="60">
        <f>SUM(K51:K56)</f>
        <v>3626535787</v>
      </c>
      <c r="L57" s="54"/>
      <c r="M57" s="60">
        <f>SUM(M51:M56)</f>
        <v>6193568733</v>
      </c>
    </row>
    <row r="58" spans="1:13" s="52" customFormat="1" ht="21.6" customHeight="1">
      <c r="A58" s="52" t="s">
        <v>43</v>
      </c>
      <c r="E58" s="13"/>
      <c r="G58" s="60">
        <f>SUM(G49,G57)</f>
        <v>12442186645</v>
      </c>
      <c r="H58" s="30"/>
      <c r="I58" s="60">
        <f>SUM(I49,I57)</f>
        <v>10817696838</v>
      </c>
      <c r="J58" s="65"/>
      <c r="K58" s="60">
        <f>SUM(K49,K57)</f>
        <v>9738652944</v>
      </c>
      <c r="L58" s="54"/>
      <c r="M58" s="60">
        <f>SUM(M49,M57)</f>
        <v>10250343228</v>
      </c>
    </row>
    <row r="59" spans="1:13" ht="21.6" customHeight="1">
      <c r="A59" s="52" t="s">
        <v>44</v>
      </c>
      <c r="E59" s="52"/>
      <c r="H59" s="30"/>
      <c r="J59" s="58"/>
      <c r="K59" s="58"/>
      <c r="L59" s="38"/>
      <c r="M59" s="58"/>
    </row>
    <row r="60" spans="1:13" ht="21.6" customHeight="1">
      <c r="B60" s="49" t="s">
        <v>45</v>
      </c>
      <c r="E60" s="1"/>
      <c r="H60" s="30"/>
      <c r="J60" s="65"/>
      <c r="K60" s="65"/>
      <c r="L60" s="54"/>
      <c r="M60" s="65"/>
    </row>
    <row r="61" spans="1:13" ht="21.6" customHeight="1">
      <c r="C61" s="49" t="s">
        <v>46</v>
      </c>
      <c r="H61" s="30"/>
      <c r="J61" s="65"/>
      <c r="K61" s="65"/>
      <c r="L61" s="54"/>
      <c r="M61" s="65"/>
    </row>
    <row r="62" spans="1:13" ht="21.6" customHeight="1" thickBot="1">
      <c r="D62" s="49" t="s">
        <v>180</v>
      </c>
      <c r="E62" s="4">
        <v>18.100000000000001</v>
      </c>
      <c r="H62" s="30"/>
      <c r="I62" s="3">
        <f>+M62</f>
        <v>1459697943</v>
      </c>
      <c r="J62" s="65"/>
      <c r="K62" s="49"/>
      <c r="L62" s="54"/>
      <c r="M62" s="3">
        <v>1459697943</v>
      </c>
    </row>
    <row r="63" spans="1:13" ht="21.6" customHeight="1" thickTop="1" thickBot="1">
      <c r="D63" s="223" t="s">
        <v>231</v>
      </c>
      <c r="E63" s="4"/>
      <c r="G63" s="3">
        <f>K63</f>
        <v>1817548405</v>
      </c>
      <c r="H63" s="30"/>
      <c r="I63" s="54"/>
      <c r="J63" s="65"/>
      <c r="K63" s="224">
        <v>1817548405</v>
      </c>
      <c r="L63" s="54"/>
      <c r="M63" s="54"/>
    </row>
    <row r="64" spans="1:13" ht="21.6" customHeight="1" thickTop="1">
      <c r="C64" s="49" t="s">
        <v>134</v>
      </c>
      <c r="H64" s="30"/>
      <c r="J64" s="65"/>
      <c r="K64" s="65"/>
      <c r="L64" s="54"/>
      <c r="M64" s="65"/>
    </row>
    <row r="65" spans="1:13" ht="21.6" customHeight="1">
      <c r="D65" s="49" t="s">
        <v>179</v>
      </c>
      <c r="E65" s="4">
        <v>18.100000000000001</v>
      </c>
      <c r="G65" s="56">
        <v>0</v>
      </c>
      <c r="H65" s="30"/>
      <c r="I65" s="10">
        <f>CH_CON!F21</f>
        <v>1435945103</v>
      </c>
      <c r="J65" s="65"/>
      <c r="K65" s="56">
        <v>0</v>
      </c>
      <c r="L65" s="54"/>
      <c r="M65" s="65">
        <f>CH!G18</f>
        <v>1435945103</v>
      </c>
    </row>
    <row r="66" spans="1:13" ht="21.6" customHeight="1">
      <c r="D66" s="49" t="s">
        <v>230</v>
      </c>
      <c r="E66" s="4"/>
      <c r="G66" s="10">
        <f>CH_CON!F27</f>
        <v>1437700550</v>
      </c>
      <c r="H66" s="30"/>
      <c r="I66" s="56">
        <v>0</v>
      </c>
      <c r="J66" s="65"/>
      <c r="K66" s="10">
        <f>CH!G23</f>
        <v>1437700550</v>
      </c>
      <c r="L66" s="54"/>
      <c r="M66" s="56">
        <v>0</v>
      </c>
    </row>
    <row r="67" spans="1:13" ht="21.6" customHeight="1">
      <c r="B67" s="57" t="s">
        <v>96</v>
      </c>
      <c r="E67" s="4"/>
      <c r="G67" s="65">
        <f>CH_CON!H27</f>
        <v>72013979</v>
      </c>
      <c r="H67" s="30"/>
      <c r="I67" s="65">
        <f>CH_CON!H21</f>
        <v>72013979</v>
      </c>
      <c r="J67" s="65"/>
      <c r="K67" s="56">
        <v>0</v>
      </c>
      <c r="L67" s="54"/>
      <c r="M67" s="56">
        <v>0</v>
      </c>
    </row>
    <row r="68" spans="1:13" ht="21.6" customHeight="1">
      <c r="B68" s="49" t="s">
        <v>47</v>
      </c>
      <c r="E68" s="4"/>
      <c r="G68" s="65">
        <f>CH_CON!J27</f>
        <v>594150619</v>
      </c>
      <c r="H68" s="30"/>
      <c r="I68" s="65">
        <f>CH_CON!J21</f>
        <v>589432342</v>
      </c>
      <c r="J68" s="65"/>
      <c r="K68" s="65">
        <f>CH!I23</f>
        <v>594150618</v>
      </c>
      <c r="L68" s="54"/>
      <c r="M68" s="65">
        <f>CH!I18</f>
        <v>589432342</v>
      </c>
    </row>
    <row r="69" spans="1:13" ht="21.6" customHeight="1">
      <c r="B69" s="49" t="s">
        <v>5</v>
      </c>
      <c r="E69" s="4"/>
      <c r="H69" s="30"/>
      <c r="J69" s="65"/>
      <c r="K69" s="65"/>
      <c r="L69" s="54"/>
      <c r="M69" s="65"/>
    </row>
    <row r="70" spans="1:13" ht="21.6" customHeight="1">
      <c r="C70" s="49" t="s">
        <v>6</v>
      </c>
      <c r="E70" s="4"/>
      <c r="H70" s="30"/>
      <c r="J70" s="65"/>
      <c r="K70" s="65"/>
      <c r="L70" s="54"/>
      <c r="M70" s="65"/>
    </row>
    <row r="71" spans="1:13" ht="21.6" customHeight="1">
      <c r="D71" s="49" t="s">
        <v>97</v>
      </c>
      <c r="E71" s="4">
        <v>20</v>
      </c>
      <c r="G71" s="65">
        <f>CH_CON!L27</f>
        <v>145969795</v>
      </c>
      <c r="H71" s="30"/>
      <c r="I71" s="65">
        <f>CH_CON!L21</f>
        <v>145969795</v>
      </c>
      <c r="J71" s="65"/>
      <c r="K71" s="65">
        <f>CH!K23</f>
        <v>145969795</v>
      </c>
      <c r="L71" s="54"/>
      <c r="M71" s="65">
        <f>CH!K18</f>
        <v>145969795</v>
      </c>
    </row>
    <row r="72" spans="1:13" ht="21.6" customHeight="1">
      <c r="D72" s="49" t="s">
        <v>52</v>
      </c>
      <c r="E72" s="4"/>
      <c r="G72" s="65">
        <f>CH_CON!N27</f>
        <v>12577888</v>
      </c>
      <c r="H72" s="30"/>
      <c r="I72" s="65">
        <f>CH_CON!N21</f>
        <v>11806319</v>
      </c>
      <c r="J72" s="65"/>
      <c r="K72" s="65">
        <f>CH!M23</f>
        <v>12577888</v>
      </c>
      <c r="L72" s="54"/>
      <c r="M72" s="65">
        <f>CH!M18</f>
        <v>11806319</v>
      </c>
    </row>
    <row r="73" spans="1:13" ht="21.6" customHeight="1">
      <c r="C73" s="49" t="s">
        <v>7</v>
      </c>
      <c r="E73" s="4"/>
      <c r="G73" s="65">
        <f>CH_CON!P27</f>
        <v>5846460986</v>
      </c>
      <c r="H73" s="30"/>
      <c r="I73" s="65">
        <f>CH_CON!P21</f>
        <v>5510117021</v>
      </c>
      <c r="J73" s="65"/>
      <c r="K73" s="65">
        <f>CH!O23</f>
        <v>5503151705</v>
      </c>
      <c r="L73" s="54"/>
      <c r="M73" s="65">
        <f>CH!O18</f>
        <v>5445180457</v>
      </c>
    </row>
    <row r="74" spans="1:13" ht="21.6" customHeight="1">
      <c r="A74" s="52" t="s">
        <v>29</v>
      </c>
      <c r="E74" s="4"/>
      <c r="G74" s="61">
        <f>SUM(G66:G73)</f>
        <v>8108873817</v>
      </c>
      <c r="H74" s="30"/>
      <c r="I74" s="61">
        <f>SUM(I65:I73)</f>
        <v>7765284559</v>
      </c>
      <c r="J74" s="65"/>
      <c r="K74" s="61">
        <f>SUM(K65:K73)</f>
        <v>7693550556</v>
      </c>
      <c r="L74" s="54"/>
      <c r="M74" s="61">
        <f>SUM(M65:M73)</f>
        <v>7628334016</v>
      </c>
    </row>
    <row r="75" spans="1:13" ht="21.6" customHeight="1">
      <c r="B75" s="49" t="s">
        <v>24</v>
      </c>
      <c r="E75" s="4"/>
      <c r="G75" s="68">
        <f>CH_CON!T27</f>
        <v>2677723933</v>
      </c>
      <c r="H75" s="30"/>
      <c r="I75" s="65">
        <f>CH_CON!T21</f>
        <v>37036681</v>
      </c>
      <c r="J75" s="65"/>
      <c r="K75" s="56">
        <v>0</v>
      </c>
      <c r="L75" s="39"/>
      <c r="M75" s="56">
        <v>0</v>
      </c>
    </row>
    <row r="76" spans="1:13" s="52" customFormat="1" ht="21.6" customHeight="1">
      <c r="A76" s="52" t="s">
        <v>48</v>
      </c>
      <c r="G76" s="60">
        <f>SUM(G74:G75)</f>
        <v>10786597750</v>
      </c>
      <c r="H76" s="30"/>
      <c r="I76" s="60">
        <f>SUM(I74:I75)</f>
        <v>7802321240</v>
      </c>
      <c r="J76" s="65"/>
      <c r="K76" s="60">
        <f>SUM(K74:K75)</f>
        <v>7693550556</v>
      </c>
      <c r="L76" s="54"/>
      <c r="M76" s="60">
        <f>SUM(M74:M75)</f>
        <v>7628334016</v>
      </c>
    </row>
    <row r="77" spans="1:13" s="52" customFormat="1" ht="21.6" customHeight="1" thickBot="1">
      <c r="A77" s="52" t="s">
        <v>49</v>
      </c>
      <c r="G77" s="50">
        <f>SUM(G76,G58)</f>
        <v>23228784395</v>
      </c>
      <c r="H77" s="30"/>
      <c r="I77" s="50">
        <f>SUM(I76,I58)</f>
        <v>18620018078</v>
      </c>
      <c r="J77" s="65"/>
      <c r="K77" s="50">
        <f>SUM(K76,K58)</f>
        <v>17432203500</v>
      </c>
      <c r="L77" s="54"/>
      <c r="M77" s="50">
        <f>SUM(M76,M58)</f>
        <v>17878677244</v>
      </c>
    </row>
    <row r="78" spans="1:13" s="52" customFormat="1" ht="21.6" customHeight="1" thickTop="1">
      <c r="G78" s="54"/>
      <c r="H78" s="1"/>
      <c r="I78" s="54"/>
      <c r="J78" s="59"/>
      <c r="K78" s="54"/>
      <c r="L78" s="54"/>
      <c r="M78" s="54"/>
    </row>
    <row r="79" spans="1:13" s="19" customFormat="1" ht="21.6" customHeight="1">
      <c r="A79" s="49"/>
      <c r="B79" s="49"/>
      <c r="C79" s="49"/>
      <c r="D79" s="49"/>
      <c r="G79" s="30"/>
      <c r="H79" s="14"/>
      <c r="I79" s="65"/>
      <c r="J79" s="59"/>
      <c r="K79" s="30"/>
      <c r="L79" s="59"/>
      <c r="M79" s="59"/>
    </row>
    <row r="80" spans="1:13" s="19" customFormat="1" ht="21.6" customHeight="1">
      <c r="A80" s="49"/>
      <c r="B80" s="49"/>
      <c r="C80" s="49"/>
      <c r="D80" s="43"/>
      <c r="E80" s="44"/>
      <c r="F80" s="44"/>
      <c r="G80" s="54"/>
      <c r="H80" s="43"/>
      <c r="I80" s="54"/>
      <c r="J80" s="45"/>
      <c r="K80" s="45"/>
      <c r="L80" s="45"/>
      <c r="M80" s="45"/>
    </row>
    <row r="81" spans="4:13" ht="21.6" customHeight="1">
      <c r="D81" s="69"/>
      <c r="E81" s="70"/>
      <c r="F81" s="70"/>
      <c r="G81" s="222"/>
      <c r="H81" s="71"/>
      <c r="I81" s="72"/>
      <c r="J81" s="71"/>
      <c r="K81" s="71"/>
      <c r="L81" s="71"/>
      <c r="M81" s="72"/>
    </row>
    <row r="82" spans="4:13" ht="21.6" customHeight="1">
      <c r="D82" s="43"/>
      <c r="E82" s="43"/>
      <c r="F82" s="43"/>
      <c r="G82" s="54"/>
      <c r="H82" s="43"/>
      <c r="I82" s="54"/>
      <c r="J82" s="45"/>
      <c r="K82" s="45"/>
      <c r="L82" s="45"/>
      <c r="M82" s="46"/>
    </row>
    <row r="83" spans="4:13" ht="21.6" customHeight="1">
      <c r="G83" s="30"/>
    </row>
  </sheetData>
  <mergeCells count="2">
    <mergeCell ref="G5:I5"/>
    <mergeCell ref="K5:M5"/>
  </mergeCells>
  <phoneticPr fontId="34" type="noConversion"/>
  <pageMargins left="0.78740157480314965" right="0.59055118110236227" top="0.59055118110236227" bottom="0.59055118110236227" header="0.59055118110236227" footer="0.59055118110236227"/>
  <pageSetup paperSize="9" scale="71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8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95"/>
  <sheetViews>
    <sheetView view="pageBreakPreview" zoomScale="85" zoomScaleNormal="100" zoomScaleSheetLayoutView="85" workbookViewId="0">
      <selection activeCell="D4" sqref="D4"/>
    </sheetView>
  </sheetViews>
  <sheetFormatPr defaultRowHeight="19.8"/>
  <cols>
    <col min="1" max="3" width="1.109375" style="49" customWidth="1"/>
    <col min="4" max="4" width="46.6640625" style="49" customWidth="1"/>
    <col min="5" max="5" width="8.44140625" style="49" customWidth="1"/>
    <col min="6" max="6" width="0.88671875" style="49" customWidth="1"/>
    <col min="7" max="7" width="15.109375" style="21" customWidth="1"/>
    <col min="8" max="8" width="0.88671875" style="49" customWidth="1"/>
    <col min="9" max="9" width="15.109375" style="1" customWidth="1"/>
    <col min="10" max="10" width="0.88671875" style="49" customWidth="1"/>
    <col min="11" max="11" width="15.109375" style="49" customWidth="1"/>
    <col min="12" max="12" width="0.88671875" style="49" customWidth="1"/>
    <col min="13" max="13" width="15.109375" style="49" customWidth="1"/>
    <col min="14" max="14" width="9.44140625" style="41"/>
    <col min="15" max="15" width="10.33203125" style="49" bestFit="1" customWidth="1"/>
    <col min="16" max="246" width="9.44140625" style="49"/>
    <col min="247" max="249" width="2.5546875" style="49" customWidth="1"/>
    <col min="250" max="250" width="49.5546875" style="49" customWidth="1"/>
    <col min="251" max="251" width="7.5546875" style="49" customWidth="1"/>
    <col min="252" max="252" width="1.5546875" style="49" customWidth="1"/>
    <col min="253" max="253" width="14" style="49" customWidth="1"/>
    <col min="254" max="254" width="1.44140625" style="49" customWidth="1"/>
    <col min="255" max="255" width="14.5546875" style="49" customWidth="1"/>
    <col min="256" max="256" width="1.44140625" style="49" customWidth="1"/>
    <col min="257" max="257" width="14" style="49" customWidth="1"/>
    <col min="258" max="258" width="1.44140625" style="49" customWidth="1"/>
    <col min="259" max="259" width="14" style="49" customWidth="1"/>
    <col min="260" max="260" width="14.44140625" style="49" bestFit="1" customWidth="1"/>
    <col min="261" max="261" width="27" style="49" bestFit="1" customWidth="1"/>
    <col min="262" max="262" width="9.5546875" style="49" bestFit="1" customWidth="1"/>
    <col min="263" max="502" width="9.44140625" style="49"/>
    <col min="503" max="505" width="2.5546875" style="49" customWidth="1"/>
    <col min="506" max="506" width="49.5546875" style="49" customWidth="1"/>
    <col min="507" max="507" width="7.5546875" style="49" customWidth="1"/>
    <col min="508" max="508" width="1.5546875" style="49" customWidth="1"/>
    <col min="509" max="509" width="14" style="49" customWidth="1"/>
    <col min="510" max="510" width="1.44140625" style="49" customWidth="1"/>
    <col min="511" max="511" width="14.5546875" style="49" customWidth="1"/>
    <col min="512" max="512" width="1.44140625" style="49" customWidth="1"/>
    <col min="513" max="513" width="14" style="49" customWidth="1"/>
    <col min="514" max="514" width="1.44140625" style="49" customWidth="1"/>
    <col min="515" max="515" width="14" style="49" customWidth="1"/>
    <col min="516" max="516" width="14.44140625" style="49" bestFit="1" customWidth="1"/>
    <col min="517" max="517" width="27" style="49" bestFit="1" customWidth="1"/>
    <col min="518" max="518" width="9.5546875" style="49" bestFit="1" customWidth="1"/>
    <col min="519" max="758" width="9.44140625" style="49"/>
    <col min="759" max="761" width="2.5546875" style="49" customWidth="1"/>
    <col min="762" max="762" width="49.5546875" style="49" customWidth="1"/>
    <col min="763" max="763" width="7.5546875" style="49" customWidth="1"/>
    <col min="764" max="764" width="1.5546875" style="49" customWidth="1"/>
    <col min="765" max="765" width="14" style="49" customWidth="1"/>
    <col min="766" max="766" width="1.44140625" style="49" customWidth="1"/>
    <col min="767" max="767" width="14.5546875" style="49" customWidth="1"/>
    <col min="768" max="768" width="1.44140625" style="49" customWidth="1"/>
    <col min="769" max="769" width="14" style="49" customWidth="1"/>
    <col min="770" max="770" width="1.44140625" style="49" customWidth="1"/>
    <col min="771" max="771" width="14" style="49" customWidth="1"/>
    <col min="772" max="772" width="14.44140625" style="49" bestFit="1" customWidth="1"/>
    <col min="773" max="773" width="27" style="49" bestFit="1" customWidth="1"/>
    <col min="774" max="774" width="9.5546875" style="49" bestFit="1" customWidth="1"/>
    <col min="775" max="1014" width="9.44140625" style="49"/>
    <col min="1015" max="1017" width="2.5546875" style="49" customWidth="1"/>
    <col min="1018" max="1018" width="49.5546875" style="49" customWidth="1"/>
    <col min="1019" max="1019" width="7.5546875" style="49" customWidth="1"/>
    <col min="1020" max="1020" width="1.5546875" style="49" customWidth="1"/>
    <col min="1021" max="1021" width="14" style="49" customWidth="1"/>
    <col min="1022" max="1022" width="1.44140625" style="49" customWidth="1"/>
    <col min="1023" max="1023" width="14.5546875" style="49" customWidth="1"/>
    <col min="1024" max="1024" width="1.44140625" style="49" customWidth="1"/>
    <col min="1025" max="1025" width="14" style="49" customWidth="1"/>
    <col min="1026" max="1026" width="1.44140625" style="49" customWidth="1"/>
    <col min="1027" max="1027" width="14" style="49" customWidth="1"/>
    <col min="1028" max="1028" width="14.44140625" style="49" bestFit="1" customWidth="1"/>
    <col min="1029" max="1029" width="27" style="49" bestFit="1" customWidth="1"/>
    <col min="1030" max="1030" width="9.5546875" style="49" bestFit="1" customWidth="1"/>
    <col min="1031" max="1270" width="9.44140625" style="49"/>
    <col min="1271" max="1273" width="2.5546875" style="49" customWidth="1"/>
    <col min="1274" max="1274" width="49.5546875" style="49" customWidth="1"/>
    <col min="1275" max="1275" width="7.5546875" style="49" customWidth="1"/>
    <col min="1276" max="1276" width="1.5546875" style="49" customWidth="1"/>
    <col min="1277" max="1277" width="14" style="49" customWidth="1"/>
    <col min="1278" max="1278" width="1.44140625" style="49" customWidth="1"/>
    <col min="1279" max="1279" width="14.5546875" style="49" customWidth="1"/>
    <col min="1280" max="1280" width="1.44140625" style="49" customWidth="1"/>
    <col min="1281" max="1281" width="14" style="49" customWidth="1"/>
    <col min="1282" max="1282" width="1.44140625" style="49" customWidth="1"/>
    <col min="1283" max="1283" width="14" style="49" customWidth="1"/>
    <col min="1284" max="1284" width="14.44140625" style="49" bestFit="1" customWidth="1"/>
    <col min="1285" max="1285" width="27" style="49" bestFit="1" customWidth="1"/>
    <col min="1286" max="1286" width="9.5546875" style="49" bestFit="1" customWidth="1"/>
    <col min="1287" max="1526" width="9.44140625" style="49"/>
    <col min="1527" max="1529" width="2.5546875" style="49" customWidth="1"/>
    <col min="1530" max="1530" width="49.5546875" style="49" customWidth="1"/>
    <col min="1531" max="1531" width="7.5546875" style="49" customWidth="1"/>
    <col min="1532" max="1532" width="1.5546875" style="49" customWidth="1"/>
    <col min="1533" max="1533" width="14" style="49" customWidth="1"/>
    <col min="1534" max="1534" width="1.44140625" style="49" customWidth="1"/>
    <col min="1535" max="1535" width="14.5546875" style="49" customWidth="1"/>
    <col min="1536" max="1536" width="1.44140625" style="49" customWidth="1"/>
    <col min="1537" max="1537" width="14" style="49" customWidth="1"/>
    <col min="1538" max="1538" width="1.44140625" style="49" customWidth="1"/>
    <col min="1539" max="1539" width="14" style="49" customWidth="1"/>
    <col min="1540" max="1540" width="14.44140625" style="49" bestFit="1" customWidth="1"/>
    <col min="1541" max="1541" width="27" style="49" bestFit="1" customWidth="1"/>
    <col min="1542" max="1542" width="9.5546875" style="49" bestFit="1" customWidth="1"/>
    <col min="1543" max="1782" width="9.44140625" style="49"/>
    <col min="1783" max="1785" width="2.5546875" style="49" customWidth="1"/>
    <col min="1786" max="1786" width="49.5546875" style="49" customWidth="1"/>
    <col min="1787" max="1787" width="7.5546875" style="49" customWidth="1"/>
    <col min="1788" max="1788" width="1.5546875" style="49" customWidth="1"/>
    <col min="1789" max="1789" width="14" style="49" customWidth="1"/>
    <col min="1790" max="1790" width="1.44140625" style="49" customWidth="1"/>
    <col min="1791" max="1791" width="14.5546875" style="49" customWidth="1"/>
    <col min="1792" max="1792" width="1.44140625" style="49" customWidth="1"/>
    <col min="1793" max="1793" width="14" style="49" customWidth="1"/>
    <col min="1794" max="1794" width="1.44140625" style="49" customWidth="1"/>
    <col min="1795" max="1795" width="14" style="49" customWidth="1"/>
    <col min="1796" max="1796" width="14.44140625" style="49" bestFit="1" customWidth="1"/>
    <col min="1797" max="1797" width="27" style="49" bestFit="1" customWidth="1"/>
    <col min="1798" max="1798" width="9.5546875" style="49" bestFit="1" customWidth="1"/>
    <col min="1799" max="2038" width="9.44140625" style="49"/>
    <col min="2039" max="2041" width="2.5546875" style="49" customWidth="1"/>
    <col min="2042" max="2042" width="49.5546875" style="49" customWidth="1"/>
    <col min="2043" max="2043" width="7.5546875" style="49" customWidth="1"/>
    <col min="2044" max="2044" width="1.5546875" style="49" customWidth="1"/>
    <col min="2045" max="2045" width="14" style="49" customWidth="1"/>
    <col min="2046" max="2046" width="1.44140625" style="49" customWidth="1"/>
    <col min="2047" max="2047" width="14.5546875" style="49" customWidth="1"/>
    <col min="2048" max="2048" width="1.44140625" style="49" customWidth="1"/>
    <col min="2049" max="2049" width="14" style="49" customWidth="1"/>
    <col min="2050" max="2050" width="1.44140625" style="49" customWidth="1"/>
    <col min="2051" max="2051" width="14" style="49" customWidth="1"/>
    <col min="2052" max="2052" width="14.44140625" style="49" bestFit="1" customWidth="1"/>
    <col min="2053" max="2053" width="27" style="49" bestFit="1" customWidth="1"/>
    <col min="2054" max="2054" width="9.5546875" style="49" bestFit="1" customWidth="1"/>
    <col min="2055" max="2294" width="9.44140625" style="49"/>
    <col min="2295" max="2297" width="2.5546875" style="49" customWidth="1"/>
    <col min="2298" max="2298" width="49.5546875" style="49" customWidth="1"/>
    <col min="2299" max="2299" width="7.5546875" style="49" customWidth="1"/>
    <col min="2300" max="2300" width="1.5546875" style="49" customWidth="1"/>
    <col min="2301" max="2301" width="14" style="49" customWidth="1"/>
    <col min="2302" max="2302" width="1.44140625" style="49" customWidth="1"/>
    <col min="2303" max="2303" width="14.5546875" style="49" customWidth="1"/>
    <col min="2304" max="2304" width="1.44140625" style="49" customWidth="1"/>
    <col min="2305" max="2305" width="14" style="49" customWidth="1"/>
    <col min="2306" max="2306" width="1.44140625" style="49" customWidth="1"/>
    <col min="2307" max="2307" width="14" style="49" customWidth="1"/>
    <col min="2308" max="2308" width="14.44140625" style="49" bestFit="1" customWidth="1"/>
    <col min="2309" max="2309" width="27" style="49" bestFit="1" customWidth="1"/>
    <col min="2310" max="2310" width="9.5546875" style="49" bestFit="1" customWidth="1"/>
    <col min="2311" max="2550" width="9.44140625" style="49"/>
    <col min="2551" max="2553" width="2.5546875" style="49" customWidth="1"/>
    <col min="2554" max="2554" width="49.5546875" style="49" customWidth="1"/>
    <col min="2555" max="2555" width="7.5546875" style="49" customWidth="1"/>
    <col min="2556" max="2556" width="1.5546875" style="49" customWidth="1"/>
    <col min="2557" max="2557" width="14" style="49" customWidth="1"/>
    <col min="2558" max="2558" width="1.44140625" style="49" customWidth="1"/>
    <col min="2559" max="2559" width="14.5546875" style="49" customWidth="1"/>
    <col min="2560" max="2560" width="1.44140625" style="49" customWidth="1"/>
    <col min="2561" max="2561" width="14" style="49" customWidth="1"/>
    <col min="2562" max="2562" width="1.44140625" style="49" customWidth="1"/>
    <col min="2563" max="2563" width="14" style="49" customWidth="1"/>
    <col min="2564" max="2564" width="14.44140625" style="49" bestFit="1" customWidth="1"/>
    <col min="2565" max="2565" width="27" style="49" bestFit="1" customWidth="1"/>
    <col min="2566" max="2566" width="9.5546875" style="49" bestFit="1" customWidth="1"/>
    <col min="2567" max="2806" width="9.44140625" style="49"/>
    <col min="2807" max="2809" width="2.5546875" style="49" customWidth="1"/>
    <col min="2810" max="2810" width="49.5546875" style="49" customWidth="1"/>
    <col min="2811" max="2811" width="7.5546875" style="49" customWidth="1"/>
    <col min="2812" max="2812" width="1.5546875" style="49" customWidth="1"/>
    <col min="2813" max="2813" width="14" style="49" customWidth="1"/>
    <col min="2814" max="2814" width="1.44140625" style="49" customWidth="1"/>
    <col min="2815" max="2815" width="14.5546875" style="49" customWidth="1"/>
    <col min="2816" max="2816" width="1.44140625" style="49" customWidth="1"/>
    <col min="2817" max="2817" width="14" style="49" customWidth="1"/>
    <col min="2818" max="2818" width="1.44140625" style="49" customWidth="1"/>
    <col min="2819" max="2819" width="14" style="49" customWidth="1"/>
    <col min="2820" max="2820" width="14.44140625" style="49" bestFit="1" customWidth="1"/>
    <col min="2821" max="2821" width="27" style="49" bestFit="1" customWidth="1"/>
    <col min="2822" max="2822" width="9.5546875" style="49" bestFit="1" customWidth="1"/>
    <col min="2823" max="3062" width="9.44140625" style="49"/>
    <col min="3063" max="3065" width="2.5546875" style="49" customWidth="1"/>
    <col min="3066" max="3066" width="49.5546875" style="49" customWidth="1"/>
    <col min="3067" max="3067" width="7.5546875" style="49" customWidth="1"/>
    <col min="3068" max="3068" width="1.5546875" style="49" customWidth="1"/>
    <col min="3069" max="3069" width="14" style="49" customWidth="1"/>
    <col min="3070" max="3070" width="1.44140625" style="49" customWidth="1"/>
    <col min="3071" max="3071" width="14.5546875" style="49" customWidth="1"/>
    <col min="3072" max="3072" width="1.44140625" style="49" customWidth="1"/>
    <col min="3073" max="3073" width="14" style="49" customWidth="1"/>
    <col min="3074" max="3074" width="1.44140625" style="49" customWidth="1"/>
    <col min="3075" max="3075" width="14" style="49" customWidth="1"/>
    <col min="3076" max="3076" width="14.44140625" style="49" bestFit="1" customWidth="1"/>
    <col min="3077" max="3077" width="27" style="49" bestFit="1" customWidth="1"/>
    <col min="3078" max="3078" width="9.5546875" style="49" bestFit="1" customWidth="1"/>
    <col min="3079" max="3318" width="9.44140625" style="49"/>
    <col min="3319" max="3321" width="2.5546875" style="49" customWidth="1"/>
    <col min="3322" max="3322" width="49.5546875" style="49" customWidth="1"/>
    <col min="3323" max="3323" width="7.5546875" style="49" customWidth="1"/>
    <col min="3324" max="3324" width="1.5546875" style="49" customWidth="1"/>
    <col min="3325" max="3325" width="14" style="49" customWidth="1"/>
    <col min="3326" max="3326" width="1.44140625" style="49" customWidth="1"/>
    <col min="3327" max="3327" width="14.5546875" style="49" customWidth="1"/>
    <col min="3328" max="3328" width="1.44140625" style="49" customWidth="1"/>
    <col min="3329" max="3329" width="14" style="49" customWidth="1"/>
    <col min="3330" max="3330" width="1.44140625" style="49" customWidth="1"/>
    <col min="3331" max="3331" width="14" style="49" customWidth="1"/>
    <col min="3332" max="3332" width="14.44140625" style="49" bestFit="1" customWidth="1"/>
    <col min="3333" max="3333" width="27" style="49" bestFit="1" customWidth="1"/>
    <col min="3334" max="3334" width="9.5546875" style="49" bestFit="1" customWidth="1"/>
    <col min="3335" max="3574" width="9.44140625" style="49"/>
    <col min="3575" max="3577" width="2.5546875" style="49" customWidth="1"/>
    <col min="3578" max="3578" width="49.5546875" style="49" customWidth="1"/>
    <col min="3579" max="3579" width="7.5546875" style="49" customWidth="1"/>
    <col min="3580" max="3580" width="1.5546875" style="49" customWidth="1"/>
    <col min="3581" max="3581" width="14" style="49" customWidth="1"/>
    <col min="3582" max="3582" width="1.44140625" style="49" customWidth="1"/>
    <col min="3583" max="3583" width="14.5546875" style="49" customWidth="1"/>
    <col min="3584" max="3584" width="1.44140625" style="49" customWidth="1"/>
    <col min="3585" max="3585" width="14" style="49" customWidth="1"/>
    <col min="3586" max="3586" width="1.44140625" style="49" customWidth="1"/>
    <col min="3587" max="3587" width="14" style="49" customWidth="1"/>
    <col min="3588" max="3588" width="14.44140625" style="49" bestFit="1" customWidth="1"/>
    <col min="3589" max="3589" width="27" style="49" bestFit="1" customWidth="1"/>
    <col min="3590" max="3590" width="9.5546875" style="49" bestFit="1" customWidth="1"/>
    <col min="3591" max="3830" width="9.44140625" style="49"/>
    <col min="3831" max="3833" width="2.5546875" style="49" customWidth="1"/>
    <col min="3834" max="3834" width="49.5546875" style="49" customWidth="1"/>
    <col min="3835" max="3835" width="7.5546875" style="49" customWidth="1"/>
    <col min="3836" max="3836" width="1.5546875" style="49" customWidth="1"/>
    <col min="3837" max="3837" width="14" style="49" customWidth="1"/>
    <col min="3838" max="3838" width="1.44140625" style="49" customWidth="1"/>
    <col min="3839" max="3839" width="14.5546875" style="49" customWidth="1"/>
    <col min="3840" max="3840" width="1.44140625" style="49" customWidth="1"/>
    <col min="3841" max="3841" width="14" style="49" customWidth="1"/>
    <col min="3842" max="3842" width="1.44140625" style="49" customWidth="1"/>
    <col min="3843" max="3843" width="14" style="49" customWidth="1"/>
    <col min="3844" max="3844" width="14.44140625" style="49" bestFit="1" customWidth="1"/>
    <col min="3845" max="3845" width="27" style="49" bestFit="1" customWidth="1"/>
    <col min="3846" max="3846" width="9.5546875" style="49" bestFit="1" customWidth="1"/>
    <col min="3847" max="4086" width="9.44140625" style="49"/>
    <col min="4087" max="4089" width="2.5546875" style="49" customWidth="1"/>
    <col min="4090" max="4090" width="49.5546875" style="49" customWidth="1"/>
    <col min="4091" max="4091" width="7.5546875" style="49" customWidth="1"/>
    <col min="4092" max="4092" width="1.5546875" style="49" customWidth="1"/>
    <col min="4093" max="4093" width="14" style="49" customWidth="1"/>
    <col min="4094" max="4094" width="1.44140625" style="49" customWidth="1"/>
    <col min="4095" max="4095" width="14.5546875" style="49" customWidth="1"/>
    <col min="4096" max="4096" width="1.44140625" style="49" customWidth="1"/>
    <col min="4097" max="4097" width="14" style="49" customWidth="1"/>
    <col min="4098" max="4098" width="1.44140625" style="49" customWidth="1"/>
    <col min="4099" max="4099" width="14" style="49" customWidth="1"/>
    <col min="4100" max="4100" width="14.44140625" style="49" bestFit="1" customWidth="1"/>
    <col min="4101" max="4101" width="27" style="49" bestFit="1" customWidth="1"/>
    <col min="4102" max="4102" width="9.5546875" style="49" bestFit="1" customWidth="1"/>
    <col min="4103" max="4342" width="9.44140625" style="49"/>
    <col min="4343" max="4345" width="2.5546875" style="49" customWidth="1"/>
    <col min="4346" max="4346" width="49.5546875" style="49" customWidth="1"/>
    <col min="4347" max="4347" width="7.5546875" style="49" customWidth="1"/>
    <col min="4348" max="4348" width="1.5546875" style="49" customWidth="1"/>
    <col min="4349" max="4349" width="14" style="49" customWidth="1"/>
    <col min="4350" max="4350" width="1.44140625" style="49" customWidth="1"/>
    <col min="4351" max="4351" width="14.5546875" style="49" customWidth="1"/>
    <col min="4352" max="4352" width="1.44140625" style="49" customWidth="1"/>
    <col min="4353" max="4353" width="14" style="49" customWidth="1"/>
    <col min="4354" max="4354" width="1.44140625" style="49" customWidth="1"/>
    <col min="4355" max="4355" width="14" style="49" customWidth="1"/>
    <col min="4356" max="4356" width="14.44140625" style="49" bestFit="1" customWidth="1"/>
    <col min="4357" max="4357" width="27" style="49" bestFit="1" customWidth="1"/>
    <col min="4358" max="4358" width="9.5546875" style="49" bestFit="1" customWidth="1"/>
    <col min="4359" max="4598" width="9.44140625" style="49"/>
    <col min="4599" max="4601" width="2.5546875" style="49" customWidth="1"/>
    <col min="4602" max="4602" width="49.5546875" style="49" customWidth="1"/>
    <col min="4603" max="4603" width="7.5546875" style="49" customWidth="1"/>
    <col min="4604" max="4604" width="1.5546875" style="49" customWidth="1"/>
    <col min="4605" max="4605" width="14" style="49" customWidth="1"/>
    <col min="4606" max="4606" width="1.44140625" style="49" customWidth="1"/>
    <col min="4607" max="4607" width="14.5546875" style="49" customWidth="1"/>
    <col min="4608" max="4608" width="1.44140625" style="49" customWidth="1"/>
    <col min="4609" max="4609" width="14" style="49" customWidth="1"/>
    <col min="4610" max="4610" width="1.44140625" style="49" customWidth="1"/>
    <col min="4611" max="4611" width="14" style="49" customWidth="1"/>
    <col min="4612" max="4612" width="14.44140625" style="49" bestFit="1" customWidth="1"/>
    <col min="4613" max="4613" width="27" style="49" bestFit="1" customWidth="1"/>
    <col min="4614" max="4614" width="9.5546875" style="49" bestFit="1" customWidth="1"/>
    <col min="4615" max="4854" width="9.44140625" style="49"/>
    <col min="4855" max="4857" width="2.5546875" style="49" customWidth="1"/>
    <col min="4858" max="4858" width="49.5546875" style="49" customWidth="1"/>
    <col min="4859" max="4859" width="7.5546875" style="49" customWidth="1"/>
    <col min="4860" max="4860" width="1.5546875" style="49" customWidth="1"/>
    <col min="4861" max="4861" width="14" style="49" customWidth="1"/>
    <col min="4862" max="4862" width="1.44140625" style="49" customWidth="1"/>
    <col min="4863" max="4863" width="14.5546875" style="49" customWidth="1"/>
    <col min="4864" max="4864" width="1.44140625" style="49" customWidth="1"/>
    <col min="4865" max="4865" width="14" style="49" customWidth="1"/>
    <col min="4866" max="4866" width="1.44140625" style="49" customWidth="1"/>
    <col min="4867" max="4867" width="14" style="49" customWidth="1"/>
    <col min="4868" max="4868" width="14.44140625" style="49" bestFit="1" customWidth="1"/>
    <col min="4869" max="4869" width="27" style="49" bestFit="1" customWidth="1"/>
    <col min="4870" max="4870" width="9.5546875" style="49" bestFit="1" customWidth="1"/>
    <col min="4871" max="5110" width="9.44140625" style="49"/>
    <col min="5111" max="5113" width="2.5546875" style="49" customWidth="1"/>
    <col min="5114" max="5114" width="49.5546875" style="49" customWidth="1"/>
    <col min="5115" max="5115" width="7.5546875" style="49" customWidth="1"/>
    <col min="5116" max="5116" width="1.5546875" style="49" customWidth="1"/>
    <col min="5117" max="5117" width="14" style="49" customWidth="1"/>
    <col min="5118" max="5118" width="1.44140625" style="49" customWidth="1"/>
    <col min="5119" max="5119" width="14.5546875" style="49" customWidth="1"/>
    <col min="5120" max="5120" width="1.44140625" style="49" customWidth="1"/>
    <col min="5121" max="5121" width="14" style="49" customWidth="1"/>
    <col min="5122" max="5122" width="1.44140625" style="49" customWidth="1"/>
    <col min="5123" max="5123" width="14" style="49" customWidth="1"/>
    <col min="5124" max="5124" width="14.44140625" style="49" bestFit="1" customWidth="1"/>
    <col min="5125" max="5125" width="27" style="49" bestFit="1" customWidth="1"/>
    <col min="5126" max="5126" width="9.5546875" style="49" bestFit="1" customWidth="1"/>
    <col min="5127" max="5366" width="9.44140625" style="49"/>
    <col min="5367" max="5369" width="2.5546875" style="49" customWidth="1"/>
    <col min="5370" max="5370" width="49.5546875" style="49" customWidth="1"/>
    <col min="5371" max="5371" width="7.5546875" style="49" customWidth="1"/>
    <col min="5372" max="5372" width="1.5546875" style="49" customWidth="1"/>
    <col min="5373" max="5373" width="14" style="49" customWidth="1"/>
    <col min="5374" max="5374" width="1.44140625" style="49" customWidth="1"/>
    <col min="5375" max="5375" width="14.5546875" style="49" customWidth="1"/>
    <col min="5376" max="5376" width="1.44140625" style="49" customWidth="1"/>
    <col min="5377" max="5377" width="14" style="49" customWidth="1"/>
    <col min="5378" max="5378" width="1.44140625" style="49" customWidth="1"/>
    <col min="5379" max="5379" width="14" style="49" customWidth="1"/>
    <col min="5380" max="5380" width="14.44140625" style="49" bestFit="1" customWidth="1"/>
    <col min="5381" max="5381" width="27" style="49" bestFit="1" customWidth="1"/>
    <col min="5382" max="5382" width="9.5546875" style="49" bestFit="1" customWidth="1"/>
    <col min="5383" max="5622" width="9.44140625" style="49"/>
    <col min="5623" max="5625" width="2.5546875" style="49" customWidth="1"/>
    <col min="5626" max="5626" width="49.5546875" style="49" customWidth="1"/>
    <col min="5627" max="5627" width="7.5546875" style="49" customWidth="1"/>
    <col min="5628" max="5628" width="1.5546875" style="49" customWidth="1"/>
    <col min="5629" max="5629" width="14" style="49" customWidth="1"/>
    <col min="5630" max="5630" width="1.44140625" style="49" customWidth="1"/>
    <col min="5631" max="5631" width="14.5546875" style="49" customWidth="1"/>
    <col min="5632" max="5632" width="1.44140625" style="49" customWidth="1"/>
    <col min="5633" max="5633" width="14" style="49" customWidth="1"/>
    <col min="5634" max="5634" width="1.44140625" style="49" customWidth="1"/>
    <col min="5635" max="5635" width="14" style="49" customWidth="1"/>
    <col min="5636" max="5636" width="14.44140625" style="49" bestFit="1" customWidth="1"/>
    <col min="5637" max="5637" width="27" style="49" bestFit="1" customWidth="1"/>
    <col min="5638" max="5638" width="9.5546875" style="49" bestFit="1" customWidth="1"/>
    <col min="5639" max="5878" width="9.44140625" style="49"/>
    <col min="5879" max="5881" width="2.5546875" style="49" customWidth="1"/>
    <col min="5882" max="5882" width="49.5546875" style="49" customWidth="1"/>
    <col min="5883" max="5883" width="7.5546875" style="49" customWidth="1"/>
    <col min="5884" max="5884" width="1.5546875" style="49" customWidth="1"/>
    <col min="5885" max="5885" width="14" style="49" customWidth="1"/>
    <col min="5886" max="5886" width="1.44140625" style="49" customWidth="1"/>
    <col min="5887" max="5887" width="14.5546875" style="49" customWidth="1"/>
    <col min="5888" max="5888" width="1.44140625" style="49" customWidth="1"/>
    <col min="5889" max="5889" width="14" style="49" customWidth="1"/>
    <col min="5890" max="5890" width="1.44140625" style="49" customWidth="1"/>
    <col min="5891" max="5891" width="14" style="49" customWidth="1"/>
    <col min="5892" max="5892" width="14.44140625" style="49" bestFit="1" customWidth="1"/>
    <col min="5893" max="5893" width="27" style="49" bestFit="1" customWidth="1"/>
    <col min="5894" max="5894" width="9.5546875" style="49" bestFit="1" customWidth="1"/>
    <col min="5895" max="6134" width="9.44140625" style="49"/>
    <col min="6135" max="6137" width="2.5546875" style="49" customWidth="1"/>
    <col min="6138" max="6138" width="49.5546875" style="49" customWidth="1"/>
    <col min="6139" max="6139" width="7.5546875" style="49" customWidth="1"/>
    <col min="6140" max="6140" width="1.5546875" style="49" customWidth="1"/>
    <col min="6141" max="6141" width="14" style="49" customWidth="1"/>
    <col min="6142" max="6142" width="1.44140625" style="49" customWidth="1"/>
    <col min="6143" max="6143" width="14.5546875" style="49" customWidth="1"/>
    <col min="6144" max="6144" width="1.44140625" style="49" customWidth="1"/>
    <col min="6145" max="6145" width="14" style="49" customWidth="1"/>
    <col min="6146" max="6146" width="1.44140625" style="49" customWidth="1"/>
    <col min="6147" max="6147" width="14" style="49" customWidth="1"/>
    <col min="6148" max="6148" width="14.44140625" style="49" bestFit="1" customWidth="1"/>
    <col min="6149" max="6149" width="27" style="49" bestFit="1" customWidth="1"/>
    <col min="6150" max="6150" width="9.5546875" style="49" bestFit="1" customWidth="1"/>
    <col min="6151" max="6390" width="9.44140625" style="49"/>
    <col min="6391" max="6393" width="2.5546875" style="49" customWidth="1"/>
    <col min="6394" max="6394" width="49.5546875" style="49" customWidth="1"/>
    <col min="6395" max="6395" width="7.5546875" style="49" customWidth="1"/>
    <col min="6396" max="6396" width="1.5546875" style="49" customWidth="1"/>
    <col min="6397" max="6397" width="14" style="49" customWidth="1"/>
    <col min="6398" max="6398" width="1.44140625" style="49" customWidth="1"/>
    <col min="6399" max="6399" width="14.5546875" style="49" customWidth="1"/>
    <col min="6400" max="6400" width="1.44140625" style="49" customWidth="1"/>
    <col min="6401" max="6401" width="14" style="49" customWidth="1"/>
    <col min="6402" max="6402" width="1.44140625" style="49" customWidth="1"/>
    <col min="6403" max="6403" width="14" style="49" customWidth="1"/>
    <col min="6404" max="6404" width="14.44140625" style="49" bestFit="1" customWidth="1"/>
    <col min="6405" max="6405" width="27" style="49" bestFit="1" customWidth="1"/>
    <col min="6406" max="6406" width="9.5546875" style="49" bestFit="1" customWidth="1"/>
    <col min="6407" max="6646" width="9.44140625" style="49"/>
    <col min="6647" max="6649" width="2.5546875" style="49" customWidth="1"/>
    <col min="6650" max="6650" width="49.5546875" style="49" customWidth="1"/>
    <col min="6651" max="6651" width="7.5546875" style="49" customWidth="1"/>
    <col min="6652" max="6652" width="1.5546875" style="49" customWidth="1"/>
    <col min="6653" max="6653" width="14" style="49" customWidth="1"/>
    <col min="6654" max="6654" width="1.44140625" style="49" customWidth="1"/>
    <col min="6655" max="6655" width="14.5546875" style="49" customWidth="1"/>
    <col min="6656" max="6656" width="1.44140625" style="49" customWidth="1"/>
    <col min="6657" max="6657" width="14" style="49" customWidth="1"/>
    <col min="6658" max="6658" width="1.44140625" style="49" customWidth="1"/>
    <col min="6659" max="6659" width="14" style="49" customWidth="1"/>
    <col min="6660" max="6660" width="14.44140625" style="49" bestFit="1" customWidth="1"/>
    <col min="6661" max="6661" width="27" style="49" bestFit="1" customWidth="1"/>
    <col min="6662" max="6662" width="9.5546875" style="49" bestFit="1" customWidth="1"/>
    <col min="6663" max="6902" width="9.44140625" style="49"/>
    <col min="6903" max="6905" width="2.5546875" style="49" customWidth="1"/>
    <col min="6906" max="6906" width="49.5546875" style="49" customWidth="1"/>
    <col min="6907" max="6907" width="7.5546875" style="49" customWidth="1"/>
    <col min="6908" max="6908" width="1.5546875" style="49" customWidth="1"/>
    <col min="6909" max="6909" width="14" style="49" customWidth="1"/>
    <col min="6910" max="6910" width="1.44140625" style="49" customWidth="1"/>
    <col min="6911" max="6911" width="14.5546875" style="49" customWidth="1"/>
    <col min="6912" max="6912" width="1.44140625" style="49" customWidth="1"/>
    <col min="6913" max="6913" width="14" style="49" customWidth="1"/>
    <col min="6914" max="6914" width="1.44140625" style="49" customWidth="1"/>
    <col min="6915" max="6915" width="14" style="49" customWidth="1"/>
    <col min="6916" max="6916" width="14.44140625" style="49" bestFit="1" customWidth="1"/>
    <col min="6917" max="6917" width="27" style="49" bestFit="1" customWidth="1"/>
    <col min="6918" max="6918" width="9.5546875" style="49" bestFit="1" customWidth="1"/>
    <col min="6919" max="7158" width="9.44140625" style="49"/>
    <col min="7159" max="7161" width="2.5546875" style="49" customWidth="1"/>
    <col min="7162" max="7162" width="49.5546875" style="49" customWidth="1"/>
    <col min="7163" max="7163" width="7.5546875" style="49" customWidth="1"/>
    <col min="7164" max="7164" width="1.5546875" style="49" customWidth="1"/>
    <col min="7165" max="7165" width="14" style="49" customWidth="1"/>
    <col min="7166" max="7166" width="1.44140625" style="49" customWidth="1"/>
    <col min="7167" max="7167" width="14.5546875" style="49" customWidth="1"/>
    <col min="7168" max="7168" width="1.44140625" style="49" customWidth="1"/>
    <col min="7169" max="7169" width="14" style="49" customWidth="1"/>
    <col min="7170" max="7170" width="1.44140625" style="49" customWidth="1"/>
    <col min="7171" max="7171" width="14" style="49" customWidth="1"/>
    <col min="7172" max="7172" width="14.44140625" style="49" bestFit="1" customWidth="1"/>
    <col min="7173" max="7173" width="27" style="49" bestFit="1" customWidth="1"/>
    <col min="7174" max="7174" width="9.5546875" style="49" bestFit="1" customWidth="1"/>
    <col min="7175" max="7414" width="9.44140625" style="49"/>
    <col min="7415" max="7417" width="2.5546875" style="49" customWidth="1"/>
    <col min="7418" max="7418" width="49.5546875" style="49" customWidth="1"/>
    <col min="7419" max="7419" width="7.5546875" style="49" customWidth="1"/>
    <col min="7420" max="7420" width="1.5546875" style="49" customWidth="1"/>
    <col min="7421" max="7421" width="14" style="49" customWidth="1"/>
    <col min="7422" max="7422" width="1.44140625" style="49" customWidth="1"/>
    <col min="7423" max="7423" width="14.5546875" style="49" customWidth="1"/>
    <col min="7424" max="7424" width="1.44140625" style="49" customWidth="1"/>
    <col min="7425" max="7425" width="14" style="49" customWidth="1"/>
    <col min="7426" max="7426" width="1.44140625" style="49" customWidth="1"/>
    <col min="7427" max="7427" width="14" style="49" customWidth="1"/>
    <col min="7428" max="7428" width="14.44140625" style="49" bestFit="1" customWidth="1"/>
    <col min="7429" max="7429" width="27" style="49" bestFit="1" customWidth="1"/>
    <col min="7430" max="7430" width="9.5546875" style="49" bestFit="1" customWidth="1"/>
    <col min="7431" max="7670" width="9.44140625" style="49"/>
    <col min="7671" max="7673" width="2.5546875" style="49" customWidth="1"/>
    <col min="7674" max="7674" width="49.5546875" style="49" customWidth="1"/>
    <col min="7675" max="7675" width="7.5546875" style="49" customWidth="1"/>
    <col min="7676" max="7676" width="1.5546875" style="49" customWidth="1"/>
    <col min="7677" max="7677" width="14" style="49" customWidth="1"/>
    <col min="7678" max="7678" width="1.44140625" style="49" customWidth="1"/>
    <col min="7679" max="7679" width="14.5546875" style="49" customWidth="1"/>
    <col min="7680" max="7680" width="1.44140625" style="49" customWidth="1"/>
    <col min="7681" max="7681" width="14" style="49" customWidth="1"/>
    <col min="7682" max="7682" width="1.44140625" style="49" customWidth="1"/>
    <col min="7683" max="7683" width="14" style="49" customWidth="1"/>
    <col min="7684" max="7684" width="14.44140625" style="49" bestFit="1" customWidth="1"/>
    <col min="7685" max="7685" width="27" style="49" bestFit="1" customWidth="1"/>
    <col min="7686" max="7686" width="9.5546875" style="49" bestFit="1" customWidth="1"/>
    <col min="7687" max="7926" width="9.44140625" style="49"/>
    <col min="7927" max="7929" width="2.5546875" style="49" customWidth="1"/>
    <col min="7930" max="7930" width="49.5546875" style="49" customWidth="1"/>
    <col min="7931" max="7931" width="7.5546875" style="49" customWidth="1"/>
    <col min="7932" max="7932" width="1.5546875" style="49" customWidth="1"/>
    <col min="7933" max="7933" width="14" style="49" customWidth="1"/>
    <col min="7934" max="7934" width="1.44140625" style="49" customWidth="1"/>
    <col min="7935" max="7935" width="14.5546875" style="49" customWidth="1"/>
    <col min="7936" max="7936" width="1.44140625" style="49" customWidth="1"/>
    <col min="7937" max="7937" width="14" style="49" customWidth="1"/>
    <col min="7938" max="7938" width="1.44140625" style="49" customWidth="1"/>
    <col min="7939" max="7939" width="14" style="49" customWidth="1"/>
    <col min="7940" max="7940" width="14.44140625" style="49" bestFit="1" customWidth="1"/>
    <col min="7941" max="7941" width="27" style="49" bestFit="1" customWidth="1"/>
    <col min="7942" max="7942" width="9.5546875" style="49" bestFit="1" customWidth="1"/>
    <col min="7943" max="8182" width="9.44140625" style="49"/>
    <col min="8183" max="8185" width="2.5546875" style="49" customWidth="1"/>
    <col min="8186" max="8186" width="49.5546875" style="49" customWidth="1"/>
    <col min="8187" max="8187" width="7.5546875" style="49" customWidth="1"/>
    <col min="8188" max="8188" width="1.5546875" style="49" customWidth="1"/>
    <col min="8189" max="8189" width="14" style="49" customWidth="1"/>
    <col min="8190" max="8190" width="1.44140625" style="49" customWidth="1"/>
    <col min="8191" max="8191" width="14.5546875" style="49" customWidth="1"/>
    <col min="8192" max="8192" width="1.44140625" style="49" customWidth="1"/>
    <col min="8193" max="8193" width="14" style="49" customWidth="1"/>
    <col min="8194" max="8194" width="1.44140625" style="49" customWidth="1"/>
    <col min="8195" max="8195" width="14" style="49" customWidth="1"/>
    <col min="8196" max="8196" width="14.44140625" style="49" bestFit="1" customWidth="1"/>
    <col min="8197" max="8197" width="27" style="49" bestFit="1" customWidth="1"/>
    <col min="8198" max="8198" width="9.5546875" style="49" bestFit="1" customWidth="1"/>
    <col min="8199" max="8438" width="9.44140625" style="49"/>
    <col min="8439" max="8441" width="2.5546875" style="49" customWidth="1"/>
    <col min="8442" max="8442" width="49.5546875" style="49" customWidth="1"/>
    <col min="8443" max="8443" width="7.5546875" style="49" customWidth="1"/>
    <col min="8444" max="8444" width="1.5546875" style="49" customWidth="1"/>
    <col min="8445" max="8445" width="14" style="49" customWidth="1"/>
    <col min="8446" max="8446" width="1.44140625" style="49" customWidth="1"/>
    <col min="8447" max="8447" width="14.5546875" style="49" customWidth="1"/>
    <col min="8448" max="8448" width="1.44140625" style="49" customWidth="1"/>
    <col min="8449" max="8449" width="14" style="49" customWidth="1"/>
    <col min="8450" max="8450" width="1.44140625" style="49" customWidth="1"/>
    <col min="8451" max="8451" width="14" style="49" customWidth="1"/>
    <col min="8452" max="8452" width="14.44140625" style="49" bestFit="1" customWidth="1"/>
    <col min="8453" max="8453" width="27" style="49" bestFit="1" customWidth="1"/>
    <col min="8454" max="8454" width="9.5546875" style="49" bestFit="1" customWidth="1"/>
    <col min="8455" max="8694" width="9.44140625" style="49"/>
    <col min="8695" max="8697" width="2.5546875" style="49" customWidth="1"/>
    <col min="8698" max="8698" width="49.5546875" style="49" customWidth="1"/>
    <col min="8699" max="8699" width="7.5546875" style="49" customWidth="1"/>
    <col min="8700" max="8700" width="1.5546875" style="49" customWidth="1"/>
    <col min="8701" max="8701" width="14" style="49" customWidth="1"/>
    <col min="8702" max="8702" width="1.44140625" style="49" customWidth="1"/>
    <col min="8703" max="8703" width="14.5546875" style="49" customWidth="1"/>
    <col min="8704" max="8704" width="1.44140625" style="49" customWidth="1"/>
    <col min="8705" max="8705" width="14" style="49" customWidth="1"/>
    <col min="8706" max="8706" width="1.44140625" style="49" customWidth="1"/>
    <col min="8707" max="8707" width="14" style="49" customWidth="1"/>
    <col min="8708" max="8708" width="14.44140625" style="49" bestFit="1" customWidth="1"/>
    <col min="8709" max="8709" width="27" style="49" bestFit="1" customWidth="1"/>
    <col min="8710" max="8710" width="9.5546875" style="49" bestFit="1" customWidth="1"/>
    <col min="8711" max="8950" width="9.44140625" style="49"/>
    <col min="8951" max="8953" width="2.5546875" style="49" customWidth="1"/>
    <col min="8954" max="8954" width="49.5546875" style="49" customWidth="1"/>
    <col min="8955" max="8955" width="7.5546875" style="49" customWidth="1"/>
    <col min="8956" max="8956" width="1.5546875" style="49" customWidth="1"/>
    <col min="8957" max="8957" width="14" style="49" customWidth="1"/>
    <col min="8958" max="8958" width="1.44140625" style="49" customWidth="1"/>
    <col min="8959" max="8959" width="14.5546875" style="49" customWidth="1"/>
    <col min="8960" max="8960" width="1.44140625" style="49" customWidth="1"/>
    <col min="8961" max="8961" width="14" style="49" customWidth="1"/>
    <col min="8962" max="8962" width="1.44140625" style="49" customWidth="1"/>
    <col min="8963" max="8963" width="14" style="49" customWidth="1"/>
    <col min="8964" max="8964" width="14.44140625" style="49" bestFit="1" customWidth="1"/>
    <col min="8965" max="8965" width="27" style="49" bestFit="1" customWidth="1"/>
    <col min="8966" max="8966" width="9.5546875" style="49" bestFit="1" customWidth="1"/>
    <col min="8967" max="9206" width="9.44140625" style="49"/>
    <col min="9207" max="9209" width="2.5546875" style="49" customWidth="1"/>
    <col min="9210" max="9210" width="49.5546875" style="49" customWidth="1"/>
    <col min="9211" max="9211" width="7.5546875" style="49" customWidth="1"/>
    <col min="9212" max="9212" width="1.5546875" style="49" customWidth="1"/>
    <col min="9213" max="9213" width="14" style="49" customWidth="1"/>
    <col min="9214" max="9214" width="1.44140625" style="49" customWidth="1"/>
    <col min="9215" max="9215" width="14.5546875" style="49" customWidth="1"/>
    <col min="9216" max="9216" width="1.44140625" style="49" customWidth="1"/>
    <col min="9217" max="9217" width="14" style="49" customWidth="1"/>
    <col min="9218" max="9218" width="1.44140625" style="49" customWidth="1"/>
    <col min="9219" max="9219" width="14" style="49" customWidth="1"/>
    <col min="9220" max="9220" width="14.44140625" style="49" bestFit="1" customWidth="1"/>
    <col min="9221" max="9221" width="27" style="49" bestFit="1" customWidth="1"/>
    <col min="9222" max="9222" width="9.5546875" style="49" bestFit="1" customWidth="1"/>
    <col min="9223" max="9462" width="9.44140625" style="49"/>
    <col min="9463" max="9465" width="2.5546875" style="49" customWidth="1"/>
    <col min="9466" max="9466" width="49.5546875" style="49" customWidth="1"/>
    <col min="9467" max="9467" width="7.5546875" style="49" customWidth="1"/>
    <col min="9468" max="9468" width="1.5546875" style="49" customWidth="1"/>
    <col min="9469" max="9469" width="14" style="49" customWidth="1"/>
    <col min="9470" max="9470" width="1.44140625" style="49" customWidth="1"/>
    <col min="9471" max="9471" width="14.5546875" style="49" customWidth="1"/>
    <col min="9472" max="9472" width="1.44140625" style="49" customWidth="1"/>
    <col min="9473" max="9473" width="14" style="49" customWidth="1"/>
    <col min="9474" max="9474" width="1.44140625" style="49" customWidth="1"/>
    <col min="9475" max="9475" width="14" style="49" customWidth="1"/>
    <col min="9476" max="9476" width="14.44140625" style="49" bestFit="1" customWidth="1"/>
    <col min="9477" max="9477" width="27" style="49" bestFit="1" customWidth="1"/>
    <col min="9478" max="9478" width="9.5546875" style="49" bestFit="1" customWidth="1"/>
    <col min="9479" max="9718" width="9.44140625" style="49"/>
    <col min="9719" max="9721" width="2.5546875" style="49" customWidth="1"/>
    <col min="9722" max="9722" width="49.5546875" style="49" customWidth="1"/>
    <col min="9723" max="9723" width="7.5546875" style="49" customWidth="1"/>
    <col min="9724" max="9724" width="1.5546875" style="49" customWidth="1"/>
    <col min="9725" max="9725" width="14" style="49" customWidth="1"/>
    <col min="9726" max="9726" width="1.44140625" style="49" customWidth="1"/>
    <col min="9727" max="9727" width="14.5546875" style="49" customWidth="1"/>
    <col min="9728" max="9728" width="1.44140625" style="49" customWidth="1"/>
    <col min="9729" max="9729" width="14" style="49" customWidth="1"/>
    <col min="9730" max="9730" width="1.44140625" style="49" customWidth="1"/>
    <col min="9731" max="9731" width="14" style="49" customWidth="1"/>
    <col min="9732" max="9732" width="14.44140625" style="49" bestFit="1" customWidth="1"/>
    <col min="9733" max="9733" width="27" style="49" bestFit="1" customWidth="1"/>
    <col min="9734" max="9734" width="9.5546875" style="49" bestFit="1" customWidth="1"/>
    <col min="9735" max="9974" width="9.44140625" style="49"/>
    <col min="9975" max="9977" width="2.5546875" style="49" customWidth="1"/>
    <col min="9978" max="9978" width="49.5546875" style="49" customWidth="1"/>
    <col min="9979" max="9979" width="7.5546875" style="49" customWidth="1"/>
    <col min="9980" max="9980" width="1.5546875" style="49" customWidth="1"/>
    <col min="9981" max="9981" width="14" style="49" customWidth="1"/>
    <col min="9982" max="9982" width="1.44140625" style="49" customWidth="1"/>
    <col min="9983" max="9983" width="14.5546875" style="49" customWidth="1"/>
    <col min="9984" max="9984" width="1.44140625" style="49" customWidth="1"/>
    <col min="9985" max="9985" width="14" style="49" customWidth="1"/>
    <col min="9986" max="9986" width="1.44140625" style="49" customWidth="1"/>
    <col min="9987" max="9987" width="14" style="49" customWidth="1"/>
    <col min="9988" max="9988" width="14.44140625" style="49" bestFit="1" customWidth="1"/>
    <col min="9989" max="9989" width="27" style="49" bestFit="1" customWidth="1"/>
    <col min="9990" max="9990" width="9.5546875" style="49" bestFit="1" customWidth="1"/>
    <col min="9991" max="10230" width="9.44140625" style="49"/>
    <col min="10231" max="10233" width="2.5546875" style="49" customWidth="1"/>
    <col min="10234" max="10234" width="49.5546875" style="49" customWidth="1"/>
    <col min="10235" max="10235" width="7.5546875" style="49" customWidth="1"/>
    <col min="10236" max="10236" width="1.5546875" style="49" customWidth="1"/>
    <col min="10237" max="10237" width="14" style="49" customWidth="1"/>
    <col min="10238" max="10238" width="1.44140625" style="49" customWidth="1"/>
    <col min="10239" max="10239" width="14.5546875" style="49" customWidth="1"/>
    <col min="10240" max="10240" width="1.44140625" style="49" customWidth="1"/>
    <col min="10241" max="10241" width="14" style="49" customWidth="1"/>
    <col min="10242" max="10242" width="1.44140625" style="49" customWidth="1"/>
    <col min="10243" max="10243" width="14" style="49" customWidth="1"/>
    <col min="10244" max="10244" width="14.44140625" style="49" bestFit="1" customWidth="1"/>
    <col min="10245" max="10245" width="27" style="49" bestFit="1" customWidth="1"/>
    <col min="10246" max="10246" width="9.5546875" style="49" bestFit="1" customWidth="1"/>
    <col min="10247" max="10486" width="9.44140625" style="49"/>
    <col min="10487" max="10489" width="2.5546875" style="49" customWidth="1"/>
    <col min="10490" max="10490" width="49.5546875" style="49" customWidth="1"/>
    <col min="10491" max="10491" width="7.5546875" style="49" customWidth="1"/>
    <col min="10492" max="10492" width="1.5546875" style="49" customWidth="1"/>
    <col min="10493" max="10493" width="14" style="49" customWidth="1"/>
    <col min="10494" max="10494" width="1.44140625" style="49" customWidth="1"/>
    <col min="10495" max="10495" width="14.5546875" style="49" customWidth="1"/>
    <col min="10496" max="10496" width="1.44140625" style="49" customWidth="1"/>
    <col min="10497" max="10497" width="14" style="49" customWidth="1"/>
    <col min="10498" max="10498" width="1.44140625" style="49" customWidth="1"/>
    <col min="10499" max="10499" width="14" style="49" customWidth="1"/>
    <col min="10500" max="10500" width="14.44140625" style="49" bestFit="1" customWidth="1"/>
    <col min="10501" max="10501" width="27" style="49" bestFit="1" customWidth="1"/>
    <col min="10502" max="10502" width="9.5546875" style="49" bestFit="1" customWidth="1"/>
    <col min="10503" max="10742" width="9.44140625" style="49"/>
    <col min="10743" max="10745" width="2.5546875" style="49" customWidth="1"/>
    <col min="10746" max="10746" width="49.5546875" style="49" customWidth="1"/>
    <col min="10747" max="10747" width="7.5546875" style="49" customWidth="1"/>
    <col min="10748" max="10748" width="1.5546875" style="49" customWidth="1"/>
    <col min="10749" max="10749" width="14" style="49" customWidth="1"/>
    <col min="10750" max="10750" width="1.44140625" style="49" customWidth="1"/>
    <col min="10751" max="10751" width="14.5546875" style="49" customWidth="1"/>
    <col min="10752" max="10752" width="1.44140625" style="49" customWidth="1"/>
    <col min="10753" max="10753" width="14" style="49" customWidth="1"/>
    <col min="10754" max="10754" width="1.44140625" style="49" customWidth="1"/>
    <col min="10755" max="10755" width="14" style="49" customWidth="1"/>
    <col min="10756" max="10756" width="14.44140625" style="49" bestFit="1" customWidth="1"/>
    <col min="10757" max="10757" width="27" style="49" bestFit="1" customWidth="1"/>
    <col min="10758" max="10758" width="9.5546875" style="49" bestFit="1" customWidth="1"/>
    <col min="10759" max="10998" width="9.44140625" style="49"/>
    <col min="10999" max="11001" width="2.5546875" style="49" customWidth="1"/>
    <col min="11002" max="11002" width="49.5546875" style="49" customWidth="1"/>
    <col min="11003" max="11003" width="7.5546875" style="49" customWidth="1"/>
    <col min="11004" max="11004" width="1.5546875" style="49" customWidth="1"/>
    <col min="11005" max="11005" width="14" style="49" customWidth="1"/>
    <col min="11006" max="11006" width="1.44140625" style="49" customWidth="1"/>
    <col min="11007" max="11007" width="14.5546875" style="49" customWidth="1"/>
    <col min="11008" max="11008" width="1.44140625" style="49" customWidth="1"/>
    <col min="11009" max="11009" width="14" style="49" customWidth="1"/>
    <col min="11010" max="11010" width="1.44140625" style="49" customWidth="1"/>
    <col min="11011" max="11011" width="14" style="49" customWidth="1"/>
    <col min="11012" max="11012" width="14.44140625" style="49" bestFit="1" customWidth="1"/>
    <col min="11013" max="11013" width="27" style="49" bestFit="1" customWidth="1"/>
    <col min="11014" max="11014" width="9.5546875" style="49" bestFit="1" customWidth="1"/>
    <col min="11015" max="11254" width="9.44140625" style="49"/>
    <col min="11255" max="11257" width="2.5546875" style="49" customWidth="1"/>
    <col min="11258" max="11258" width="49.5546875" style="49" customWidth="1"/>
    <col min="11259" max="11259" width="7.5546875" style="49" customWidth="1"/>
    <col min="11260" max="11260" width="1.5546875" style="49" customWidth="1"/>
    <col min="11261" max="11261" width="14" style="49" customWidth="1"/>
    <col min="11262" max="11262" width="1.44140625" style="49" customWidth="1"/>
    <col min="11263" max="11263" width="14.5546875" style="49" customWidth="1"/>
    <col min="11264" max="11264" width="1.44140625" style="49" customWidth="1"/>
    <col min="11265" max="11265" width="14" style="49" customWidth="1"/>
    <col min="11266" max="11266" width="1.44140625" style="49" customWidth="1"/>
    <col min="11267" max="11267" width="14" style="49" customWidth="1"/>
    <col min="11268" max="11268" width="14.44140625" style="49" bestFit="1" customWidth="1"/>
    <col min="11269" max="11269" width="27" style="49" bestFit="1" customWidth="1"/>
    <col min="11270" max="11270" width="9.5546875" style="49" bestFit="1" customWidth="1"/>
    <col min="11271" max="11510" width="9.44140625" style="49"/>
    <col min="11511" max="11513" width="2.5546875" style="49" customWidth="1"/>
    <col min="11514" max="11514" width="49.5546875" style="49" customWidth="1"/>
    <col min="11515" max="11515" width="7.5546875" style="49" customWidth="1"/>
    <col min="11516" max="11516" width="1.5546875" style="49" customWidth="1"/>
    <col min="11517" max="11517" width="14" style="49" customWidth="1"/>
    <col min="11518" max="11518" width="1.44140625" style="49" customWidth="1"/>
    <col min="11519" max="11519" width="14.5546875" style="49" customWidth="1"/>
    <col min="11520" max="11520" width="1.44140625" style="49" customWidth="1"/>
    <col min="11521" max="11521" width="14" style="49" customWidth="1"/>
    <col min="11522" max="11522" width="1.44140625" style="49" customWidth="1"/>
    <col min="11523" max="11523" width="14" style="49" customWidth="1"/>
    <col min="11524" max="11524" width="14.44140625" style="49" bestFit="1" customWidth="1"/>
    <col min="11525" max="11525" width="27" style="49" bestFit="1" customWidth="1"/>
    <col min="11526" max="11526" width="9.5546875" style="49" bestFit="1" customWidth="1"/>
    <col min="11527" max="11766" width="9.44140625" style="49"/>
    <col min="11767" max="11769" width="2.5546875" style="49" customWidth="1"/>
    <col min="11770" max="11770" width="49.5546875" style="49" customWidth="1"/>
    <col min="11771" max="11771" width="7.5546875" style="49" customWidth="1"/>
    <col min="11772" max="11772" width="1.5546875" style="49" customWidth="1"/>
    <col min="11773" max="11773" width="14" style="49" customWidth="1"/>
    <col min="11774" max="11774" width="1.44140625" style="49" customWidth="1"/>
    <col min="11775" max="11775" width="14.5546875" style="49" customWidth="1"/>
    <col min="11776" max="11776" width="1.44140625" style="49" customWidth="1"/>
    <col min="11777" max="11777" width="14" style="49" customWidth="1"/>
    <col min="11778" max="11778" width="1.44140625" style="49" customWidth="1"/>
    <col min="11779" max="11779" width="14" style="49" customWidth="1"/>
    <col min="11780" max="11780" width="14.44140625" style="49" bestFit="1" customWidth="1"/>
    <col min="11781" max="11781" width="27" style="49" bestFit="1" customWidth="1"/>
    <col min="11782" max="11782" width="9.5546875" style="49" bestFit="1" customWidth="1"/>
    <col min="11783" max="12022" width="9.44140625" style="49"/>
    <col min="12023" max="12025" width="2.5546875" style="49" customWidth="1"/>
    <col min="12026" max="12026" width="49.5546875" style="49" customWidth="1"/>
    <col min="12027" max="12027" width="7.5546875" style="49" customWidth="1"/>
    <col min="12028" max="12028" width="1.5546875" style="49" customWidth="1"/>
    <col min="12029" max="12029" width="14" style="49" customWidth="1"/>
    <col min="12030" max="12030" width="1.44140625" style="49" customWidth="1"/>
    <col min="12031" max="12031" width="14.5546875" style="49" customWidth="1"/>
    <col min="12032" max="12032" width="1.44140625" style="49" customWidth="1"/>
    <col min="12033" max="12033" width="14" style="49" customWidth="1"/>
    <col min="12034" max="12034" width="1.44140625" style="49" customWidth="1"/>
    <col min="12035" max="12035" width="14" style="49" customWidth="1"/>
    <col min="12036" max="12036" width="14.44140625" style="49" bestFit="1" customWidth="1"/>
    <col min="12037" max="12037" width="27" style="49" bestFit="1" customWidth="1"/>
    <col min="12038" max="12038" width="9.5546875" style="49" bestFit="1" customWidth="1"/>
    <col min="12039" max="12278" width="9.44140625" style="49"/>
    <col min="12279" max="12281" width="2.5546875" style="49" customWidth="1"/>
    <col min="12282" max="12282" width="49.5546875" style="49" customWidth="1"/>
    <col min="12283" max="12283" width="7.5546875" style="49" customWidth="1"/>
    <col min="12284" max="12284" width="1.5546875" style="49" customWidth="1"/>
    <col min="12285" max="12285" width="14" style="49" customWidth="1"/>
    <col min="12286" max="12286" width="1.44140625" style="49" customWidth="1"/>
    <col min="12287" max="12287" width="14.5546875" style="49" customWidth="1"/>
    <col min="12288" max="12288" width="1.44140625" style="49" customWidth="1"/>
    <col min="12289" max="12289" width="14" style="49" customWidth="1"/>
    <col min="12290" max="12290" width="1.44140625" style="49" customWidth="1"/>
    <col min="12291" max="12291" width="14" style="49" customWidth="1"/>
    <col min="12292" max="12292" width="14.44140625" style="49" bestFit="1" customWidth="1"/>
    <col min="12293" max="12293" width="27" style="49" bestFit="1" customWidth="1"/>
    <col min="12294" max="12294" width="9.5546875" style="49" bestFit="1" customWidth="1"/>
    <col min="12295" max="12534" width="9.44140625" style="49"/>
    <col min="12535" max="12537" width="2.5546875" style="49" customWidth="1"/>
    <col min="12538" max="12538" width="49.5546875" style="49" customWidth="1"/>
    <col min="12539" max="12539" width="7.5546875" style="49" customWidth="1"/>
    <col min="12540" max="12540" width="1.5546875" style="49" customWidth="1"/>
    <col min="12541" max="12541" width="14" style="49" customWidth="1"/>
    <col min="12542" max="12542" width="1.44140625" style="49" customWidth="1"/>
    <col min="12543" max="12543" width="14.5546875" style="49" customWidth="1"/>
    <col min="12544" max="12544" width="1.44140625" style="49" customWidth="1"/>
    <col min="12545" max="12545" width="14" style="49" customWidth="1"/>
    <col min="12546" max="12546" width="1.44140625" style="49" customWidth="1"/>
    <col min="12547" max="12547" width="14" style="49" customWidth="1"/>
    <col min="12548" max="12548" width="14.44140625" style="49" bestFit="1" customWidth="1"/>
    <col min="12549" max="12549" width="27" style="49" bestFit="1" customWidth="1"/>
    <col min="12550" max="12550" width="9.5546875" style="49" bestFit="1" customWidth="1"/>
    <col min="12551" max="12790" width="9.44140625" style="49"/>
    <col min="12791" max="12793" width="2.5546875" style="49" customWidth="1"/>
    <col min="12794" max="12794" width="49.5546875" style="49" customWidth="1"/>
    <col min="12795" max="12795" width="7.5546875" style="49" customWidth="1"/>
    <col min="12796" max="12796" width="1.5546875" style="49" customWidth="1"/>
    <col min="12797" max="12797" width="14" style="49" customWidth="1"/>
    <col min="12798" max="12798" width="1.44140625" style="49" customWidth="1"/>
    <col min="12799" max="12799" width="14.5546875" style="49" customWidth="1"/>
    <col min="12800" max="12800" width="1.44140625" style="49" customWidth="1"/>
    <col min="12801" max="12801" width="14" style="49" customWidth="1"/>
    <col min="12802" max="12802" width="1.44140625" style="49" customWidth="1"/>
    <col min="12803" max="12803" width="14" style="49" customWidth="1"/>
    <col min="12804" max="12804" width="14.44140625" style="49" bestFit="1" customWidth="1"/>
    <col min="12805" max="12805" width="27" style="49" bestFit="1" customWidth="1"/>
    <col min="12806" max="12806" width="9.5546875" style="49" bestFit="1" customWidth="1"/>
    <col min="12807" max="13046" width="9.44140625" style="49"/>
    <col min="13047" max="13049" width="2.5546875" style="49" customWidth="1"/>
    <col min="13050" max="13050" width="49.5546875" style="49" customWidth="1"/>
    <col min="13051" max="13051" width="7.5546875" style="49" customWidth="1"/>
    <col min="13052" max="13052" width="1.5546875" style="49" customWidth="1"/>
    <col min="13053" max="13053" width="14" style="49" customWidth="1"/>
    <col min="13054" max="13054" width="1.44140625" style="49" customWidth="1"/>
    <col min="13055" max="13055" width="14.5546875" style="49" customWidth="1"/>
    <col min="13056" max="13056" width="1.44140625" style="49" customWidth="1"/>
    <col min="13057" max="13057" width="14" style="49" customWidth="1"/>
    <col min="13058" max="13058" width="1.44140625" style="49" customWidth="1"/>
    <col min="13059" max="13059" width="14" style="49" customWidth="1"/>
    <col min="13060" max="13060" width="14.44140625" style="49" bestFit="1" customWidth="1"/>
    <col min="13061" max="13061" width="27" style="49" bestFit="1" customWidth="1"/>
    <col min="13062" max="13062" width="9.5546875" style="49" bestFit="1" customWidth="1"/>
    <col min="13063" max="13302" width="9.44140625" style="49"/>
    <col min="13303" max="13305" width="2.5546875" style="49" customWidth="1"/>
    <col min="13306" max="13306" width="49.5546875" style="49" customWidth="1"/>
    <col min="13307" max="13307" width="7.5546875" style="49" customWidth="1"/>
    <col min="13308" max="13308" width="1.5546875" style="49" customWidth="1"/>
    <col min="13309" max="13309" width="14" style="49" customWidth="1"/>
    <col min="13310" max="13310" width="1.44140625" style="49" customWidth="1"/>
    <col min="13311" max="13311" width="14.5546875" style="49" customWidth="1"/>
    <col min="13312" max="13312" width="1.44140625" style="49" customWidth="1"/>
    <col min="13313" max="13313" width="14" style="49" customWidth="1"/>
    <col min="13314" max="13314" width="1.44140625" style="49" customWidth="1"/>
    <col min="13315" max="13315" width="14" style="49" customWidth="1"/>
    <col min="13316" max="13316" width="14.44140625" style="49" bestFit="1" customWidth="1"/>
    <col min="13317" max="13317" width="27" style="49" bestFit="1" customWidth="1"/>
    <col min="13318" max="13318" width="9.5546875" style="49" bestFit="1" customWidth="1"/>
    <col min="13319" max="13558" width="9.44140625" style="49"/>
    <col min="13559" max="13561" width="2.5546875" style="49" customWidth="1"/>
    <col min="13562" max="13562" width="49.5546875" style="49" customWidth="1"/>
    <col min="13563" max="13563" width="7.5546875" style="49" customWidth="1"/>
    <col min="13564" max="13564" width="1.5546875" style="49" customWidth="1"/>
    <col min="13565" max="13565" width="14" style="49" customWidth="1"/>
    <col min="13566" max="13566" width="1.44140625" style="49" customWidth="1"/>
    <col min="13567" max="13567" width="14.5546875" style="49" customWidth="1"/>
    <col min="13568" max="13568" width="1.44140625" style="49" customWidth="1"/>
    <col min="13569" max="13569" width="14" style="49" customWidth="1"/>
    <col min="13570" max="13570" width="1.44140625" style="49" customWidth="1"/>
    <col min="13571" max="13571" width="14" style="49" customWidth="1"/>
    <col min="13572" max="13572" width="14.44140625" style="49" bestFit="1" customWidth="1"/>
    <col min="13573" max="13573" width="27" style="49" bestFit="1" customWidth="1"/>
    <col min="13574" max="13574" width="9.5546875" style="49" bestFit="1" customWidth="1"/>
    <col min="13575" max="13814" width="9.44140625" style="49"/>
    <col min="13815" max="13817" width="2.5546875" style="49" customWidth="1"/>
    <col min="13818" max="13818" width="49.5546875" style="49" customWidth="1"/>
    <col min="13819" max="13819" width="7.5546875" style="49" customWidth="1"/>
    <col min="13820" max="13820" width="1.5546875" style="49" customWidth="1"/>
    <col min="13821" max="13821" width="14" style="49" customWidth="1"/>
    <col min="13822" max="13822" width="1.44140625" style="49" customWidth="1"/>
    <col min="13823" max="13823" width="14.5546875" style="49" customWidth="1"/>
    <col min="13824" max="13824" width="1.44140625" style="49" customWidth="1"/>
    <col min="13825" max="13825" width="14" style="49" customWidth="1"/>
    <col min="13826" max="13826" width="1.44140625" style="49" customWidth="1"/>
    <col min="13827" max="13827" width="14" style="49" customWidth="1"/>
    <col min="13828" max="13828" width="14.44140625" style="49" bestFit="1" customWidth="1"/>
    <col min="13829" max="13829" width="27" style="49" bestFit="1" customWidth="1"/>
    <col min="13830" max="13830" width="9.5546875" style="49" bestFit="1" customWidth="1"/>
    <col min="13831" max="14070" width="9.44140625" style="49"/>
    <col min="14071" max="14073" width="2.5546875" style="49" customWidth="1"/>
    <col min="14074" max="14074" width="49.5546875" style="49" customWidth="1"/>
    <col min="14075" max="14075" width="7.5546875" style="49" customWidth="1"/>
    <col min="14076" max="14076" width="1.5546875" style="49" customWidth="1"/>
    <col min="14077" max="14077" width="14" style="49" customWidth="1"/>
    <col min="14078" max="14078" width="1.44140625" style="49" customWidth="1"/>
    <col min="14079" max="14079" width="14.5546875" style="49" customWidth="1"/>
    <col min="14080" max="14080" width="1.44140625" style="49" customWidth="1"/>
    <col min="14081" max="14081" width="14" style="49" customWidth="1"/>
    <col min="14082" max="14082" width="1.44140625" style="49" customWidth="1"/>
    <col min="14083" max="14083" width="14" style="49" customWidth="1"/>
    <col min="14084" max="14084" width="14.44140625" style="49" bestFit="1" customWidth="1"/>
    <col min="14085" max="14085" width="27" style="49" bestFit="1" customWidth="1"/>
    <col min="14086" max="14086" width="9.5546875" style="49" bestFit="1" customWidth="1"/>
    <col min="14087" max="14326" width="9.44140625" style="49"/>
    <col min="14327" max="14329" width="2.5546875" style="49" customWidth="1"/>
    <col min="14330" max="14330" width="49.5546875" style="49" customWidth="1"/>
    <col min="14331" max="14331" width="7.5546875" style="49" customWidth="1"/>
    <col min="14332" max="14332" width="1.5546875" style="49" customWidth="1"/>
    <col min="14333" max="14333" width="14" style="49" customWidth="1"/>
    <col min="14334" max="14334" width="1.44140625" style="49" customWidth="1"/>
    <col min="14335" max="14335" width="14.5546875" style="49" customWidth="1"/>
    <col min="14336" max="14336" width="1.44140625" style="49" customWidth="1"/>
    <col min="14337" max="14337" width="14" style="49" customWidth="1"/>
    <col min="14338" max="14338" width="1.44140625" style="49" customWidth="1"/>
    <col min="14339" max="14339" width="14" style="49" customWidth="1"/>
    <col min="14340" max="14340" width="14.44140625" style="49" bestFit="1" customWidth="1"/>
    <col min="14341" max="14341" width="27" style="49" bestFit="1" customWidth="1"/>
    <col min="14342" max="14342" width="9.5546875" style="49" bestFit="1" customWidth="1"/>
    <col min="14343" max="14582" width="9.44140625" style="49"/>
    <col min="14583" max="14585" width="2.5546875" style="49" customWidth="1"/>
    <col min="14586" max="14586" width="49.5546875" style="49" customWidth="1"/>
    <col min="14587" max="14587" width="7.5546875" style="49" customWidth="1"/>
    <col min="14588" max="14588" width="1.5546875" style="49" customWidth="1"/>
    <col min="14589" max="14589" width="14" style="49" customWidth="1"/>
    <col min="14590" max="14590" width="1.44140625" style="49" customWidth="1"/>
    <col min="14591" max="14591" width="14.5546875" style="49" customWidth="1"/>
    <col min="14592" max="14592" width="1.44140625" style="49" customWidth="1"/>
    <col min="14593" max="14593" width="14" style="49" customWidth="1"/>
    <col min="14594" max="14594" width="1.44140625" style="49" customWidth="1"/>
    <col min="14595" max="14595" width="14" style="49" customWidth="1"/>
    <col min="14596" max="14596" width="14.44140625" style="49" bestFit="1" customWidth="1"/>
    <col min="14597" max="14597" width="27" style="49" bestFit="1" customWidth="1"/>
    <col min="14598" max="14598" width="9.5546875" style="49" bestFit="1" customWidth="1"/>
    <col min="14599" max="14838" width="9.44140625" style="49"/>
    <col min="14839" max="14841" width="2.5546875" style="49" customWidth="1"/>
    <col min="14842" max="14842" width="49.5546875" style="49" customWidth="1"/>
    <col min="14843" max="14843" width="7.5546875" style="49" customWidth="1"/>
    <col min="14844" max="14844" width="1.5546875" style="49" customWidth="1"/>
    <col min="14845" max="14845" width="14" style="49" customWidth="1"/>
    <col min="14846" max="14846" width="1.44140625" style="49" customWidth="1"/>
    <col min="14847" max="14847" width="14.5546875" style="49" customWidth="1"/>
    <col min="14848" max="14848" width="1.44140625" style="49" customWidth="1"/>
    <col min="14849" max="14849" width="14" style="49" customWidth="1"/>
    <col min="14850" max="14850" width="1.44140625" style="49" customWidth="1"/>
    <col min="14851" max="14851" width="14" style="49" customWidth="1"/>
    <col min="14852" max="14852" width="14.44140625" style="49" bestFit="1" customWidth="1"/>
    <col min="14853" max="14853" width="27" style="49" bestFit="1" customWidth="1"/>
    <col min="14854" max="14854" width="9.5546875" style="49" bestFit="1" customWidth="1"/>
    <col min="14855" max="15094" width="9.44140625" style="49"/>
    <col min="15095" max="15097" width="2.5546875" style="49" customWidth="1"/>
    <col min="15098" max="15098" width="49.5546875" style="49" customWidth="1"/>
    <col min="15099" max="15099" width="7.5546875" style="49" customWidth="1"/>
    <col min="15100" max="15100" width="1.5546875" style="49" customWidth="1"/>
    <col min="15101" max="15101" width="14" style="49" customWidth="1"/>
    <col min="15102" max="15102" width="1.44140625" style="49" customWidth="1"/>
    <col min="15103" max="15103" width="14.5546875" style="49" customWidth="1"/>
    <col min="15104" max="15104" width="1.44140625" style="49" customWidth="1"/>
    <col min="15105" max="15105" width="14" style="49" customWidth="1"/>
    <col min="15106" max="15106" width="1.44140625" style="49" customWidth="1"/>
    <col min="15107" max="15107" width="14" style="49" customWidth="1"/>
    <col min="15108" max="15108" width="14.44140625" style="49" bestFit="1" customWidth="1"/>
    <col min="15109" max="15109" width="27" style="49" bestFit="1" customWidth="1"/>
    <col min="15110" max="15110" width="9.5546875" style="49" bestFit="1" customWidth="1"/>
    <col min="15111" max="15350" width="9.44140625" style="49"/>
    <col min="15351" max="15353" width="2.5546875" style="49" customWidth="1"/>
    <col min="15354" max="15354" width="49.5546875" style="49" customWidth="1"/>
    <col min="15355" max="15355" width="7.5546875" style="49" customWidth="1"/>
    <col min="15356" max="15356" width="1.5546875" style="49" customWidth="1"/>
    <col min="15357" max="15357" width="14" style="49" customWidth="1"/>
    <col min="15358" max="15358" width="1.44140625" style="49" customWidth="1"/>
    <col min="15359" max="15359" width="14.5546875" style="49" customWidth="1"/>
    <col min="15360" max="15360" width="1.44140625" style="49" customWidth="1"/>
    <col min="15361" max="15361" width="14" style="49" customWidth="1"/>
    <col min="15362" max="15362" width="1.44140625" style="49" customWidth="1"/>
    <col min="15363" max="15363" width="14" style="49" customWidth="1"/>
    <col min="15364" max="15364" width="14.44140625" style="49" bestFit="1" customWidth="1"/>
    <col min="15365" max="15365" width="27" style="49" bestFit="1" customWidth="1"/>
    <col min="15366" max="15366" width="9.5546875" style="49" bestFit="1" customWidth="1"/>
    <col min="15367" max="15606" width="9.44140625" style="49"/>
    <col min="15607" max="15609" width="2.5546875" style="49" customWidth="1"/>
    <col min="15610" max="15610" width="49.5546875" style="49" customWidth="1"/>
    <col min="15611" max="15611" width="7.5546875" style="49" customWidth="1"/>
    <col min="15612" max="15612" width="1.5546875" style="49" customWidth="1"/>
    <col min="15613" max="15613" width="14" style="49" customWidth="1"/>
    <col min="15614" max="15614" width="1.44140625" style="49" customWidth="1"/>
    <col min="15615" max="15615" width="14.5546875" style="49" customWidth="1"/>
    <col min="15616" max="15616" width="1.44140625" style="49" customWidth="1"/>
    <col min="15617" max="15617" width="14" style="49" customWidth="1"/>
    <col min="15618" max="15618" width="1.44140625" style="49" customWidth="1"/>
    <col min="15619" max="15619" width="14" style="49" customWidth="1"/>
    <col min="15620" max="15620" width="14.44140625" style="49" bestFit="1" customWidth="1"/>
    <col min="15621" max="15621" width="27" style="49" bestFit="1" customWidth="1"/>
    <col min="15622" max="15622" width="9.5546875" style="49" bestFit="1" customWidth="1"/>
    <col min="15623" max="15862" width="9.44140625" style="49"/>
    <col min="15863" max="15865" width="2.5546875" style="49" customWidth="1"/>
    <col min="15866" max="15866" width="49.5546875" style="49" customWidth="1"/>
    <col min="15867" max="15867" width="7.5546875" style="49" customWidth="1"/>
    <col min="15868" max="15868" width="1.5546875" style="49" customWidth="1"/>
    <col min="15869" max="15869" width="14" style="49" customWidth="1"/>
    <col min="15870" max="15870" width="1.44140625" style="49" customWidth="1"/>
    <col min="15871" max="15871" width="14.5546875" style="49" customWidth="1"/>
    <col min="15872" max="15872" width="1.44140625" style="49" customWidth="1"/>
    <col min="15873" max="15873" width="14" style="49" customWidth="1"/>
    <col min="15874" max="15874" width="1.44140625" style="49" customWidth="1"/>
    <col min="15875" max="15875" width="14" style="49" customWidth="1"/>
    <col min="15876" max="15876" width="14.44140625" style="49" bestFit="1" customWidth="1"/>
    <col min="15877" max="15877" width="27" style="49" bestFit="1" customWidth="1"/>
    <col min="15878" max="15878" width="9.5546875" style="49" bestFit="1" customWidth="1"/>
    <col min="15879" max="16118" width="9.44140625" style="49"/>
    <col min="16119" max="16121" width="2.5546875" style="49" customWidth="1"/>
    <col min="16122" max="16122" width="49.5546875" style="49" customWidth="1"/>
    <col min="16123" max="16123" width="7.5546875" style="49" customWidth="1"/>
    <col min="16124" max="16124" width="1.5546875" style="49" customWidth="1"/>
    <col min="16125" max="16125" width="14" style="49" customWidth="1"/>
    <col min="16126" max="16126" width="1.44140625" style="49" customWidth="1"/>
    <col min="16127" max="16127" width="14.5546875" style="49" customWidth="1"/>
    <col min="16128" max="16128" width="1.44140625" style="49" customWidth="1"/>
    <col min="16129" max="16129" width="14" style="49" customWidth="1"/>
    <col min="16130" max="16130" width="1.44140625" style="49" customWidth="1"/>
    <col min="16131" max="16131" width="14" style="49" customWidth="1"/>
    <col min="16132" max="16132" width="14.44140625" style="49" bestFit="1" customWidth="1"/>
    <col min="16133" max="16133" width="27" style="49" bestFit="1" customWidth="1"/>
    <col min="16134" max="16134" width="9.5546875" style="49" bestFit="1" customWidth="1"/>
    <col min="16135" max="16378" width="9.44140625" style="49"/>
    <col min="16379" max="16384" width="9.44140625" style="49" customWidth="1"/>
  </cols>
  <sheetData>
    <row r="1" spans="1:17" ht="20.399999999999999">
      <c r="A1" s="25" t="s">
        <v>0</v>
      </c>
      <c r="B1" s="55"/>
      <c r="C1" s="55"/>
      <c r="D1" s="55"/>
      <c r="E1" s="55"/>
      <c r="F1" s="55"/>
      <c r="G1" s="75"/>
      <c r="H1" s="4"/>
      <c r="I1" s="2"/>
      <c r="J1" s="4"/>
      <c r="L1" s="25"/>
      <c r="M1" s="227" t="s">
        <v>216</v>
      </c>
    </row>
    <row r="2" spans="1:17" ht="20.399999999999999">
      <c r="A2" s="25" t="s">
        <v>27</v>
      </c>
      <c r="B2" s="55"/>
      <c r="C2" s="55"/>
      <c r="D2" s="55"/>
      <c r="E2" s="55"/>
      <c r="F2" s="55"/>
      <c r="G2" s="75"/>
      <c r="H2" s="4"/>
      <c r="I2" s="2"/>
      <c r="J2" s="4"/>
      <c r="K2" s="4"/>
      <c r="L2" s="25"/>
      <c r="M2" s="227" t="s">
        <v>217</v>
      </c>
    </row>
    <row r="3" spans="1:17" ht="20.399999999999999">
      <c r="A3" s="25" t="s">
        <v>224</v>
      </c>
      <c r="B3" s="55"/>
      <c r="C3" s="55"/>
      <c r="D3" s="55"/>
      <c r="E3" s="55"/>
      <c r="F3" s="55"/>
      <c r="G3" s="75"/>
      <c r="H3" s="4"/>
      <c r="I3" s="2"/>
      <c r="J3" s="4"/>
      <c r="K3" s="4"/>
      <c r="L3" s="4"/>
      <c r="M3" s="4"/>
    </row>
    <row r="4" spans="1:17" ht="20.399999999999999">
      <c r="G4" s="73"/>
      <c r="H4" s="73"/>
      <c r="I4" s="73"/>
      <c r="J4" s="73"/>
      <c r="K4" s="73"/>
      <c r="L4" s="73"/>
      <c r="M4" s="67" t="s">
        <v>75</v>
      </c>
    </row>
    <row r="5" spans="1:17" ht="20.399999999999999">
      <c r="G5" s="239" t="s">
        <v>1</v>
      </c>
      <c r="H5" s="239"/>
      <c r="I5" s="239"/>
      <c r="J5" s="52"/>
      <c r="K5" s="239" t="s">
        <v>2</v>
      </c>
      <c r="L5" s="239"/>
      <c r="M5" s="239"/>
    </row>
    <row r="6" spans="1:17" s="52" customFormat="1" ht="20.399999999999999">
      <c r="E6" s="80" t="s">
        <v>3</v>
      </c>
      <c r="F6" s="15"/>
      <c r="G6" s="5">
        <v>2565</v>
      </c>
      <c r="H6" s="15"/>
      <c r="I6" s="5">
        <v>2564</v>
      </c>
      <c r="J6" s="15"/>
      <c r="K6" s="5">
        <v>2565</v>
      </c>
      <c r="L6" s="15"/>
      <c r="M6" s="5">
        <v>2564</v>
      </c>
      <c r="N6" s="42"/>
    </row>
    <row r="7" spans="1:17" s="52" customFormat="1" ht="20.399999999999999">
      <c r="E7" s="81"/>
      <c r="F7" s="15"/>
      <c r="G7" s="76"/>
      <c r="H7" s="15"/>
      <c r="I7" s="23"/>
      <c r="J7" s="15"/>
      <c r="K7" s="76"/>
      <c r="L7" s="15"/>
      <c r="M7" s="23"/>
      <c r="N7" s="42"/>
    </row>
    <row r="8" spans="1:17">
      <c r="B8" s="49" t="s">
        <v>93</v>
      </c>
      <c r="E8" s="82"/>
      <c r="F8" s="56"/>
      <c r="G8" s="11">
        <v>392346931</v>
      </c>
      <c r="H8" s="56"/>
      <c r="I8" s="11">
        <v>623648887</v>
      </c>
      <c r="J8" s="56"/>
      <c r="K8" s="11">
        <v>332248005</v>
      </c>
      <c r="L8" s="56"/>
      <c r="M8" s="11">
        <v>567725184</v>
      </c>
    </row>
    <row r="9" spans="1:17">
      <c r="B9" s="49" t="s">
        <v>54</v>
      </c>
      <c r="E9" s="83"/>
      <c r="F9" s="56"/>
      <c r="G9" s="11">
        <v>108110752</v>
      </c>
      <c r="H9" s="56"/>
      <c r="I9" s="11">
        <v>232629876</v>
      </c>
      <c r="J9" s="56"/>
      <c r="K9" s="11">
        <v>16857789</v>
      </c>
      <c r="L9" s="56"/>
      <c r="M9" s="11">
        <v>17221425</v>
      </c>
      <c r="Q9" s="235"/>
    </row>
    <row r="10" spans="1:17">
      <c r="B10" s="49" t="s">
        <v>57</v>
      </c>
      <c r="E10" s="83"/>
      <c r="F10" s="56"/>
      <c r="G10" s="11">
        <v>3947429</v>
      </c>
      <c r="H10" s="56"/>
      <c r="I10" s="11">
        <v>3185334</v>
      </c>
      <c r="J10" s="56"/>
      <c r="K10" s="20">
        <v>0</v>
      </c>
      <c r="L10" s="56"/>
      <c r="M10" s="56">
        <v>0</v>
      </c>
      <c r="Q10" s="236"/>
    </row>
    <row r="11" spans="1:17" s="52" customFormat="1" ht="20.399999999999999">
      <c r="C11" s="52" t="s">
        <v>90</v>
      </c>
      <c r="E11" s="84"/>
      <c r="F11" s="56"/>
      <c r="G11" s="47">
        <f>SUM(G8:G10)</f>
        <v>504405112</v>
      </c>
      <c r="H11" s="56"/>
      <c r="I11" s="26">
        <f>SUM(I8:I10)</f>
        <v>859464097</v>
      </c>
      <c r="J11" s="56"/>
      <c r="K11" s="47">
        <f>SUM(K8:K10)</f>
        <v>349105794</v>
      </c>
      <c r="L11" s="56"/>
      <c r="M11" s="26">
        <f>SUM(M8:M10)</f>
        <v>584946609</v>
      </c>
      <c r="N11" s="42"/>
      <c r="Q11" s="236"/>
    </row>
    <row r="12" spans="1:17">
      <c r="B12" s="49" t="s">
        <v>94</v>
      </c>
      <c r="E12" s="83"/>
      <c r="F12" s="56"/>
      <c r="G12" s="21">
        <v>-236186710</v>
      </c>
      <c r="H12" s="56"/>
      <c r="I12" s="21">
        <v>-394387924</v>
      </c>
      <c r="J12" s="56"/>
      <c r="K12" s="21">
        <v>-221763366</v>
      </c>
      <c r="L12" s="56"/>
      <c r="M12" s="11">
        <v>-354963069</v>
      </c>
    </row>
    <row r="13" spans="1:17">
      <c r="B13" s="49" t="s">
        <v>55</v>
      </c>
      <c r="E13" s="83"/>
      <c r="F13" s="56"/>
      <c r="G13" s="21">
        <v>-65890819</v>
      </c>
      <c r="H13" s="56"/>
      <c r="I13" s="21">
        <v>-80022975</v>
      </c>
      <c r="J13" s="56"/>
      <c r="K13" s="21">
        <v>-7927564</v>
      </c>
      <c r="L13" s="56"/>
      <c r="M13" s="11">
        <v>-8104007</v>
      </c>
    </row>
    <row r="14" spans="1:17">
      <c r="B14" s="49" t="s">
        <v>58</v>
      </c>
      <c r="E14" s="83"/>
      <c r="F14" s="56"/>
      <c r="G14" s="21">
        <v>-1283558</v>
      </c>
      <c r="H14" s="56"/>
      <c r="I14" s="21">
        <v>-1693178</v>
      </c>
      <c r="J14" s="56"/>
      <c r="K14" s="20">
        <v>0</v>
      </c>
      <c r="L14" s="56"/>
      <c r="M14" s="20">
        <v>0</v>
      </c>
    </row>
    <row r="15" spans="1:17" s="52" customFormat="1" ht="20.399999999999999">
      <c r="C15" s="52" t="s">
        <v>106</v>
      </c>
      <c r="E15" s="84"/>
      <c r="F15" s="56"/>
      <c r="G15" s="47">
        <f>SUM(G12:G14)</f>
        <v>-303361087</v>
      </c>
      <c r="H15" s="56"/>
      <c r="I15" s="26">
        <f>SUM(I12:I14)</f>
        <v>-476104077</v>
      </c>
      <c r="J15" s="56"/>
      <c r="K15" s="47">
        <f>SUM(K12:K14)</f>
        <v>-229690930</v>
      </c>
      <c r="L15" s="56"/>
      <c r="M15" s="26">
        <f>SUM(M12:M14)</f>
        <v>-363067076</v>
      </c>
      <c r="N15" s="42"/>
    </row>
    <row r="16" spans="1:17" s="52" customFormat="1" ht="20.399999999999999">
      <c r="B16" s="52" t="s">
        <v>121</v>
      </c>
      <c r="E16" s="84"/>
      <c r="F16" s="56"/>
      <c r="G16" s="27">
        <f>SUM(G15,G11)</f>
        <v>201044025</v>
      </c>
      <c r="H16" s="20"/>
      <c r="I16" s="27">
        <f>SUM(I15,I11)</f>
        <v>383360020</v>
      </c>
      <c r="J16" s="20"/>
      <c r="K16" s="27">
        <f>SUM(K15,K11)</f>
        <v>119414864</v>
      </c>
      <c r="L16" s="20"/>
      <c r="M16" s="27">
        <f>SUM(M15,M11)</f>
        <v>221879533</v>
      </c>
      <c r="N16" s="42"/>
    </row>
    <row r="17" spans="1:18" s="52" customFormat="1" ht="20.399999999999999">
      <c r="B17" s="49" t="s">
        <v>235</v>
      </c>
      <c r="E17" s="24"/>
      <c r="F17" s="56"/>
      <c r="G17" s="21">
        <v>-645622</v>
      </c>
      <c r="H17" s="20"/>
      <c r="I17" s="21">
        <v>5533982</v>
      </c>
      <c r="J17" s="20"/>
      <c r="K17" s="56">
        <v>0</v>
      </c>
      <c r="L17" s="20"/>
      <c r="M17" s="56">
        <v>0</v>
      </c>
      <c r="N17" s="42"/>
    </row>
    <row r="18" spans="1:18" s="52" customFormat="1" ht="20.399999999999999">
      <c r="B18" s="49" t="s">
        <v>153</v>
      </c>
      <c r="E18" s="85"/>
      <c r="F18" s="56"/>
      <c r="G18" s="56">
        <v>0</v>
      </c>
      <c r="H18" s="20"/>
      <c r="I18" s="56">
        <v>0</v>
      </c>
      <c r="J18" s="20"/>
      <c r="K18" s="20">
        <v>95496336</v>
      </c>
      <c r="L18" s="20"/>
      <c r="M18" s="56">
        <v>157220283</v>
      </c>
      <c r="N18" s="42"/>
    </row>
    <row r="19" spans="1:18">
      <c r="B19" s="49" t="s">
        <v>8</v>
      </c>
      <c r="E19" s="82"/>
      <c r="F19" s="56"/>
      <c r="G19" s="11">
        <f>114558475+1</f>
        <v>114558476</v>
      </c>
      <c r="H19" s="56"/>
      <c r="I19" s="11">
        <v>36063343.829999998</v>
      </c>
      <c r="J19" s="56"/>
      <c r="K19" s="11">
        <v>40840958</v>
      </c>
      <c r="L19" s="56"/>
      <c r="M19" s="40">
        <v>70173631</v>
      </c>
      <c r="O19" s="21"/>
    </row>
    <row r="20" spans="1:18">
      <c r="B20" s="49" t="s">
        <v>204</v>
      </c>
      <c r="E20" s="4">
        <v>2.2999999999999998</v>
      </c>
      <c r="F20" s="56"/>
      <c r="G20" s="21">
        <v>212833196</v>
      </c>
      <c r="H20" s="56"/>
      <c r="I20" s="20">
        <v>0</v>
      </c>
      <c r="J20" s="56"/>
      <c r="K20" s="20">
        <v>0</v>
      </c>
      <c r="L20" s="56"/>
      <c r="M20" s="20">
        <v>0</v>
      </c>
      <c r="O20" s="21"/>
    </row>
    <row r="21" spans="1:18" ht="20.399999999999999">
      <c r="B21" s="52" t="s">
        <v>120</v>
      </c>
      <c r="E21" s="82"/>
      <c r="F21" s="56"/>
      <c r="G21" s="47">
        <f>SUM(G16:G20)</f>
        <v>527790075</v>
      </c>
      <c r="H21" s="56"/>
      <c r="I21" s="47">
        <f>SUM(I16:I20)</f>
        <v>424957345.82999998</v>
      </c>
      <c r="J21" s="56"/>
      <c r="K21" s="47">
        <f>SUM(K16:K20)</f>
        <v>255752158</v>
      </c>
      <c r="L21" s="56"/>
      <c r="M21" s="47">
        <f>SUM(M16:M20)</f>
        <v>449273447</v>
      </c>
      <c r="O21" s="21"/>
    </row>
    <row r="22" spans="1:18">
      <c r="B22" s="49" t="s">
        <v>72</v>
      </c>
      <c r="F22" s="56"/>
      <c r="G22" s="21">
        <v>-41986706</v>
      </c>
      <c r="H22" s="56"/>
      <c r="I22" s="21">
        <v>-43321557</v>
      </c>
      <c r="J22" s="56"/>
      <c r="K22" s="21">
        <v>-28302595</v>
      </c>
      <c r="L22" s="56"/>
      <c r="M22" s="56">
        <v>-40498034</v>
      </c>
    </row>
    <row r="23" spans="1:18">
      <c r="B23" s="49" t="s">
        <v>9</v>
      </c>
      <c r="F23" s="56"/>
      <c r="G23" s="21">
        <v>-169226341</v>
      </c>
      <c r="H23" s="56"/>
      <c r="I23" s="21">
        <v>-100987874</v>
      </c>
      <c r="J23" s="56"/>
      <c r="K23" s="21">
        <v>-103136989</v>
      </c>
      <c r="L23" s="56"/>
      <c r="M23" s="56">
        <v>-72480906</v>
      </c>
      <c r="O23" s="21"/>
    </row>
    <row r="24" spans="1:18">
      <c r="B24" s="49" t="s">
        <v>73</v>
      </c>
      <c r="E24" s="85"/>
      <c r="F24" s="56"/>
      <c r="G24" s="21">
        <v>-8114834</v>
      </c>
      <c r="H24" s="56"/>
      <c r="I24" s="21">
        <v>-4271547</v>
      </c>
      <c r="J24" s="56"/>
      <c r="K24" s="21">
        <v>-8114834</v>
      </c>
      <c r="L24" s="56"/>
      <c r="M24" s="56">
        <v>-4271547</v>
      </c>
    </row>
    <row r="25" spans="1:18" s="52" customFormat="1" ht="20.399999999999999">
      <c r="C25" s="52" t="s">
        <v>91</v>
      </c>
      <c r="E25" s="86"/>
      <c r="F25" s="56"/>
      <c r="G25" s="47">
        <f>SUM(G22:G24)</f>
        <v>-219327881</v>
      </c>
      <c r="H25" s="56"/>
      <c r="I25" s="26">
        <f>SUM(I22:I24)</f>
        <v>-148580978</v>
      </c>
      <c r="J25" s="56"/>
      <c r="K25" s="47">
        <f>SUM(K22:K24)</f>
        <v>-139554418</v>
      </c>
      <c r="L25" s="56"/>
      <c r="M25" s="26">
        <f>SUM(M22:M24)</f>
        <v>-117250487</v>
      </c>
      <c r="N25" s="42"/>
    </row>
    <row r="26" spans="1:18" s="52" customFormat="1" ht="20.399999999999999">
      <c r="B26" s="52" t="s">
        <v>236</v>
      </c>
      <c r="F26" s="56"/>
      <c r="G26" s="40"/>
      <c r="H26" s="56"/>
      <c r="I26" s="20"/>
      <c r="J26" s="56"/>
      <c r="K26" s="40"/>
      <c r="L26" s="56"/>
      <c r="M26" s="20"/>
      <c r="N26" s="42"/>
    </row>
    <row r="27" spans="1:18" s="52" customFormat="1" ht="20.399999999999999">
      <c r="C27" s="52" t="s">
        <v>205</v>
      </c>
      <c r="F27" s="56"/>
      <c r="G27" s="40">
        <f>SUM(G21,G25)</f>
        <v>308462194</v>
      </c>
      <c r="H27" s="20"/>
      <c r="I27" s="20">
        <f>SUM(I21,I25)</f>
        <v>276376367.82999998</v>
      </c>
      <c r="J27" s="20"/>
      <c r="K27" s="40">
        <f>SUM(K21,K25)</f>
        <v>116197740</v>
      </c>
      <c r="L27" s="20"/>
      <c r="M27" s="20">
        <f>SUM(M21,M25)</f>
        <v>332022960</v>
      </c>
      <c r="N27" s="42"/>
    </row>
    <row r="28" spans="1:18" s="52" customFormat="1" ht="20.399999999999999">
      <c r="B28" s="49" t="s">
        <v>219</v>
      </c>
      <c r="F28" s="56"/>
      <c r="G28" s="40">
        <v>5426860</v>
      </c>
      <c r="H28" s="20"/>
      <c r="I28" s="40">
        <v>6824090.1700000027</v>
      </c>
      <c r="J28" s="20"/>
      <c r="K28" s="40">
        <v>14514163</v>
      </c>
      <c r="L28" s="20"/>
      <c r="M28" s="40">
        <v>11372867</v>
      </c>
      <c r="N28" s="42"/>
    </row>
    <row r="29" spans="1:18">
      <c r="B29" s="49" t="s">
        <v>10</v>
      </c>
      <c r="F29" s="56"/>
      <c r="G29" s="21">
        <v>-72050010</v>
      </c>
      <c r="H29" s="56"/>
      <c r="I29" s="21">
        <v>-67337997</v>
      </c>
      <c r="J29" s="56"/>
      <c r="K29" s="21">
        <v>-73288912</v>
      </c>
      <c r="L29" s="56"/>
      <c r="M29" s="56">
        <v>-70738575</v>
      </c>
    </row>
    <row r="30" spans="1:18">
      <c r="B30" s="49" t="s">
        <v>159</v>
      </c>
      <c r="E30" s="4">
        <v>8</v>
      </c>
      <c r="F30" s="56"/>
      <c r="G30" s="21">
        <v>99019236</v>
      </c>
      <c r="H30" s="56"/>
      <c r="I30" s="21">
        <v>51057279</v>
      </c>
      <c r="J30" s="56"/>
      <c r="K30" s="20">
        <v>0</v>
      </c>
      <c r="L30" s="56"/>
      <c r="M30" s="20">
        <v>0</v>
      </c>
    </row>
    <row r="31" spans="1:18" s="52" customFormat="1" ht="20.399999999999999">
      <c r="A31" s="52" t="s">
        <v>119</v>
      </c>
      <c r="E31" s="49"/>
      <c r="F31" s="56"/>
      <c r="G31" s="48">
        <f>SUM(G27:G30)</f>
        <v>340858280</v>
      </c>
      <c r="H31" s="56"/>
      <c r="I31" s="27">
        <f>SUM(I27:I30)</f>
        <v>266919740</v>
      </c>
      <c r="J31" s="56"/>
      <c r="K31" s="48">
        <f>SUM(K27:K30)</f>
        <v>57422991</v>
      </c>
      <c r="L31" s="56"/>
      <c r="M31" s="27">
        <f>SUM(M27:M30)</f>
        <v>272657252</v>
      </c>
      <c r="N31" s="42"/>
      <c r="Q31" s="49"/>
      <c r="R31" s="49"/>
    </row>
    <row r="32" spans="1:18">
      <c r="B32" s="49" t="s">
        <v>133</v>
      </c>
      <c r="F32" s="56"/>
      <c r="G32" s="21">
        <v>27225972</v>
      </c>
      <c r="H32" s="56"/>
      <c r="I32" s="21">
        <v>-38343139</v>
      </c>
      <c r="J32" s="56"/>
      <c r="K32" s="21">
        <v>548257</v>
      </c>
      <c r="L32" s="56"/>
      <c r="M32" s="56">
        <v>-19465118</v>
      </c>
    </row>
    <row r="33" spans="1:14" s="52" customFormat="1" ht="21" thickBot="1">
      <c r="A33" s="52" t="s">
        <v>220</v>
      </c>
      <c r="F33" s="56"/>
      <c r="G33" s="77">
        <f>+G31+G32</f>
        <v>368084252</v>
      </c>
      <c r="H33" s="56"/>
      <c r="I33" s="28">
        <f>+I31+I32</f>
        <v>228576601</v>
      </c>
      <c r="J33" s="56"/>
      <c r="K33" s="77">
        <f>+K31+K32</f>
        <v>57971248</v>
      </c>
      <c r="L33" s="56"/>
      <c r="M33" s="28">
        <f>+M31+M32</f>
        <v>253192134</v>
      </c>
      <c r="N33" s="42"/>
    </row>
    <row r="34" spans="1:14" s="52" customFormat="1" ht="21" thickTop="1">
      <c r="F34" s="56"/>
      <c r="G34" s="40"/>
      <c r="H34" s="56"/>
      <c r="I34" s="20"/>
      <c r="J34" s="56"/>
      <c r="K34" s="40"/>
      <c r="L34" s="56"/>
      <c r="M34" s="20"/>
      <c r="N34" s="42"/>
    </row>
    <row r="35" spans="1:14" s="52" customFormat="1" ht="20.399999999999999">
      <c r="A35" s="52" t="s">
        <v>114</v>
      </c>
      <c r="B35" s="6"/>
      <c r="C35" s="6"/>
      <c r="D35" s="6"/>
      <c r="F35" s="56"/>
      <c r="G35" s="40"/>
      <c r="H35" s="20"/>
      <c r="I35" s="87"/>
      <c r="J35" s="20"/>
      <c r="K35" s="40"/>
      <c r="L35" s="20"/>
      <c r="M35" s="20"/>
      <c r="N35" s="42"/>
    </row>
    <row r="36" spans="1:14" s="52" customFormat="1" ht="20.399999999999999">
      <c r="A36" s="49" t="s">
        <v>221</v>
      </c>
      <c r="C36" s="6"/>
      <c r="D36" s="6"/>
      <c r="F36" s="56"/>
      <c r="G36" s="20">
        <v>0</v>
      </c>
      <c r="H36" s="56"/>
      <c r="I36" s="20">
        <v>0</v>
      </c>
      <c r="J36" s="56"/>
      <c r="K36" s="20">
        <v>0</v>
      </c>
      <c r="L36" s="56"/>
      <c r="M36" s="20">
        <v>0</v>
      </c>
      <c r="N36" s="42"/>
    </row>
    <row r="37" spans="1:14" s="52" customFormat="1" ht="21" thickBot="1">
      <c r="A37" s="52" t="s">
        <v>222</v>
      </c>
      <c r="C37" s="6"/>
      <c r="D37" s="6"/>
      <c r="F37" s="56"/>
      <c r="G37" s="28">
        <f>SUM(G33,G36)</f>
        <v>368084252</v>
      </c>
      <c r="H37" s="56"/>
      <c r="I37" s="28">
        <f>SUM(I33,I36)</f>
        <v>228576601</v>
      </c>
      <c r="J37" s="56"/>
      <c r="K37" s="28">
        <f>SUM(K33,K36)</f>
        <v>57971248</v>
      </c>
      <c r="L37" s="56"/>
      <c r="M37" s="28">
        <f>SUM(M33,M36)</f>
        <v>253192134</v>
      </c>
      <c r="N37" s="42"/>
    </row>
    <row r="38" spans="1:14" s="52" customFormat="1" ht="21" thickTop="1">
      <c r="A38" s="52" t="s">
        <v>223</v>
      </c>
      <c r="F38" s="56"/>
      <c r="G38" s="11" t="s">
        <v>50</v>
      </c>
      <c r="H38" s="56"/>
      <c r="I38" s="18" t="s">
        <v>50</v>
      </c>
      <c r="J38" s="56"/>
      <c r="K38" s="11"/>
      <c r="L38" s="56"/>
      <c r="M38" s="56"/>
      <c r="N38" s="42"/>
    </row>
    <row r="39" spans="1:14">
      <c r="B39" s="49" t="s">
        <v>25</v>
      </c>
      <c r="F39" s="56"/>
      <c r="G39" s="40">
        <f>G41-G40</f>
        <v>336343965</v>
      </c>
      <c r="H39" s="56"/>
      <c r="I39" s="20">
        <f>I41-I40</f>
        <v>229317851</v>
      </c>
      <c r="J39" s="56"/>
      <c r="K39" s="40">
        <f>K41-K40</f>
        <v>57971248</v>
      </c>
      <c r="L39" s="56"/>
      <c r="M39" s="20">
        <f>M41-M40</f>
        <v>253192134</v>
      </c>
    </row>
    <row r="40" spans="1:14">
      <c r="B40" s="49" t="s">
        <v>26</v>
      </c>
      <c r="F40" s="56"/>
      <c r="G40" s="78">
        <v>31740287</v>
      </c>
      <c r="H40" s="56"/>
      <c r="I40" s="78">
        <v>-741250</v>
      </c>
      <c r="J40" s="56"/>
      <c r="K40" s="56">
        <v>0</v>
      </c>
      <c r="L40" s="56"/>
      <c r="M40" s="56">
        <v>0</v>
      </c>
    </row>
    <row r="41" spans="1:14" s="52" customFormat="1" ht="21" thickBot="1">
      <c r="A41" s="52" t="s">
        <v>220</v>
      </c>
      <c r="F41" s="56"/>
      <c r="G41" s="77">
        <f>G33</f>
        <v>368084252</v>
      </c>
      <c r="H41" s="56"/>
      <c r="I41" s="28">
        <f>I33</f>
        <v>228576601</v>
      </c>
      <c r="J41" s="56"/>
      <c r="K41" s="77">
        <f>K33</f>
        <v>57971248</v>
      </c>
      <c r="L41" s="56"/>
      <c r="M41" s="28">
        <f>M33</f>
        <v>253192134</v>
      </c>
      <c r="N41" s="42"/>
    </row>
    <row r="42" spans="1:14" s="52" customFormat="1" ht="21" thickTop="1">
      <c r="A42" s="52" t="s">
        <v>122</v>
      </c>
      <c r="F42" s="56"/>
      <c r="G42" s="11"/>
      <c r="H42" s="56"/>
      <c r="I42" s="18"/>
      <c r="J42" s="56"/>
      <c r="K42" s="11"/>
      <c r="L42" s="56"/>
      <c r="M42" s="56"/>
      <c r="N42" s="42"/>
    </row>
    <row r="43" spans="1:14">
      <c r="B43" s="49" t="s">
        <v>25</v>
      </c>
      <c r="F43" s="56"/>
      <c r="G43" s="40">
        <f>G45-G44</f>
        <v>336343965</v>
      </c>
      <c r="H43" s="56"/>
      <c r="I43" s="20">
        <f>I45-I44</f>
        <v>229317851</v>
      </c>
      <c r="J43" s="56"/>
      <c r="K43" s="40">
        <f>K45-K44</f>
        <v>57971248</v>
      </c>
      <c r="L43" s="56"/>
      <c r="M43" s="20">
        <f>M45-M44</f>
        <v>253192134</v>
      </c>
    </row>
    <row r="44" spans="1:14">
      <c r="B44" s="49" t="s">
        <v>26</v>
      </c>
      <c r="F44" s="16"/>
      <c r="G44" s="78">
        <f>G40</f>
        <v>31740287</v>
      </c>
      <c r="H44" s="16"/>
      <c r="I44" s="20">
        <f>I40</f>
        <v>-741250</v>
      </c>
      <c r="J44" s="56"/>
      <c r="K44" s="56">
        <f>K40</f>
        <v>0</v>
      </c>
      <c r="L44" s="56"/>
      <c r="M44" s="56">
        <f>M40</f>
        <v>0</v>
      </c>
    </row>
    <row r="45" spans="1:14" s="52" customFormat="1" ht="21" thickBot="1">
      <c r="A45" s="52" t="s">
        <v>222</v>
      </c>
      <c r="F45" s="56"/>
      <c r="G45" s="77">
        <f>G37</f>
        <v>368084252</v>
      </c>
      <c r="H45" s="56"/>
      <c r="I45" s="28">
        <f>I37</f>
        <v>228576601</v>
      </c>
      <c r="J45" s="56"/>
      <c r="K45" s="77">
        <f>K37</f>
        <v>57971248</v>
      </c>
      <c r="L45" s="56"/>
      <c r="M45" s="28">
        <f>M37</f>
        <v>253192134</v>
      </c>
      <c r="N45" s="42"/>
    </row>
    <row r="46" spans="1:14" ht="21" thickTop="1">
      <c r="A46" s="52" t="s">
        <v>123</v>
      </c>
      <c r="B46" s="52"/>
      <c r="F46" s="56"/>
      <c r="H46" s="56"/>
      <c r="I46" s="56"/>
      <c r="J46" s="56"/>
      <c r="K46" s="21"/>
      <c r="L46" s="56"/>
      <c r="M46" s="56"/>
    </row>
    <row r="47" spans="1:14">
      <c r="B47" s="49" t="s">
        <v>124</v>
      </c>
      <c r="E47" s="85">
        <v>21</v>
      </c>
      <c r="F47" s="17"/>
      <c r="G47" s="22">
        <f>G39/G48</f>
        <v>0.23396481687547449</v>
      </c>
      <c r="H47" s="17"/>
      <c r="I47" s="22">
        <f>I39/I48</f>
        <v>0.16071751010175295</v>
      </c>
      <c r="J47" s="17"/>
      <c r="K47" s="22">
        <f>K39/K48</f>
        <v>4.0325481750096856E-2</v>
      </c>
      <c r="L47" s="17"/>
      <c r="M47" s="22">
        <f>M39/M48</f>
        <v>0.17744981115242262</v>
      </c>
    </row>
    <row r="48" spans="1:14" ht="20.399999999999999" thickBot="1">
      <c r="B48" s="49" t="s">
        <v>89</v>
      </c>
      <c r="E48" s="85"/>
      <c r="F48" s="17"/>
      <c r="G48" s="79">
        <f>K48</f>
        <v>1437583520</v>
      </c>
      <c r="H48" s="17"/>
      <c r="I48" s="50">
        <f>M48</f>
        <v>1426838002</v>
      </c>
      <c r="J48" s="17"/>
      <c r="K48" s="79">
        <v>1437583520</v>
      </c>
      <c r="L48" s="17"/>
      <c r="M48" s="50">
        <v>1426838002</v>
      </c>
    </row>
    <row r="49" spans="1:13" ht="21" thickTop="1">
      <c r="A49" s="52" t="s">
        <v>125</v>
      </c>
      <c r="E49" s="85"/>
      <c r="F49" s="17"/>
      <c r="H49" s="17"/>
      <c r="I49" s="12"/>
      <c r="J49" s="17"/>
      <c r="K49" s="21"/>
      <c r="L49" s="17"/>
      <c r="M49" s="29"/>
    </row>
    <row r="50" spans="1:13">
      <c r="B50" s="49" t="s">
        <v>126</v>
      </c>
      <c r="E50" s="85">
        <v>22</v>
      </c>
      <c r="F50" s="17"/>
      <c r="G50" s="22">
        <f>G39/G51</f>
        <v>0.23286714492996913</v>
      </c>
      <c r="H50" s="17"/>
      <c r="I50" s="22">
        <f>I39/I51</f>
        <v>0.16030537526233954</v>
      </c>
      <c r="J50" s="17"/>
      <c r="K50" s="22">
        <f>K39/K51</f>
        <v>4.0136290269953807E-2</v>
      </c>
      <c r="L50" s="17"/>
      <c r="M50" s="22">
        <f>M39/M51</f>
        <v>0.17699476895212382</v>
      </c>
    </row>
    <row r="51" spans="1:13" ht="20.399999999999999" thickBot="1">
      <c r="B51" s="49" t="s">
        <v>89</v>
      </c>
      <c r="E51" s="85"/>
      <c r="F51" s="56"/>
      <c r="G51" s="79">
        <f>K51</f>
        <v>1444359895</v>
      </c>
      <c r="H51" s="56"/>
      <c r="I51" s="50">
        <f>M51</f>
        <v>1430506311</v>
      </c>
      <c r="J51" s="56"/>
      <c r="K51" s="79">
        <v>1444359895</v>
      </c>
      <c r="L51" s="56"/>
      <c r="M51" s="50">
        <v>1430506311</v>
      </c>
    </row>
    <row r="52" spans="1:13" ht="20.399999999999999" thickTop="1"/>
    <row r="53" spans="1:13">
      <c r="K53" s="7"/>
      <c r="M53" s="7"/>
    </row>
    <row r="54" spans="1:13">
      <c r="F54" s="12"/>
      <c r="H54" s="12"/>
      <c r="J54" s="12"/>
      <c r="K54" s="1"/>
      <c r="L54" s="12"/>
      <c r="M54" s="1"/>
    </row>
    <row r="55" spans="1:13">
      <c r="K55" s="1"/>
      <c r="M55" s="1"/>
    </row>
    <row r="56" spans="1:13">
      <c r="K56" s="7"/>
      <c r="M56" s="7"/>
    </row>
    <row r="57" spans="1:13">
      <c r="K57" s="7"/>
      <c r="M57" s="7"/>
    </row>
    <row r="95" spans="4:4">
      <c r="D95" s="4"/>
    </row>
  </sheetData>
  <mergeCells count="2">
    <mergeCell ref="G5:I5"/>
    <mergeCell ref="K5:M5"/>
  </mergeCells>
  <pageMargins left="0.78740157480314965" right="0.59055118110236227" top="0.59055118110236227" bottom="0.59055118110236227" header="0.59055118110236227" footer="0.59055118110236227"/>
  <pageSetup paperSize="9" scale="76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37"/>
  <sheetViews>
    <sheetView view="pageBreakPreview" zoomScale="70" zoomScaleNormal="70" zoomScaleSheetLayoutView="70" workbookViewId="0">
      <selection activeCell="A3" sqref="A3"/>
    </sheetView>
  </sheetViews>
  <sheetFormatPr defaultColWidth="9.44140625" defaultRowHeight="21" customHeight="1"/>
  <cols>
    <col min="1" max="2" width="1.44140625" style="116" customWidth="1"/>
    <col min="3" max="3" width="37" style="116" customWidth="1"/>
    <col min="4" max="4" width="7.6640625" style="117" bestFit="1" customWidth="1"/>
    <col min="5" max="5" width="1.44140625" style="116" customWidth="1"/>
    <col min="6" max="6" width="16.33203125" style="116" bestFit="1" customWidth="1"/>
    <col min="7" max="7" width="1.44140625" style="116" customWidth="1"/>
    <col min="8" max="8" width="24.88671875" style="116" customWidth="1"/>
    <col min="9" max="9" width="1.44140625" style="116" customWidth="1"/>
    <col min="10" max="10" width="14.88671875" style="116" bestFit="1" customWidth="1"/>
    <col min="11" max="11" width="1.44140625" style="116" customWidth="1"/>
    <col min="12" max="12" width="14.88671875" style="116" bestFit="1" customWidth="1"/>
    <col min="13" max="13" width="1.44140625" style="116" customWidth="1"/>
    <col min="14" max="14" width="16.6640625" style="116" bestFit="1" customWidth="1"/>
    <col min="15" max="15" width="1.44140625" style="116" customWidth="1"/>
    <col min="16" max="16" width="16.5546875" style="116" customWidth="1"/>
    <col min="17" max="17" width="1.44140625" style="116" customWidth="1"/>
    <col min="18" max="18" width="16.6640625" style="116" customWidth="1"/>
    <col min="19" max="19" width="1.44140625" style="116" customWidth="1"/>
    <col min="20" max="20" width="17.33203125" style="116" customWidth="1"/>
    <col min="21" max="21" width="1.44140625" style="116" customWidth="1"/>
    <col min="22" max="22" width="18.6640625" style="116" customWidth="1"/>
    <col min="23" max="23" width="13.88671875" style="116" bestFit="1" customWidth="1"/>
    <col min="24" max="16384" width="9.44140625" style="116"/>
  </cols>
  <sheetData>
    <row r="1" spans="1:22" s="88" customFormat="1" ht="21" customHeight="1">
      <c r="A1" s="89" t="s">
        <v>0</v>
      </c>
      <c r="B1" s="90"/>
      <c r="C1" s="90"/>
      <c r="D1" s="91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V1" s="92"/>
    </row>
    <row r="2" spans="1:22" s="88" customFormat="1" ht="21" customHeight="1">
      <c r="A2" s="89" t="s">
        <v>28</v>
      </c>
      <c r="B2" s="90"/>
      <c r="C2" s="90"/>
      <c r="D2" s="91"/>
      <c r="E2" s="90"/>
      <c r="F2" s="90"/>
      <c r="G2" s="90"/>
      <c r="H2" s="90"/>
      <c r="I2" s="90"/>
      <c r="J2" s="90"/>
      <c r="K2" s="90"/>
      <c r="L2" s="93"/>
      <c r="M2" s="90"/>
      <c r="N2" s="90"/>
      <c r="O2" s="90"/>
      <c r="P2" s="90"/>
      <c r="Q2" s="90"/>
      <c r="R2" s="90"/>
      <c r="S2" s="90"/>
      <c r="T2" s="90"/>
      <c r="V2" s="92"/>
    </row>
    <row r="3" spans="1:22" s="88" customFormat="1" ht="21" customHeight="1">
      <c r="A3" s="94" t="str">
        <f>+PL!A3</f>
        <v>สำหรับงวดสามเดือนสิ้นสุดวันที่ 31 มีนาคม 2565</v>
      </c>
      <c r="B3" s="90"/>
      <c r="C3" s="90"/>
      <c r="D3" s="91"/>
      <c r="E3" s="90"/>
      <c r="F3" s="90"/>
      <c r="G3" s="90"/>
      <c r="H3" s="90"/>
      <c r="I3" s="90"/>
      <c r="J3" s="90"/>
      <c r="K3" s="90"/>
      <c r="L3" s="93"/>
      <c r="M3" s="90"/>
      <c r="N3" s="90"/>
      <c r="O3" s="90"/>
      <c r="P3" s="90"/>
      <c r="Q3" s="90"/>
      <c r="R3" s="90"/>
      <c r="S3" s="90"/>
      <c r="T3" s="90"/>
      <c r="V3" s="92"/>
    </row>
    <row r="4" spans="1:22" s="88" customFormat="1" ht="21" customHeight="1">
      <c r="A4" s="89"/>
      <c r="B4" s="90"/>
      <c r="C4" s="90"/>
      <c r="D4" s="91"/>
      <c r="E4" s="90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6" t="s">
        <v>75</v>
      </c>
    </row>
    <row r="5" spans="1:22" s="88" customFormat="1" ht="21" customHeight="1">
      <c r="D5" s="91"/>
      <c r="F5" s="240" t="s">
        <v>1</v>
      </c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</row>
    <row r="6" spans="1:22" s="88" customFormat="1" ht="21" customHeight="1">
      <c r="D6" s="91"/>
      <c r="F6" s="240" t="s">
        <v>11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</row>
    <row r="7" spans="1:22" s="88" customFormat="1" ht="21" customHeight="1">
      <c r="D7" s="91"/>
      <c r="H7" s="97"/>
      <c r="I7" s="98"/>
      <c r="K7" s="91"/>
      <c r="L7" s="241" t="s">
        <v>5</v>
      </c>
      <c r="M7" s="241"/>
      <c r="N7" s="241"/>
      <c r="O7" s="241"/>
      <c r="P7" s="241"/>
      <c r="R7" s="97"/>
      <c r="T7" s="97"/>
      <c r="V7" s="97"/>
    </row>
    <row r="8" spans="1:22" s="88" customFormat="1" ht="21" customHeight="1">
      <c r="D8" s="91"/>
      <c r="F8" s="99"/>
      <c r="H8" s="91" t="s">
        <v>182</v>
      </c>
      <c r="I8" s="98"/>
      <c r="J8" s="91"/>
      <c r="K8" s="91"/>
      <c r="L8" s="100"/>
      <c r="M8" s="101"/>
      <c r="N8" s="102"/>
      <c r="O8" s="101"/>
      <c r="P8" s="102"/>
      <c r="Q8" s="91"/>
      <c r="T8" s="98"/>
      <c r="V8" s="97"/>
    </row>
    <row r="9" spans="1:22" s="88" customFormat="1" ht="21" customHeight="1">
      <c r="C9" s="103"/>
      <c r="D9" s="91"/>
      <c r="F9" s="91" t="s">
        <v>12</v>
      </c>
      <c r="H9" s="91" t="s">
        <v>181</v>
      </c>
      <c r="I9" s="98"/>
      <c r="J9" s="91" t="s">
        <v>13</v>
      </c>
      <c r="K9" s="91"/>
      <c r="L9" s="98" t="s">
        <v>164</v>
      </c>
      <c r="M9" s="101"/>
      <c r="N9" s="91" t="s">
        <v>184</v>
      </c>
      <c r="O9" s="101"/>
      <c r="P9" s="102"/>
      <c r="Q9" s="91"/>
      <c r="R9" s="91" t="s">
        <v>101</v>
      </c>
      <c r="T9" s="98" t="s">
        <v>166</v>
      </c>
      <c r="V9" s="98" t="s">
        <v>101</v>
      </c>
    </row>
    <row r="10" spans="1:22" s="88" customFormat="1" ht="21" customHeight="1">
      <c r="D10" s="226" t="s">
        <v>3</v>
      </c>
      <c r="F10" s="105" t="s">
        <v>14</v>
      </c>
      <c r="G10" s="106"/>
      <c r="H10" s="107" t="s">
        <v>183</v>
      </c>
      <c r="I10" s="98"/>
      <c r="J10" s="105" t="s">
        <v>99</v>
      </c>
      <c r="K10" s="91"/>
      <c r="L10" s="108" t="s">
        <v>165</v>
      </c>
      <c r="M10" s="101"/>
      <c r="N10" s="105" t="s">
        <v>185</v>
      </c>
      <c r="O10" s="101"/>
      <c r="P10" s="109" t="s">
        <v>7</v>
      </c>
      <c r="Q10" s="91"/>
      <c r="R10" s="226" t="s">
        <v>100</v>
      </c>
      <c r="T10" s="107" t="s">
        <v>167</v>
      </c>
      <c r="V10" s="107" t="s">
        <v>66</v>
      </c>
    </row>
    <row r="11" spans="1:22" s="88" customFormat="1" ht="21" customHeight="1">
      <c r="D11" s="91"/>
      <c r="F11" s="110"/>
      <c r="G11" s="106"/>
      <c r="H11" s="111"/>
      <c r="I11" s="98"/>
      <c r="J11" s="110"/>
      <c r="K11" s="91"/>
      <c r="L11" s="112"/>
      <c r="M11" s="101"/>
      <c r="N11" s="113"/>
      <c r="O11" s="101"/>
      <c r="P11" s="113"/>
      <c r="Q11" s="91"/>
      <c r="R11" s="104"/>
      <c r="T11" s="111"/>
      <c r="V11" s="111"/>
    </row>
    <row r="12" spans="1:22" s="88" customFormat="1" ht="21" customHeight="1">
      <c r="A12" s="88" t="str">
        <f>CH!A11</f>
        <v>ยอดคงเหลือ ณ วันที่ 1 มกราคม 2564</v>
      </c>
      <c r="D12" s="91"/>
      <c r="F12" s="118">
        <v>1423727420</v>
      </c>
      <c r="G12" s="119"/>
      <c r="H12" s="118">
        <v>72013979</v>
      </c>
      <c r="I12" s="120"/>
      <c r="J12" s="118">
        <v>552189390</v>
      </c>
      <c r="K12" s="118"/>
      <c r="L12" s="118">
        <v>144792565</v>
      </c>
      <c r="M12" s="118"/>
      <c r="N12" s="118">
        <v>24889272</v>
      </c>
      <c r="O12" s="118"/>
      <c r="P12" s="118">
        <v>4537932839</v>
      </c>
      <c r="Q12" s="123"/>
      <c r="R12" s="121">
        <f>SUM(F12:P12)</f>
        <v>6755545465</v>
      </c>
      <c r="S12" s="119"/>
      <c r="T12" s="118">
        <v>411863746</v>
      </c>
      <c r="U12" s="119"/>
      <c r="V12" s="121">
        <f>SUM(R12:T12)</f>
        <v>7167409211</v>
      </c>
    </row>
    <row r="13" spans="1:22" ht="21" customHeight="1">
      <c r="A13" s="88" t="s">
        <v>67</v>
      </c>
      <c r="F13" s="118"/>
      <c r="G13" s="119"/>
      <c r="H13" s="118"/>
      <c r="I13" s="120"/>
      <c r="J13" s="118"/>
      <c r="K13" s="118"/>
      <c r="L13" s="118"/>
      <c r="M13" s="118"/>
      <c r="N13" s="118"/>
      <c r="O13" s="118"/>
      <c r="P13" s="118"/>
      <c r="Q13" s="118"/>
      <c r="R13" s="121"/>
      <c r="S13" s="119"/>
      <c r="T13" s="118"/>
      <c r="U13" s="119"/>
      <c r="V13" s="121"/>
    </row>
    <row r="14" spans="1:22" ht="21" customHeight="1">
      <c r="A14" s="126" t="s">
        <v>157</v>
      </c>
      <c r="D14" s="117">
        <v>19</v>
      </c>
      <c r="F14" s="118">
        <v>3372920</v>
      </c>
      <c r="G14" s="119"/>
      <c r="H14" s="118">
        <v>0</v>
      </c>
      <c r="I14" s="120"/>
      <c r="J14" s="118">
        <v>10297329</v>
      </c>
      <c r="K14" s="118"/>
      <c r="L14" s="118">
        <v>0</v>
      </c>
      <c r="M14" s="118"/>
      <c r="N14" s="118">
        <v>-4438163</v>
      </c>
      <c r="O14" s="118"/>
      <c r="P14" s="118">
        <v>0</v>
      </c>
      <c r="Q14" s="118"/>
      <c r="R14" s="121">
        <f>SUM(F14:P14)</f>
        <v>9232086</v>
      </c>
      <c r="S14" s="119"/>
      <c r="T14" s="122">
        <v>0</v>
      </c>
      <c r="U14" s="122"/>
      <c r="V14" s="121">
        <f t="shared" ref="V14:V17" si="0">SUM(R14:T14)</f>
        <v>9232086</v>
      </c>
    </row>
    <row r="15" spans="1:22" ht="21" customHeight="1">
      <c r="A15" s="116" t="s">
        <v>142</v>
      </c>
      <c r="D15" s="117">
        <v>18.2</v>
      </c>
      <c r="F15" s="122">
        <v>0</v>
      </c>
      <c r="G15" s="122"/>
      <c r="H15" s="122">
        <v>0</v>
      </c>
      <c r="I15" s="122"/>
      <c r="J15" s="122">
        <v>0</v>
      </c>
      <c r="K15" s="122"/>
      <c r="L15" s="122">
        <v>0</v>
      </c>
      <c r="M15" s="122"/>
      <c r="N15" s="122">
        <v>0</v>
      </c>
      <c r="O15" s="122"/>
      <c r="P15" s="122">
        <v>-12895304</v>
      </c>
      <c r="Q15" s="119"/>
      <c r="R15" s="121">
        <f>SUM(F15:P15)</f>
        <v>-12895304</v>
      </c>
      <c r="S15" s="122"/>
      <c r="T15" s="122">
        <v>0</v>
      </c>
      <c r="U15" s="122"/>
      <c r="V15" s="121">
        <f t="shared" si="0"/>
        <v>-12895304</v>
      </c>
    </row>
    <row r="16" spans="1:22" s="88" customFormat="1" ht="21" customHeight="1">
      <c r="A16" s="116" t="s">
        <v>222</v>
      </c>
      <c r="B16" s="116"/>
      <c r="C16" s="116"/>
      <c r="D16" s="117"/>
      <c r="E16" s="116"/>
      <c r="F16" s="123">
        <v>0</v>
      </c>
      <c r="G16" s="119"/>
      <c r="H16" s="123">
        <v>0</v>
      </c>
      <c r="I16" s="120"/>
      <c r="J16" s="123">
        <v>0</v>
      </c>
      <c r="K16" s="118"/>
      <c r="L16" s="123">
        <v>0</v>
      </c>
      <c r="M16" s="119"/>
      <c r="N16" s="123">
        <v>0</v>
      </c>
      <c r="O16" s="119"/>
      <c r="P16" s="119">
        <f>PL!I39</f>
        <v>229317851</v>
      </c>
      <c r="Q16" s="114"/>
      <c r="R16" s="121">
        <f>SUM(F16:P16)</f>
        <v>229317851</v>
      </c>
      <c r="S16" s="119"/>
      <c r="T16" s="118">
        <f>PL!I40</f>
        <v>-741250</v>
      </c>
      <c r="U16" s="119"/>
      <c r="V16" s="121">
        <f t="shared" si="0"/>
        <v>228576601</v>
      </c>
    </row>
    <row r="17" spans="1:23" s="88" customFormat="1" ht="21" customHeight="1">
      <c r="A17" s="116" t="s">
        <v>186</v>
      </c>
      <c r="B17" s="116"/>
      <c r="C17" s="116"/>
      <c r="D17" s="117"/>
      <c r="E17" s="116"/>
      <c r="F17" s="123">
        <v>0</v>
      </c>
      <c r="G17" s="119"/>
      <c r="H17" s="123">
        <v>0</v>
      </c>
      <c r="I17" s="120"/>
      <c r="J17" s="123">
        <v>0</v>
      </c>
      <c r="K17" s="118"/>
      <c r="L17" s="123">
        <v>0</v>
      </c>
      <c r="M17" s="119"/>
      <c r="N17" s="123">
        <v>0</v>
      </c>
      <c r="O17" s="119"/>
      <c r="P17" s="123">
        <v>0</v>
      </c>
      <c r="Q17" s="114"/>
      <c r="R17" s="121">
        <f>SUM(F17:P17)</f>
        <v>0</v>
      </c>
      <c r="S17" s="119"/>
      <c r="T17" s="118">
        <v>-372801985</v>
      </c>
      <c r="U17" s="119"/>
      <c r="V17" s="121">
        <f t="shared" si="0"/>
        <v>-372801985</v>
      </c>
    </row>
    <row r="18" spans="1:23" s="88" customFormat="1" ht="21" customHeight="1">
      <c r="A18" s="88" t="s">
        <v>68</v>
      </c>
      <c r="D18" s="91"/>
      <c r="F18" s="124">
        <f>SUM(F14:F17)</f>
        <v>3372920</v>
      </c>
      <c r="G18" s="119"/>
      <c r="H18" s="124">
        <f>SUM(H14:H17)</f>
        <v>0</v>
      </c>
      <c r="I18" s="120"/>
      <c r="J18" s="124">
        <f>SUM(J14:J17)</f>
        <v>10297329</v>
      </c>
      <c r="K18" s="118"/>
      <c r="L18" s="124">
        <f>SUM(L14:L17)</f>
        <v>0</v>
      </c>
      <c r="M18" s="119"/>
      <c r="N18" s="124">
        <f>SUM(N14:N17)</f>
        <v>-4438163</v>
      </c>
      <c r="O18" s="119"/>
      <c r="P18" s="124">
        <f>SUM(P14:P17)</f>
        <v>216422547</v>
      </c>
      <c r="Q18" s="118"/>
      <c r="R18" s="124">
        <f>SUM(R14:R17)</f>
        <v>225654633</v>
      </c>
      <c r="S18" s="119"/>
      <c r="T18" s="124">
        <f>SUM(T14:T17)</f>
        <v>-373543235</v>
      </c>
      <c r="U18" s="119"/>
      <c r="V18" s="124">
        <f>SUM(V14:V17)</f>
        <v>-147888602</v>
      </c>
    </row>
    <row r="19" spans="1:23" s="88" customFormat="1" ht="21" customHeight="1" thickBot="1">
      <c r="A19" s="88" t="str">
        <f>CH!A16</f>
        <v>ยอดคงเหลือ ณ วันที่ 31 มีนาคม 2564</v>
      </c>
      <c r="D19" s="91"/>
      <c r="F19" s="125">
        <f>SUM(F18,F12)</f>
        <v>1427100340</v>
      </c>
      <c r="G19" s="119"/>
      <c r="H19" s="125">
        <f>SUM(H18,H12)</f>
        <v>72013979</v>
      </c>
      <c r="I19" s="120"/>
      <c r="J19" s="125">
        <f>SUM(J18,J12)</f>
        <v>562486719</v>
      </c>
      <c r="K19" s="118"/>
      <c r="L19" s="125">
        <f>SUM(L18,L12)</f>
        <v>144792565</v>
      </c>
      <c r="M19" s="118"/>
      <c r="N19" s="125">
        <f>SUM(N18,N12)</f>
        <v>20451109</v>
      </c>
      <c r="O19" s="118"/>
      <c r="P19" s="125">
        <f>SUM(P18,P12)</f>
        <v>4754355386</v>
      </c>
      <c r="Q19" s="118"/>
      <c r="R19" s="125">
        <f>SUM(R18,R12)</f>
        <v>6981200098</v>
      </c>
      <c r="S19" s="119"/>
      <c r="T19" s="125">
        <f>SUM(T18,T12)</f>
        <v>38320511</v>
      </c>
      <c r="U19" s="119"/>
      <c r="V19" s="125">
        <f>SUM(V18,V12)</f>
        <v>7019520609</v>
      </c>
    </row>
    <row r="20" spans="1:23" s="88" customFormat="1" ht="21" customHeight="1" thickTop="1">
      <c r="D20" s="91"/>
      <c r="F20" s="123"/>
      <c r="G20" s="119"/>
      <c r="H20" s="123"/>
      <c r="I20" s="120"/>
      <c r="J20" s="123"/>
      <c r="K20" s="122"/>
      <c r="L20" s="123"/>
      <c r="M20" s="122"/>
      <c r="N20" s="123"/>
      <c r="O20" s="122"/>
      <c r="P20" s="123"/>
      <c r="Q20" s="118"/>
      <c r="R20" s="123"/>
      <c r="S20" s="119"/>
      <c r="T20" s="123"/>
      <c r="U20" s="119"/>
      <c r="V20" s="123"/>
    </row>
    <row r="21" spans="1:23" s="88" customFormat="1" ht="21" customHeight="1">
      <c r="A21" s="88" t="str">
        <f>CH!A18</f>
        <v>ยอดคงเหลือ ณ วันที่ 1 มกราคม 2565</v>
      </c>
      <c r="D21" s="91"/>
      <c r="F21" s="118">
        <v>1435945103</v>
      </c>
      <c r="G21" s="119"/>
      <c r="H21" s="118">
        <v>72013979</v>
      </c>
      <c r="I21" s="120"/>
      <c r="J21" s="118">
        <v>589432342</v>
      </c>
      <c r="K21" s="118"/>
      <c r="L21" s="118">
        <v>145969795</v>
      </c>
      <c r="M21" s="118"/>
      <c r="N21" s="118">
        <v>11806319</v>
      </c>
      <c r="O21" s="118"/>
      <c r="P21" s="118">
        <v>5510117021</v>
      </c>
      <c r="Q21" s="123"/>
      <c r="R21" s="121">
        <f t="shared" ref="R21:R25" si="1">SUM(F21:P21)</f>
        <v>7765284559</v>
      </c>
      <c r="S21" s="119"/>
      <c r="T21" s="118">
        <v>37036681</v>
      </c>
      <c r="U21" s="119"/>
      <c r="V21" s="121">
        <f>SUM(R21:T21)</f>
        <v>7802321240</v>
      </c>
    </row>
    <row r="22" spans="1:23" ht="21" customHeight="1">
      <c r="A22" s="88" t="s">
        <v>67</v>
      </c>
      <c r="F22" s="118"/>
      <c r="G22" s="119"/>
      <c r="H22" s="118"/>
      <c r="I22" s="120"/>
      <c r="J22" s="118"/>
      <c r="K22" s="118"/>
      <c r="L22" s="118"/>
      <c r="M22" s="118"/>
      <c r="N22" s="118"/>
      <c r="O22" s="118"/>
      <c r="P22" s="118"/>
      <c r="Q22" s="118"/>
      <c r="R22" s="121"/>
      <c r="S22" s="119"/>
      <c r="T22" s="118"/>
      <c r="U22" s="119"/>
      <c r="V22" s="121"/>
    </row>
    <row r="23" spans="1:23" ht="21" customHeight="1">
      <c r="A23" s="126" t="s">
        <v>157</v>
      </c>
      <c r="D23" s="117">
        <v>19</v>
      </c>
      <c r="F23" s="118">
        <v>1755447</v>
      </c>
      <c r="G23" s="119"/>
      <c r="H23" s="118">
        <v>0</v>
      </c>
      <c r="I23" s="120"/>
      <c r="J23" s="118">
        <v>4718277</v>
      </c>
      <c r="K23" s="118"/>
      <c r="L23" s="118">
        <v>0</v>
      </c>
      <c r="M23" s="118"/>
      <c r="N23" s="118">
        <v>771569</v>
      </c>
      <c r="O23" s="118"/>
      <c r="P23" s="118">
        <v>0</v>
      </c>
      <c r="Q23" s="118"/>
      <c r="R23" s="121">
        <f t="shared" si="1"/>
        <v>7245293</v>
      </c>
      <c r="S23" s="119"/>
      <c r="T23" s="122">
        <v>0</v>
      </c>
      <c r="U23" s="122"/>
      <c r="V23" s="121">
        <f t="shared" ref="V23" si="2">SUM(R23:T23)</f>
        <v>7245293</v>
      </c>
    </row>
    <row r="24" spans="1:23" s="88" customFormat="1" ht="21" customHeight="1">
      <c r="A24" s="116" t="s">
        <v>222</v>
      </c>
      <c r="B24" s="116"/>
      <c r="C24" s="116"/>
      <c r="D24" s="117"/>
      <c r="E24" s="116"/>
      <c r="F24" s="123">
        <v>0</v>
      </c>
      <c r="G24" s="119"/>
      <c r="H24" s="123">
        <v>0</v>
      </c>
      <c r="I24" s="120"/>
      <c r="J24" s="123">
        <v>0</v>
      </c>
      <c r="K24" s="118"/>
      <c r="L24" s="123">
        <v>0</v>
      </c>
      <c r="M24" s="119"/>
      <c r="N24" s="123">
        <v>0</v>
      </c>
      <c r="O24" s="119"/>
      <c r="P24" s="119">
        <f>PL!G39</f>
        <v>336343965</v>
      </c>
      <c r="Q24" s="114"/>
      <c r="R24" s="121">
        <f t="shared" si="1"/>
        <v>336343965</v>
      </c>
      <c r="S24" s="119"/>
      <c r="T24" s="218">
        <f>PL!G44</f>
        <v>31740287</v>
      </c>
      <c r="U24" s="119"/>
      <c r="V24" s="121">
        <f t="shared" ref="V24:V25" si="3">SUM(R24:T24)</f>
        <v>368084252</v>
      </c>
    </row>
    <row r="25" spans="1:23" s="88" customFormat="1" ht="21" customHeight="1">
      <c r="A25" s="116" t="s">
        <v>233</v>
      </c>
      <c r="B25" s="116"/>
      <c r="C25" s="116"/>
      <c r="D25" s="117"/>
      <c r="E25" s="116"/>
      <c r="F25" s="123">
        <v>0</v>
      </c>
      <c r="G25" s="119"/>
      <c r="H25" s="123">
        <v>0</v>
      </c>
      <c r="I25" s="120"/>
      <c r="J25" s="123">
        <v>0</v>
      </c>
      <c r="K25" s="118"/>
      <c r="L25" s="123">
        <v>0</v>
      </c>
      <c r="M25" s="119"/>
      <c r="N25" s="123">
        <v>0</v>
      </c>
      <c r="O25" s="119"/>
      <c r="P25" s="119">
        <v>0</v>
      </c>
      <c r="Q25" s="114"/>
      <c r="R25" s="121">
        <f t="shared" si="1"/>
        <v>0</v>
      </c>
      <c r="S25" s="119"/>
      <c r="T25" s="118">
        <v>2608946965</v>
      </c>
      <c r="U25" s="119"/>
      <c r="V25" s="121">
        <f t="shared" si="3"/>
        <v>2608946965</v>
      </c>
    </row>
    <row r="26" spans="1:23" s="88" customFormat="1" ht="21" customHeight="1">
      <c r="A26" s="88" t="s">
        <v>68</v>
      </c>
      <c r="D26" s="91"/>
      <c r="F26" s="124">
        <f>SUM(F23:F25)</f>
        <v>1755447</v>
      </c>
      <c r="G26" s="119"/>
      <c r="H26" s="124">
        <f>SUM(H23:H25)</f>
        <v>0</v>
      </c>
      <c r="I26" s="120"/>
      <c r="J26" s="124">
        <f>SUM(J23:J25)</f>
        <v>4718277</v>
      </c>
      <c r="K26" s="118"/>
      <c r="L26" s="124">
        <f>SUM(L23:L25)</f>
        <v>0</v>
      </c>
      <c r="M26" s="119"/>
      <c r="N26" s="124">
        <f>SUM(N23:N25)</f>
        <v>771569</v>
      </c>
      <c r="O26" s="119"/>
      <c r="P26" s="124">
        <f>SUM(P23:P25)</f>
        <v>336343965</v>
      </c>
      <c r="Q26" s="118"/>
      <c r="R26" s="124">
        <f>SUM(R23:R25)</f>
        <v>343589258</v>
      </c>
      <c r="S26" s="119"/>
      <c r="T26" s="124">
        <f>SUM(T23:T25)</f>
        <v>2640687252</v>
      </c>
      <c r="U26" s="119"/>
      <c r="V26" s="124">
        <f>SUM(V23:V25)</f>
        <v>2984276510</v>
      </c>
      <c r="W26" s="228"/>
    </row>
    <row r="27" spans="1:23" s="88" customFormat="1" ht="21" customHeight="1" thickBot="1">
      <c r="A27" s="88" t="str">
        <f>CH!A23</f>
        <v>ยอดคงเหลือ ณ วันที่ 31 มีนาคม 2565</v>
      </c>
      <c r="D27" s="91"/>
      <c r="F27" s="125">
        <f>SUM(F26,F21)</f>
        <v>1437700550</v>
      </c>
      <c r="G27" s="119"/>
      <c r="H27" s="125">
        <f>SUM(H26,H21)</f>
        <v>72013979</v>
      </c>
      <c r="I27" s="120"/>
      <c r="J27" s="125">
        <f>SUM(J26,J21)</f>
        <v>594150619</v>
      </c>
      <c r="K27" s="118"/>
      <c r="L27" s="125">
        <f>SUM(L26,L21)</f>
        <v>145969795</v>
      </c>
      <c r="M27" s="118"/>
      <c r="N27" s="125">
        <f>SUM(N26,N21)</f>
        <v>12577888</v>
      </c>
      <c r="O27" s="118"/>
      <c r="P27" s="125">
        <f>SUM(P26,P21)</f>
        <v>5846460986</v>
      </c>
      <c r="Q27" s="118"/>
      <c r="R27" s="125">
        <f>SUM(R26,R21)</f>
        <v>8108873817</v>
      </c>
      <c r="S27" s="119"/>
      <c r="T27" s="125">
        <f>SUM(T26,T21)</f>
        <v>2677723933</v>
      </c>
      <c r="U27" s="119"/>
      <c r="V27" s="125">
        <f>SUM(V26,V21)</f>
        <v>10786597750</v>
      </c>
    </row>
    <row r="28" spans="1:23" s="88" customFormat="1" ht="21" customHeight="1" thickTop="1">
      <c r="D28" s="91"/>
      <c r="F28" s="123"/>
      <c r="G28" s="119"/>
      <c r="H28" s="123"/>
      <c r="I28" s="120"/>
      <c r="J28" s="123"/>
      <c r="K28" s="118"/>
      <c r="L28" s="123"/>
      <c r="M28" s="118"/>
      <c r="N28" s="123"/>
      <c r="O28" s="118"/>
      <c r="P28" s="123"/>
      <c r="Q28" s="118"/>
      <c r="R28" s="123"/>
      <c r="S28" s="119"/>
      <c r="T28" s="123"/>
      <c r="U28" s="119"/>
      <c r="V28" s="123"/>
    </row>
    <row r="29" spans="1:23" ht="21" customHeight="1">
      <c r="I29" s="98"/>
      <c r="Q29" s="119"/>
      <c r="R29" s="127"/>
    </row>
    <row r="30" spans="1:23" s="132" customFormat="1" ht="21" customHeight="1">
      <c r="B30" s="127"/>
      <c r="C30" s="128"/>
      <c r="D30" s="129"/>
      <c r="E30" s="127"/>
      <c r="F30" s="127"/>
      <c r="G30" s="127"/>
      <c r="H30" s="127"/>
      <c r="I30" s="130"/>
      <c r="J30" s="127"/>
      <c r="K30" s="127"/>
      <c r="L30" s="127"/>
      <c r="M30" s="127"/>
      <c r="N30" s="127"/>
      <c r="O30" s="127"/>
      <c r="P30" s="127"/>
      <c r="Q30" s="119"/>
      <c r="R30" s="131"/>
      <c r="S30" s="127"/>
      <c r="T30" s="127"/>
      <c r="U30" s="127"/>
      <c r="V30" s="127"/>
    </row>
    <row r="31" spans="1:23" ht="21" customHeight="1">
      <c r="B31" s="128"/>
      <c r="C31" s="128"/>
      <c r="D31" s="133"/>
      <c r="E31" s="128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19"/>
      <c r="R31" s="131"/>
      <c r="S31" s="131"/>
      <c r="T31" s="131"/>
      <c r="U31" s="131"/>
      <c r="V31" s="131"/>
    </row>
    <row r="32" spans="1:23" ht="21" customHeight="1">
      <c r="I32" s="98"/>
      <c r="Q32" s="119"/>
      <c r="R32" s="134"/>
      <c r="V32" s="131"/>
    </row>
    <row r="33" spans="4:22" s="135" customFormat="1" ht="21" customHeight="1">
      <c r="D33" s="136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7"/>
      <c r="R33" s="138"/>
      <c r="S33" s="134"/>
      <c r="T33" s="134"/>
      <c r="U33" s="134"/>
      <c r="V33" s="134"/>
    </row>
    <row r="34" spans="4:22" s="135" customFormat="1" ht="21" customHeight="1">
      <c r="D34" s="139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</row>
    <row r="35" spans="4:22" ht="21" customHeight="1">
      <c r="Q35" s="122"/>
      <c r="R35" s="127"/>
    </row>
    <row r="36" spans="4:22" ht="21" customHeight="1">
      <c r="Q36" s="122"/>
    </row>
    <row r="37" spans="4:22" ht="21" customHeight="1">
      <c r="Q37" s="141"/>
    </row>
  </sheetData>
  <mergeCells count="3">
    <mergeCell ref="F6:V6"/>
    <mergeCell ref="L7:P7"/>
    <mergeCell ref="F5:V5"/>
  </mergeCells>
  <pageMargins left="0.78740157480314965" right="0.59055118110236227" top="0.59055118110236227" bottom="0.59055118110236227" header="0.59055118110236227" footer="0.59055118110236227"/>
  <pageSetup paperSize="9" scale="64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94"/>
  <sheetViews>
    <sheetView view="pageBreakPreview" zoomScale="70" zoomScaleNormal="100" zoomScaleSheetLayoutView="70" workbookViewId="0">
      <selection activeCell="M17" sqref="M17"/>
    </sheetView>
  </sheetViews>
  <sheetFormatPr defaultColWidth="9.44140625" defaultRowHeight="21.6" customHeight="1"/>
  <cols>
    <col min="1" max="3" width="1.44140625" style="148" customWidth="1"/>
    <col min="4" max="4" width="36.109375" style="148" customWidth="1"/>
    <col min="5" max="5" width="7.5546875" style="148" bestFit="1" customWidth="1"/>
    <col min="6" max="6" width="1.109375" style="148" customWidth="1"/>
    <col min="7" max="7" width="15.44140625" style="148" customWidth="1"/>
    <col min="8" max="8" width="1.109375" style="148" customWidth="1"/>
    <col min="9" max="9" width="15.44140625" style="148" customWidth="1"/>
    <col min="10" max="10" width="1.109375" style="148" customWidth="1"/>
    <col min="11" max="11" width="17.33203125" style="148" customWidth="1"/>
    <col min="12" max="12" width="1.109375" style="148" customWidth="1"/>
    <col min="13" max="13" width="16.88671875" style="148" customWidth="1"/>
    <col min="14" max="14" width="1.109375" style="148" customWidth="1"/>
    <col min="15" max="15" width="15.44140625" style="148" customWidth="1"/>
    <col min="16" max="16" width="1.109375" style="148" customWidth="1"/>
    <col min="17" max="17" width="25.33203125" style="148" customWidth="1"/>
    <col min="18" max="18" width="1.109375" style="148" customWidth="1"/>
    <col min="19" max="19" width="15.44140625" style="148" customWidth="1"/>
    <col min="20" max="20" width="9.44140625" style="167"/>
    <col min="21" max="16384" width="9.44140625" style="148"/>
  </cols>
  <sheetData>
    <row r="1" spans="1:21" s="101" customFormat="1" ht="21.6" customHeight="1">
      <c r="A1" s="144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S1" s="146"/>
      <c r="T1" s="147"/>
      <c r="U1" s="148"/>
    </row>
    <row r="2" spans="1:21" s="101" customFormat="1" ht="21.6" customHeight="1">
      <c r="A2" s="144" t="s">
        <v>30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S2" s="146"/>
      <c r="T2" s="147"/>
      <c r="U2" s="148"/>
    </row>
    <row r="3" spans="1:21" s="101" customFormat="1" ht="21.6" customHeight="1">
      <c r="A3" s="144" t="str">
        <f>+CH_CON!A3</f>
        <v>สำหรับงวดสามเดือนสิ้นสุดวันที่ 31 มีนาคม 2565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7"/>
      <c r="U3" s="148"/>
    </row>
    <row r="4" spans="1:21" s="101" customFormat="1" ht="21.6" customHeight="1">
      <c r="A4" s="144"/>
      <c r="B4" s="145"/>
      <c r="C4" s="145"/>
      <c r="D4" s="145"/>
      <c r="E4" s="145"/>
      <c r="F4" s="145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0" t="s">
        <v>75</v>
      </c>
      <c r="T4" s="147"/>
      <c r="U4" s="148"/>
    </row>
    <row r="5" spans="1:21" s="101" customFormat="1" ht="21.6" customHeight="1">
      <c r="G5" s="243" t="s">
        <v>2</v>
      </c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147"/>
      <c r="U5" s="148"/>
    </row>
    <row r="6" spans="1:21" s="101" customFormat="1" ht="21.6" customHeight="1">
      <c r="G6" s="151"/>
      <c r="H6" s="151"/>
      <c r="I6" s="151"/>
      <c r="J6" s="151"/>
      <c r="K6" s="152"/>
      <c r="L6" s="152"/>
      <c r="M6" s="152"/>
      <c r="N6" s="152"/>
      <c r="O6" s="152"/>
      <c r="P6" s="151"/>
      <c r="Q6" s="152" t="s">
        <v>145</v>
      </c>
      <c r="R6" s="151"/>
      <c r="S6" s="151"/>
      <c r="T6" s="147"/>
      <c r="U6" s="148"/>
    </row>
    <row r="7" spans="1:21" s="101" customFormat="1" ht="21.6" customHeight="1">
      <c r="H7" s="153"/>
      <c r="I7" s="154"/>
      <c r="J7" s="153"/>
      <c r="K7" s="242" t="s">
        <v>5</v>
      </c>
      <c r="L7" s="242"/>
      <c r="M7" s="242"/>
      <c r="N7" s="242"/>
      <c r="O7" s="242"/>
      <c r="P7" s="154"/>
      <c r="Q7" s="229" t="s">
        <v>114</v>
      </c>
      <c r="R7" s="154"/>
      <c r="T7" s="147"/>
      <c r="U7" s="148"/>
    </row>
    <row r="8" spans="1:21" s="101" customFormat="1" ht="21.6" customHeight="1">
      <c r="H8" s="153"/>
      <c r="I8" s="154"/>
      <c r="J8" s="153"/>
      <c r="K8" s="151"/>
      <c r="L8" s="151"/>
      <c r="M8" s="151"/>
      <c r="N8" s="151"/>
      <c r="O8" s="151"/>
      <c r="P8" s="154"/>
      <c r="Q8" s="155" t="s">
        <v>146</v>
      </c>
      <c r="R8" s="154"/>
      <c r="T8" s="147"/>
      <c r="U8" s="148"/>
    </row>
    <row r="9" spans="1:21" s="101" customFormat="1" ht="21.6" customHeight="1">
      <c r="G9" s="102" t="s">
        <v>12</v>
      </c>
      <c r="H9" s="145"/>
      <c r="I9" s="102" t="s">
        <v>13</v>
      </c>
      <c r="J9" s="102"/>
      <c r="K9" s="102" t="s">
        <v>6</v>
      </c>
      <c r="M9" s="102" t="s">
        <v>70</v>
      </c>
      <c r="O9" s="102"/>
      <c r="P9" s="145"/>
      <c r="Q9" s="155" t="s">
        <v>160</v>
      </c>
      <c r="R9" s="145"/>
      <c r="S9" s="102" t="s">
        <v>101</v>
      </c>
      <c r="T9" s="147"/>
      <c r="U9" s="148"/>
    </row>
    <row r="10" spans="1:21" s="101" customFormat="1" ht="21.6" customHeight="1">
      <c r="A10" s="144"/>
      <c r="B10" s="144"/>
      <c r="C10" s="144"/>
      <c r="D10" s="144"/>
      <c r="E10" s="229" t="s">
        <v>3</v>
      </c>
      <c r="G10" s="109" t="s">
        <v>14</v>
      </c>
      <c r="H10" s="145"/>
      <c r="I10" s="229" t="s">
        <v>99</v>
      </c>
      <c r="J10" s="102"/>
      <c r="K10" s="229" t="s">
        <v>97</v>
      </c>
      <c r="M10" s="229" t="s">
        <v>71</v>
      </c>
      <c r="O10" s="229" t="s">
        <v>7</v>
      </c>
      <c r="P10" s="145"/>
      <c r="Q10" s="156" t="s">
        <v>147</v>
      </c>
      <c r="R10" s="145"/>
      <c r="S10" s="229" t="s">
        <v>66</v>
      </c>
      <c r="T10" s="147"/>
      <c r="U10" s="148"/>
    </row>
    <row r="11" spans="1:21" s="101" customFormat="1" ht="21.6" customHeight="1">
      <c r="A11" s="144" t="s">
        <v>177</v>
      </c>
      <c r="B11" s="157"/>
      <c r="C11" s="144"/>
      <c r="D11" s="144"/>
      <c r="E11" s="144"/>
      <c r="G11" s="230">
        <v>1423727420</v>
      </c>
      <c r="H11" s="159"/>
      <c r="I11" s="230">
        <v>552189390</v>
      </c>
      <c r="J11" s="159"/>
      <c r="K11" s="230">
        <v>144792565</v>
      </c>
      <c r="L11" s="160"/>
      <c r="M11" s="230">
        <v>24889272</v>
      </c>
      <c r="N11" s="160"/>
      <c r="O11" s="230">
        <v>4866371153</v>
      </c>
      <c r="P11" s="161"/>
      <c r="Q11" s="158">
        <v>0</v>
      </c>
      <c r="R11" s="161"/>
      <c r="S11" s="158">
        <f>SUM(G11:Q11)</f>
        <v>7011969800</v>
      </c>
      <c r="T11" s="147"/>
      <c r="U11" s="148"/>
    </row>
    <row r="12" spans="1:21" s="101" customFormat="1" ht="21.6" customHeight="1">
      <c r="A12" s="144" t="s">
        <v>67</v>
      </c>
      <c r="B12" s="144"/>
      <c r="C12" s="144"/>
      <c r="D12" s="144"/>
      <c r="E12" s="144"/>
      <c r="G12" s="164"/>
      <c r="H12" s="164"/>
      <c r="I12" s="164"/>
      <c r="J12" s="164"/>
      <c r="K12" s="164"/>
      <c r="L12" s="165"/>
      <c r="M12" s="164"/>
      <c r="N12" s="165"/>
      <c r="O12" s="164"/>
      <c r="P12" s="166"/>
      <c r="Q12" s="164"/>
      <c r="R12" s="166"/>
      <c r="S12" s="165"/>
      <c r="T12" s="147"/>
    </row>
    <row r="13" spans="1:21" s="101" customFormat="1" ht="21.6" customHeight="1">
      <c r="A13" s="157" t="s">
        <v>157</v>
      </c>
      <c r="C13" s="144"/>
      <c r="D13" s="144"/>
      <c r="E13" s="117">
        <v>19</v>
      </c>
      <c r="G13" s="164">
        <v>3372920</v>
      </c>
      <c r="H13" s="164"/>
      <c r="I13" s="164">
        <v>10297329</v>
      </c>
      <c r="J13" s="164"/>
      <c r="K13" s="164">
        <v>0</v>
      </c>
      <c r="L13" s="164"/>
      <c r="M13" s="164">
        <v>-4438163</v>
      </c>
      <c r="N13" s="164"/>
      <c r="O13" s="164">
        <v>0</v>
      </c>
      <c r="P13" s="166"/>
      <c r="Q13" s="164">
        <v>0</v>
      </c>
      <c r="R13" s="166"/>
      <c r="S13" s="165">
        <f>SUM(G13:Q13)</f>
        <v>9232086</v>
      </c>
      <c r="T13" s="147"/>
    </row>
    <row r="14" spans="1:21" ht="21.6" customHeight="1">
      <c r="A14" s="157" t="s">
        <v>222</v>
      </c>
      <c r="C14" s="157"/>
      <c r="D14" s="157"/>
      <c r="E14" s="157"/>
      <c r="G14" s="164">
        <v>0</v>
      </c>
      <c r="H14" s="164"/>
      <c r="I14" s="164">
        <v>0</v>
      </c>
      <c r="J14" s="164"/>
      <c r="K14" s="164">
        <v>0</v>
      </c>
      <c r="L14" s="165"/>
      <c r="M14" s="164">
        <v>0</v>
      </c>
      <c r="N14" s="169"/>
      <c r="O14" s="162">
        <f>PL!M39</f>
        <v>253192134</v>
      </c>
      <c r="P14" s="170"/>
      <c r="Q14" s="164">
        <v>0</v>
      </c>
      <c r="R14" s="170"/>
      <c r="S14" s="165">
        <f>SUM(G14:Q14)</f>
        <v>253192134</v>
      </c>
    </row>
    <row r="15" spans="1:21" s="101" customFormat="1" ht="21.6" customHeight="1">
      <c r="A15" s="144" t="s">
        <v>68</v>
      </c>
      <c r="C15" s="144"/>
      <c r="D15" s="144"/>
      <c r="E15" s="144"/>
      <c r="G15" s="168">
        <f>SUM(G13:G14)</f>
        <v>3372920</v>
      </c>
      <c r="H15" s="169"/>
      <c r="I15" s="168">
        <f>SUM(I13:I14)</f>
        <v>10297329</v>
      </c>
      <c r="J15" s="169"/>
      <c r="K15" s="168">
        <f>SUM(K13:K14)</f>
        <v>0</v>
      </c>
      <c r="L15" s="169"/>
      <c r="M15" s="168">
        <f>SUM(M13:M14)</f>
        <v>-4438163</v>
      </c>
      <c r="N15" s="169"/>
      <c r="O15" s="168">
        <f>SUM(O13:O14)</f>
        <v>253192134</v>
      </c>
      <c r="P15" s="170"/>
      <c r="Q15" s="168">
        <f>SUM(Q13:Q14)</f>
        <v>0</v>
      </c>
      <c r="R15" s="170"/>
      <c r="S15" s="168">
        <f>SUM(S13:S14)</f>
        <v>262424220</v>
      </c>
      <c r="T15" s="147"/>
      <c r="U15" s="148"/>
    </row>
    <row r="16" spans="1:21" s="101" customFormat="1" ht="21.6" customHeight="1" thickBot="1">
      <c r="A16" s="144" t="s">
        <v>225</v>
      </c>
      <c r="B16" s="144"/>
      <c r="C16" s="144"/>
      <c r="D16" s="144"/>
      <c r="E16" s="144"/>
      <c r="G16" s="171">
        <f>SUM(G15,G11)</f>
        <v>1427100340</v>
      </c>
      <c r="H16" s="165"/>
      <c r="I16" s="171">
        <f>SUM(I15,I11)</f>
        <v>562486719</v>
      </c>
      <c r="J16" s="169"/>
      <c r="K16" s="171">
        <f>SUM(K15,K11)</f>
        <v>144792565</v>
      </c>
      <c r="L16" s="165"/>
      <c r="M16" s="171">
        <f>SUM(M15,M11)</f>
        <v>20451109</v>
      </c>
      <c r="N16" s="165"/>
      <c r="O16" s="171">
        <f>SUM(O15,O11)</f>
        <v>5119563287</v>
      </c>
      <c r="P16" s="172"/>
      <c r="Q16" s="171">
        <f>SUM(Q15,Q11)</f>
        <v>0</v>
      </c>
      <c r="R16" s="172"/>
      <c r="S16" s="171">
        <f>SUM(S15,S11)</f>
        <v>7274394020</v>
      </c>
      <c r="T16" s="147"/>
      <c r="U16" s="148"/>
    </row>
    <row r="17" spans="1:22" s="101" customFormat="1" ht="21.6" customHeight="1" thickTop="1">
      <c r="A17" s="144"/>
      <c r="B17" s="144"/>
      <c r="C17" s="144"/>
      <c r="D17" s="144"/>
      <c r="E17" s="144"/>
      <c r="G17" s="159"/>
      <c r="H17" s="165"/>
      <c r="I17" s="159"/>
      <c r="J17" s="164"/>
      <c r="K17" s="159"/>
      <c r="L17" s="165"/>
      <c r="M17" s="159"/>
      <c r="N17" s="165"/>
      <c r="O17" s="159"/>
      <c r="P17" s="172"/>
      <c r="Q17" s="172"/>
      <c r="R17" s="172"/>
      <c r="S17" s="159"/>
      <c r="T17" s="147"/>
      <c r="U17" s="148"/>
    </row>
    <row r="18" spans="1:22" s="101" customFormat="1" ht="21.6" customHeight="1">
      <c r="A18" s="144" t="s">
        <v>227</v>
      </c>
      <c r="B18" s="144"/>
      <c r="C18" s="144"/>
      <c r="D18" s="144"/>
      <c r="E18" s="144"/>
      <c r="G18" s="164">
        <v>1435945103</v>
      </c>
      <c r="H18" s="164"/>
      <c r="I18" s="164">
        <v>589432342</v>
      </c>
      <c r="J18" s="164"/>
      <c r="K18" s="164">
        <v>145969795</v>
      </c>
      <c r="L18" s="165"/>
      <c r="M18" s="164">
        <v>11806319</v>
      </c>
      <c r="N18" s="165"/>
      <c r="O18" s="164">
        <v>5445180457</v>
      </c>
      <c r="P18" s="166"/>
      <c r="Q18" s="164">
        <v>0</v>
      </c>
      <c r="R18" s="166"/>
      <c r="S18" s="165">
        <f>SUM(G18:Q18)</f>
        <v>7628334016</v>
      </c>
      <c r="T18" s="147"/>
      <c r="V18" s="173"/>
    </row>
    <row r="19" spans="1:22" s="101" customFormat="1" ht="21.6" customHeight="1">
      <c r="A19" s="144" t="s">
        <v>67</v>
      </c>
      <c r="B19" s="144"/>
      <c r="C19" s="144"/>
      <c r="D19" s="144"/>
      <c r="E19" s="144"/>
      <c r="G19" s="164"/>
      <c r="H19" s="164"/>
      <c r="I19" s="164"/>
      <c r="J19" s="164"/>
      <c r="K19" s="164"/>
      <c r="L19" s="165"/>
      <c r="M19" s="164"/>
      <c r="N19" s="165"/>
      <c r="O19" s="164"/>
      <c r="P19" s="166"/>
      <c r="Q19" s="164"/>
      <c r="R19" s="166"/>
      <c r="S19" s="165"/>
      <c r="T19" s="147"/>
    </row>
    <row r="20" spans="1:22" s="101" customFormat="1" ht="21.6" customHeight="1">
      <c r="A20" s="157" t="s">
        <v>157</v>
      </c>
      <c r="C20" s="144"/>
      <c r="D20" s="144"/>
      <c r="E20" s="117">
        <v>19</v>
      </c>
      <c r="G20" s="164">
        <v>1755447</v>
      </c>
      <c r="H20" s="164"/>
      <c r="I20" s="164">
        <v>4718276</v>
      </c>
      <c r="J20" s="164"/>
      <c r="K20" s="164">
        <v>0</v>
      </c>
      <c r="L20" s="165"/>
      <c r="M20" s="164">
        <v>771569</v>
      </c>
      <c r="N20" s="165"/>
      <c r="O20" s="164">
        <v>0</v>
      </c>
      <c r="P20" s="166"/>
      <c r="Q20" s="164">
        <v>0</v>
      </c>
      <c r="R20" s="166"/>
      <c r="S20" s="165">
        <f>SUM(G20:Q20)</f>
        <v>7245292</v>
      </c>
      <c r="T20" s="147"/>
    </row>
    <row r="21" spans="1:22" ht="21.6" customHeight="1">
      <c r="A21" s="157" t="s">
        <v>222</v>
      </c>
      <c r="C21" s="157"/>
      <c r="D21" s="157"/>
      <c r="E21" s="157"/>
      <c r="G21" s="164">
        <v>0</v>
      </c>
      <c r="H21" s="164"/>
      <c r="I21" s="164">
        <v>0</v>
      </c>
      <c r="J21" s="164"/>
      <c r="K21" s="164">
        <v>0</v>
      </c>
      <c r="L21" s="165"/>
      <c r="M21" s="164">
        <v>0</v>
      </c>
      <c r="N21" s="169"/>
      <c r="O21" s="162">
        <f>+PL!K39</f>
        <v>57971248</v>
      </c>
      <c r="P21" s="170"/>
      <c r="Q21" s="164">
        <v>0</v>
      </c>
      <c r="R21" s="170"/>
      <c r="S21" s="165">
        <f>SUM(G21:Q21)</f>
        <v>57971248</v>
      </c>
    </row>
    <row r="22" spans="1:22" s="101" customFormat="1" ht="21.6" customHeight="1">
      <c r="A22" s="144" t="s">
        <v>68</v>
      </c>
      <c r="C22" s="144"/>
      <c r="D22" s="144"/>
      <c r="E22" s="144"/>
      <c r="G22" s="168">
        <f>SUM(G20:G21)</f>
        <v>1755447</v>
      </c>
      <c r="H22" s="169"/>
      <c r="I22" s="168">
        <f>SUM(I20:I21)</f>
        <v>4718276</v>
      </c>
      <c r="J22" s="169"/>
      <c r="K22" s="168">
        <f>SUM(K20:K21)</f>
        <v>0</v>
      </c>
      <c r="L22" s="169"/>
      <c r="M22" s="168">
        <f>SUM(M20:M21)</f>
        <v>771569</v>
      </c>
      <c r="N22" s="169"/>
      <c r="O22" s="168">
        <f>SUM(O20:O21)</f>
        <v>57971248</v>
      </c>
      <c r="P22" s="170"/>
      <c r="Q22" s="168">
        <f>SUM(Q20:Q21)</f>
        <v>0</v>
      </c>
      <c r="R22" s="170"/>
      <c r="S22" s="168">
        <f>SUM(S20:S21)</f>
        <v>65216540</v>
      </c>
      <c r="T22" s="147"/>
      <c r="U22" s="148"/>
    </row>
    <row r="23" spans="1:22" s="101" customFormat="1" ht="21.6" customHeight="1" thickBot="1">
      <c r="A23" s="144" t="s">
        <v>226</v>
      </c>
      <c r="B23" s="144"/>
      <c r="C23" s="144"/>
      <c r="D23" s="144"/>
      <c r="E23" s="144"/>
      <c r="G23" s="171">
        <f>SUM(G22,G18)</f>
        <v>1437700550</v>
      </c>
      <c r="H23" s="165"/>
      <c r="I23" s="171">
        <f>SUM(I22,I18)</f>
        <v>594150618</v>
      </c>
      <c r="J23" s="169"/>
      <c r="K23" s="171">
        <f>SUM(K22,K18)</f>
        <v>145969795</v>
      </c>
      <c r="L23" s="165"/>
      <c r="M23" s="171">
        <f>SUM(M22,M18)</f>
        <v>12577888</v>
      </c>
      <c r="N23" s="165"/>
      <c r="O23" s="171">
        <f>SUM(O22,O18)</f>
        <v>5503151705</v>
      </c>
      <c r="P23" s="172"/>
      <c r="Q23" s="171">
        <f>SUM(Q22,Q18)</f>
        <v>0</v>
      </c>
      <c r="R23" s="172"/>
      <c r="S23" s="171">
        <f>SUM(S22,S18)</f>
        <v>7693550556</v>
      </c>
      <c r="T23" s="147"/>
      <c r="U23" s="148"/>
    </row>
    <row r="24" spans="1:22" ht="21.6" customHeight="1" thickTop="1">
      <c r="A24" s="157"/>
      <c r="B24" s="157"/>
      <c r="C24" s="157"/>
      <c r="D24" s="157"/>
      <c r="E24" s="157"/>
      <c r="G24" s="174"/>
      <c r="H24" s="175"/>
      <c r="I24" s="174"/>
      <c r="J24" s="174"/>
      <c r="K24" s="174"/>
      <c r="L24" s="175"/>
      <c r="M24" s="176"/>
      <c r="N24" s="175"/>
      <c r="O24" s="176"/>
      <c r="P24" s="177"/>
      <c r="Q24" s="177"/>
      <c r="R24" s="177"/>
      <c r="S24" s="175"/>
    </row>
    <row r="25" spans="1:22" ht="21.6" customHeight="1"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</row>
    <row r="26" spans="1:22" s="179" customFormat="1" ht="21.6" customHeight="1">
      <c r="G26" s="180"/>
      <c r="K26" s="180"/>
      <c r="M26" s="180"/>
      <c r="O26" s="180"/>
      <c r="P26" s="180"/>
      <c r="Q26" s="180"/>
      <c r="R26" s="180"/>
      <c r="S26" s="180"/>
      <c r="T26" s="181"/>
    </row>
    <row r="27" spans="1:22" s="167" customFormat="1" ht="21.6" customHeight="1">
      <c r="G27" s="182"/>
      <c r="I27" s="182"/>
      <c r="K27" s="182"/>
      <c r="M27" s="182"/>
      <c r="O27" s="182"/>
      <c r="P27" s="183"/>
      <c r="Q27" s="183"/>
      <c r="R27" s="183"/>
      <c r="S27" s="182"/>
    </row>
    <row r="28" spans="1:22" s="167" customFormat="1" ht="21.6" customHeight="1">
      <c r="G28" s="182"/>
      <c r="I28" s="182"/>
      <c r="K28" s="182"/>
      <c r="M28" s="182"/>
      <c r="O28" s="182"/>
      <c r="P28" s="183"/>
      <c r="Q28" s="183"/>
      <c r="R28" s="183"/>
      <c r="S28" s="182"/>
    </row>
    <row r="29" spans="1:22" ht="21.6" customHeight="1">
      <c r="G29" s="163"/>
      <c r="K29" s="163"/>
      <c r="M29" s="163"/>
      <c r="O29" s="180"/>
      <c r="P29" s="163"/>
      <c r="Q29" s="163"/>
      <c r="R29" s="163"/>
      <c r="S29" s="163"/>
    </row>
    <row r="30" spans="1:22" ht="21.6" customHeight="1">
      <c r="G30" s="163"/>
      <c r="K30" s="163"/>
      <c r="M30" s="163"/>
      <c r="O30" s="180"/>
      <c r="P30" s="163"/>
      <c r="Q30" s="163"/>
      <c r="R30" s="163"/>
      <c r="S30" s="163"/>
    </row>
    <row r="31" spans="1:22" ht="21.6" customHeight="1">
      <c r="O31" s="179"/>
    </row>
    <row r="32" spans="1:22" ht="21.6" customHeight="1">
      <c r="O32" s="179"/>
    </row>
    <row r="33" spans="15:15" ht="21.6" customHeight="1">
      <c r="O33" s="179"/>
    </row>
    <row r="34" spans="15:15" ht="21.6" customHeight="1">
      <c r="O34" s="179"/>
    </row>
    <row r="35" spans="15:15" ht="21.6" customHeight="1">
      <c r="O35" s="179"/>
    </row>
    <row r="36" spans="15:15" ht="21.6" customHeight="1">
      <c r="O36" s="179"/>
    </row>
    <row r="37" spans="15:15" ht="21.6" customHeight="1">
      <c r="O37" s="179"/>
    </row>
    <row r="38" spans="15:15" ht="21.6" customHeight="1">
      <c r="O38" s="179"/>
    </row>
    <row r="39" spans="15:15" ht="21.6" customHeight="1">
      <c r="O39" s="179"/>
    </row>
    <row r="94" spans="4:5" ht="21.6" customHeight="1">
      <c r="D94" s="163"/>
      <c r="E94" s="163"/>
    </row>
  </sheetData>
  <mergeCells count="2">
    <mergeCell ref="K7:O7"/>
    <mergeCell ref="G5:S5"/>
  </mergeCells>
  <pageMargins left="0.78740157480314965" right="0.59055118110236227" top="0.59055118110236227" bottom="0.59055118110236227" header="0.59055118110236227" footer="0.59055118110236227"/>
  <pageSetup paperSize="9" scale="79" firstPageNumber="7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88"/>
  <sheetViews>
    <sheetView tabSelected="1" view="pageBreakPreview" zoomScale="55" zoomScaleNormal="100" zoomScaleSheetLayoutView="55" workbookViewId="0">
      <selection activeCell="F23" sqref="F23"/>
    </sheetView>
  </sheetViews>
  <sheetFormatPr defaultColWidth="9.44140625" defaultRowHeight="23.4"/>
  <cols>
    <col min="1" max="1" width="1.5546875" style="188" customWidth="1"/>
    <col min="2" max="2" width="2.44140625" style="188" customWidth="1"/>
    <col min="3" max="5" width="1.44140625" style="188" customWidth="1"/>
    <col min="6" max="6" width="39.5546875" style="188" customWidth="1"/>
    <col min="7" max="7" width="35.44140625" style="188" customWidth="1"/>
    <col min="8" max="8" width="19.33203125" style="197" customWidth="1"/>
    <col min="9" max="9" width="1.5546875" style="197" customWidth="1"/>
    <col min="10" max="10" width="19.33203125" style="197" customWidth="1"/>
    <col min="11" max="11" width="1.5546875" style="197" customWidth="1"/>
    <col min="12" max="12" width="19.33203125" style="197" customWidth="1"/>
    <col min="13" max="13" width="1.5546875" style="197" customWidth="1"/>
    <col min="14" max="14" width="19.33203125" style="197" customWidth="1"/>
    <col min="15" max="16384" width="9.44140625" style="188"/>
  </cols>
  <sheetData>
    <row r="1" spans="1:14" s="189" customFormat="1">
      <c r="A1" s="184" t="s">
        <v>0</v>
      </c>
      <c r="B1" s="185"/>
      <c r="C1" s="185"/>
      <c r="D1" s="185"/>
      <c r="E1" s="185"/>
      <c r="F1" s="185"/>
      <c r="G1" s="185"/>
      <c r="H1" s="186"/>
      <c r="I1" s="186"/>
      <c r="J1" s="186"/>
      <c r="K1" s="186"/>
      <c r="L1" s="103"/>
      <c r="M1" s="187"/>
      <c r="N1" s="92" t="s">
        <v>216</v>
      </c>
    </row>
    <row r="2" spans="1:14" s="189" customFormat="1">
      <c r="A2" s="184" t="s">
        <v>15</v>
      </c>
      <c r="B2" s="185"/>
      <c r="C2" s="185"/>
      <c r="D2" s="185"/>
      <c r="E2" s="185"/>
      <c r="F2" s="185"/>
      <c r="G2" s="185"/>
      <c r="H2" s="186"/>
      <c r="I2" s="186"/>
      <c r="J2" s="186"/>
      <c r="K2" s="186"/>
      <c r="L2" s="190"/>
      <c r="M2" s="187"/>
      <c r="N2" s="92" t="s">
        <v>217</v>
      </c>
    </row>
    <row r="3" spans="1:14" s="189" customFormat="1">
      <c r="A3" s="89" t="str">
        <f>+CH!A3</f>
        <v>สำหรับงวดสามเดือนสิ้นสุดวันที่ 31 มีนาคม 2565</v>
      </c>
      <c r="B3" s="185"/>
      <c r="C3" s="185"/>
      <c r="D3" s="185"/>
      <c r="E3" s="185"/>
      <c r="F3" s="185"/>
      <c r="G3" s="185"/>
      <c r="H3" s="186"/>
      <c r="I3" s="186"/>
      <c r="J3" s="186"/>
      <c r="K3" s="186"/>
      <c r="L3" s="186"/>
      <c r="M3" s="186"/>
      <c r="N3" s="186"/>
    </row>
    <row r="4" spans="1:14">
      <c r="H4" s="244" t="s">
        <v>75</v>
      </c>
      <c r="I4" s="244"/>
      <c r="J4" s="244"/>
      <c r="K4" s="244"/>
      <c r="L4" s="244"/>
      <c r="M4" s="244"/>
      <c r="N4" s="244"/>
    </row>
    <row r="5" spans="1:14">
      <c r="G5" s="191"/>
      <c r="H5" s="245" t="s">
        <v>1</v>
      </c>
      <c r="I5" s="245"/>
      <c r="J5" s="245"/>
      <c r="K5" s="103"/>
      <c r="L5" s="192" t="s">
        <v>2</v>
      </c>
      <c r="M5" s="192"/>
      <c r="N5" s="192"/>
    </row>
    <row r="6" spans="1:14">
      <c r="G6" s="193"/>
      <c r="H6" s="194" t="s">
        <v>228</v>
      </c>
      <c r="I6" s="195"/>
      <c r="J6" s="194" t="s">
        <v>178</v>
      </c>
      <c r="K6" s="196"/>
      <c r="L6" s="194" t="s">
        <v>228</v>
      </c>
      <c r="M6" s="195"/>
      <c r="N6" s="194" t="s">
        <v>178</v>
      </c>
    </row>
    <row r="7" spans="1:14">
      <c r="A7" s="189" t="s">
        <v>16</v>
      </c>
    </row>
    <row r="8" spans="1:14">
      <c r="B8" s="188" t="s">
        <v>131</v>
      </c>
      <c r="H8" s="119">
        <f>PL!G31</f>
        <v>340858280</v>
      </c>
      <c r="I8" s="198"/>
      <c r="J8" s="119">
        <f>PL!I31</f>
        <v>266919740</v>
      </c>
      <c r="K8" s="198"/>
      <c r="L8" s="119">
        <f>PL!K31</f>
        <v>57422991</v>
      </c>
      <c r="M8" s="198"/>
      <c r="N8" s="119">
        <f>PL!M31</f>
        <v>272657252</v>
      </c>
    </row>
    <row r="9" spans="1:14">
      <c r="B9" s="188" t="s">
        <v>83</v>
      </c>
      <c r="H9" s="119" t="s">
        <v>50</v>
      </c>
      <c r="I9" s="198"/>
      <c r="K9" s="198"/>
      <c r="L9" s="119"/>
      <c r="M9" s="198"/>
    </row>
    <row r="10" spans="1:14">
      <c r="C10" s="188" t="s">
        <v>86</v>
      </c>
      <c r="H10" s="119">
        <v>72050009.999999985</v>
      </c>
      <c r="I10" s="198"/>
      <c r="J10" s="119">
        <v>67337997</v>
      </c>
      <c r="K10" s="198"/>
      <c r="L10" s="119">
        <v>73288912</v>
      </c>
      <c r="M10" s="198"/>
      <c r="N10" s="119">
        <v>70738575</v>
      </c>
    </row>
    <row r="11" spans="1:14">
      <c r="C11" s="188" t="s">
        <v>92</v>
      </c>
      <c r="F11" s="199"/>
      <c r="H11" s="119">
        <v>-5426860</v>
      </c>
      <c r="I11" s="198"/>
      <c r="J11" s="119">
        <v>-7111637</v>
      </c>
      <c r="K11" s="198"/>
      <c r="L11" s="119">
        <v>-14514163</v>
      </c>
      <c r="M11" s="198"/>
      <c r="N11" s="119">
        <v>-11089127</v>
      </c>
    </row>
    <row r="12" spans="1:14">
      <c r="C12" s="188" t="s">
        <v>161</v>
      </c>
      <c r="F12" s="199"/>
      <c r="H12" s="197">
        <v>0</v>
      </c>
      <c r="I12" s="198"/>
      <c r="J12" s="119">
        <v>0</v>
      </c>
      <c r="K12" s="198"/>
      <c r="L12" s="119">
        <v>-95496336</v>
      </c>
      <c r="M12" s="198"/>
      <c r="N12" s="119">
        <v>-157220283</v>
      </c>
    </row>
    <row r="13" spans="1:14">
      <c r="C13" s="188" t="s">
        <v>240</v>
      </c>
      <c r="H13" s="119">
        <v>135325507</v>
      </c>
      <c r="I13" s="198"/>
      <c r="J13" s="119">
        <v>-76592223</v>
      </c>
      <c r="K13" s="198"/>
      <c r="L13" s="119">
        <v>59686907</v>
      </c>
      <c r="M13" s="198"/>
      <c r="N13" s="119">
        <v>-18695776</v>
      </c>
    </row>
    <row r="14" spans="1:14">
      <c r="C14" s="188" t="s">
        <v>187</v>
      </c>
      <c r="H14" s="119">
        <v>88143730</v>
      </c>
      <c r="I14" s="198"/>
      <c r="J14" s="119">
        <v>0</v>
      </c>
      <c r="K14" s="198"/>
      <c r="L14" s="119">
        <v>0</v>
      </c>
      <c r="M14" s="198"/>
      <c r="N14" s="119">
        <v>0</v>
      </c>
    </row>
    <row r="15" spans="1:14">
      <c r="C15" s="188" t="s">
        <v>117</v>
      </c>
      <c r="H15" s="119">
        <v>-244492725</v>
      </c>
      <c r="I15" s="198"/>
      <c r="J15" s="119">
        <v>-387059699</v>
      </c>
      <c r="K15" s="198"/>
      <c r="L15" s="119">
        <v>84172401</v>
      </c>
      <c r="M15" s="198"/>
      <c r="N15" s="119">
        <v>-78651469</v>
      </c>
    </row>
    <row r="16" spans="1:14">
      <c r="C16" s="188" t="s">
        <v>189</v>
      </c>
      <c r="H16" s="119">
        <v>12193896</v>
      </c>
      <c r="I16" s="198"/>
      <c r="J16" s="119">
        <v>2100</v>
      </c>
      <c r="K16" s="198"/>
      <c r="L16" s="119">
        <v>-4440121</v>
      </c>
      <c r="M16" s="198"/>
      <c r="N16" s="119">
        <v>2100</v>
      </c>
    </row>
    <row r="17" spans="2:14">
      <c r="C17" s="188" t="s">
        <v>241</v>
      </c>
      <c r="H17" s="119">
        <v>-86162028</v>
      </c>
      <c r="I17" s="198"/>
      <c r="J17" s="119">
        <v>-48783974</v>
      </c>
      <c r="K17" s="198"/>
      <c r="L17" s="119">
        <v>-28929810</v>
      </c>
      <c r="M17" s="198"/>
      <c r="N17" s="119">
        <v>-140186200</v>
      </c>
    </row>
    <row r="18" spans="2:14">
      <c r="C18" s="188" t="s">
        <v>209</v>
      </c>
      <c r="H18" s="119">
        <v>-136769939</v>
      </c>
      <c r="I18" s="198"/>
      <c r="J18" s="119">
        <v>-63716140</v>
      </c>
      <c r="K18" s="198"/>
      <c r="L18" s="119">
        <v>1633222</v>
      </c>
      <c r="M18" s="198"/>
      <c r="N18" s="119">
        <v>-12376604</v>
      </c>
    </row>
    <row r="19" spans="2:14">
      <c r="C19" s="188" t="s">
        <v>69</v>
      </c>
      <c r="H19" s="119">
        <v>33202573</v>
      </c>
      <c r="I19" s="198"/>
      <c r="J19" s="119">
        <v>26048608</v>
      </c>
      <c r="K19" s="198"/>
      <c r="L19" s="119">
        <v>20952821</v>
      </c>
      <c r="M19" s="198"/>
      <c r="N19" s="119">
        <v>18046110</v>
      </c>
    </row>
    <row r="20" spans="2:14">
      <c r="C20" s="188" t="s">
        <v>118</v>
      </c>
      <c r="H20" s="119">
        <v>2689852</v>
      </c>
      <c r="I20" s="198"/>
      <c r="J20" s="198">
        <v>1875321</v>
      </c>
      <c r="K20" s="198"/>
      <c r="L20" s="119">
        <v>1476891</v>
      </c>
      <c r="M20" s="198"/>
      <c r="N20" s="198">
        <v>1461240</v>
      </c>
    </row>
    <row r="21" spans="2:14">
      <c r="C21" s="188" t="s">
        <v>109</v>
      </c>
      <c r="G21" s="200"/>
      <c r="H21" s="198">
        <v>1644748</v>
      </c>
      <c r="I21" s="119"/>
      <c r="J21" s="119">
        <v>64250</v>
      </c>
      <c r="K21" s="198"/>
      <c r="L21" s="198">
        <v>-335123</v>
      </c>
      <c r="M21" s="198"/>
      <c r="N21" s="119">
        <v>0</v>
      </c>
    </row>
    <row r="22" spans="2:14">
      <c r="C22" s="188" t="s">
        <v>210</v>
      </c>
      <c r="H22" s="119">
        <v>-502145</v>
      </c>
      <c r="I22" s="198"/>
      <c r="J22" s="119">
        <v>-7872146</v>
      </c>
      <c r="K22" s="198"/>
      <c r="L22" s="119">
        <v>922651</v>
      </c>
      <c r="M22" s="198"/>
      <c r="N22" s="119">
        <v>-789035</v>
      </c>
    </row>
    <row r="23" spans="2:14">
      <c r="C23" s="188" t="s">
        <v>188</v>
      </c>
      <c r="H23" s="197">
        <v>0</v>
      </c>
      <c r="I23" s="198"/>
      <c r="J23" s="197">
        <v>-5533982</v>
      </c>
      <c r="K23" s="198"/>
      <c r="L23" s="119">
        <v>0</v>
      </c>
      <c r="M23" s="198"/>
      <c r="N23" s="197">
        <v>41000</v>
      </c>
    </row>
    <row r="24" spans="2:14">
      <c r="C24" s="188" t="s">
        <v>211</v>
      </c>
      <c r="H24" s="119">
        <v>-2240</v>
      </c>
      <c r="I24" s="198"/>
      <c r="J24" s="119">
        <v>-15682</v>
      </c>
      <c r="K24" s="198"/>
      <c r="L24" s="119">
        <v>0</v>
      </c>
      <c r="M24" s="198"/>
      <c r="N24" s="119">
        <v>0</v>
      </c>
    </row>
    <row r="25" spans="2:14">
      <c r="C25" s="188" t="s">
        <v>239</v>
      </c>
      <c r="H25" s="119">
        <v>-99019236</v>
      </c>
      <c r="I25" s="198"/>
      <c r="J25" s="119">
        <v>-51057279</v>
      </c>
      <c r="K25" s="198"/>
      <c r="L25" s="119">
        <v>0</v>
      </c>
      <c r="M25" s="198"/>
      <c r="N25" s="119">
        <v>0</v>
      </c>
    </row>
    <row r="26" spans="2:14">
      <c r="C26" s="188" t="s">
        <v>244</v>
      </c>
      <c r="H26" s="119">
        <v>-212833196</v>
      </c>
      <c r="I26" s="198"/>
      <c r="J26" s="119">
        <v>0</v>
      </c>
      <c r="K26" s="198"/>
      <c r="L26" s="119">
        <v>0</v>
      </c>
      <c r="M26" s="198"/>
      <c r="N26" s="119">
        <v>0</v>
      </c>
    </row>
    <row r="27" spans="2:14">
      <c r="C27" s="188" t="s">
        <v>190</v>
      </c>
      <c r="H27" s="119">
        <v>1909433</v>
      </c>
      <c r="I27" s="198"/>
      <c r="J27" s="119">
        <v>0</v>
      </c>
      <c r="K27" s="198"/>
      <c r="L27" s="119">
        <v>1462490</v>
      </c>
      <c r="M27" s="198"/>
      <c r="N27" s="119">
        <v>0</v>
      </c>
    </row>
    <row r="28" spans="2:14">
      <c r="C28" s="188" t="s">
        <v>168</v>
      </c>
      <c r="H28" s="197">
        <v>0</v>
      </c>
      <c r="I28" s="198"/>
      <c r="J28" s="119">
        <v>-1940</v>
      </c>
      <c r="K28" s="198"/>
      <c r="L28" s="119">
        <v>0</v>
      </c>
      <c r="M28" s="198"/>
      <c r="N28" s="119">
        <v>0</v>
      </c>
    </row>
    <row r="29" spans="2:14" s="189" customFormat="1">
      <c r="C29" s="189" t="s">
        <v>110</v>
      </c>
      <c r="H29" s="142">
        <f>SUM(H10:H28)</f>
        <v>-438048620</v>
      </c>
      <c r="I29" s="198"/>
      <c r="J29" s="142">
        <f>SUM(J10:J28)</f>
        <v>-552416426</v>
      </c>
      <c r="K29" s="198"/>
      <c r="L29" s="142">
        <f>SUM(L10:L28)</f>
        <v>99880742</v>
      </c>
      <c r="M29" s="198"/>
      <c r="N29" s="142">
        <f>SUM(N10:N28)</f>
        <v>-328719469</v>
      </c>
    </row>
    <row r="30" spans="2:14">
      <c r="B30" s="189" t="s">
        <v>115</v>
      </c>
      <c r="H30" s="115">
        <f>SUM(H29,H8)</f>
        <v>-97190340</v>
      </c>
      <c r="I30" s="201"/>
      <c r="J30" s="115">
        <f>SUM(J29,J8)</f>
        <v>-285496686</v>
      </c>
      <c r="K30" s="198"/>
      <c r="L30" s="115">
        <f>SUM(L29,L8)</f>
        <v>157303733</v>
      </c>
      <c r="M30" s="198"/>
      <c r="N30" s="115">
        <f>SUM(N29,N8)</f>
        <v>-56062217</v>
      </c>
    </row>
    <row r="31" spans="2:14">
      <c r="B31" s="189"/>
      <c r="C31" s="188" t="s">
        <v>150</v>
      </c>
      <c r="H31" s="115">
        <v>-2575260</v>
      </c>
      <c r="I31" s="201"/>
      <c r="J31" s="119">
        <v>-5205878</v>
      </c>
      <c r="K31" s="198"/>
      <c r="L31" s="115">
        <v>-2575260</v>
      </c>
      <c r="M31" s="198"/>
      <c r="N31" s="119">
        <v>-5205878</v>
      </c>
    </row>
    <row r="32" spans="2:14">
      <c r="B32" s="189"/>
      <c r="C32" s="188" t="s">
        <v>156</v>
      </c>
      <c r="H32" s="115">
        <v>-8510814</v>
      </c>
      <c r="I32" s="201"/>
      <c r="J32" s="119">
        <v>-11481477</v>
      </c>
      <c r="K32" s="198"/>
      <c r="L32" s="115">
        <v>-5006553</v>
      </c>
      <c r="M32" s="198"/>
      <c r="N32" s="119">
        <v>-7682453</v>
      </c>
    </row>
    <row r="33" spans="1:14" s="189" customFormat="1">
      <c r="B33" s="189" t="s">
        <v>115</v>
      </c>
      <c r="H33" s="202">
        <f>SUM(H30:H32)</f>
        <v>-108276414</v>
      </c>
      <c r="I33" s="198"/>
      <c r="J33" s="202">
        <f>SUM(J30:J32)</f>
        <v>-302184041</v>
      </c>
      <c r="K33" s="198"/>
      <c r="L33" s="202">
        <f>SUM(L30:L32)</f>
        <v>149721920</v>
      </c>
      <c r="M33" s="198"/>
      <c r="N33" s="202">
        <f>SUM(N30:N32)</f>
        <v>-68950548</v>
      </c>
    </row>
    <row r="34" spans="1:14">
      <c r="A34" s="189" t="s">
        <v>19</v>
      </c>
      <c r="G34" s="203"/>
      <c r="H34" s="198"/>
      <c r="I34" s="198"/>
      <c r="J34" s="198"/>
      <c r="K34" s="198"/>
      <c r="L34" s="198"/>
      <c r="M34" s="198"/>
      <c r="N34" s="198"/>
    </row>
    <row r="35" spans="1:14">
      <c r="C35" s="188" t="s">
        <v>107</v>
      </c>
      <c r="G35" s="203"/>
      <c r="H35" s="119">
        <v>-71475527</v>
      </c>
      <c r="I35" s="198"/>
      <c r="J35" s="119">
        <v>41924561</v>
      </c>
      <c r="K35" s="198"/>
      <c r="L35" s="119">
        <v>18133230</v>
      </c>
      <c r="M35" s="198"/>
      <c r="N35" s="119">
        <v>41926768</v>
      </c>
    </row>
    <row r="36" spans="1:14">
      <c r="C36" s="188" t="s">
        <v>171</v>
      </c>
      <c r="G36" s="203"/>
      <c r="H36" s="119">
        <v>34094927</v>
      </c>
      <c r="I36" s="198"/>
      <c r="J36" s="119">
        <v>512045091</v>
      </c>
      <c r="K36" s="198"/>
      <c r="L36" s="119">
        <v>0</v>
      </c>
      <c r="M36" s="198"/>
      <c r="N36" s="119">
        <v>512045091</v>
      </c>
    </row>
    <row r="37" spans="1:14">
      <c r="C37" s="188" t="s">
        <v>192</v>
      </c>
      <c r="G37" s="203"/>
      <c r="H37" s="119">
        <v>-34000000</v>
      </c>
      <c r="I37" s="198"/>
      <c r="J37" s="119">
        <v>-34000000</v>
      </c>
      <c r="K37" s="198"/>
      <c r="L37" s="119">
        <v>0</v>
      </c>
      <c r="M37" s="198"/>
      <c r="N37" s="119">
        <v>0</v>
      </c>
    </row>
    <row r="38" spans="1:14">
      <c r="C38" s="188" t="s">
        <v>193</v>
      </c>
      <c r="G38" s="203"/>
      <c r="H38" s="119">
        <v>-551241416</v>
      </c>
      <c r="I38" s="198"/>
      <c r="J38" s="119">
        <v>-125046870</v>
      </c>
      <c r="K38" s="198"/>
      <c r="L38" s="119">
        <v>-551241416</v>
      </c>
      <c r="M38" s="198"/>
      <c r="N38" s="119">
        <v>-125046870</v>
      </c>
    </row>
    <row r="39" spans="1:14">
      <c r="C39" s="188" t="s">
        <v>213</v>
      </c>
      <c r="G39" s="203"/>
      <c r="H39" s="119">
        <v>130562000</v>
      </c>
      <c r="I39" s="198"/>
      <c r="J39" s="119">
        <v>0</v>
      </c>
      <c r="K39" s="198"/>
      <c r="L39" s="119">
        <v>130562000</v>
      </c>
      <c r="M39" s="198"/>
      <c r="N39" s="119">
        <v>0</v>
      </c>
    </row>
    <row r="40" spans="1:14">
      <c r="C40" s="188" t="s">
        <v>172</v>
      </c>
      <c r="G40" s="203"/>
      <c r="H40" s="197">
        <v>0</v>
      </c>
      <c r="I40" s="198"/>
      <c r="J40" s="119">
        <v>252000100</v>
      </c>
      <c r="K40" s="198"/>
      <c r="L40" s="119">
        <v>100</v>
      </c>
      <c r="M40" s="198"/>
      <c r="N40" s="119">
        <v>252000100</v>
      </c>
    </row>
    <row r="41" spans="1:14">
      <c r="C41" s="188" t="s">
        <v>174</v>
      </c>
      <c r="G41" s="203"/>
      <c r="H41" s="197">
        <v>-235000000</v>
      </c>
      <c r="I41" s="198"/>
      <c r="J41" s="119">
        <v>0</v>
      </c>
      <c r="K41" s="198"/>
      <c r="L41" s="197">
        <v>-271649700</v>
      </c>
      <c r="M41" s="198"/>
      <c r="N41" s="119">
        <v>-999900</v>
      </c>
    </row>
    <row r="42" spans="1:14">
      <c r="C42" s="188" t="s">
        <v>191</v>
      </c>
      <c r="G42" s="203"/>
      <c r="H42" s="119">
        <v>-12900</v>
      </c>
      <c r="I42" s="198"/>
      <c r="J42" s="119">
        <v>0</v>
      </c>
      <c r="K42" s="198"/>
      <c r="L42" s="119">
        <v>0</v>
      </c>
      <c r="M42" s="198"/>
      <c r="N42" s="119">
        <v>0</v>
      </c>
    </row>
    <row r="43" spans="1:14">
      <c r="C43" s="188" t="s">
        <v>143</v>
      </c>
      <c r="G43" s="203"/>
      <c r="H43" s="197">
        <v>0</v>
      </c>
      <c r="I43" s="198"/>
      <c r="J43" s="119">
        <v>2581000</v>
      </c>
      <c r="K43" s="198"/>
      <c r="L43" s="197">
        <v>0</v>
      </c>
      <c r="M43" s="198"/>
      <c r="N43" s="119">
        <v>2581000</v>
      </c>
    </row>
    <row r="44" spans="1:14">
      <c r="C44" s="188" t="s">
        <v>74</v>
      </c>
      <c r="G44" s="203"/>
      <c r="H44" s="119">
        <v>-5436723</v>
      </c>
      <c r="I44" s="198"/>
      <c r="J44" s="119">
        <v>-5626123</v>
      </c>
      <c r="K44" s="198"/>
      <c r="L44" s="119">
        <v>-1698891</v>
      </c>
      <c r="M44" s="198"/>
      <c r="N44" s="119">
        <v>-1041544</v>
      </c>
    </row>
    <row r="45" spans="1:14">
      <c r="C45" s="188" t="s">
        <v>132</v>
      </c>
      <c r="G45" s="203"/>
      <c r="H45" s="119">
        <v>-2044429</v>
      </c>
      <c r="I45" s="198"/>
      <c r="J45" s="119">
        <v>-4643626</v>
      </c>
      <c r="K45" s="198"/>
      <c r="L45" s="119">
        <v>-1919624</v>
      </c>
      <c r="M45" s="198"/>
      <c r="N45" s="119">
        <v>-4643626</v>
      </c>
    </row>
    <row r="46" spans="1:14">
      <c r="C46" s="188" t="s">
        <v>194</v>
      </c>
      <c r="G46" s="203"/>
      <c r="I46" s="198"/>
      <c r="J46" s="119"/>
      <c r="K46" s="198"/>
      <c r="L46" s="119"/>
      <c r="M46" s="198"/>
      <c r="N46" s="119"/>
    </row>
    <row r="47" spans="1:14">
      <c r="D47" s="199" t="s">
        <v>195</v>
      </c>
      <c r="G47" s="203"/>
      <c r="H47" s="119">
        <v>562585281</v>
      </c>
      <c r="I47" s="198"/>
      <c r="J47" s="119">
        <v>423407327</v>
      </c>
      <c r="K47" s="198"/>
      <c r="L47" s="119">
        <v>562912500</v>
      </c>
      <c r="M47" s="143"/>
      <c r="N47" s="119">
        <v>459838353</v>
      </c>
    </row>
    <row r="48" spans="1:14">
      <c r="C48" s="188" t="s">
        <v>196</v>
      </c>
      <c r="G48" s="203"/>
      <c r="H48" s="119"/>
      <c r="I48" s="198"/>
      <c r="J48" s="119"/>
      <c r="K48" s="198"/>
      <c r="L48" s="119"/>
      <c r="M48" s="143"/>
      <c r="N48" s="119"/>
    </row>
    <row r="49" spans="1:14">
      <c r="D49" s="199" t="s">
        <v>195</v>
      </c>
      <c r="G49" s="203"/>
      <c r="H49" s="119">
        <v>-62059320</v>
      </c>
      <c r="I49" s="198"/>
      <c r="J49" s="119">
        <v>-8000000</v>
      </c>
      <c r="K49" s="198"/>
      <c r="L49" s="119">
        <v>-350389320</v>
      </c>
      <c r="M49" s="143"/>
      <c r="N49" s="119">
        <v>-153500000</v>
      </c>
    </row>
    <row r="50" spans="1:14" s="231" customFormat="1">
      <c r="A50" s="188"/>
      <c r="B50" s="188"/>
      <c r="C50" s="188" t="s">
        <v>242</v>
      </c>
      <c r="D50" s="199"/>
      <c r="E50" s="188"/>
      <c r="F50" s="188"/>
      <c r="G50" s="203"/>
      <c r="H50" s="119">
        <v>277444</v>
      </c>
      <c r="I50" s="198"/>
      <c r="J50" s="119">
        <v>0</v>
      </c>
      <c r="K50" s="198"/>
      <c r="L50" s="119">
        <v>0</v>
      </c>
      <c r="M50" s="143"/>
      <c r="N50" s="119">
        <v>0</v>
      </c>
    </row>
    <row r="51" spans="1:14">
      <c r="C51" s="188" t="s">
        <v>173</v>
      </c>
      <c r="G51" s="203"/>
      <c r="H51" s="119">
        <v>95496336</v>
      </c>
      <c r="I51" s="198"/>
      <c r="J51" s="119">
        <v>121907818</v>
      </c>
      <c r="K51" s="198"/>
      <c r="L51" s="119">
        <v>95496336</v>
      </c>
      <c r="M51" s="143"/>
      <c r="N51" s="119">
        <v>157220283</v>
      </c>
    </row>
    <row r="52" spans="1:14">
      <c r="C52" s="188" t="s">
        <v>17</v>
      </c>
      <c r="G52" s="203"/>
      <c r="H52" s="119">
        <v>9256910</v>
      </c>
      <c r="I52" s="198"/>
      <c r="J52" s="119">
        <v>5715794</v>
      </c>
      <c r="K52" s="198"/>
      <c r="L52" s="119">
        <v>7136614</v>
      </c>
      <c r="M52" s="198"/>
      <c r="N52" s="119">
        <v>16468442</v>
      </c>
    </row>
    <row r="53" spans="1:14" s="189" customFormat="1">
      <c r="B53" s="189" t="s">
        <v>84</v>
      </c>
      <c r="G53" s="204"/>
      <c r="H53" s="205">
        <f>SUM(H35:H52)</f>
        <v>-128997417</v>
      </c>
      <c r="I53" s="198"/>
      <c r="J53" s="205">
        <f>SUM(J35:J52)</f>
        <v>1182265072</v>
      </c>
      <c r="K53" s="198"/>
      <c r="L53" s="205">
        <f>SUM(L35:L52)</f>
        <v>-362658171</v>
      </c>
      <c r="M53" s="198"/>
      <c r="N53" s="205">
        <f>SUM(N35:N52)</f>
        <v>1156848097</v>
      </c>
    </row>
    <row r="54" spans="1:14">
      <c r="A54" s="189" t="s">
        <v>20</v>
      </c>
      <c r="G54" s="203"/>
      <c r="H54" s="198"/>
      <c r="I54" s="198"/>
      <c r="J54" s="198"/>
      <c r="K54" s="198"/>
      <c r="L54" s="198"/>
      <c r="M54" s="198"/>
      <c r="N54" s="198"/>
    </row>
    <row r="55" spans="1:14">
      <c r="A55" s="189"/>
      <c r="C55" s="188" t="s">
        <v>152</v>
      </c>
      <c r="G55" s="203"/>
      <c r="H55" s="198">
        <v>5335860</v>
      </c>
      <c r="I55" s="198"/>
      <c r="J55" s="198">
        <v>9232086</v>
      </c>
      <c r="K55" s="198"/>
      <c r="L55" s="198">
        <v>5335860</v>
      </c>
      <c r="M55" s="198"/>
      <c r="N55" s="198">
        <v>9232086</v>
      </c>
    </row>
    <row r="56" spans="1:14">
      <c r="C56" s="188" t="s">
        <v>87</v>
      </c>
      <c r="G56" s="203"/>
      <c r="H56" s="119"/>
      <c r="I56" s="143"/>
      <c r="J56" s="119"/>
      <c r="K56" s="143"/>
      <c r="L56" s="119"/>
      <c r="M56" s="143"/>
      <c r="N56" s="119"/>
    </row>
    <row r="57" spans="1:14">
      <c r="F57" s="199" t="s">
        <v>98</v>
      </c>
      <c r="G57" s="203"/>
      <c r="H57" s="197">
        <v>0</v>
      </c>
      <c r="I57" s="143"/>
      <c r="J57" s="143">
        <v>0</v>
      </c>
      <c r="K57" s="143"/>
      <c r="L57" s="119">
        <v>529000000</v>
      </c>
      <c r="M57" s="143"/>
      <c r="N57" s="143">
        <v>0</v>
      </c>
    </row>
    <row r="58" spans="1:14">
      <c r="F58" s="199" t="s">
        <v>108</v>
      </c>
      <c r="G58" s="203"/>
      <c r="H58" s="119">
        <v>844234194</v>
      </c>
      <c r="I58" s="143"/>
      <c r="J58" s="119">
        <v>241722500</v>
      </c>
      <c r="K58" s="143"/>
      <c r="L58" s="119">
        <v>800568829</v>
      </c>
      <c r="M58" s="143"/>
      <c r="N58" s="119">
        <v>46000000</v>
      </c>
    </row>
    <row r="59" spans="1:14">
      <c r="C59" s="188" t="s">
        <v>88</v>
      </c>
      <c r="F59" s="199"/>
      <c r="G59" s="203"/>
      <c r="H59" s="119"/>
      <c r="I59" s="143"/>
      <c r="J59" s="143"/>
      <c r="K59" s="198"/>
      <c r="L59" s="119"/>
      <c r="M59" s="198"/>
      <c r="N59" s="143"/>
    </row>
    <row r="60" spans="1:14">
      <c r="F60" s="199" t="s">
        <v>98</v>
      </c>
      <c r="G60" s="203"/>
      <c r="H60" s="118">
        <v>-30000000</v>
      </c>
      <c r="I60" s="143"/>
      <c r="J60" s="143">
        <v>-94984</v>
      </c>
      <c r="K60" s="143"/>
      <c r="L60" s="118">
        <v>-314000000</v>
      </c>
      <c r="M60" s="143"/>
      <c r="N60" s="143">
        <v>-8078900</v>
      </c>
    </row>
    <row r="61" spans="1:14">
      <c r="F61" s="199" t="s">
        <v>108</v>
      </c>
      <c r="G61" s="203"/>
      <c r="H61" s="119">
        <v>-1526476731</v>
      </c>
      <c r="I61" s="143"/>
      <c r="J61" s="119">
        <v>-2160420954</v>
      </c>
      <c r="K61" s="143"/>
      <c r="L61" s="119">
        <v>-1490906708</v>
      </c>
      <c r="M61" s="143"/>
      <c r="N61" s="119">
        <v>-2133382586</v>
      </c>
    </row>
    <row r="62" spans="1:14">
      <c r="C62" s="188" t="s">
        <v>140</v>
      </c>
      <c r="F62" s="199"/>
      <c r="G62" s="203"/>
      <c r="H62" s="119">
        <v>-1654528.9999999998</v>
      </c>
      <c r="I62" s="143"/>
      <c r="J62" s="119">
        <v>-2918398</v>
      </c>
      <c r="K62" s="143"/>
      <c r="L62" s="119">
        <v>-256723</v>
      </c>
      <c r="M62" s="143"/>
      <c r="N62" s="119">
        <v>-2771283</v>
      </c>
    </row>
    <row r="63" spans="1:14">
      <c r="C63" s="188" t="s">
        <v>144</v>
      </c>
      <c r="F63" s="199"/>
      <c r="G63" s="203"/>
      <c r="H63" s="197">
        <v>0</v>
      </c>
      <c r="I63" s="143"/>
      <c r="J63" s="119">
        <v>-12895304</v>
      </c>
      <c r="K63" s="143"/>
      <c r="L63" s="119">
        <v>0</v>
      </c>
      <c r="M63" s="143"/>
      <c r="N63" s="119">
        <v>0</v>
      </c>
    </row>
    <row r="64" spans="1:14">
      <c r="C64" s="188" t="s">
        <v>18</v>
      </c>
      <c r="G64" s="203"/>
      <c r="H64" s="119">
        <v>-137780045</v>
      </c>
      <c r="I64" s="143"/>
      <c r="J64" s="119">
        <v>-91917265</v>
      </c>
      <c r="K64" s="198"/>
      <c r="L64" s="119">
        <v>-113702170</v>
      </c>
      <c r="M64" s="198"/>
      <c r="N64" s="119">
        <v>-93003300</v>
      </c>
    </row>
    <row r="65" spans="1:14" s="189" customFormat="1">
      <c r="A65" s="189" t="s">
        <v>130</v>
      </c>
      <c r="G65" s="204"/>
      <c r="H65" s="205">
        <f>SUM(H55:H64)</f>
        <v>-846341251</v>
      </c>
      <c r="I65" s="198"/>
      <c r="J65" s="205">
        <f>SUM(J55:J64)</f>
        <v>-2017292319</v>
      </c>
      <c r="K65" s="198"/>
      <c r="L65" s="205">
        <f>SUM(L55:L64)</f>
        <v>-583960912</v>
      </c>
      <c r="M65" s="198"/>
      <c r="N65" s="205">
        <f>SUM(N55:N64)</f>
        <v>-2182003983</v>
      </c>
    </row>
    <row r="66" spans="1:14" s="189" customFormat="1">
      <c r="A66" s="189" t="s">
        <v>85</v>
      </c>
      <c r="G66" s="204"/>
      <c r="H66" s="115">
        <f>SUM(H33,H53,H65)</f>
        <v>-1083615082</v>
      </c>
      <c r="I66" s="198"/>
      <c r="J66" s="115">
        <f>SUM(J33,J53,J65)</f>
        <v>-1137211288</v>
      </c>
      <c r="K66" s="198"/>
      <c r="L66" s="115">
        <f>SUM(L33,L53,L65)</f>
        <v>-796897163</v>
      </c>
      <c r="M66" s="198"/>
      <c r="N66" s="115">
        <f>SUM(N33,N53,N65)</f>
        <v>-1094106434</v>
      </c>
    </row>
    <row r="67" spans="1:14">
      <c r="A67" s="189" t="s">
        <v>237</v>
      </c>
      <c r="B67" s="189"/>
      <c r="C67" s="189"/>
      <c r="D67" s="189"/>
      <c r="E67" s="189"/>
      <c r="G67" s="203"/>
      <c r="H67" s="119">
        <f>BS!I12</f>
        <v>1622341626</v>
      </c>
      <c r="I67" s="198"/>
      <c r="J67" s="119">
        <v>2995701548</v>
      </c>
      <c r="K67" s="198"/>
      <c r="L67" s="119">
        <f>+BS!M12</f>
        <v>1110747635</v>
      </c>
      <c r="M67" s="198"/>
      <c r="N67" s="198">
        <v>2334823699</v>
      </c>
    </row>
    <row r="68" spans="1:14">
      <c r="A68" s="189" t="s">
        <v>243</v>
      </c>
      <c r="B68" s="189"/>
      <c r="C68" s="189"/>
      <c r="D68" s="189"/>
      <c r="E68" s="189"/>
      <c r="G68" s="203"/>
      <c r="H68" s="119">
        <f>+H78</f>
        <v>96651168</v>
      </c>
      <c r="I68" s="198"/>
      <c r="J68" s="119">
        <f>+J78</f>
        <v>-28162330</v>
      </c>
      <c r="K68" s="198"/>
      <c r="L68" s="119">
        <f>+L78</f>
        <v>0</v>
      </c>
      <c r="M68" s="198"/>
      <c r="N68" s="119">
        <f>+N78</f>
        <v>0</v>
      </c>
    </row>
    <row r="69" spans="1:14" s="189" customFormat="1" ht="24" thickBot="1">
      <c r="A69" s="189" t="s">
        <v>238</v>
      </c>
      <c r="G69" s="204"/>
      <c r="H69" s="206">
        <f>SUM(H66:H68)</f>
        <v>635377712</v>
      </c>
      <c r="I69" s="198"/>
      <c r="J69" s="206">
        <f>SUM(J66:J68)</f>
        <v>1830327930</v>
      </c>
      <c r="K69" s="198"/>
      <c r="L69" s="206">
        <f>SUM(L66:L68)</f>
        <v>313850472</v>
      </c>
      <c r="M69" s="198"/>
      <c r="N69" s="206">
        <f>SUM(N66:N68)</f>
        <v>1240717265</v>
      </c>
    </row>
    <row r="70" spans="1:14" ht="24" thickTop="1">
      <c r="G70" s="203"/>
      <c r="H70" s="198"/>
      <c r="I70" s="198"/>
      <c r="J70" s="198"/>
      <c r="K70" s="198"/>
      <c r="L70" s="198"/>
      <c r="M70" s="198"/>
      <c r="N70" s="119"/>
    </row>
    <row r="71" spans="1:14" s="189" customFormat="1">
      <c r="A71" s="189" t="s">
        <v>21</v>
      </c>
      <c r="G71" s="204"/>
      <c r="H71" s="207"/>
      <c r="I71" s="207"/>
      <c r="J71" s="207"/>
      <c r="K71" s="207"/>
      <c r="L71" s="207"/>
      <c r="M71" s="207"/>
      <c r="N71" s="207"/>
    </row>
    <row r="72" spans="1:14">
      <c r="A72" s="232" t="s">
        <v>22</v>
      </c>
      <c r="B72" s="232"/>
      <c r="C72" s="188" t="s">
        <v>169</v>
      </c>
      <c r="G72" s="203"/>
      <c r="H72" s="119">
        <v>34398381</v>
      </c>
      <c r="I72" s="208"/>
      <c r="J72" s="118">
        <v>22362660</v>
      </c>
      <c r="K72" s="208"/>
      <c r="L72" s="119">
        <v>30495154</v>
      </c>
      <c r="M72" s="208"/>
      <c r="N72" s="118">
        <v>20128150</v>
      </c>
    </row>
    <row r="73" spans="1:14">
      <c r="A73" s="232" t="s">
        <v>23</v>
      </c>
      <c r="B73" s="232"/>
      <c r="C73" s="188" t="s">
        <v>245</v>
      </c>
      <c r="G73" s="209"/>
      <c r="H73" s="118"/>
      <c r="I73" s="210"/>
      <c r="J73" s="210"/>
      <c r="K73" s="210"/>
      <c r="L73" s="118"/>
      <c r="M73" s="210"/>
      <c r="N73" s="210"/>
    </row>
    <row r="74" spans="1:14">
      <c r="A74" s="232"/>
      <c r="B74" s="232"/>
      <c r="D74" s="188" t="s">
        <v>246</v>
      </c>
      <c r="G74" s="209"/>
      <c r="H74" s="118"/>
      <c r="I74" s="210"/>
      <c r="J74" s="210"/>
      <c r="K74" s="210"/>
      <c r="L74" s="118"/>
      <c r="M74" s="210"/>
      <c r="N74" s="210"/>
    </row>
    <row r="75" spans="1:14">
      <c r="A75" s="232"/>
      <c r="B75" s="232"/>
      <c r="C75" s="188" t="s">
        <v>206</v>
      </c>
      <c r="E75" s="211"/>
      <c r="G75" s="209"/>
      <c r="H75" s="119">
        <v>5889018914</v>
      </c>
      <c r="I75" s="212"/>
      <c r="J75" s="213">
        <v>890381444</v>
      </c>
      <c r="K75" s="212"/>
      <c r="L75" s="119">
        <v>0</v>
      </c>
      <c r="M75" s="212"/>
      <c r="N75" s="213">
        <v>0</v>
      </c>
    </row>
    <row r="76" spans="1:14">
      <c r="A76" s="232"/>
      <c r="B76" s="232"/>
      <c r="C76" s="188" t="s">
        <v>207</v>
      </c>
      <c r="D76" s="211"/>
      <c r="E76" s="211"/>
      <c r="G76" s="209"/>
      <c r="H76" s="119">
        <v>-2293462892</v>
      </c>
      <c r="I76" s="212"/>
      <c r="J76" s="214">
        <v>-551113896</v>
      </c>
      <c r="K76" s="212"/>
      <c r="L76" s="119">
        <v>0</v>
      </c>
      <c r="M76" s="212"/>
      <c r="N76" s="214">
        <v>0</v>
      </c>
    </row>
    <row r="77" spans="1:14">
      <c r="A77" s="232"/>
      <c r="B77" s="232"/>
      <c r="C77" s="188" t="s">
        <v>208</v>
      </c>
      <c r="D77" s="211"/>
      <c r="E77" s="211"/>
      <c r="G77" s="209"/>
      <c r="H77" s="234">
        <v>-3498904854</v>
      </c>
      <c r="I77" s="212"/>
      <c r="J77" s="215">
        <v>-367429878</v>
      </c>
      <c r="K77" s="212"/>
      <c r="L77" s="234">
        <v>0</v>
      </c>
      <c r="M77" s="212"/>
      <c r="N77" s="215">
        <v>0</v>
      </c>
    </row>
    <row r="78" spans="1:14" ht="24" thickBot="1">
      <c r="A78" s="232"/>
      <c r="B78" s="232"/>
      <c r="C78" s="188" t="s">
        <v>243</v>
      </c>
      <c r="G78" s="203"/>
      <c r="H78" s="216">
        <f>SUM(H75:H77)</f>
        <v>96651168</v>
      </c>
      <c r="I78" s="208"/>
      <c r="J78" s="216">
        <f>SUM(J75:J77)</f>
        <v>-28162330</v>
      </c>
      <c r="K78" s="208"/>
      <c r="L78" s="216">
        <f>SUM(L75:L77)</f>
        <v>0</v>
      </c>
      <c r="M78" s="208"/>
      <c r="N78" s="216">
        <f>SUM(N75:N77)</f>
        <v>0</v>
      </c>
    </row>
    <row r="79" spans="1:14" ht="24" thickTop="1">
      <c r="A79" s="232" t="s">
        <v>53</v>
      </c>
      <c r="B79" s="232"/>
      <c r="C79" s="188" t="s">
        <v>154</v>
      </c>
      <c r="H79" s="197">
        <v>3810805</v>
      </c>
      <c r="I79" s="208"/>
      <c r="J79" s="118">
        <v>0</v>
      </c>
      <c r="K79" s="208"/>
      <c r="L79" s="197">
        <v>999800</v>
      </c>
      <c r="M79" s="208"/>
      <c r="N79" s="118">
        <v>999800</v>
      </c>
    </row>
    <row r="80" spans="1:14">
      <c r="A80" s="232" t="s">
        <v>111</v>
      </c>
      <c r="B80" s="232"/>
      <c r="C80" s="188" t="s">
        <v>234</v>
      </c>
      <c r="H80" s="197">
        <v>977387246</v>
      </c>
      <c r="I80" s="208"/>
      <c r="J80" s="118">
        <v>0</v>
      </c>
      <c r="K80" s="208"/>
      <c r="L80" s="197">
        <v>507300000</v>
      </c>
      <c r="M80" s="208"/>
      <c r="N80" s="118">
        <v>0</v>
      </c>
    </row>
    <row r="81" spans="1:14">
      <c r="A81" s="232" t="s">
        <v>112</v>
      </c>
      <c r="B81" s="232"/>
      <c r="C81" s="188" t="s">
        <v>139</v>
      </c>
      <c r="H81" s="197">
        <v>3100757</v>
      </c>
      <c r="I81" s="217"/>
      <c r="J81" s="197">
        <v>3294560</v>
      </c>
      <c r="K81" s="217"/>
      <c r="L81" s="197">
        <v>3100757</v>
      </c>
      <c r="M81" s="217"/>
      <c r="N81" s="197">
        <v>1984102</v>
      </c>
    </row>
    <row r="82" spans="1:14">
      <c r="A82" s="232" t="s">
        <v>116</v>
      </c>
      <c r="B82" s="232"/>
      <c r="C82" s="188" t="s">
        <v>170</v>
      </c>
      <c r="H82" s="197">
        <v>0</v>
      </c>
      <c r="I82" s="217"/>
      <c r="J82" s="218">
        <v>88000</v>
      </c>
      <c r="K82" s="217"/>
      <c r="L82" s="118">
        <v>0</v>
      </c>
      <c r="M82" s="217"/>
      <c r="N82" s="118">
        <v>0</v>
      </c>
    </row>
    <row r="83" spans="1:14">
      <c r="A83" s="232" t="s">
        <v>141</v>
      </c>
      <c r="B83" s="232"/>
      <c r="C83" s="188" t="s">
        <v>229</v>
      </c>
      <c r="H83" s="197">
        <v>0</v>
      </c>
      <c r="I83" s="217"/>
      <c r="J83" s="218">
        <v>4607442</v>
      </c>
      <c r="K83" s="217"/>
      <c r="L83" s="118">
        <v>0</v>
      </c>
      <c r="M83" s="217"/>
      <c r="N83" s="118">
        <v>0</v>
      </c>
    </row>
    <row r="84" spans="1:14">
      <c r="A84" s="232" t="s">
        <v>149</v>
      </c>
      <c r="B84" s="232"/>
      <c r="C84" s="188" t="s">
        <v>198</v>
      </c>
      <c r="H84" s="197">
        <v>0</v>
      </c>
      <c r="I84" s="217"/>
      <c r="J84" s="118">
        <v>16000000</v>
      </c>
      <c r="K84" s="217"/>
      <c r="L84" s="197">
        <v>0</v>
      </c>
      <c r="M84" s="217"/>
      <c r="N84" s="118">
        <v>16000000</v>
      </c>
    </row>
    <row r="85" spans="1:14">
      <c r="A85" s="232" t="s">
        <v>151</v>
      </c>
      <c r="B85" s="232"/>
      <c r="C85" s="188" t="s">
        <v>175</v>
      </c>
      <c r="H85" s="197">
        <v>0</v>
      </c>
      <c r="J85" s="118">
        <v>80000000</v>
      </c>
      <c r="L85" s="118">
        <v>0</v>
      </c>
      <c r="N85" s="118">
        <v>80000000</v>
      </c>
    </row>
    <row r="86" spans="1:14">
      <c r="A86" s="246" t="s">
        <v>158</v>
      </c>
      <c r="B86" s="246"/>
      <c r="C86" s="188" t="s">
        <v>197</v>
      </c>
      <c r="H86" s="197">
        <v>0</v>
      </c>
      <c r="J86" s="118">
        <v>0</v>
      </c>
      <c r="L86" s="197">
        <v>0</v>
      </c>
      <c r="N86" s="118">
        <v>48618575</v>
      </c>
    </row>
    <row r="87" spans="1:14">
      <c r="A87" s="246" t="s">
        <v>162</v>
      </c>
      <c r="B87" s="246"/>
      <c r="C87" s="188" t="s">
        <v>212</v>
      </c>
      <c r="H87" s="197">
        <v>0</v>
      </c>
      <c r="J87" s="118">
        <v>30802407</v>
      </c>
      <c r="L87" s="197">
        <v>0</v>
      </c>
      <c r="N87" s="118">
        <v>0</v>
      </c>
    </row>
    <row r="88" spans="1:14">
      <c r="A88" s="232" t="s">
        <v>199</v>
      </c>
      <c r="B88" s="232"/>
      <c r="C88" s="188" t="s">
        <v>247</v>
      </c>
      <c r="F88" s="233"/>
      <c r="H88" s="197">
        <v>49000000</v>
      </c>
      <c r="J88" s="118">
        <v>0</v>
      </c>
      <c r="L88" s="197">
        <v>191173725</v>
      </c>
      <c r="N88" s="197">
        <v>0</v>
      </c>
    </row>
  </sheetData>
  <mergeCells count="4">
    <mergeCell ref="H4:N4"/>
    <mergeCell ref="H5:J5"/>
    <mergeCell ref="A86:B86"/>
    <mergeCell ref="A87:B87"/>
  </mergeCells>
  <pageMargins left="0.78740157480314965" right="0.59055118110236227" top="0.59055118110236227" bottom="0.59055118110236227" header="0.59055118110236227" footer="0.59055118110236227"/>
  <pageSetup paperSize="9" scale="56" firstPageNumber="8" fitToHeight="6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KAPIAOM</cp:lastModifiedBy>
  <cp:lastPrinted>2022-05-13T02:36:57Z</cp:lastPrinted>
  <dcterms:created xsi:type="dcterms:W3CDTF">2010-02-24T06:21:24Z</dcterms:created>
  <dcterms:modified xsi:type="dcterms:W3CDTF">2022-05-13T10:57:24Z</dcterms:modified>
</cp:coreProperties>
</file>