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tinan\Desktop\SCP\งบการเงิน\"/>
    </mc:Choice>
  </mc:AlternateContent>
  <xr:revisionPtr revIDLastSave="0" documentId="8_{3A4F427E-A8FA-4EC5-AD5A-626ABF993A2E}" xr6:coauthVersionLast="47" xr6:coauthVersionMax="47" xr10:uidLastSave="{00000000-0000-0000-0000-000000000000}"/>
  <bookViews>
    <workbookView xWindow="75" yWindow="0" windowWidth="28725" windowHeight="15600" tabRatio="769" xr2:uid="{00000000-000D-0000-FFFF-FFFF00000000}"/>
  </bookViews>
  <sheets>
    <sheet name="BS" sheetId="1" r:id="rId1"/>
    <sheet name="PL" sheetId="5" r:id="rId2"/>
    <sheet name="The Company only" sheetId="10" r:id="rId3"/>
    <sheet name="CF " sheetId="11" r:id="rId4"/>
  </sheets>
  <definedNames>
    <definedName name="_xlnm.Print_Area" localSheetId="0">BS!$A$1:$G$83</definedName>
    <definedName name="_xlnm.Print_Area" localSheetId="3">'CF '!$A$1:$G$63</definedName>
    <definedName name="_xlnm.Print_Area" localSheetId="1">PL!$A$1:$G$33</definedName>
    <definedName name="_xlnm.Print_Area" localSheetId="2">'The Company only'!$A$1:$P$22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5" l="1"/>
  <c r="P16" i="10"/>
  <c r="P12" i="10"/>
  <c r="N18" i="10"/>
  <c r="N19" i="10" s="1"/>
  <c r="N20" i="10" s="1"/>
  <c r="E74" i="1" s="1"/>
  <c r="N13" i="10"/>
  <c r="N14" i="10" s="1"/>
  <c r="P18" i="10" l="1"/>
  <c r="D19" i="10"/>
  <c r="G53" i="11"/>
  <c r="G50" i="11"/>
  <c r="F19" i="10" l="1"/>
  <c r="H19" i="10"/>
  <c r="J19" i="10"/>
  <c r="J20" i="10" l="1"/>
  <c r="H20" i="10"/>
  <c r="F20" i="10"/>
  <c r="D20" i="10"/>
  <c r="L17" i="10" l="1"/>
  <c r="P17" i="10" s="1"/>
  <c r="P19" i="10" s="1"/>
  <c r="P20" i="10" s="1"/>
  <c r="L19" i="10" l="1"/>
  <c r="L20" i="10" s="1"/>
  <c r="E73" i="1" l="1"/>
  <c r="E75" i="1" s="1"/>
  <c r="P21" i="10" s="1"/>
  <c r="E55" i="11" l="1"/>
  <c r="E26" i="5" l="1"/>
  <c r="G75" i="1" l="1"/>
  <c r="G52" i="1"/>
  <c r="G47" i="1"/>
  <c r="G27" i="1"/>
  <c r="G18" i="1"/>
  <c r="G15" i="5"/>
  <c r="G11" i="5"/>
  <c r="G16" i="5" s="1"/>
  <c r="G18" i="5" s="1"/>
  <c r="G20" i="5" s="1"/>
  <c r="G28" i="5" s="1"/>
  <c r="J14" i="10"/>
  <c r="F14" i="10"/>
  <c r="H14" i="10"/>
  <c r="D14" i="10"/>
  <c r="G31" i="5" l="1"/>
  <c r="L13" i="10"/>
  <c r="P13" i="10" s="1"/>
  <c r="P14" i="10" s="1"/>
  <c r="G53" i="1"/>
  <c r="E53" i="11"/>
  <c r="E50" i="11"/>
  <c r="L14" i="10" l="1"/>
  <c r="E11" i="5"/>
  <c r="E15" i="5" l="1"/>
  <c r="G8" i="11" l="1"/>
  <c r="G18" i="11" s="1"/>
  <c r="G31" i="11" s="1"/>
  <c r="G34" i="11" s="1"/>
  <c r="G54" i="11" s="1"/>
  <c r="G56" i="11" s="1"/>
  <c r="G57" i="11" s="1"/>
  <c r="E52" i="1" l="1"/>
  <c r="E47" i="1"/>
  <c r="E27" i="1"/>
  <c r="E18" i="1"/>
  <c r="E28" i="1" l="1"/>
  <c r="G76" i="1"/>
  <c r="G28" i="1"/>
  <c r="E53" i="1"/>
  <c r="G77" i="1" l="1"/>
  <c r="E16" i="5"/>
  <c r="E18" i="5" s="1"/>
  <c r="E20" i="5" l="1"/>
  <c r="E28" i="5" s="1"/>
  <c r="E8" i="11"/>
  <c r="E18" i="11" s="1"/>
  <c r="E31" i="11" l="1"/>
  <c r="E34" i="11" s="1"/>
  <c r="E54" i="11" s="1"/>
  <c r="E56" i="11" s="1"/>
  <c r="E57" i="11" s="1"/>
  <c r="E76" i="1" l="1"/>
  <c r="E77" i="1" s="1"/>
</calcChain>
</file>

<file path=xl/sharedStrings.xml><?xml version="1.0" encoding="utf-8"?>
<sst xmlns="http://schemas.openxmlformats.org/spreadsheetml/2006/main" count="202" uniqueCount="157">
  <si>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</si>
  <si>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</si>
  <si>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</si>
  <si>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</si>
  <si>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</si>
  <si>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</si>
  <si>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</si>
  <si>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</si>
  <si>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</si>
  <si>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</si>
  <si>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</si>
  <si>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</si>
  <si>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</si>
  <si>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</si>
  <si>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</si>
  <si>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</si>
  <si>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</si>
  <si>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</si>
  <si>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</si>
  <si>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</si>
  <si>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</si>
  <si>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</si>
  <si>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</si>
  <si>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</si>
  <si>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</si>
  <si>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</si>
  <si>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</si>
  <si>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</si>
  <si>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</si>
  <si>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</si>
  <si>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</si>
  <si>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</si>
  <si>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</si>
  <si>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</si>
  <si>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</si>
  <si>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</si>
  <si>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</si>
  <si>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</si>
  <si>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</si>
  <si>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</si>
  <si>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</si>
  <si>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</si>
  <si>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</si>
  <si>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</si>
  <si>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</si>
  <si>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</si>
  <si>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</si>
  <si>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</si>
  <si>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</si>
  <si>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</si>
  <si>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</si>
  <si>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</si>
  <si>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</si>
  <si>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ส่วนเกินทุน</t>
  </si>
  <si>
    <t>รวม</t>
  </si>
  <si>
    <t>ส่วนเกินมูลค่า</t>
  </si>
  <si>
    <t>หุ้นสามัญ</t>
  </si>
  <si>
    <t>จัดสรรแล้ว</t>
  </si>
  <si>
    <t>ยังไม่ได้จัดสรร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</si>
  <si>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</si>
  <si>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</si>
  <si>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</si>
  <si>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</si>
  <si>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ต้นทุนการให้บริการ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</si>
  <si>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</si>
  <si>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</si>
  <si>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</si>
  <si>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</si>
  <si>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 xml:space="preserve">ชำระคืนเงินต้นของหนี้สินตามสัญญาเช่า </t>
  </si>
  <si>
    <t>สินทรัพย์สิทธิการใช้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</si>
  <si>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</si>
  <si>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</si>
  <si>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</si>
  <si>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</si>
  <si>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</si>
  <si>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</si>
  <si>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</si>
  <si>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</si>
  <si>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ยอดคงเหลือ ณ วันที่ 1 มกราคม 2564</t>
  </si>
  <si>
    <t>บริษัท อินเด็กซ์ อินเตอร์เนชั่นแนล กรุ๊ป จำกัด (มหาชน)</t>
  </si>
  <si>
    <t>สินทรัพย์ที่เกิดจากสัญญา</t>
  </si>
  <si>
    <t>สินทรัพย์ภาษีเงินได้รอการตัดบัญชี</t>
  </si>
  <si>
    <t>สินทรัพย์ไม่มีตัวตน</t>
  </si>
  <si>
    <t>หนี้สินที่เกิดจากสัญญา</t>
  </si>
  <si>
    <t xml:space="preserve">      หุ้นสามัญ 350,000,000 หุ้น มูลค่าหุ้นละ 0.5 บาท</t>
  </si>
  <si>
    <t>ส่วนเกินทุนจากการจ่ายโดยใช้หุ้นเป็นเกณฑ์</t>
  </si>
  <si>
    <t>รายได้จากการให้บริการ</t>
  </si>
  <si>
    <t>จากการจ่ายโดย</t>
  </si>
  <si>
    <t>ใช้หุ้นเป็นเกณฑ์</t>
  </si>
  <si>
    <t xml:space="preserve">   สินทรัพย์ที่เกิดจากสัญญา</t>
  </si>
  <si>
    <t xml:space="preserve">   สินทรัพย์ไม่หมุนเวียนอื่น</t>
  </si>
  <si>
    <t xml:space="preserve">   หนี้สินที่เกิดจากสัญญา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</si>
  <si>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</si>
  <si>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</si>
  <si>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</si>
  <si>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</si>
  <si>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</si>
  <si>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</si>
  <si>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</si>
  <si>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</si>
  <si>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</si>
  <si>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เงินสดรับจากการจำหน่ายอุปกรณ์</t>
  </si>
  <si>
    <t>(ยังไม่ได้ตรวจสอบ</t>
  </si>
  <si>
    <t>แต่สอบทานแล้ว)</t>
  </si>
  <si>
    <t>เงินสดสุทธิใช้ไปในกิจกรรมลงทุน</t>
  </si>
  <si>
    <t>หมายเหตุประกอบงบการเงินเป็นส่วนหนึ่งของงบการเงินระหว่างกาลนี้</t>
  </si>
  <si>
    <t>กำไร (ขาดทุน) ต่อหุ้นขั้นพื้นฐาน</t>
  </si>
  <si>
    <t>กำไรขาดทุนเบ็ดเสร็จอื่นสำหรับงวด</t>
  </si>
  <si>
    <t>กำไรขาดทุนเบ็ดเสร็จอื่น:</t>
  </si>
  <si>
    <t>กำไรขาดทุนเบ็ดเสร็จรวมสำหรับงวด</t>
  </si>
  <si>
    <t xml:space="preserve">   จ่ายภาษีเงินได้นิติบุคคล</t>
  </si>
  <si>
    <t xml:space="preserve">   โอนสินทรัพย์สิทธิการใช้ไปเป็นที่ดิน อาคารและอุปกรณ์</t>
  </si>
  <si>
    <t xml:space="preserve">   รับคืนภาษีเงินได้นิติบุคคล</t>
  </si>
  <si>
    <t>เงินสดรับดอกเบี้ย</t>
  </si>
  <si>
    <t>ทุนเรือนหุ้นที่ออก</t>
  </si>
  <si>
    <t>และชำระเต็มมูลค่าแล้ว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</si>
  <si>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</si>
  <si>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</si>
  <si>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</si>
  <si>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</si>
  <si>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31 มีนาคม 2565</t>
  </si>
  <si>
    <t>31 ธันวาคม 2564</t>
  </si>
  <si>
    <t xml:space="preserve">   รายได้ที่ยังไม่ได้เรียกชำระ</t>
  </si>
  <si>
    <t xml:space="preserve">   ลูกหนี้เงินประกันผลงาน</t>
  </si>
  <si>
    <t>สินทรัพย์ทางการเงินหมุนเวียนอื่น - เงินฝากประจำธนาคาร</t>
  </si>
  <si>
    <t>เจ้าหนี้เงินประกันผลงาน</t>
  </si>
  <si>
    <t xml:space="preserve">   เงินรับล่วงหน้าจากลูกค้า</t>
  </si>
  <si>
    <t xml:space="preserve">   รายได้ค่าบริการรับล่วงหน้า</t>
  </si>
  <si>
    <t>ประมาณการหนี้สินระยะยาว</t>
  </si>
  <si>
    <t>สินค้าคงเหลือ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</si>
  <si>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</si>
  <si>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</si>
  <si>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</si>
  <si>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ผลประโยชน์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</si>
  <si>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</si>
  <si>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>ผ่านกำไรขาดทุนเบ็ดเสร็จอื่น - สุทธิจากภาษีเงินได้</t>
  </si>
  <si>
    <t>ขาดทุนจากเงินลงทุนในตราสารทุนที่วัดมูลค่าด้วยมูลค่ายุติธรรม</t>
  </si>
  <si>
    <t xml:space="preserve">   สินค้าคงเหลือ</t>
  </si>
  <si>
    <t>กำไร (ขาดทุน) ก่อนภาษี</t>
  </si>
  <si>
    <t xml:space="preserve">   เจ้าหนี้เงินประกันผลงาน</t>
  </si>
  <si>
    <t xml:space="preserve">กำไรสำหรับงวด </t>
  </si>
  <si>
    <t>เงินสดใช้ไปในกิจกรรมดำเนินงาน</t>
  </si>
  <si>
    <t>เงินสดสุทธิใช้ไปในกิจกรรมดำเนินงาน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</si>
  <si>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</si>
  <si>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</si>
  <si>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</si>
  <si>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</si>
  <si>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</si>
  <si>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</si>
  <si>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</si>
  <si>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สำรองสำหรับ</t>
  </si>
  <si>
    <t>มูลค่ายุติธรรม</t>
  </si>
  <si>
    <t>ณ วันที่ 31 มีนาคม 2565</t>
  </si>
  <si>
    <t>กำไรหรือขาดทุน:</t>
  </si>
  <si>
    <t>รายการปรับกระทบยอดกำไร (ขาดทุน) ก่อนภาษีเป็นเงินสดรับ (จ่าย)</t>
  </si>
  <si>
    <t>เงินฝากธนาคารที่มีภาระค้ำประกันลดลง (เพิ่มขึ้น)</t>
  </si>
  <si>
    <t>สินทรัพย์ทางการเงินอื่นลดลง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</si>
</sst>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sz val="16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1" fillId="0" borderId="0"/>
    <xf numFmtId="0" fontId="9" fillId="0" borderId="0"/>
    <xf numFmtId="9" fontId="10" fillId="0" borderId="0" applyFont="0" applyFill="0" applyBorder="0" applyAlignment="0" applyProtection="0"/>
    <xf numFmtId="0" fontId="13" fillId="0" borderId="0"/>
  </cellStyleXfs>
  <cellXfs count="95">
    <xf numFmtId="0" fontId="0" fillId="0" borderId="0" xfId="0"/>
    <xf numFmtId="37" fontId="3" fillId="0" borderId="0" xfId="0" applyNumberFormat="1" applyFont="1" applyFill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3" fillId="0" borderId="0" xfId="0" quotePrefix="1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Alignment="1">
      <alignment horizontal="right" vertical="top"/>
    </xf>
    <xf numFmtId="164" fontId="3" fillId="0" borderId="4" xfId="0" applyNumberFormat="1" applyFont="1" applyFill="1" applyBorder="1" applyAlignment="1">
      <alignment horizontal="right" vertical="top"/>
    </xf>
    <xf numFmtId="43" fontId="3" fillId="0" borderId="4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41" fontId="5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4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right" vertical="top"/>
    </xf>
    <xf numFmtId="37" fontId="2" fillId="0" borderId="0" xfId="2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64" fontId="3" fillId="0" borderId="1" xfId="0" applyNumberFormat="1" applyFont="1" applyBorder="1" applyAlignment="1">
      <alignment horizontal="center" vertical="top"/>
    </xf>
    <xf numFmtId="41" fontId="3" fillId="0" borderId="1" xfId="0" applyNumberFormat="1" applyFont="1" applyBorder="1" applyAlignment="1">
      <alignment horizontal="right" vertical="top"/>
    </xf>
    <xf numFmtId="165" fontId="3" fillId="0" borderId="0" xfId="4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11" fillId="0" borderId="0" xfId="0" applyNumberFormat="1" applyFont="1" applyFill="1" applyAlignment="1">
      <alignment vertical="top"/>
    </xf>
    <xf numFmtId="164" fontId="3" fillId="3" borderId="0" xfId="0" applyNumberFormat="1" applyFont="1" applyFill="1" applyAlignment="1">
      <alignment vertical="top"/>
    </xf>
    <xf numFmtId="3" fontId="12" fillId="0" borderId="0" xfId="0" applyNumberFormat="1" applyFont="1" applyAlignment="1">
      <alignment vertical="center" wrapText="1"/>
    </xf>
    <xf numFmtId="41" fontId="3" fillId="0" borderId="6" xfId="0" applyNumberFormat="1" applyFont="1" applyFill="1" applyBorder="1" applyAlignment="1">
      <alignment horizontal="center" vertical="top"/>
    </xf>
    <xf numFmtId="41" fontId="3" fillId="0" borderId="7" xfId="0" applyNumberFormat="1" applyFont="1" applyFill="1" applyBorder="1" applyAlignment="1">
      <alignment horizontal="center" vertical="top"/>
    </xf>
    <xf numFmtId="164" fontId="3" fillId="0" borderId="0" xfId="5" applyNumberFormat="1" applyFont="1" applyAlignment="1">
      <alignment horizontal="center" vertical="top"/>
    </xf>
    <xf numFmtId="164" fontId="14" fillId="0" borderId="2" xfId="0" applyNumberFormat="1" applyFont="1" applyBorder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</cellXfs>
  <cellStyles count="6">
    <cellStyle name="Normal" xfId="0" builtinId="0"/>
    <cellStyle name="Normal 2" xfId="2" xr:uid="{00000000-0005-0000-0000-000001000000}"/>
    <cellStyle name="Normal 8" xfId="3" xr:uid="{C701F9F2-A633-4FD1-81AE-79E441BD1C88}"/>
    <cellStyle name="Normal_B&amp;P" xfId="5" xr:uid="{6A356A49-30C7-4B78-B114-C92B98916614}"/>
    <cellStyle name="Normal_BS&amp;PLT Q1'2006" xfId="1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66FF33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tabSelected="1" view="pageBreakPreview" zoomScale="90" zoomScaleNormal="100" zoomScaleSheetLayoutView="90" zoomScalePageLayoutView="55" workbookViewId="0"/>
  </sheetViews>
  <sheetFormatPr defaultColWidth="10.85546875" defaultRowHeight="24" customHeight="1"/>
  <cols>
    <col min="1" max="1" width="46.85546875" style="7" customWidth="1"/>
    <col min="2" max="2" width="7.42578125" style="8" customWidth="1"/>
    <col min="3" max="3" width="8.140625" style="7" customWidth="1"/>
    <col min="4" max="4" width="1.42578125" style="8" customWidth="1"/>
    <col min="5" max="5" width="15.7109375" style="8" customWidth="1"/>
    <col min="6" max="6" width="1.42578125" style="8" customWidth="1"/>
    <col min="7" max="7" width="15.7109375" style="8" customWidth="1"/>
    <col min="8" max="8" width="0.42578125" style="8" customWidth="1"/>
    <col min="9" max="16384" width="10.85546875" style="8"/>
  </cols>
  <sheetData>
    <row r="1" spans="1:10" s="6" customFormat="1" ht="24" customHeight="1">
      <c r="A1" s="2" t="s">
        <v>79</v>
      </c>
      <c r="B1" s="3"/>
      <c r="C1" s="4"/>
      <c r="D1" s="5"/>
      <c r="E1" s="5"/>
      <c r="F1" s="5"/>
      <c r="G1" s="5"/>
    </row>
    <row r="2" spans="1:10" s="6" customFormat="1" ht="24" customHeight="1">
      <c r="A2" s="26" t="s">
        <v>0</v>
      </c>
      <c r="B2" s="3"/>
      <c r="C2" s="4"/>
      <c r="D2" s="5"/>
      <c r="E2" s="3"/>
      <c r="F2" s="5"/>
      <c r="G2" s="3"/>
    </row>
    <row r="3" spans="1:10" s="51" customFormat="1" ht="24" customHeight="1">
      <c r="A3" s="50" t="s">
        <v>152</v>
      </c>
      <c r="B3" s="50"/>
      <c r="C3" s="50"/>
      <c r="D3" s="50"/>
      <c r="E3" s="50"/>
      <c r="F3" s="50"/>
      <c r="G3" s="50"/>
    </row>
    <row r="4" spans="1:10" ht="24" customHeight="1">
      <c r="A4" s="4"/>
      <c r="B4" s="5"/>
      <c r="C4" s="4"/>
      <c r="D4" s="5"/>
      <c r="E4" s="5"/>
      <c r="F4" s="5"/>
      <c r="G4" s="1" t="s">
        <v>74</v>
      </c>
    </row>
    <row r="5" spans="1:10" ht="24" customHeight="1">
      <c r="C5" s="10" t="s">
        <v>1</v>
      </c>
      <c r="D5" s="11"/>
      <c r="E5" s="49" t="s">
        <v>120</v>
      </c>
      <c r="F5" s="13"/>
      <c r="G5" s="49" t="s">
        <v>121</v>
      </c>
    </row>
    <row r="6" spans="1:10" ht="24" customHeight="1">
      <c r="C6" s="10"/>
      <c r="D6" s="11"/>
      <c r="E6" s="52" t="s">
        <v>102</v>
      </c>
      <c r="F6" s="13"/>
      <c r="G6" s="52" t="s">
        <v>75</v>
      </c>
    </row>
    <row r="7" spans="1:10" ht="24" customHeight="1">
      <c r="E7" s="52" t="s">
        <v>103</v>
      </c>
    </row>
    <row r="8" spans="1:10" ht="24" customHeight="1">
      <c r="A8" s="14" t="s">
        <v>2</v>
      </c>
    </row>
    <row r="9" spans="1:10" ht="24" customHeight="1">
      <c r="A9" s="14" t="s">
        <v>3</v>
      </c>
      <c r="C9" s="17"/>
    </row>
    <row r="10" spans="1:10" ht="24" customHeight="1">
      <c r="A10" s="7" t="s">
        <v>4</v>
      </c>
      <c r="C10" s="17"/>
      <c r="E10" s="33">
        <v>129874</v>
      </c>
      <c r="F10" s="33"/>
      <c r="G10" s="33">
        <v>157770</v>
      </c>
    </row>
    <row r="11" spans="1:10" ht="24" customHeight="1">
      <c r="A11" s="7" t="s">
        <v>59</v>
      </c>
      <c r="C11" s="17">
        <v>3</v>
      </c>
      <c r="D11" s="34"/>
      <c r="E11" s="38">
        <v>106844</v>
      </c>
      <c r="F11" s="35"/>
      <c r="G11" s="33">
        <v>118877</v>
      </c>
      <c r="J11" s="86"/>
    </row>
    <row r="12" spans="1:10" ht="24" customHeight="1">
      <c r="A12" s="7" t="s">
        <v>80</v>
      </c>
      <c r="C12" s="17"/>
      <c r="D12" s="34"/>
      <c r="E12" s="38"/>
      <c r="F12" s="35"/>
      <c r="G12" s="33"/>
    </row>
    <row r="13" spans="1:10" ht="24" customHeight="1">
      <c r="A13" s="7" t="s">
        <v>122</v>
      </c>
      <c r="C13" s="17">
        <v>4</v>
      </c>
      <c r="D13" s="34"/>
      <c r="E13" s="38">
        <v>170315</v>
      </c>
      <c r="F13" s="35"/>
      <c r="G13" s="33">
        <v>166415</v>
      </c>
    </row>
    <row r="14" spans="1:10" ht="24" customHeight="1">
      <c r="A14" s="15" t="s">
        <v>123</v>
      </c>
      <c r="B14" s="16"/>
      <c r="C14" s="17"/>
      <c r="E14" s="33">
        <v>33380</v>
      </c>
      <c r="F14" s="33"/>
      <c r="G14" s="33">
        <v>29717</v>
      </c>
    </row>
    <row r="15" spans="1:10" ht="24" customHeight="1">
      <c r="A15" s="15" t="s">
        <v>129</v>
      </c>
      <c r="B15" s="16"/>
      <c r="C15" s="17">
        <v>5</v>
      </c>
      <c r="E15" s="33">
        <v>12760</v>
      </c>
      <c r="F15" s="33"/>
      <c r="G15" s="33">
        <v>0</v>
      </c>
    </row>
    <row r="16" spans="1:10" ht="24" customHeight="1">
      <c r="A16" s="36" t="s">
        <v>124</v>
      </c>
      <c r="B16" s="16"/>
      <c r="C16" s="17"/>
      <c r="E16" s="33">
        <v>10803</v>
      </c>
      <c r="F16" s="33"/>
      <c r="G16" s="33">
        <v>15057</v>
      </c>
      <c r="J16" s="86"/>
    </row>
    <row r="17" spans="1:11" ht="24" customHeight="1">
      <c r="A17" s="7" t="s">
        <v>5</v>
      </c>
      <c r="C17" s="17"/>
      <c r="E17" s="33">
        <v>34494</v>
      </c>
      <c r="F17" s="33"/>
      <c r="G17" s="33">
        <v>52065</v>
      </c>
      <c r="J17" s="87"/>
    </row>
    <row r="18" spans="1:11" ht="24" customHeight="1">
      <c r="A18" s="14" t="s">
        <v>6</v>
      </c>
      <c r="C18" s="17"/>
      <c r="E18" s="39">
        <f>SUM(E8:E17)</f>
        <v>498470</v>
      </c>
      <c r="F18" s="33"/>
      <c r="G18" s="39">
        <f>SUM(G8:G17)</f>
        <v>539901</v>
      </c>
    </row>
    <row r="19" spans="1:11" ht="24" customHeight="1">
      <c r="A19" s="14" t="s">
        <v>7</v>
      </c>
      <c r="C19" s="17"/>
      <c r="E19" s="33"/>
      <c r="F19" s="33"/>
      <c r="G19" s="33"/>
    </row>
    <row r="20" spans="1:11" ht="24" customHeight="1">
      <c r="A20" s="7" t="s">
        <v>8</v>
      </c>
      <c r="C20" s="17"/>
      <c r="E20" s="33">
        <v>73529</v>
      </c>
      <c r="F20" s="33"/>
      <c r="G20" s="33">
        <v>53489</v>
      </c>
      <c r="J20" s="86"/>
    </row>
    <row r="21" spans="1:11" ht="24" customHeight="1">
      <c r="A21" s="7" t="s">
        <v>64</v>
      </c>
      <c r="C21" s="17">
        <v>6</v>
      </c>
      <c r="E21" s="33">
        <v>54901</v>
      </c>
      <c r="G21" s="8">
        <v>55506</v>
      </c>
    </row>
    <row r="22" spans="1:11" ht="24" customHeight="1">
      <c r="A22" s="36" t="s">
        <v>73</v>
      </c>
      <c r="B22" s="16"/>
      <c r="C22" s="17">
        <v>7</v>
      </c>
      <c r="E22" s="33">
        <v>13186</v>
      </c>
      <c r="F22" s="33"/>
      <c r="G22" s="33">
        <v>13856</v>
      </c>
      <c r="J22" s="86"/>
    </row>
    <row r="23" spans="1:11" ht="24" customHeight="1">
      <c r="A23" s="36" t="s">
        <v>69</v>
      </c>
      <c r="B23" s="16"/>
      <c r="C23" s="17">
        <v>8</v>
      </c>
      <c r="E23" s="33">
        <v>2719</v>
      </c>
      <c r="G23" s="8">
        <v>3096</v>
      </c>
    </row>
    <row r="24" spans="1:11" ht="24" customHeight="1">
      <c r="A24" s="36" t="s">
        <v>82</v>
      </c>
      <c r="B24" s="16"/>
      <c r="C24" s="17"/>
      <c r="E24" s="33">
        <v>638</v>
      </c>
      <c r="G24" s="8">
        <v>734</v>
      </c>
    </row>
    <row r="25" spans="1:11" ht="24" customHeight="1">
      <c r="A25" s="15" t="s">
        <v>81</v>
      </c>
      <c r="B25" s="16"/>
      <c r="C25" s="17"/>
      <c r="E25" s="33">
        <v>4903</v>
      </c>
      <c r="F25" s="33"/>
      <c r="G25" s="33">
        <v>4752</v>
      </c>
    </row>
    <row r="26" spans="1:11" ht="24" customHeight="1">
      <c r="A26" s="7" t="s">
        <v>9</v>
      </c>
      <c r="C26" s="17"/>
      <c r="E26" s="37">
        <v>3894</v>
      </c>
      <c r="F26" s="33"/>
      <c r="G26" s="37">
        <v>236</v>
      </c>
      <c r="J26" s="86"/>
    </row>
    <row r="27" spans="1:11" ht="24" customHeight="1">
      <c r="A27" s="14" t="s">
        <v>10</v>
      </c>
      <c r="C27" s="17"/>
      <c r="E27" s="33">
        <f>SUM(E19:E26)</f>
        <v>153770</v>
      </c>
      <c r="F27" s="33"/>
      <c r="G27" s="33">
        <f>SUM(G19:G26)</f>
        <v>131669</v>
      </c>
    </row>
    <row r="28" spans="1:11" ht="24" customHeight="1" thickBot="1">
      <c r="A28" s="14" t="s">
        <v>11</v>
      </c>
      <c r="E28" s="40">
        <f>E18+E27</f>
        <v>652240</v>
      </c>
      <c r="F28" s="38"/>
      <c r="G28" s="40">
        <f>G18+G27</f>
        <v>671570</v>
      </c>
    </row>
    <row r="29" spans="1:11" ht="24" customHeight="1" thickTop="1"/>
    <row r="30" spans="1:11" ht="24" customHeight="1">
      <c r="A30" s="7" t="s">
        <v>105</v>
      </c>
    </row>
    <row r="31" spans="1:11" s="6" customFormat="1" ht="24" customHeight="1">
      <c r="A31" s="2" t="s">
        <v>79</v>
      </c>
      <c r="B31" s="3"/>
      <c r="C31" s="4"/>
      <c r="D31" s="5"/>
      <c r="E31" s="5"/>
      <c r="F31" s="5"/>
      <c r="G31" s="5"/>
      <c r="I31" s="8"/>
      <c r="J31" s="8"/>
      <c r="K31" s="8"/>
    </row>
    <row r="32" spans="1:11" s="6" customFormat="1" ht="24" customHeight="1">
      <c r="A32" s="19" t="s">
        <v>12</v>
      </c>
      <c r="B32" s="3"/>
      <c r="C32" s="4"/>
      <c r="D32" s="5"/>
      <c r="E32" s="3"/>
      <c r="F32" s="5"/>
      <c r="G32" s="3"/>
      <c r="I32" s="8"/>
      <c r="J32" s="8"/>
      <c r="K32" s="8"/>
    </row>
    <row r="33" spans="1:11" s="51" customFormat="1" ht="24" customHeight="1">
      <c r="A33" s="50" t="s">
        <v>152</v>
      </c>
      <c r="B33" s="50"/>
      <c r="C33" s="50"/>
      <c r="D33" s="50"/>
      <c r="E33" s="50"/>
      <c r="F33" s="50"/>
      <c r="G33" s="50"/>
      <c r="I33" s="8"/>
      <c r="J33" s="8"/>
      <c r="K33" s="8"/>
    </row>
    <row r="34" spans="1:11" ht="24" customHeight="1">
      <c r="A34" s="4"/>
      <c r="B34" s="5"/>
      <c r="C34" s="4"/>
      <c r="D34" s="5"/>
      <c r="E34" s="5"/>
      <c r="F34" s="5"/>
      <c r="G34" s="1" t="s">
        <v>74</v>
      </c>
    </row>
    <row r="35" spans="1:11" ht="24" customHeight="1">
      <c r="C35" s="10" t="s">
        <v>1</v>
      </c>
      <c r="D35" s="11"/>
      <c r="E35" s="49" t="s">
        <v>120</v>
      </c>
      <c r="F35" s="13"/>
      <c r="G35" s="49" t="s">
        <v>121</v>
      </c>
    </row>
    <row r="36" spans="1:11" ht="24" customHeight="1">
      <c r="C36" s="10"/>
      <c r="D36" s="11"/>
      <c r="E36" s="52" t="s">
        <v>102</v>
      </c>
      <c r="F36" s="13"/>
      <c r="G36" s="52" t="s">
        <v>75</v>
      </c>
    </row>
    <row r="37" spans="1:11" ht="24" customHeight="1">
      <c r="E37" s="52" t="s">
        <v>103</v>
      </c>
    </row>
    <row r="38" spans="1:11" ht="24" customHeight="1">
      <c r="A38" s="14" t="s">
        <v>13</v>
      </c>
    </row>
    <row r="39" spans="1:11" ht="24" customHeight="1">
      <c r="A39" s="14" t="s">
        <v>14</v>
      </c>
    </row>
    <row r="40" spans="1:11" ht="24" customHeight="1">
      <c r="A40" s="7" t="s">
        <v>60</v>
      </c>
      <c r="C40" s="74">
        <v>9</v>
      </c>
      <c r="E40" s="8">
        <v>172535</v>
      </c>
      <c r="G40" s="8">
        <v>195711</v>
      </c>
      <c r="J40" s="86"/>
    </row>
    <row r="41" spans="1:11" ht="24" customHeight="1">
      <c r="A41" s="7" t="s">
        <v>125</v>
      </c>
      <c r="E41" s="8">
        <v>39041</v>
      </c>
      <c r="G41" s="8">
        <v>35592</v>
      </c>
      <c r="J41" s="86"/>
    </row>
    <row r="42" spans="1:11" ht="24" customHeight="1">
      <c r="A42" s="7" t="s">
        <v>65</v>
      </c>
      <c r="C42" s="74">
        <v>10</v>
      </c>
      <c r="E42" s="8">
        <v>3458</v>
      </c>
      <c r="G42" s="8">
        <v>1398</v>
      </c>
    </row>
    <row r="43" spans="1:11" ht="24" customHeight="1">
      <c r="A43" s="36" t="s">
        <v>83</v>
      </c>
      <c r="B43" s="16"/>
      <c r="C43" s="84"/>
      <c r="E43" s="18"/>
      <c r="F43" s="18"/>
      <c r="G43" s="18"/>
    </row>
    <row r="44" spans="1:11" ht="24" customHeight="1">
      <c r="A44" s="36" t="s">
        <v>126</v>
      </c>
      <c r="B44" s="16"/>
      <c r="C44" s="17"/>
      <c r="E44" s="18">
        <v>1084</v>
      </c>
      <c r="G44" s="18">
        <v>8429</v>
      </c>
    </row>
    <row r="45" spans="1:11" ht="24" customHeight="1">
      <c r="A45" s="15" t="s">
        <v>127</v>
      </c>
      <c r="B45" s="16"/>
      <c r="C45" s="17"/>
      <c r="E45" s="18">
        <v>15125</v>
      </c>
      <c r="F45" s="18"/>
      <c r="G45" s="18">
        <v>19802</v>
      </c>
    </row>
    <row r="46" spans="1:11" ht="24" customHeight="1">
      <c r="A46" s="7" t="s">
        <v>15</v>
      </c>
      <c r="C46" s="17"/>
      <c r="E46" s="18">
        <v>6193</v>
      </c>
      <c r="F46" s="18"/>
      <c r="G46" s="18">
        <v>7272</v>
      </c>
    </row>
    <row r="47" spans="1:11" ht="24" customHeight="1">
      <c r="A47" s="14" t="s">
        <v>16</v>
      </c>
      <c r="C47" s="17"/>
      <c r="E47" s="54">
        <f>SUM(E38:E46)</f>
        <v>237436</v>
      </c>
      <c r="F47" s="63"/>
      <c r="G47" s="54">
        <f>SUM(G38:G46)</f>
        <v>268204</v>
      </c>
    </row>
    <row r="48" spans="1:11" ht="24" customHeight="1">
      <c r="A48" s="14" t="s">
        <v>17</v>
      </c>
      <c r="C48" s="17"/>
      <c r="E48" s="70"/>
      <c r="F48" s="63"/>
      <c r="G48" s="63"/>
    </row>
    <row r="49" spans="1:11" ht="24" customHeight="1">
      <c r="A49" s="75" t="s">
        <v>66</v>
      </c>
      <c r="B49" s="76"/>
      <c r="C49" s="74">
        <v>10</v>
      </c>
      <c r="E49" s="70">
        <v>586</v>
      </c>
      <c r="F49" s="70"/>
      <c r="G49" s="70">
        <v>2990</v>
      </c>
    </row>
    <row r="50" spans="1:11" ht="24" customHeight="1">
      <c r="A50" s="75" t="s">
        <v>128</v>
      </c>
      <c r="B50" s="76"/>
      <c r="C50" s="74"/>
      <c r="E50" s="70">
        <v>3233</v>
      </c>
      <c r="G50" s="8">
        <v>3233</v>
      </c>
    </row>
    <row r="51" spans="1:11" ht="24" customHeight="1">
      <c r="A51" s="75" t="s">
        <v>18</v>
      </c>
      <c r="B51" s="76"/>
      <c r="C51" s="74"/>
      <c r="E51" s="85">
        <v>18748</v>
      </c>
      <c r="F51" s="63"/>
      <c r="G51" s="64">
        <v>18157</v>
      </c>
    </row>
    <row r="52" spans="1:11" ht="24" customHeight="1">
      <c r="A52" s="14" t="s">
        <v>19</v>
      </c>
      <c r="C52" s="17"/>
      <c r="E52" s="70">
        <f>SUM(E48:E51)</f>
        <v>22567</v>
      </c>
      <c r="F52" s="63"/>
      <c r="G52" s="63">
        <f>SUM(G48:G51)</f>
        <v>24380</v>
      </c>
    </row>
    <row r="53" spans="1:11" ht="24" customHeight="1">
      <c r="A53" s="14" t="s">
        <v>20</v>
      </c>
      <c r="E53" s="54">
        <f>E47+E52</f>
        <v>260003</v>
      </c>
      <c r="F53" s="63"/>
      <c r="G53" s="54">
        <f>G47+G52</f>
        <v>292584</v>
      </c>
    </row>
    <row r="54" spans="1:11" ht="24" customHeight="1">
      <c r="E54" s="21"/>
      <c r="F54" s="21"/>
      <c r="G54" s="21"/>
    </row>
    <row r="55" spans="1:11" ht="24" customHeight="1">
      <c r="A55" s="7" t="s">
        <v>105</v>
      </c>
      <c r="E55" s="21"/>
      <c r="F55" s="21"/>
      <c r="G55" s="21"/>
    </row>
    <row r="56" spans="1:11" s="6" customFormat="1" ht="24" customHeight="1">
      <c r="A56" s="2" t="s">
        <v>79</v>
      </c>
      <c r="B56" s="3"/>
      <c r="C56" s="4"/>
      <c r="D56" s="5"/>
      <c r="E56" s="5"/>
      <c r="F56" s="5"/>
      <c r="G56" s="5"/>
      <c r="I56" s="8"/>
      <c r="K56" s="8"/>
    </row>
    <row r="57" spans="1:11" s="6" customFormat="1" ht="24" customHeight="1">
      <c r="A57" s="2" t="s">
        <v>12</v>
      </c>
      <c r="B57" s="3"/>
      <c r="C57" s="4"/>
      <c r="D57" s="5"/>
      <c r="E57" s="3"/>
      <c r="F57" s="5"/>
      <c r="G57" s="3"/>
      <c r="I57" s="8"/>
      <c r="K57" s="8"/>
    </row>
    <row r="58" spans="1:11" s="51" customFormat="1" ht="24" customHeight="1">
      <c r="A58" s="50" t="s">
        <v>152</v>
      </c>
      <c r="B58" s="50"/>
      <c r="C58" s="50"/>
      <c r="D58" s="50"/>
      <c r="E58" s="50"/>
      <c r="F58" s="50"/>
      <c r="G58" s="50"/>
      <c r="I58" s="8"/>
      <c r="K58" s="8"/>
    </row>
    <row r="59" spans="1:11" ht="24" customHeight="1">
      <c r="A59" s="4"/>
      <c r="B59" s="5"/>
      <c r="C59" s="4"/>
      <c r="D59" s="5"/>
      <c r="E59" s="5"/>
      <c r="F59" s="5"/>
      <c r="G59" s="1" t="s">
        <v>74</v>
      </c>
    </row>
    <row r="60" spans="1:11" ht="24" customHeight="1">
      <c r="C60" s="10"/>
      <c r="D60" s="11"/>
      <c r="E60" s="49" t="s">
        <v>120</v>
      </c>
      <c r="F60" s="13"/>
      <c r="G60" s="49" t="s">
        <v>121</v>
      </c>
    </row>
    <row r="61" spans="1:11" ht="24" customHeight="1">
      <c r="C61" s="10"/>
      <c r="D61" s="11"/>
      <c r="E61" s="52" t="s">
        <v>102</v>
      </c>
      <c r="F61" s="13"/>
      <c r="G61" s="52" t="s">
        <v>75</v>
      </c>
    </row>
    <row r="62" spans="1:11" ht="24" customHeight="1">
      <c r="E62" s="52" t="s">
        <v>103</v>
      </c>
    </row>
    <row r="63" spans="1:11" ht="24" customHeight="1">
      <c r="A63" s="14" t="s">
        <v>21</v>
      </c>
      <c r="E63" s="22"/>
      <c r="F63" s="22"/>
      <c r="G63" s="22"/>
    </row>
    <row r="64" spans="1:11" ht="24" customHeight="1">
      <c r="A64" s="7" t="s">
        <v>22</v>
      </c>
      <c r="C64" s="17"/>
      <c r="E64" s="22"/>
      <c r="F64" s="22"/>
      <c r="G64" s="22"/>
    </row>
    <row r="65" spans="1:8" ht="24" customHeight="1">
      <c r="A65" s="15" t="s">
        <v>23</v>
      </c>
      <c r="B65" s="16"/>
      <c r="C65" s="17"/>
      <c r="E65" s="22"/>
      <c r="F65" s="22"/>
      <c r="G65" s="22"/>
    </row>
    <row r="66" spans="1:8" ht="24" customHeight="1" thickBot="1">
      <c r="A66" s="15" t="s">
        <v>84</v>
      </c>
      <c r="B66" s="6"/>
      <c r="C66" s="17"/>
      <c r="E66" s="23">
        <v>175000</v>
      </c>
      <c r="F66" s="21"/>
      <c r="G66" s="23">
        <v>175000</v>
      </c>
      <c r="H66" s="32"/>
    </row>
    <row r="67" spans="1:8" ht="24" customHeight="1" thickTop="1">
      <c r="A67" s="15" t="s">
        <v>24</v>
      </c>
      <c r="B67" s="16"/>
      <c r="C67" s="17"/>
      <c r="E67" s="22"/>
      <c r="F67" s="22"/>
      <c r="G67" s="22"/>
    </row>
    <row r="68" spans="1:8" ht="24" customHeight="1">
      <c r="A68" s="15" t="s">
        <v>84</v>
      </c>
      <c r="B68" s="6"/>
      <c r="E68" s="21">
        <v>175000</v>
      </c>
      <c r="F68" s="21"/>
      <c r="G68" s="21">
        <v>175000</v>
      </c>
    </row>
    <row r="69" spans="1:8" ht="24" customHeight="1">
      <c r="A69" s="7" t="s">
        <v>25</v>
      </c>
      <c r="E69" s="22">
        <v>73016</v>
      </c>
      <c r="F69" s="22"/>
      <c r="G69" s="22">
        <v>73016</v>
      </c>
    </row>
    <row r="70" spans="1:8" ht="24" customHeight="1">
      <c r="A70" s="7" t="s">
        <v>85</v>
      </c>
      <c r="B70" s="6"/>
      <c r="E70" s="21">
        <v>50002</v>
      </c>
      <c r="F70" s="21"/>
      <c r="G70" s="21">
        <v>50002</v>
      </c>
      <c r="H70" s="32"/>
    </row>
    <row r="71" spans="1:8" ht="24" customHeight="1">
      <c r="A71" s="15" t="s">
        <v>26</v>
      </c>
      <c r="B71" s="6"/>
      <c r="C71" s="17"/>
      <c r="E71" s="22"/>
      <c r="F71" s="22"/>
      <c r="G71" s="22"/>
    </row>
    <row r="72" spans="1:8" ht="24" customHeight="1">
      <c r="A72" s="15" t="s">
        <v>27</v>
      </c>
      <c r="B72" s="6"/>
      <c r="C72" s="17"/>
      <c r="E72" s="22">
        <v>6648</v>
      </c>
      <c r="F72" s="22"/>
      <c r="G72" s="21">
        <v>6648</v>
      </c>
    </row>
    <row r="73" spans="1:8" ht="24" customHeight="1">
      <c r="A73" s="41" t="s">
        <v>28</v>
      </c>
      <c r="B73" s="6"/>
      <c r="C73" s="17"/>
      <c r="E73" s="22">
        <f>'The Company only'!L20</f>
        <v>88055</v>
      </c>
      <c r="F73" s="22"/>
      <c r="G73" s="21">
        <v>74320</v>
      </c>
    </row>
    <row r="74" spans="1:8" ht="24" customHeight="1">
      <c r="A74" s="41" t="s">
        <v>147</v>
      </c>
      <c r="B74" s="6"/>
      <c r="E74" s="42">
        <f>'The Company only'!N20</f>
        <v>-484</v>
      </c>
      <c r="F74" s="21"/>
      <c r="G74" s="81">
        <v>0</v>
      </c>
    </row>
    <row r="75" spans="1:8" ht="24" customHeight="1">
      <c r="A75" s="67" t="s">
        <v>29</v>
      </c>
      <c r="B75" s="6"/>
      <c r="E75" s="55">
        <f>SUM(E68:E74)</f>
        <v>392237</v>
      </c>
      <c r="F75" s="21"/>
      <c r="G75" s="55">
        <f>SUM(G68:G74)</f>
        <v>378986</v>
      </c>
    </row>
    <row r="76" spans="1:8" ht="24" customHeight="1" thickBot="1">
      <c r="A76" s="14" t="s">
        <v>30</v>
      </c>
      <c r="B76" s="6"/>
      <c r="E76" s="23">
        <f>+E53+E75</f>
        <v>652240</v>
      </c>
      <c r="F76" s="22"/>
      <c r="G76" s="23">
        <f>+G53+G75</f>
        <v>671570</v>
      </c>
    </row>
    <row r="77" spans="1:8" ht="24" customHeight="1" thickTop="1">
      <c r="C77" s="20"/>
      <c r="E77" s="22">
        <f>+E28-E76</f>
        <v>0</v>
      </c>
      <c r="G77" s="22">
        <f>+G28-G76</f>
        <v>0</v>
      </c>
    </row>
    <row r="78" spans="1:8" ht="24" customHeight="1">
      <c r="A78" s="7" t="s">
        <v>105</v>
      </c>
      <c r="C78" s="20"/>
    </row>
    <row r="79" spans="1:8" ht="24" customHeight="1">
      <c r="C79" s="20"/>
    </row>
    <row r="80" spans="1:8" ht="24" customHeight="1">
      <c r="A80" s="43"/>
      <c r="B80" s="32"/>
      <c r="C80" s="20"/>
    </row>
    <row r="81" spans="1:3" ht="24" customHeight="1">
      <c r="A81" s="44"/>
      <c r="B81" s="32"/>
      <c r="C81" s="20"/>
    </row>
    <row r="82" spans="1:3" ht="24" customHeight="1">
      <c r="B82" s="45" t="s">
        <v>31</v>
      </c>
    </row>
    <row r="83" spans="1:3" ht="24" customHeight="1">
      <c r="A83" s="43"/>
      <c r="B83" s="32"/>
      <c r="C83" s="20"/>
    </row>
  </sheetData>
  <printOptions horizontalCentered="1"/>
  <pageMargins left="0.78740157480314965" right="0.27559055118110237" top="0.78740157480314965" bottom="0.31496062992125984" header="0.31496062992125984" footer="0.31496062992125984"/>
  <pageSetup paperSize="9" scale="90" fitToHeight="7" orientation="portrait" r:id="rId1"/>
  <headerFooter differentOddEven="1"/>
  <rowBreaks count="2" manualBreakCount="2">
    <brk id="30" max="16383" man="1"/>
    <brk id="55" max="16383" man="1"/>
  </rowBreaks>
  <colBreaks count="1" manualBreakCount="1">
    <brk id="7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"/>
  <sheetViews>
    <sheetView showGridLines="0" view="pageBreakPreview" zoomScaleNormal="100" zoomScaleSheetLayoutView="100" zoomScalePageLayoutView="55" workbookViewId="0"/>
  </sheetViews>
  <sheetFormatPr defaultColWidth="10.85546875" defaultRowHeight="24" customHeight="1"/>
  <cols>
    <col min="1" max="1" width="52.28515625" style="7" customWidth="1"/>
    <col min="2" max="2" width="3" style="8" customWidth="1"/>
    <col min="3" max="3" width="9.7109375" style="7" customWidth="1"/>
    <col min="4" max="4" width="1.85546875" style="8" customWidth="1"/>
    <col min="5" max="5" width="13.7109375" style="8" customWidth="1"/>
    <col min="6" max="6" width="1.42578125" style="8" customWidth="1"/>
    <col min="7" max="7" width="13.7109375" style="8" customWidth="1"/>
    <col min="8" max="8" width="1.85546875" style="8" customWidth="1"/>
    <col min="9" max="16384" width="10.85546875" style="8"/>
  </cols>
  <sheetData>
    <row r="1" spans="1:7" s="6" customFormat="1" ht="24" customHeight="1">
      <c r="B1" s="3"/>
      <c r="C1" s="4"/>
      <c r="D1" s="5"/>
      <c r="E1" s="5"/>
      <c r="F1" s="5"/>
      <c r="G1" s="22" t="s">
        <v>76</v>
      </c>
    </row>
    <row r="2" spans="1:7" s="6" customFormat="1" ht="24" customHeight="1">
      <c r="A2" s="2" t="s">
        <v>79</v>
      </c>
      <c r="B2" s="3"/>
      <c r="C2" s="4"/>
      <c r="D2" s="5"/>
      <c r="E2" s="5"/>
      <c r="F2" s="5"/>
      <c r="G2" s="22"/>
    </row>
    <row r="3" spans="1:7" s="6" customFormat="1" ht="24" customHeight="1">
      <c r="A3" s="2" t="s">
        <v>39</v>
      </c>
      <c r="B3" s="3"/>
      <c r="C3" s="4"/>
      <c r="D3" s="5"/>
      <c r="E3" s="5"/>
      <c r="F3" s="5"/>
      <c r="G3" s="5"/>
    </row>
    <row r="4" spans="1:7" s="6" customFormat="1" ht="24" customHeight="1">
      <c r="A4" s="2" t="s">
        <v>117</v>
      </c>
      <c r="B4" s="3"/>
      <c r="C4" s="4"/>
      <c r="D4" s="5"/>
      <c r="E4" s="5"/>
      <c r="F4" s="5"/>
      <c r="G4" s="5"/>
    </row>
    <row r="5" spans="1:7" s="6" customFormat="1" ht="24" customHeight="1">
      <c r="B5" s="3"/>
      <c r="C5" s="4"/>
      <c r="D5" s="5"/>
      <c r="E5" s="3"/>
      <c r="F5" s="5"/>
      <c r="G5" s="1" t="s">
        <v>77</v>
      </c>
    </row>
    <row r="6" spans="1:7" ht="24" customHeight="1">
      <c r="C6" s="10" t="s">
        <v>1</v>
      </c>
      <c r="D6" s="11"/>
      <c r="E6" s="12">
        <v>2565</v>
      </c>
      <c r="F6" s="13"/>
      <c r="G6" s="12">
        <v>2564</v>
      </c>
    </row>
    <row r="7" spans="1:7" ht="24" customHeight="1">
      <c r="A7" s="14" t="s">
        <v>153</v>
      </c>
      <c r="C7" s="10"/>
      <c r="D7" s="11"/>
      <c r="E7" s="12"/>
      <c r="F7" s="13"/>
      <c r="G7" s="12"/>
    </row>
    <row r="8" spans="1:7" ht="24" customHeight="1">
      <c r="A8" s="14" t="s">
        <v>32</v>
      </c>
    </row>
    <row r="9" spans="1:7" ht="24" customHeight="1">
      <c r="A9" s="15" t="s">
        <v>86</v>
      </c>
      <c r="B9" s="16"/>
      <c r="C9" s="17">
        <v>13</v>
      </c>
      <c r="E9" s="18">
        <v>153208</v>
      </c>
      <c r="F9" s="18"/>
      <c r="G9" s="18">
        <v>76095</v>
      </c>
    </row>
    <row r="10" spans="1:7" ht="24" customHeight="1">
      <c r="A10" s="15" t="s">
        <v>33</v>
      </c>
      <c r="B10" s="16"/>
      <c r="C10" s="17"/>
      <c r="E10" s="18">
        <v>1442</v>
      </c>
      <c r="F10" s="18"/>
      <c r="G10" s="18">
        <v>2662</v>
      </c>
    </row>
    <row r="11" spans="1:7" ht="24" customHeight="1">
      <c r="A11" s="14" t="s">
        <v>34</v>
      </c>
      <c r="E11" s="54">
        <f>SUM(E8:E10)</f>
        <v>154650</v>
      </c>
      <c r="F11" s="18"/>
      <c r="G11" s="54">
        <f>SUM(G8:G10)</f>
        <v>78757</v>
      </c>
    </row>
    <row r="12" spans="1:7" ht="24" customHeight="1">
      <c r="A12" s="14" t="s">
        <v>35</v>
      </c>
      <c r="E12" s="18"/>
      <c r="F12" s="18"/>
      <c r="G12" s="18"/>
    </row>
    <row r="13" spans="1:7" ht="24" customHeight="1">
      <c r="A13" s="15" t="s">
        <v>63</v>
      </c>
      <c r="B13" s="16"/>
      <c r="C13" s="68"/>
      <c r="E13" s="18">
        <v>113726</v>
      </c>
      <c r="F13" s="18"/>
      <c r="G13" s="18">
        <v>64402</v>
      </c>
    </row>
    <row r="14" spans="1:7" ht="24" customHeight="1">
      <c r="A14" s="15" t="s">
        <v>36</v>
      </c>
      <c r="B14" s="16"/>
      <c r="C14" s="17"/>
      <c r="E14" s="18">
        <v>23229</v>
      </c>
      <c r="F14" s="18"/>
      <c r="G14" s="18">
        <v>24800</v>
      </c>
    </row>
    <row r="15" spans="1:7" ht="24" customHeight="1">
      <c r="A15" s="14" t="s">
        <v>37</v>
      </c>
      <c r="E15" s="54">
        <f>SUM(E12:E14)</f>
        <v>136955</v>
      </c>
      <c r="F15" s="18"/>
      <c r="G15" s="54">
        <f>SUM(G12:G14)</f>
        <v>89202</v>
      </c>
    </row>
    <row r="16" spans="1:7" ht="24" customHeight="1">
      <c r="A16" s="19" t="s">
        <v>132</v>
      </c>
      <c r="E16" s="63">
        <f>E11-E15</f>
        <v>17695</v>
      </c>
      <c r="F16" s="63"/>
      <c r="G16" s="70">
        <f>G11-G15</f>
        <v>-10445</v>
      </c>
    </row>
    <row r="17" spans="1:12" ht="24" customHeight="1">
      <c r="A17" s="15" t="s">
        <v>67</v>
      </c>
      <c r="E17" s="85">
        <v>-133</v>
      </c>
      <c r="F17" s="18"/>
      <c r="G17" s="73">
        <v>-188</v>
      </c>
    </row>
    <row r="18" spans="1:12" ht="24" customHeight="1">
      <c r="A18" s="19" t="s">
        <v>130</v>
      </c>
      <c r="B18" s="6"/>
      <c r="E18" s="18">
        <f>SUM(E16:E17)</f>
        <v>17562</v>
      </c>
      <c r="F18" s="18"/>
      <c r="G18" s="18">
        <f>SUM(G16:G17)</f>
        <v>-10633</v>
      </c>
    </row>
    <row r="19" spans="1:12" ht="24" customHeight="1">
      <c r="A19" s="15" t="s">
        <v>133</v>
      </c>
      <c r="B19" s="6"/>
      <c r="C19" s="17">
        <v>11</v>
      </c>
      <c r="E19" s="64">
        <v>-3827</v>
      </c>
      <c r="F19" s="63"/>
      <c r="G19" s="73">
        <v>1780</v>
      </c>
    </row>
    <row r="20" spans="1:12" ht="24" customHeight="1">
      <c r="A20" s="14" t="s">
        <v>131</v>
      </c>
      <c r="E20" s="54">
        <f>SUM(E18:E19)</f>
        <v>13735</v>
      </c>
      <c r="F20" s="63"/>
      <c r="G20" s="54">
        <f>SUM(G18:G19)</f>
        <v>-8853</v>
      </c>
    </row>
    <row r="21" spans="1:12" ht="24" customHeight="1">
      <c r="A21" s="14"/>
      <c r="E21" s="63"/>
      <c r="F21" s="63"/>
      <c r="G21" s="70"/>
      <c r="J21" s="82"/>
      <c r="K21" s="83"/>
      <c r="L21" s="82"/>
    </row>
    <row r="22" spans="1:12" ht="24" customHeight="1">
      <c r="A22" s="69" t="s">
        <v>108</v>
      </c>
      <c r="E22" s="63"/>
      <c r="F22" s="63"/>
      <c r="G22" s="70"/>
    </row>
    <row r="23" spans="1:12" s="76" customFormat="1" ht="24" customHeight="1">
      <c r="A23" s="77" t="s">
        <v>134</v>
      </c>
      <c r="C23" s="75"/>
      <c r="E23" s="78"/>
      <c r="F23" s="78"/>
      <c r="G23" s="78"/>
    </row>
    <row r="24" spans="1:12" s="76" customFormat="1" ht="24" customHeight="1">
      <c r="A24" s="75" t="s">
        <v>136</v>
      </c>
      <c r="C24" s="75"/>
      <c r="E24" s="78"/>
      <c r="F24" s="78"/>
      <c r="G24" s="78"/>
    </row>
    <row r="25" spans="1:12" s="76" customFormat="1" ht="24" customHeight="1">
      <c r="A25" s="79" t="s">
        <v>135</v>
      </c>
      <c r="C25" s="75"/>
      <c r="E25" s="80">
        <v>-484</v>
      </c>
      <c r="F25" s="78"/>
      <c r="G25" s="81">
        <v>0</v>
      </c>
    </row>
    <row r="26" spans="1:12" ht="24" customHeight="1">
      <c r="A26" s="69" t="s">
        <v>107</v>
      </c>
      <c r="E26" s="58">
        <f>E25</f>
        <v>-484</v>
      </c>
      <c r="F26" s="63"/>
      <c r="G26" s="58">
        <v>0</v>
      </c>
    </row>
    <row r="27" spans="1:12" ht="24" customHeight="1">
      <c r="A27" s="14"/>
      <c r="E27" s="63"/>
      <c r="F27" s="63"/>
      <c r="G27" s="70"/>
    </row>
    <row r="28" spans="1:12" ht="24" customHeight="1" thickBot="1">
      <c r="A28" s="69" t="s">
        <v>109</v>
      </c>
      <c r="E28" s="46">
        <f>E20+E26</f>
        <v>13251</v>
      </c>
      <c r="F28" s="63"/>
      <c r="G28" s="46">
        <f>G20+G26</f>
        <v>-8853</v>
      </c>
    </row>
    <row r="29" spans="1:12" ht="24" customHeight="1" thickTop="1">
      <c r="E29" s="63"/>
      <c r="F29" s="63"/>
      <c r="G29" s="70"/>
    </row>
    <row r="30" spans="1:12" ht="24" customHeight="1">
      <c r="A30" s="14" t="s">
        <v>38</v>
      </c>
      <c r="C30" s="17">
        <v>12</v>
      </c>
      <c r="E30" s="22"/>
      <c r="F30" s="22"/>
      <c r="G30" s="22"/>
    </row>
    <row r="31" spans="1:12" ht="24" customHeight="1" thickBot="1">
      <c r="A31" s="15" t="s">
        <v>106</v>
      </c>
      <c r="B31" s="6"/>
      <c r="C31" s="8"/>
      <c r="E31" s="24">
        <f>+E28/350000</f>
        <v>3.7859999999999998E-2</v>
      </c>
      <c r="F31" s="25"/>
      <c r="G31" s="24">
        <f>+G28/350000</f>
        <v>-2.5294285714285714E-2</v>
      </c>
    </row>
    <row r="32" spans="1:12" ht="24" customHeight="1" thickTop="1">
      <c r="A32" s="15"/>
      <c r="B32" s="6"/>
      <c r="E32" s="21"/>
      <c r="F32" s="22"/>
      <c r="G32" s="21"/>
    </row>
    <row r="33" spans="1:15" ht="24" customHeight="1">
      <c r="A33" s="7" t="s">
        <v>105</v>
      </c>
      <c r="C33" s="20"/>
      <c r="E33" s="21"/>
      <c r="F33" s="22"/>
      <c r="G33" s="21"/>
    </row>
    <row r="34" spans="1:15" s="7" customFormat="1" ht="24" customHeight="1">
      <c r="B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s="7" customFormat="1" ht="24" customHeight="1">
      <c r="B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s="7" customFormat="1" ht="24" customHeight="1">
      <c r="B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s="7" customFormat="1" ht="24" customHeight="1">
      <c r="B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s="7" customFormat="1" ht="24" customHeight="1">
      <c r="B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s="7" customFormat="1" ht="24" customHeight="1">
      <c r="B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</row>
  </sheetData>
  <printOptions horizontalCentered="1"/>
  <pageMargins left="0.78740157480314965" right="0.27559055118110237" top="0.78740157480314965" bottom="0.31496062992125984" header="0.31496062992125984" footer="0.31496062992125984"/>
  <pageSetup paperSize="9" scale="90" fitToHeight="7" orientation="portrait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364F-08E9-4B89-92C6-E791302E1C9E}">
  <dimension ref="A1:P23"/>
  <sheetViews>
    <sheetView showGridLines="0" view="pageBreakPreview" zoomScale="90" zoomScaleNormal="80" zoomScaleSheetLayoutView="90" workbookViewId="0"/>
  </sheetViews>
  <sheetFormatPr defaultColWidth="9.140625" defaultRowHeight="24" customHeight="1"/>
  <cols>
    <col min="1" max="1" width="35.7109375" style="8" customWidth="1"/>
    <col min="2" max="2" width="4.42578125" style="8" customWidth="1"/>
    <col min="3" max="3" width="1.140625" style="32" customWidth="1"/>
    <col min="4" max="4" width="18.140625" style="8" customWidth="1"/>
    <col min="5" max="5" width="1.42578125" style="8" customWidth="1"/>
    <col min="6" max="6" width="16.7109375" style="8" customWidth="1"/>
    <col min="7" max="7" width="1.42578125" style="8" customWidth="1"/>
    <col min="8" max="8" width="16.7109375" style="8" customWidth="1"/>
    <col min="9" max="9" width="1.42578125" style="8" customWidth="1"/>
    <col min="10" max="10" width="16.7109375" style="8" customWidth="1"/>
    <col min="11" max="11" width="1.42578125" style="8" customWidth="1"/>
    <col min="12" max="12" width="16.7109375" style="8" customWidth="1"/>
    <col min="13" max="13" width="1.42578125" style="8" customWidth="1"/>
    <col min="14" max="14" width="19.85546875" style="8" customWidth="1"/>
    <col min="15" max="15" width="1.42578125" style="8" customWidth="1"/>
    <col min="16" max="16" width="16.7109375" style="8" customWidth="1"/>
    <col min="17" max="17" width="0.85546875" style="8" customWidth="1"/>
    <col min="18" max="16384" width="9.140625" style="8"/>
  </cols>
  <sheetData>
    <row r="1" spans="1:16" ht="24" customHeight="1">
      <c r="B1" s="26"/>
      <c r="C1" s="27"/>
      <c r="D1" s="56"/>
      <c r="E1" s="27"/>
      <c r="F1" s="27"/>
      <c r="G1" s="27"/>
      <c r="H1" s="27"/>
      <c r="I1" s="27"/>
      <c r="J1" s="27"/>
      <c r="K1" s="26"/>
      <c r="L1" s="26"/>
      <c r="M1" s="26"/>
      <c r="N1" s="26"/>
      <c r="O1" s="26"/>
      <c r="P1" s="1" t="s">
        <v>76</v>
      </c>
    </row>
    <row r="2" spans="1:16" ht="24" customHeight="1">
      <c r="A2" s="19" t="s">
        <v>79</v>
      </c>
      <c r="B2" s="26"/>
      <c r="C2" s="27"/>
      <c r="D2" s="56"/>
      <c r="E2" s="27"/>
      <c r="F2" s="27"/>
      <c r="G2" s="27"/>
      <c r="H2" s="27"/>
      <c r="I2" s="27"/>
      <c r="J2" s="27"/>
      <c r="K2" s="26"/>
      <c r="L2" s="26"/>
      <c r="M2" s="26"/>
      <c r="N2" s="26"/>
      <c r="O2" s="26"/>
      <c r="P2" s="53"/>
    </row>
    <row r="3" spans="1:16" ht="24" customHeight="1">
      <c r="A3" s="26" t="s">
        <v>52</v>
      </c>
      <c r="B3" s="26"/>
      <c r="C3" s="27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4" customHeight="1">
      <c r="A4" s="26" t="s">
        <v>117</v>
      </c>
      <c r="B4" s="26"/>
      <c r="C4" s="27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24" customHeight="1">
      <c r="B5" s="28"/>
      <c r="C5" s="29"/>
      <c r="D5" s="28"/>
      <c r="E5" s="28"/>
      <c r="F5" s="28"/>
      <c r="G5" s="28"/>
      <c r="H5" s="28"/>
      <c r="I5" s="28"/>
      <c r="J5" s="29"/>
      <c r="K5" s="29"/>
      <c r="L5" s="29"/>
      <c r="M5" s="28"/>
      <c r="N5" s="29"/>
      <c r="O5" s="28"/>
      <c r="P5" s="30" t="s">
        <v>74</v>
      </c>
    </row>
    <row r="6" spans="1:16" ht="24" customHeight="1">
      <c r="B6" s="28"/>
      <c r="C6" s="29"/>
      <c r="D6" s="28"/>
      <c r="E6" s="28"/>
      <c r="F6" s="28"/>
      <c r="G6" s="28"/>
      <c r="H6" s="28"/>
      <c r="I6" s="28"/>
      <c r="J6" s="29"/>
      <c r="K6" s="29"/>
      <c r="L6" s="29"/>
      <c r="M6" s="28"/>
      <c r="N6" s="91" t="s">
        <v>148</v>
      </c>
      <c r="O6" s="28"/>
      <c r="P6" s="30"/>
    </row>
    <row r="7" spans="1:16" ht="24" customHeight="1">
      <c r="B7" s="28"/>
      <c r="C7" s="29"/>
      <c r="D7" s="28"/>
      <c r="E7" s="28"/>
      <c r="F7" s="28"/>
      <c r="G7" s="28"/>
      <c r="H7" s="28"/>
      <c r="I7" s="28"/>
      <c r="J7" s="29"/>
      <c r="K7" s="29"/>
      <c r="L7" s="29"/>
      <c r="M7" s="28"/>
      <c r="N7" s="80" t="s">
        <v>21</v>
      </c>
      <c r="O7" s="28"/>
      <c r="P7" s="30"/>
    </row>
    <row r="8" spans="1:16" ht="24" customHeight="1">
      <c r="A8" s="18"/>
      <c r="B8" s="18"/>
      <c r="E8" s="31"/>
      <c r="F8" s="31"/>
      <c r="G8" s="31"/>
      <c r="H8" s="18" t="s">
        <v>53</v>
      </c>
      <c r="I8" s="31"/>
      <c r="J8" s="31"/>
      <c r="K8" s="31"/>
      <c r="L8" s="31"/>
      <c r="M8" s="31"/>
      <c r="N8" s="92" t="s">
        <v>149</v>
      </c>
      <c r="O8" s="31"/>
      <c r="P8" s="31"/>
    </row>
    <row r="9" spans="1:16" s="18" customFormat="1" ht="24" customHeight="1">
      <c r="C9" s="6"/>
      <c r="D9" s="70" t="s">
        <v>114</v>
      </c>
      <c r="F9" s="18" t="s">
        <v>55</v>
      </c>
      <c r="H9" s="18" t="s">
        <v>87</v>
      </c>
      <c r="J9" s="94" t="s">
        <v>26</v>
      </c>
      <c r="K9" s="94"/>
      <c r="L9" s="94"/>
      <c r="M9" s="63"/>
      <c r="N9" s="93" t="s">
        <v>150</v>
      </c>
      <c r="O9" s="70"/>
      <c r="P9" s="18" t="s">
        <v>54</v>
      </c>
    </row>
    <row r="10" spans="1:16" s="18" customFormat="1" ht="24" customHeight="1">
      <c r="C10" s="72"/>
      <c r="D10" s="71" t="s">
        <v>115</v>
      </c>
      <c r="F10" s="64" t="s">
        <v>56</v>
      </c>
      <c r="H10" s="64" t="s">
        <v>88</v>
      </c>
      <c r="J10" s="64" t="s">
        <v>57</v>
      </c>
      <c r="L10" s="64" t="s">
        <v>58</v>
      </c>
      <c r="N10" s="80" t="s">
        <v>151</v>
      </c>
      <c r="P10" s="64" t="s">
        <v>21</v>
      </c>
    </row>
    <row r="11" spans="1:16" s="18" customFormat="1" ht="24" customHeight="1">
      <c r="C11" s="63"/>
      <c r="D11" s="63"/>
      <c r="F11" s="63"/>
      <c r="H11" s="63"/>
      <c r="J11" s="63"/>
      <c r="L11" s="63"/>
      <c r="N11" s="70"/>
      <c r="P11" s="63"/>
    </row>
    <row r="12" spans="1:16" ht="24" customHeight="1">
      <c r="A12" s="14" t="s">
        <v>78</v>
      </c>
      <c r="C12" s="48"/>
      <c r="D12" s="57">
        <v>175000</v>
      </c>
      <c r="E12" s="57"/>
      <c r="F12" s="57">
        <v>73016</v>
      </c>
      <c r="G12" s="57"/>
      <c r="H12" s="57">
        <v>50002</v>
      </c>
      <c r="I12" s="57"/>
      <c r="J12" s="57">
        <v>5935</v>
      </c>
      <c r="K12" s="57"/>
      <c r="L12" s="57">
        <v>56307</v>
      </c>
      <c r="M12" s="57"/>
      <c r="N12" s="57">
        <v>0</v>
      </c>
      <c r="O12" s="57"/>
      <c r="P12" s="57">
        <f>SUM(D12:N12)</f>
        <v>360260</v>
      </c>
    </row>
    <row r="13" spans="1:16" ht="24" customHeight="1">
      <c r="A13" s="7" t="s">
        <v>109</v>
      </c>
      <c r="C13" s="48"/>
      <c r="D13" s="57">
        <v>0</v>
      </c>
      <c r="E13" s="57"/>
      <c r="F13" s="57">
        <v>0</v>
      </c>
      <c r="G13" s="57"/>
      <c r="H13" s="57">
        <v>0</v>
      </c>
      <c r="I13" s="57"/>
      <c r="J13" s="57">
        <v>0</v>
      </c>
      <c r="K13" s="57"/>
      <c r="L13" s="57">
        <f>PL!G28</f>
        <v>-8853</v>
      </c>
      <c r="M13" s="57"/>
      <c r="N13" s="57">
        <f>PL!I28</f>
        <v>0</v>
      </c>
      <c r="O13" s="57"/>
      <c r="P13" s="57">
        <f>SUM(D13:N13)</f>
        <v>-8853</v>
      </c>
    </row>
    <row r="14" spans="1:16" ht="24" customHeight="1" thickBot="1">
      <c r="A14" s="14" t="s">
        <v>116</v>
      </c>
      <c r="C14" s="63"/>
      <c r="D14" s="59">
        <f>SUM(D12:D13)</f>
        <v>175000</v>
      </c>
      <c r="E14" s="60"/>
      <c r="F14" s="59">
        <f>SUM(F12:F13)</f>
        <v>73016</v>
      </c>
      <c r="G14" s="60"/>
      <c r="H14" s="59">
        <f>SUM(H12:H13)</f>
        <v>50002</v>
      </c>
      <c r="I14" s="60"/>
      <c r="J14" s="59">
        <f>SUM(J12:J13)</f>
        <v>5935</v>
      </c>
      <c r="K14" s="60"/>
      <c r="L14" s="59">
        <f>SUM(L12:L13)</f>
        <v>47454</v>
      </c>
      <c r="M14" s="57"/>
      <c r="N14" s="59">
        <f>SUM(N12:N13)</f>
        <v>0</v>
      </c>
      <c r="O14" s="57"/>
      <c r="P14" s="59">
        <f>SUM(P12:P13)</f>
        <v>351407</v>
      </c>
    </row>
    <row r="15" spans="1:16" ht="24" customHeight="1" thickTop="1">
      <c r="A15" s="14"/>
      <c r="C15" s="63"/>
      <c r="D15" s="60"/>
      <c r="E15" s="60"/>
      <c r="F15" s="60"/>
      <c r="G15" s="60"/>
      <c r="H15" s="60"/>
      <c r="I15" s="60"/>
      <c r="J15" s="60"/>
      <c r="K15" s="60"/>
      <c r="L15" s="60"/>
      <c r="M15" s="57"/>
      <c r="N15" s="60"/>
      <c r="O15" s="57"/>
      <c r="P15" s="60"/>
    </row>
    <row r="16" spans="1:16" ht="24" customHeight="1">
      <c r="A16" s="14" t="s">
        <v>118</v>
      </c>
      <c r="C16" s="63"/>
      <c r="D16" s="57">
        <v>175000</v>
      </c>
      <c r="E16" s="57">
        <v>0</v>
      </c>
      <c r="F16" s="57">
        <v>73016</v>
      </c>
      <c r="G16" s="57">
        <v>0</v>
      </c>
      <c r="H16" s="57">
        <v>50002</v>
      </c>
      <c r="I16" s="57">
        <v>0</v>
      </c>
      <c r="J16" s="57">
        <v>6648</v>
      </c>
      <c r="K16" s="57">
        <v>0</v>
      </c>
      <c r="L16" s="57">
        <v>74320</v>
      </c>
      <c r="M16" s="57"/>
      <c r="N16" s="57">
        <v>0</v>
      </c>
      <c r="O16" s="57"/>
      <c r="P16" s="57">
        <f>SUM(D16:N16)</f>
        <v>378986</v>
      </c>
    </row>
    <row r="17" spans="1:16" ht="24" customHeight="1">
      <c r="A17" s="7" t="s">
        <v>140</v>
      </c>
      <c r="C17" s="70"/>
      <c r="D17" s="89">
        <v>0</v>
      </c>
      <c r="E17" s="57"/>
      <c r="F17" s="89">
        <v>0</v>
      </c>
      <c r="G17" s="57"/>
      <c r="H17" s="89">
        <v>0</v>
      </c>
      <c r="I17" s="57"/>
      <c r="J17" s="89">
        <v>0</v>
      </c>
      <c r="K17" s="57"/>
      <c r="L17" s="89">
        <f>PL!E20</f>
        <v>13735</v>
      </c>
      <c r="M17" s="57"/>
      <c r="N17" s="89">
        <v>0</v>
      </c>
      <c r="O17" s="57"/>
      <c r="P17" s="89">
        <f>SUM(D17:N17)</f>
        <v>13735</v>
      </c>
    </row>
    <row r="18" spans="1:16" ht="24" customHeight="1">
      <c r="A18" s="7" t="s">
        <v>107</v>
      </c>
      <c r="C18" s="70"/>
      <c r="D18" s="90">
        <v>0</v>
      </c>
      <c r="E18" s="57"/>
      <c r="F18" s="90">
        <v>0</v>
      </c>
      <c r="G18" s="57"/>
      <c r="H18" s="90">
        <v>0</v>
      </c>
      <c r="I18" s="57"/>
      <c r="J18" s="90">
        <v>0</v>
      </c>
      <c r="K18" s="57"/>
      <c r="L18" s="90">
        <v>0</v>
      </c>
      <c r="M18" s="57"/>
      <c r="N18" s="90">
        <f>PL!E26</f>
        <v>-484</v>
      </c>
      <c r="O18" s="57"/>
      <c r="P18" s="90">
        <f>SUM(D18:N18)</f>
        <v>-484</v>
      </c>
    </row>
    <row r="19" spans="1:16" ht="24" customHeight="1">
      <c r="A19" s="7" t="s">
        <v>109</v>
      </c>
      <c r="C19" s="48"/>
      <c r="D19" s="61">
        <f>SUM(D17:D18)</f>
        <v>0</v>
      </c>
      <c r="E19" s="57"/>
      <c r="F19" s="61">
        <f>SUM(F17:F18)</f>
        <v>0</v>
      </c>
      <c r="G19" s="57"/>
      <c r="H19" s="61">
        <f>SUM(H17:H18)</f>
        <v>0</v>
      </c>
      <c r="I19" s="57"/>
      <c r="J19" s="61">
        <f>SUM(J17:J18)</f>
        <v>0</v>
      </c>
      <c r="K19" s="57"/>
      <c r="L19" s="61">
        <f>SUM(L17:L18)</f>
        <v>13735</v>
      </c>
      <c r="M19" s="57"/>
      <c r="N19" s="61">
        <f>SUM(N17:N18)</f>
        <v>-484</v>
      </c>
      <c r="O19" s="57"/>
      <c r="P19" s="61">
        <f>SUM(P17:P18)</f>
        <v>13251</v>
      </c>
    </row>
    <row r="20" spans="1:16" ht="24" customHeight="1" thickBot="1">
      <c r="A20" s="14" t="s">
        <v>119</v>
      </c>
      <c r="C20" s="63"/>
      <c r="D20" s="59">
        <f>SUM(D16,D19)</f>
        <v>175000</v>
      </c>
      <c r="E20" s="60"/>
      <c r="F20" s="59">
        <f>SUM(F16,F19)</f>
        <v>73016</v>
      </c>
      <c r="G20" s="60"/>
      <c r="H20" s="59">
        <f>SUM(H16,H19)</f>
        <v>50002</v>
      </c>
      <c r="I20" s="60"/>
      <c r="J20" s="59">
        <f>SUM(J16,J19)</f>
        <v>6648</v>
      </c>
      <c r="K20" s="60"/>
      <c r="L20" s="59">
        <f>SUM(L16,L19)</f>
        <v>88055</v>
      </c>
      <c r="M20" s="57"/>
      <c r="N20" s="59">
        <f>SUM(N16,N19)</f>
        <v>-484</v>
      </c>
      <c r="O20" s="57"/>
      <c r="P20" s="59">
        <f>SUM(P16,P19)</f>
        <v>392237</v>
      </c>
    </row>
    <row r="21" spans="1:16" ht="24" customHeight="1" thickTop="1">
      <c r="A21" s="14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70"/>
      <c r="O21" s="70"/>
      <c r="P21" s="63">
        <f>P20-BS!E75</f>
        <v>0</v>
      </c>
    </row>
    <row r="22" spans="1:16" ht="24" customHeight="1">
      <c r="A22" s="7" t="s">
        <v>105</v>
      </c>
      <c r="E22" s="47"/>
    </row>
    <row r="23" spans="1:16" ht="24" customHeight="1">
      <c r="F23" s="48"/>
    </row>
  </sheetData>
  <mergeCells count="1">
    <mergeCell ref="J9:L9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2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5B60-8239-415B-B9A8-8BA88E2BEDC1}">
  <dimension ref="A1:O120"/>
  <sheetViews>
    <sheetView showGridLines="0" view="pageBreakPreview" zoomScaleNormal="100" zoomScaleSheetLayoutView="100" zoomScalePageLayoutView="55" workbookViewId="0"/>
  </sheetViews>
  <sheetFormatPr defaultColWidth="10.85546875" defaultRowHeight="24" customHeight="1"/>
  <cols>
    <col min="1" max="1" width="52" style="7" customWidth="1"/>
    <col min="2" max="2" width="1.85546875" style="8" customWidth="1"/>
    <col min="3" max="3" width="8.5703125" style="7" customWidth="1"/>
    <col min="4" max="4" width="1.85546875" style="8" customWidth="1"/>
    <col min="5" max="5" width="14.7109375" style="8" customWidth="1"/>
    <col min="6" max="6" width="1.42578125" style="8" customWidth="1"/>
    <col min="7" max="7" width="14.7109375" style="8" customWidth="1"/>
    <col min="8" max="8" width="1.85546875" style="8" customWidth="1"/>
    <col min="9" max="16384" width="10.85546875" style="8"/>
  </cols>
  <sheetData>
    <row r="1" spans="1:7" s="6" customFormat="1" ht="24" customHeight="1">
      <c r="B1" s="5"/>
      <c r="C1" s="4"/>
      <c r="D1" s="5"/>
      <c r="E1" s="5"/>
      <c r="F1" s="5"/>
      <c r="G1" s="22" t="s">
        <v>76</v>
      </c>
    </row>
    <row r="2" spans="1:7" s="6" customFormat="1" ht="24" customHeight="1">
      <c r="A2" s="2" t="s">
        <v>79</v>
      </c>
      <c r="B2" s="5"/>
      <c r="C2" s="4"/>
      <c r="D2" s="5"/>
      <c r="E2" s="5"/>
      <c r="F2" s="5"/>
      <c r="G2" s="22"/>
    </row>
    <row r="3" spans="1:7" s="6" customFormat="1" ht="24" customHeight="1">
      <c r="A3" s="19" t="s">
        <v>40</v>
      </c>
      <c r="B3" s="3"/>
      <c r="C3" s="4"/>
      <c r="D3" s="5"/>
      <c r="E3" s="5"/>
      <c r="F3" s="5"/>
      <c r="G3" s="5"/>
    </row>
    <row r="4" spans="1:7" s="6" customFormat="1" ht="24" customHeight="1">
      <c r="A4" s="2" t="s">
        <v>117</v>
      </c>
      <c r="B4" s="3"/>
      <c r="C4" s="4"/>
      <c r="D4" s="5"/>
      <c r="E4" s="5"/>
      <c r="F4" s="5"/>
      <c r="G4" s="5"/>
    </row>
    <row r="5" spans="1:7" s="6" customFormat="1" ht="24" customHeight="1">
      <c r="B5" s="3"/>
      <c r="C5" s="4"/>
      <c r="D5" s="5"/>
      <c r="E5" s="3"/>
      <c r="F5" s="5"/>
      <c r="G5" s="1" t="s">
        <v>74</v>
      </c>
    </row>
    <row r="6" spans="1:7" ht="24" customHeight="1">
      <c r="C6" s="10"/>
      <c r="D6" s="11"/>
      <c r="E6" s="12">
        <v>2565</v>
      </c>
      <c r="F6" s="13"/>
      <c r="G6" s="12">
        <v>2564</v>
      </c>
    </row>
    <row r="7" spans="1:7" ht="24" customHeight="1">
      <c r="A7" s="14" t="s">
        <v>41</v>
      </c>
      <c r="B7" s="9"/>
      <c r="C7" s="45"/>
      <c r="E7" s="18"/>
      <c r="F7" s="18"/>
      <c r="G7" s="18"/>
    </row>
    <row r="8" spans="1:7" ht="24" customHeight="1">
      <c r="A8" s="7" t="s">
        <v>138</v>
      </c>
      <c r="C8" s="45"/>
      <c r="E8" s="38">
        <f>PL!E18</f>
        <v>17562</v>
      </c>
      <c r="F8" s="38"/>
      <c r="G8" s="38">
        <f>PL!G18</f>
        <v>-10633</v>
      </c>
    </row>
    <row r="9" spans="1:7" ht="24" customHeight="1">
      <c r="A9" s="7" t="s">
        <v>154</v>
      </c>
      <c r="C9" s="45"/>
      <c r="E9" s="33"/>
      <c r="F9" s="33"/>
      <c r="G9" s="33"/>
    </row>
    <row r="10" spans="1:7" ht="24" customHeight="1">
      <c r="A10" s="7" t="s">
        <v>42</v>
      </c>
      <c r="C10" s="45"/>
      <c r="E10" s="33"/>
      <c r="F10" s="33"/>
      <c r="G10" s="33"/>
    </row>
    <row r="11" spans="1:7" ht="24" customHeight="1">
      <c r="A11" s="15" t="s">
        <v>43</v>
      </c>
      <c r="C11" s="45"/>
      <c r="E11" s="33">
        <v>1210</v>
      </c>
      <c r="F11" s="33"/>
      <c r="G11" s="33">
        <v>1801</v>
      </c>
    </row>
    <row r="12" spans="1:7" ht="24" customHeight="1">
      <c r="A12" s="15" t="s">
        <v>97</v>
      </c>
      <c r="C12" s="45"/>
      <c r="E12" s="33">
        <v>-379</v>
      </c>
      <c r="F12" s="33"/>
      <c r="G12" s="33">
        <v>-126</v>
      </c>
    </row>
    <row r="13" spans="1:7" ht="24" customHeight="1">
      <c r="A13" s="15" t="s">
        <v>98</v>
      </c>
      <c r="C13" s="45"/>
      <c r="E13" s="33">
        <v>4</v>
      </c>
      <c r="F13" s="33"/>
      <c r="G13" s="33">
        <v>2</v>
      </c>
    </row>
    <row r="14" spans="1:7" ht="24" customHeight="1">
      <c r="A14" s="7" t="s">
        <v>70</v>
      </c>
      <c r="B14" s="6"/>
      <c r="C14" s="45"/>
      <c r="E14" s="33">
        <v>591</v>
      </c>
      <c r="F14" s="33"/>
      <c r="G14" s="33">
        <v>901</v>
      </c>
    </row>
    <row r="15" spans="1:7" ht="24" customHeight="1">
      <c r="A15" s="15" t="s">
        <v>71</v>
      </c>
      <c r="B15" s="6"/>
      <c r="C15" s="45"/>
      <c r="E15" s="33">
        <v>-42</v>
      </c>
      <c r="F15" s="33"/>
      <c r="G15" s="33">
        <v>-118</v>
      </c>
    </row>
    <row r="16" spans="1:7" ht="24" customHeight="1">
      <c r="A16" s="15" t="s">
        <v>72</v>
      </c>
      <c r="B16" s="6"/>
      <c r="C16" s="45"/>
      <c r="E16" s="37">
        <v>133</v>
      </c>
      <c r="F16" s="33"/>
      <c r="G16" s="37">
        <v>188</v>
      </c>
    </row>
    <row r="17" spans="1:11" ht="24" customHeight="1">
      <c r="A17" s="7" t="s">
        <v>143</v>
      </c>
      <c r="C17" s="45"/>
      <c r="E17" s="33"/>
      <c r="F17" s="33"/>
      <c r="G17" s="33"/>
    </row>
    <row r="18" spans="1:11" ht="24" customHeight="1">
      <c r="A18" s="7" t="s">
        <v>144</v>
      </c>
      <c r="C18" s="45"/>
      <c r="E18" s="33">
        <f>SUM(E8:E16)</f>
        <v>19079</v>
      </c>
      <c r="F18" s="33"/>
      <c r="G18" s="33">
        <f>SUM(G8:G16)</f>
        <v>-7985</v>
      </c>
    </row>
    <row r="19" spans="1:11" ht="24" customHeight="1">
      <c r="A19" s="7" t="s">
        <v>44</v>
      </c>
      <c r="C19" s="45"/>
      <c r="E19" s="33"/>
      <c r="F19" s="33"/>
      <c r="G19" s="33"/>
    </row>
    <row r="20" spans="1:11" ht="24" customHeight="1">
      <c r="A20" s="7" t="s">
        <v>61</v>
      </c>
      <c r="C20" s="45"/>
      <c r="E20" s="33">
        <v>12033</v>
      </c>
      <c r="F20" s="33"/>
      <c r="G20" s="33">
        <v>30751</v>
      </c>
    </row>
    <row r="21" spans="1:11" ht="24" customHeight="1">
      <c r="A21" s="7" t="s">
        <v>89</v>
      </c>
      <c r="C21" s="45"/>
      <c r="E21" s="33">
        <v>-7563</v>
      </c>
      <c r="F21" s="33"/>
      <c r="G21" s="33">
        <v>29818</v>
      </c>
    </row>
    <row r="22" spans="1:11" ht="24" customHeight="1">
      <c r="A22" s="7" t="s">
        <v>137</v>
      </c>
      <c r="C22" s="45"/>
      <c r="E22" s="33">
        <v>-12760</v>
      </c>
      <c r="F22" s="33"/>
      <c r="G22" s="33">
        <v>0</v>
      </c>
    </row>
    <row r="23" spans="1:11" ht="24" customHeight="1">
      <c r="A23" s="15" t="s">
        <v>45</v>
      </c>
      <c r="B23" s="16"/>
      <c r="C23" s="45"/>
      <c r="E23" s="33">
        <v>17873</v>
      </c>
      <c r="F23" s="33"/>
      <c r="G23" s="33">
        <v>-16592</v>
      </c>
    </row>
    <row r="24" spans="1:11" ht="24" customHeight="1">
      <c r="A24" s="65" t="s">
        <v>90</v>
      </c>
      <c r="C24" s="45"/>
      <c r="E24" s="33">
        <v>-3658</v>
      </c>
      <c r="F24" s="33"/>
      <c r="G24" s="33">
        <v>19</v>
      </c>
    </row>
    <row r="25" spans="1:11" ht="24" customHeight="1">
      <c r="A25" s="7" t="s">
        <v>46</v>
      </c>
      <c r="C25" s="45"/>
      <c r="E25" s="33"/>
      <c r="F25" s="33"/>
      <c r="G25" s="33"/>
    </row>
    <row r="26" spans="1:11" ht="24" customHeight="1">
      <c r="A26" s="15" t="s">
        <v>62</v>
      </c>
      <c r="B26" s="6"/>
      <c r="C26" s="45"/>
      <c r="E26" s="33">
        <v>-23176</v>
      </c>
      <c r="F26" s="33"/>
      <c r="G26" s="33">
        <v>-95087</v>
      </c>
    </row>
    <row r="27" spans="1:11" ht="24" customHeight="1">
      <c r="A27" s="15" t="s">
        <v>139</v>
      </c>
      <c r="B27" s="6"/>
      <c r="C27" s="45"/>
      <c r="E27" s="33">
        <v>3449</v>
      </c>
      <c r="F27" s="33"/>
      <c r="G27" s="33">
        <v>300</v>
      </c>
      <c r="J27" s="88"/>
      <c r="K27" s="88"/>
    </row>
    <row r="28" spans="1:11" ht="24" customHeight="1">
      <c r="A28" s="7" t="s">
        <v>91</v>
      </c>
      <c r="B28" s="6"/>
      <c r="C28" s="45"/>
      <c r="E28" s="33">
        <v>-12022</v>
      </c>
      <c r="F28" s="33"/>
      <c r="G28" s="33">
        <v>40770</v>
      </c>
    </row>
    <row r="29" spans="1:11" ht="24" customHeight="1">
      <c r="A29" s="7" t="s">
        <v>47</v>
      </c>
      <c r="B29" s="6"/>
      <c r="C29" s="45"/>
      <c r="E29" s="38">
        <v>-1079</v>
      </c>
      <c r="F29" s="38"/>
      <c r="G29" s="38">
        <v>-2202</v>
      </c>
    </row>
    <row r="30" spans="1:11" ht="24" customHeight="1">
      <c r="A30" s="7" t="s">
        <v>99</v>
      </c>
      <c r="B30" s="6"/>
      <c r="C30" s="45"/>
      <c r="E30" s="37">
        <v>0</v>
      </c>
      <c r="F30" s="33"/>
      <c r="G30" s="37">
        <v>-8304</v>
      </c>
    </row>
    <row r="31" spans="1:11" ht="24" customHeight="1">
      <c r="A31" s="15" t="s">
        <v>141</v>
      </c>
      <c r="B31" s="6"/>
      <c r="C31" s="45"/>
      <c r="E31" s="33">
        <f>SUM(E17:E30)</f>
        <v>-7824</v>
      </c>
      <c r="F31" s="33"/>
      <c r="G31" s="33">
        <f>SUM(G17:G30)</f>
        <v>-28512</v>
      </c>
    </row>
    <row r="32" spans="1:11" ht="24" customHeight="1">
      <c r="A32" s="15" t="s">
        <v>112</v>
      </c>
      <c r="B32" s="6"/>
      <c r="C32" s="45"/>
      <c r="E32" s="33">
        <v>0</v>
      </c>
      <c r="F32" s="33"/>
      <c r="G32" s="33">
        <v>25630</v>
      </c>
    </row>
    <row r="33" spans="1:7" ht="24" customHeight="1">
      <c r="A33" s="15" t="s">
        <v>110</v>
      </c>
      <c r="C33" s="45"/>
      <c r="E33" s="37">
        <v>-4159</v>
      </c>
      <c r="F33" s="33"/>
      <c r="G33" s="37">
        <v>-4772</v>
      </c>
    </row>
    <row r="34" spans="1:7" ht="24" customHeight="1">
      <c r="A34" s="19" t="s">
        <v>142</v>
      </c>
      <c r="B34" s="16"/>
      <c r="C34" s="45"/>
      <c r="E34" s="37">
        <f>SUM(E31:E33)</f>
        <v>-11983</v>
      </c>
      <c r="F34" s="33"/>
      <c r="G34" s="37">
        <f>SUM(G31:G33)</f>
        <v>-7654</v>
      </c>
    </row>
    <row r="35" spans="1:7" ht="24" customHeight="1">
      <c r="C35" s="45"/>
      <c r="E35" s="38"/>
      <c r="F35" s="33"/>
      <c r="G35" s="38"/>
    </row>
    <row r="36" spans="1:7" ht="24" customHeight="1">
      <c r="A36" s="36" t="s">
        <v>105</v>
      </c>
      <c r="B36" s="16"/>
      <c r="C36" s="45"/>
    </row>
    <row r="37" spans="1:7" s="6" customFormat="1" ht="24" customHeight="1">
      <c r="B37" s="3"/>
      <c r="C37" s="4"/>
      <c r="D37" s="5"/>
      <c r="E37" s="5"/>
      <c r="F37" s="5"/>
      <c r="G37" s="22" t="s">
        <v>76</v>
      </c>
    </row>
    <row r="38" spans="1:7" s="6" customFormat="1" ht="24" customHeight="1">
      <c r="A38" s="2" t="s">
        <v>79</v>
      </c>
      <c r="B38" s="3"/>
      <c r="C38" s="4"/>
      <c r="D38" s="5"/>
      <c r="E38" s="5"/>
      <c r="F38" s="5"/>
      <c r="G38" s="22"/>
    </row>
    <row r="39" spans="1:7" s="6" customFormat="1" ht="24" customHeight="1">
      <c r="A39" s="19" t="s">
        <v>48</v>
      </c>
      <c r="B39" s="5"/>
      <c r="C39" s="4"/>
      <c r="D39" s="5"/>
      <c r="E39" s="5"/>
      <c r="F39" s="5"/>
      <c r="G39" s="5"/>
    </row>
    <row r="40" spans="1:7" s="6" customFormat="1" ht="24" customHeight="1">
      <c r="A40" s="2" t="s">
        <v>117</v>
      </c>
      <c r="B40" s="3"/>
      <c r="C40" s="4"/>
      <c r="D40" s="5"/>
      <c r="E40" s="5"/>
      <c r="F40" s="5"/>
      <c r="G40" s="5"/>
    </row>
    <row r="41" spans="1:7" s="6" customFormat="1" ht="24" customHeight="1">
      <c r="B41" s="3"/>
      <c r="C41" s="4"/>
      <c r="D41" s="5"/>
      <c r="E41" s="3"/>
      <c r="F41" s="5"/>
      <c r="G41" s="1" t="s">
        <v>74</v>
      </c>
    </row>
    <row r="42" spans="1:7" ht="24" customHeight="1">
      <c r="C42" s="10"/>
      <c r="D42" s="11"/>
      <c r="E42" s="12">
        <v>2565</v>
      </c>
      <c r="F42" s="13"/>
      <c r="G42" s="12">
        <v>2564</v>
      </c>
    </row>
    <row r="43" spans="1:7" ht="24" customHeight="1">
      <c r="A43" s="14" t="s">
        <v>49</v>
      </c>
      <c r="B43" s="9"/>
      <c r="C43" s="45"/>
      <c r="E43" s="21"/>
      <c r="F43" s="22"/>
      <c r="G43" s="21"/>
    </row>
    <row r="44" spans="1:7" ht="24" customHeight="1">
      <c r="A44" s="7" t="s">
        <v>155</v>
      </c>
      <c r="C44" s="45"/>
      <c r="E44" s="57">
        <v>-20040</v>
      </c>
      <c r="F44" s="57"/>
      <c r="G44" s="57">
        <v>10975</v>
      </c>
    </row>
    <row r="45" spans="1:7" ht="24" customHeight="1">
      <c r="A45" s="7" t="s">
        <v>156</v>
      </c>
      <c r="C45" s="45"/>
      <c r="E45" s="60">
        <v>4254</v>
      </c>
      <c r="F45" s="57"/>
      <c r="G45" s="60">
        <v>-11078</v>
      </c>
    </row>
    <row r="46" spans="1:7" ht="24" customHeight="1">
      <c r="A46" s="44" t="s">
        <v>50</v>
      </c>
      <c r="B46" s="32"/>
      <c r="C46" s="45"/>
      <c r="E46" s="60">
        <v>-71</v>
      </c>
      <c r="F46" s="60"/>
      <c r="G46" s="60">
        <v>-403</v>
      </c>
    </row>
    <row r="47" spans="1:7" ht="24" customHeight="1">
      <c r="A47" s="15" t="s">
        <v>101</v>
      </c>
      <c r="B47" s="32"/>
      <c r="C47" s="45"/>
      <c r="E47" s="60">
        <v>379</v>
      </c>
      <c r="F47" s="60"/>
      <c r="G47" s="60">
        <v>126</v>
      </c>
    </row>
    <row r="48" spans="1:7" ht="24" customHeight="1">
      <c r="A48" s="44" t="s">
        <v>100</v>
      </c>
      <c r="B48" s="32"/>
      <c r="C48" s="45"/>
      <c r="E48" s="60">
        <v>0</v>
      </c>
      <c r="F48" s="60"/>
      <c r="G48" s="60">
        <v>-58</v>
      </c>
    </row>
    <row r="49" spans="1:7" ht="24" customHeight="1">
      <c r="A49" s="15" t="s">
        <v>113</v>
      </c>
      <c r="B49" s="32"/>
      <c r="C49" s="45"/>
      <c r="E49" s="60">
        <v>42</v>
      </c>
      <c r="F49" s="60"/>
      <c r="G49" s="60">
        <v>118</v>
      </c>
    </row>
    <row r="50" spans="1:7" ht="24" customHeight="1">
      <c r="A50" s="14" t="s">
        <v>104</v>
      </c>
      <c r="C50" s="45"/>
      <c r="E50" s="54">
        <f>SUM(E44:E49)</f>
        <v>-15436</v>
      </c>
      <c r="F50" s="18"/>
      <c r="G50" s="54">
        <f>SUM(G44:G49)</f>
        <v>-320</v>
      </c>
    </row>
    <row r="51" spans="1:7" ht="24" customHeight="1">
      <c r="A51" s="14" t="s">
        <v>51</v>
      </c>
      <c r="B51" s="9"/>
      <c r="C51" s="45"/>
      <c r="E51" s="18"/>
      <c r="F51" s="18"/>
      <c r="G51" s="18"/>
    </row>
    <row r="52" spans="1:7" ht="24" customHeight="1">
      <c r="A52" s="15" t="s">
        <v>68</v>
      </c>
      <c r="C52" s="45"/>
      <c r="E52" s="57">
        <v>-477</v>
      </c>
      <c r="F52" s="57"/>
      <c r="G52" s="57">
        <v>-2807</v>
      </c>
    </row>
    <row r="53" spans="1:7" ht="24" customHeight="1">
      <c r="A53" s="14" t="s">
        <v>145</v>
      </c>
      <c r="C53" s="45"/>
      <c r="E53" s="61">
        <f>SUM(E51:E52)</f>
        <v>-477</v>
      </c>
      <c r="F53" s="57"/>
      <c r="G53" s="61">
        <f>SUM(G51:G52)</f>
        <v>-2807</v>
      </c>
    </row>
    <row r="54" spans="1:7" ht="24" customHeight="1">
      <c r="A54" s="14" t="s">
        <v>146</v>
      </c>
      <c r="C54" s="45"/>
      <c r="E54" s="60">
        <f>E34+E50+E53</f>
        <v>-27896</v>
      </c>
      <c r="F54" s="57"/>
      <c r="G54" s="60">
        <f>G34+G50+G53</f>
        <v>-10781</v>
      </c>
    </row>
    <row r="55" spans="1:7" ht="24" customHeight="1">
      <c r="A55" s="65" t="s">
        <v>93</v>
      </c>
      <c r="B55" s="6"/>
      <c r="C55" s="45"/>
      <c r="E55" s="58">
        <f>BS!G10</f>
        <v>157770</v>
      </c>
      <c r="F55" s="57"/>
      <c r="G55" s="58">
        <v>238843</v>
      </c>
    </row>
    <row r="56" spans="1:7" ht="24" customHeight="1" thickBot="1">
      <c r="A56" s="66" t="s">
        <v>92</v>
      </c>
      <c r="B56" s="16"/>
      <c r="C56" s="45"/>
      <c r="E56" s="62">
        <f>SUM(E54:E55)</f>
        <v>129874</v>
      </c>
      <c r="F56" s="57"/>
      <c r="G56" s="62">
        <f>SUM(G54:G55)</f>
        <v>228062</v>
      </c>
    </row>
    <row r="57" spans="1:7" ht="24" customHeight="1" thickTop="1">
      <c r="C57" s="45"/>
      <c r="D57" s="18"/>
      <c r="E57" s="18">
        <f>E56-BS!E10</f>
        <v>0</v>
      </c>
      <c r="F57" s="18"/>
      <c r="G57" s="18">
        <f>228062-G56</f>
        <v>0</v>
      </c>
    </row>
    <row r="58" spans="1:7" ht="24" customHeight="1">
      <c r="A58" s="66" t="s">
        <v>94</v>
      </c>
      <c r="C58" s="45"/>
      <c r="D58" s="18"/>
      <c r="E58" s="18"/>
      <c r="F58" s="18"/>
      <c r="G58" s="18"/>
    </row>
    <row r="59" spans="1:7" ht="24" customHeight="1">
      <c r="A59" s="65" t="s">
        <v>95</v>
      </c>
      <c r="C59" s="45"/>
      <c r="D59" s="18"/>
      <c r="E59" s="18"/>
      <c r="F59" s="18"/>
      <c r="G59" s="18"/>
    </row>
    <row r="60" spans="1:7" ht="24" customHeight="1">
      <c r="A60" s="65" t="s">
        <v>96</v>
      </c>
      <c r="C60" s="45"/>
      <c r="D60" s="18"/>
      <c r="E60" s="18">
        <v>0</v>
      </c>
      <c r="F60" s="18"/>
      <c r="G60" s="18">
        <v>5</v>
      </c>
    </row>
    <row r="61" spans="1:7" ht="24" customHeight="1">
      <c r="A61" s="65" t="s">
        <v>111</v>
      </c>
      <c r="C61" s="45"/>
      <c r="D61" s="18"/>
      <c r="E61" s="18">
        <v>0</v>
      </c>
      <c r="F61" s="18"/>
      <c r="G61" s="18">
        <v>1123</v>
      </c>
    </row>
    <row r="62" spans="1:7" ht="24" customHeight="1">
      <c r="A62" s="65"/>
      <c r="C62" s="45"/>
      <c r="D62" s="18"/>
      <c r="E62" s="18"/>
      <c r="F62" s="18"/>
      <c r="G62" s="18"/>
    </row>
    <row r="63" spans="1:7" ht="24" customHeight="1">
      <c r="A63" s="36" t="s">
        <v>105</v>
      </c>
      <c r="B63" s="16"/>
      <c r="C63" s="45"/>
    </row>
    <row r="69" spans="2:15" s="7" customFormat="1" ht="24" customHeight="1">
      <c r="B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s="7" customFormat="1" ht="24" customHeight="1">
      <c r="B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s="7" customFormat="1" ht="24" customHeight="1">
      <c r="B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s="7" customFormat="1" ht="24" customHeight="1">
      <c r="B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s="7" customFormat="1" ht="24" customHeight="1">
      <c r="B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s="7" customFormat="1" ht="24" customHeight="1">
      <c r="B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2:15" s="7" customFormat="1" ht="24" customHeight="1">
      <c r="B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 s="7" customFormat="1" ht="24" customHeight="1">
      <c r="B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2:15" s="7" customFormat="1" ht="24" customHeight="1">
      <c r="B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 s="7" customFormat="1" ht="24" customHeight="1">
      <c r="B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2:15" s="7" customFormat="1" ht="24" customHeight="1">
      <c r="B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 s="7" customFormat="1" ht="24" customHeight="1">
      <c r="B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 s="7" customFormat="1" ht="24" customHeight="1">
      <c r="B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s="7" customFormat="1" ht="24" customHeight="1">
      <c r="B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 s="7" customFormat="1" ht="24" customHeight="1">
      <c r="B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s="7" customFormat="1" ht="24" customHeight="1">
      <c r="B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 s="7" customFormat="1" ht="24" customHeight="1">
      <c r="B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s="7" customFormat="1" ht="24" customHeight="1">
      <c r="B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 s="7" customFormat="1" ht="24" customHeight="1">
      <c r="B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s="7" customFormat="1" ht="24" customHeight="1">
      <c r="B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 s="7" customFormat="1" ht="24" customHeight="1">
      <c r="B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s="7" customFormat="1" ht="24" customHeight="1">
      <c r="B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2:15" s="7" customFormat="1" ht="24" customHeight="1">
      <c r="B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s="7" customFormat="1" ht="24" customHeight="1">
      <c r="B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2:15" s="7" customFormat="1" ht="24" customHeight="1">
      <c r="B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s="7" customFormat="1" ht="24" customHeight="1">
      <c r="B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 s="7" customFormat="1" ht="24" customHeight="1">
      <c r="B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s="7" customFormat="1" ht="24" customHeight="1">
      <c r="B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2:15" s="7" customFormat="1" ht="24" customHeight="1">
      <c r="B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s="7" customFormat="1" ht="24" customHeight="1">
      <c r="B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2:15" s="7" customFormat="1" ht="24" customHeight="1">
      <c r="B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s="7" customFormat="1" ht="24" customHeight="1">
      <c r="B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2:15" s="7" customFormat="1" ht="24" customHeight="1">
      <c r="B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s="7" customFormat="1" ht="24" customHeight="1">
      <c r="B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2:15" s="7" customFormat="1" ht="24" customHeight="1">
      <c r="B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s="7" customFormat="1" ht="24" customHeight="1">
      <c r="B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2:15" s="7" customFormat="1" ht="24" customHeight="1">
      <c r="B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s="7" customFormat="1" ht="24" customHeight="1">
      <c r="B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2:15" s="7" customFormat="1" ht="24" customHeight="1">
      <c r="B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s="7" customFormat="1" ht="24" customHeight="1">
      <c r="B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2:15" s="7" customFormat="1" ht="24" customHeight="1">
      <c r="B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s="7" customFormat="1" ht="24" customHeight="1">
      <c r="B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2:15" s="7" customFormat="1" ht="24" customHeight="1">
      <c r="B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s="7" customFormat="1" ht="24" customHeight="1">
      <c r="B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2:15" s="7" customFormat="1" ht="24" customHeight="1">
      <c r="B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s="7" customFormat="1" ht="24" customHeight="1">
      <c r="B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2:15" s="7" customFormat="1" ht="24" customHeight="1">
      <c r="B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s="7" customFormat="1" ht="24" customHeight="1">
      <c r="B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2:15" s="7" customFormat="1" ht="24" customHeight="1">
      <c r="B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s="7" customFormat="1" ht="24" customHeight="1">
      <c r="B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s="7" customFormat="1" ht="24" customHeight="1">
      <c r="B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s="7" customFormat="1" ht="24" customHeight="1">
      <c r="B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</sheetData>
  <printOptions horizontalCentered="1"/>
  <pageMargins left="0.78740157480314965" right="0.27559055118110237" top="0.78740157480314965" bottom="0.31496062992125984" header="0.31496062992125984" footer="0.31496062992125984"/>
  <pageSetup paperSize="9" scale="90" fitToHeight="7" orientation="portrait" r:id="rId1"/>
  <headerFooter differentOddEven="1"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 </vt:lpstr>
      <vt:lpstr>BS!Print_Area</vt:lpstr>
      <vt:lpstr>'CF 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Titinan Sukthavorn</cp:lastModifiedBy>
  <cp:lastPrinted>2022-05-11T05:03:56Z</cp:lastPrinted>
  <dcterms:created xsi:type="dcterms:W3CDTF">2011-03-08T09:02:15Z</dcterms:created>
  <dcterms:modified xsi:type="dcterms:W3CDTF">2022-05-13T10:02:17Z</dcterms:modified>
</cp:coreProperties>
</file>