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inan\Desktop\SCP\งบการเงิน\"/>
    </mc:Choice>
  </mc:AlternateContent>
  <xr:revisionPtr revIDLastSave="0" documentId="8_{738AE3FB-89A8-446C-BB2E-740E6129EEC4}" xr6:coauthVersionLast="47" xr6:coauthVersionMax="47" xr10:uidLastSave="{00000000-0000-0000-0000-000000000000}"/>
  <bookViews>
    <workbookView xWindow="75" yWindow="0" windowWidth="28725" windowHeight="15600" tabRatio="769" xr2:uid="{00000000-000D-0000-FFFF-FFFF00000000}"/>
  </bookViews>
  <sheets>
    <sheet name="BS" sheetId="1" r:id="rId1"/>
    <sheet name="PL" sheetId="5" r:id="rId2"/>
    <sheet name="The Company only" sheetId="10" r:id="rId3"/>
    <sheet name="CF" sheetId="11" r:id="rId4"/>
  </sheets>
  <definedNames>
    <definedName name="_xlnm.Print_Area" localSheetId="0">BS!$A$1:$G$83</definedName>
    <definedName name="_xlnm.Print_Area" localSheetId="3">CF!$A$1:$G$63</definedName>
    <definedName name="_xlnm.Print_Area" localSheetId="1">PL!$A$1:$G$37</definedName>
    <definedName name="_xlnm.Print_Area" localSheetId="2">'The Company only'!$A$1:$P$23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0" l="1"/>
  <c r="P18" i="10"/>
  <c r="P16" i="10"/>
  <c r="E55" i="11"/>
  <c r="J19" i="10"/>
  <c r="H19" i="10"/>
  <c r="P12" i="10"/>
  <c r="D14" i="10"/>
  <c r="F14" i="10"/>
  <c r="H14" i="10"/>
  <c r="J14" i="10"/>
  <c r="N14" i="10"/>
  <c r="F19" i="10"/>
  <c r="F20" i="10" s="1"/>
  <c r="D20" i="10"/>
  <c r="G27" i="5"/>
  <c r="E27" i="5"/>
  <c r="N18" i="10" s="1"/>
  <c r="J20" i="10"/>
  <c r="H20" i="10"/>
  <c r="N19" i="10" l="1"/>
  <c r="E74" i="1" s="1"/>
  <c r="G53" i="11" l="1"/>
  <c r="G50" i="11"/>
  <c r="G15" i="5"/>
  <c r="G16" i="5" s="1"/>
  <c r="G18" i="5" s="1"/>
  <c r="G20" i="5" s="1"/>
  <c r="G11" i="5"/>
  <c r="E50" i="11"/>
  <c r="G29" i="5" l="1"/>
  <c r="G32" i="5" s="1"/>
  <c r="L13" i="10"/>
  <c r="E11" i="5"/>
  <c r="E15" i="5"/>
  <c r="E53" i="11"/>
  <c r="L14" i="10" l="1"/>
  <c r="P13" i="10"/>
  <c r="P14" i="10" s="1"/>
  <c r="E16" i="5"/>
  <c r="E18" i="5" s="1"/>
  <c r="G8" i="11"/>
  <c r="G18" i="11" s="1"/>
  <c r="G31" i="11" s="1"/>
  <c r="G34" i="11" s="1"/>
  <c r="G54" i="11" s="1"/>
  <c r="G56" i="11" s="1"/>
  <c r="E8" i="11"/>
  <c r="E18" i="11" s="1"/>
  <c r="E20" i="5"/>
  <c r="E29" i="5" s="1"/>
  <c r="E32" i="5" s="1"/>
  <c r="E31" i="11" l="1"/>
  <c r="E34" i="11" s="1"/>
  <c r="E54" i="11" s="1"/>
  <c r="E56" i="11" s="1"/>
  <c r="E57" i="11" s="1"/>
  <c r="L17" i="10"/>
  <c r="P17" i="10" s="1"/>
  <c r="N20" i="10"/>
  <c r="G75" i="1"/>
  <c r="P19" i="10" l="1"/>
  <c r="P20" i="10" s="1"/>
  <c r="L19" i="10"/>
  <c r="L20" i="10" s="1"/>
  <c r="E73" i="1" s="1"/>
  <c r="G47" i="1"/>
  <c r="G27" i="1"/>
  <c r="G18" i="1"/>
  <c r="G52" i="1" l="1"/>
  <c r="E52" i="1"/>
  <c r="E47" i="1"/>
  <c r="E27" i="1"/>
  <c r="E18" i="1"/>
  <c r="G53" i="1" l="1"/>
  <c r="G76" i="1" s="1"/>
  <c r="E28" i="1"/>
  <c r="G28" i="1"/>
  <c r="E53" i="1"/>
  <c r="G77" i="1" l="1"/>
  <c r="E75" i="1" l="1"/>
  <c r="P21" i="10" s="1"/>
  <c r="E76" i="1" l="1"/>
  <c r="E77" i="1" s="1"/>
</calcChain>
</file>

<file path=xl/sharedStrings.xml><?xml version="1.0" encoding="utf-8"?>
<sst xmlns="http://schemas.openxmlformats.org/spreadsheetml/2006/main" count="203" uniqueCount="159">
  <si>
    <t xml:space="preserve">(Unaudited but reviewed) </t>
  </si>
  <si>
    <t xml:space="preserve">Statement of financial position </t>
  </si>
  <si>
    <t>Note</t>
  </si>
  <si>
    <t>(Unaudited</t>
  </si>
  <si>
    <t>but reviewed)</t>
  </si>
  <si>
    <t>(Audited)</t>
  </si>
  <si>
    <t>(Unit: Thousand Baht)</t>
  </si>
  <si>
    <t>Index International Group Public Company Limited</t>
  </si>
  <si>
    <t xml:space="preserve">Statement of changes in shareholders' equity </t>
  </si>
  <si>
    <t xml:space="preserve">Total </t>
  </si>
  <si>
    <t>shareholders'</t>
  </si>
  <si>
    <t>equity</t>
  </si>
  <si>
    <t>Retained earnings</t>
  </si>
  <si>
    <t>Appropriated</t>
  </si>
  <si>
    <t>Unappropriated</t>
  </si>
  <si>
    <t xml:space="preserve">Issued and </t>
  </si>
  <si>
    <t xml:space="preserve">fully paid-up </t>
  </si>
  <si>
    <t>share capital</t>
  </si>
  <si>
    <t>Share premium</t>
  </si>
  <si>
    <t>Share-based</t>
  </si>
  <si>
    <t>payment reserve</t>
  </si>
  <si>
    <t>Total comprehensive income for the period</t>
  </si>
  <si>
    <t>Balance as at 31 March 2021</t>
  </si>
  <si>
    <t>Statement of financial position (continued)</t>
  </si>
  <si>
    <t>Assets</t>
  </si>
  <si>
    <t>Current assets</t>
  </si>
  <si>
    <t>Cash and cash equivalents</t>
  </si>
  <si>
    <t>Trade and other receivables</t>
  </si>
  <si>
    <t>Contract assets</t>
  </si>
  <si>
    <t>Other non-current financial assets</t>
  </si>
  <si>
    <t>Other current assets</t>
  </si>
  <si>
    <t>Statement of comprehensive income</t>
  </si>
  <si>
    <t>Total current assets</t>
  </si>
  <si>
    <t>Non-current assets</t>
  </si>
  <si>
    <t>Total non-current assets</t>
  </si>
  <si>
    <t>Total assets</t>
  </si>
  <si>
    <t>Restricted bank deposits</t>
  </si>
  <si>
    <t>Property, plant and equipment</t>
  </si>
  <si>
    <t>Right-of-use assets</t>
  </si>
  <si>
    <t>Intangible assets</t>
  </si>
  <si>
    <t>Deferred tax assets</t>
  </si>
  <si>
    <t>Other non-current assets</t>
  </si>
  <si>
    <t>Liabilities and shareholders' equity</t>
  </si>
  <si>
    <t>Current liabilities</t>
  </si>
  <si>
    <t>Trade and other payables</t>
  </si>
  <si>
    <t>Current portion of lease liabilities</t>
  </si>
  <si>
    <t>Contract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</si>
  <si>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</si>
  <si>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</si>
  <si>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</si>
  <si>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</si>
  <si>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</si>
  <si>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</si>
  <si>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</si>
  <si>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Directors</t>
  </si>
  <si>
    <t xml:space="preserve">Total shareholders' equity </t>
  </si>
  <si>
    <t>Total liabilities and shareholders' equity</t>
  </si>
  <si>
    <t xml:space="preserve">   Appropriated - statutory reserve</t>
  </si>
  <si>
    <t xml:space="preserve">   Unappropriated</t>
  </si>
  <si>
    <t>Share-based payment reserve</t>
  </si>
  <si>
    <t>Shareholders' equity</t>
  </si>
  <si>
    <t>Share capital</t>
  </si>
  <si>
    <t xml:space="preserve">   Registered</t>
  </si>
  <si>
    <t xml:space="preserve">   Issued and fully paid-up</t>
  </si>
  <si>
    <t xml:space="preserve">      350,000,000 ordinary shares of Baht 0.5 each</t>
  </si>
  <si>
    <t>Cash flow statement (continued)</t>
  </si>
  <si>
    <t>Cash flow statement</t>
  </si>
  <si>
    <t>Revenue from services</t>
  </si>
  <si>
    <t>Revenues</t>
  </si>
  <si>
    <t>Other income</t>
  </si>
  <si>
    <t>Total revenues</t>
  </si>
  <si>
    <t>Expenses</t>
  </si>
  <si>
    <t>Cost of services</t>
  </si>
  <si>
    <t>Administrative expenses</t>
  </si>
  <si>
    <t>Total expenses</t>
  </si>
  <si>
    <t xml:space="preserve">Finance cost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</si>
  <si>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</si>
  <si>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</si>
  <si>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</si>
  <si>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Gain on sales of equipment</t>
  </si>
  <si>
    <t xml:space="preserve">   Provision for long-term employee benefits</t>
  </si>
  <si>
    <t xml:space="preserve">   Finance cost</t>
  </si>
  <si>
    <t xml:space="preserve">  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</si>
  <si>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</si>
  <si>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</si>
  <si>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</si>
  <si>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</si>
  <si>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</si>
  <si>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</si>
  <si>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</si>
  <si>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</si>
  <si>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</si>
  <si>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 xml:space="preserve">   Cash paid for long-term employee benefits</t>
  </si>
  <si>
    <t>Cash flows from investing activities</t>
  </si>
  <si>
    <t>Proceeds from sales of equipment</t>
  </si>
  <si>
    <t>Acquisition of property, plant and equipment</t>
  </si>
  <si>
    <t>Acquisition of intangible assets</t>
  </si>
  <si>
    <t>Cash flows from financing activities</t>
  </si>
  <si>
    <t>Payment of principal portion of lease liabilities</t>
  </si>
  <si>
    <t>Net cash flows used in investing activities</t>
  </si>
  <si>
    <t>Supplemental disclosures of cash flows information</t>
  </si>
  <si>
    <t>Non-cash transactions</t>
  </si>
  <si>
    <t>The accompanying notes are an integral part of the interim financial statements.</t>
  </si>
  <si>
    <t>(Unit: Thousand Baht, except earnings per share expressed in Baht)</t>
  </si>
  <si>
    <t>Other comprehensive income:</t>
  </si>
  <si>
    <t>Other comprehensive income for the period</t>
  </si>
  <si>
    <t>Earnings per share</t>
  </si>
  <si>
    <t>Basic earnings (loss) per share</t>
  </si>
  <si>
    <t xml:space="preserve">   Loss on write off of equipment</t>
  </si>
  <si>
    <t xml:space="preserve">   Finance income</t>
  </si>
  <si>
    <t xml:space="preserve">   Cash paid for corporate income tax</t>
  </si>
  <si>
    <t>Cash and cash equivalents at beginning of period</t>
  </si>
  <si>
    <t>Cash and cash equivalents at end of period</t>
  </si>
  <si>
    <t xml:space="preserve">   Increase in right-of-use assets due to entering into lease agreements</t>
  </si>
  <si>
    <t xml:space="preserve">   Transfer right-of-use assets to property, plant and equipment</t>
  </si>
  <si>
    <t xml:space="preserve">   Cash received from refund of corporate income tax</t>
  </si>
  <si>
    <t>Interest received</t>
  </si>
  <si>
    <t>As at 31 March 2022</t>
  </si>
  <si>
    <t>31 March 2022</t>
  </si>
  <si>
    <t>For the three-month period ended 31 March 2022</t>
  </si>
  <si>
    <t>Balance as at 1 January 2022</t>
  </si>
  <si>
    <t>Balance as at 31 March 2022</t>
  </si>
  <si>
    <t>31 December 2021</t>
  </si>
  <si>
    <t xml:space="preserve">Balance as at 1 January 2021 </t>
  </si>
  <si>
    <t xml:space="preserve">   Unbilled receivables</t>
  </si>
  <si>
    <t xml:space="preserve">   Retention receivables</t>
  </si>
  <si>
    <t>Other current financial assets - fixed deposits</t>
  </si>
  <si>
    <t>Retention payables</t>
  </si>
  <si>
    <t xml:space="preserve">   Advance received from customers</t>
  </si>
  <si>
    <t xml:space="preserve">   Service revenue received in advance</t>
  </si>
  <si>
    <t>Long-term provision</t>
  </si>
  <si>
    <t xml:space="preserve">Other comprehensive </t>
  </si>
  <si>
    <t>income</t>
  </si>
  <si>
    <t>Fair value reserve</t>
  </si>
  <si>
    <t>Other components of shareholders' equity</t>
  </si>
  <si>
    <t xml:space="preserve">Other comprehensive income not to be reclassified </t>
  </si>
  <si>
    <t xml:space="preserve">   to profit or loss in subsequent periods </t>
  </si>
  <si>
    <t>Loss on investments in equity designated at fair value through</t>
  </si>
  <si>
    <t xml:space="preserve">   other comprehensive income - net of income tax</t>
  </si>
  <si>
    <t xml:space="preserve">   Retention payables</t>
  </si>
  <si>
    <t>Profit or loss:</t>
  </si>
  <si>
    <t>Cash flows used in operating activities</t>
  </si>
  <si>
    <t>Net cash flows used in operating activities</t>
  </si>
  <si>
    <t>Decrease (increase) in restricted bank deposits</t>
  </si>
  <si>
    <t>Decrease (increase) in other financial assets</t>
  </si>
  <si>
    <t>Net cash flows used in financing activities</t>
  </si>
  <si>
    <t>Net decrease in cash and cash equivalents</t>
  </si>
  <si>
    <t>Profit for the period</t>
  </si>
  <si>
    <t>Inventories</t>
  </si>
  <si>
    <t xml:space="preserve">   Inventories</t>
  </si>
  <si>
    <t>Operating profit (loss)</t>
  </si>
  <si>
    <t xml:space="preserve">Profit (loss) before income tax </t>
  </si>
  <si>
    <t>Income tax benefit (expenses)</t>
  </si>
  <si>
    <t>Profit (loss) for the period</t>
  </si>
  <si>
    <t>Profit (loss) before tax</t>
  </si>
  <si>
    <t>Adjustments to reconcile profit (loss) before tax to net cash</t>
  </si>
  <si>
    <t xml:space="preserve">Profit (loss) from operating activities before changes in </t>
  </si>
  <si>
    <t xml:space="preserve">Other components of </t>
  </si>
  <si>
    <t>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</si>
</sst>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10" fillId="0" borderId="0"/>
  </cellStyleXfs>
  <cellXfs count="91">
    <xf numFmtId="0" fontId="0" fillId="0" borderId="0" xfId="0"/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1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8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left" vertical="top"/>
    </xf>
    <xf numFmtId="37" fontId="4" fillId="0" borderId="0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>
      <alignment horizontal="right"/>
    </xf>
    <xf numFmtId="41" fontId="5" fillId="0" borderId="1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center"/>
    </xf>
    <xf numFmtId="43" fontId="5" fillId="0" borderId="4" xfId="0" applyNumberFormat="1" applyFont="1" applyFill="1" applyBorder="1" applyAlignment="1"/>
    <xf numFmtId="43" fontId="5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37" fontId="4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8" fontId="5" fillId="0" borderId="0" xfId="2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/>
    <xf numFmtId="37" fontId="5" fillId="0" borderId="0" xfId="0" applyNumberFormat="1" applyFont="1" applyFill="1"/>
    <xf numFmtId="37" fontId="5" fillId="0" borderId="0" xfId="2" applyNumberFormat="1" applyFont="1" applyFill="1"/>
    <xf numFmtId="0" fontId="5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vertical="top"/>
    </xf>
    <xf numFmtId="38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0" fontId="8" fillId="0" borderId="0" xfId="4" applyFont="1" applyFill="1" applyAlignment="1"/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 vertical="top"/>
    </xf>
    <xf numFmtId="41" fontId="5" fillId="0" borderId="6" xfId="0" applyNumberFormat="1" applyFont="1" applyFill="1" applyBorder="1" applyAlignment="1">
      <alignment horizontal="right"/>
    </xf>
    <xf numFmtId="41" fontId="5" fillId="0" borderId="7" xfId="0" applyNumberFormat="1" applyFont="1" applyFill="1" applyBorder="1" applyAlignment="1">
      <alignment horizontal="right"/>
    </xf>
    <xf numFmtId="0" fontId="7" fillId="0" borderId="0" xfId="0" applyFont="1"/>
    <xf numFmtId="0" fontId="5" fillId="0" borderId="0" xfId="0" applyFont="1"/>
    <xf numFmtId="0" fontId="4" fillId="0" borderId="0" xfId="0" applyFont="1"/>
    <xf numFmtId="164" fontId="5" fillId="0" borderId="1" xfId="0" applyNumberFormat="1" applyFont="1" applyFill="1" applyBorder="1" applyAlignment="1">
      <alignment horizontal="center"/>
    </xf>
    <xf numFmtId="38" fontId="5" fillId="0" borderId="1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38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</cellXfs>
  <cellStyles count="5">
    <cellStyle name="Normal" xfId="0" builtinId="0"/>
    <cellStyle name="Normal 11" xfId="4" xr:uid="{13CD2EC8-946C-4719-99DC-28AE9A2A84A8}"/>
    <cellStyle name="Normal 2" xfId="2" xr:uid="{00000000-0005-0000-0000-000001000000}"/>
    <cellStyle name="Normal 8" xfId="3" xr:uid="{C701F9F2-A633-4FD1-81AE-79E441BD1C88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showGridLines="0" tabSelected="1" view="pageBreakPreview" zoomScale="90" zoomScaleNormal="100" zoomScaleSheetLayoutView="90" zoomScalePageLayoutView="55" workbookViewId="0"/>
  </sheetViews>
  <sheetFormatPr defaultColWidth="10.85546875" defaultRowHeight="24" customHeight="1"/>
  <cols>
    <col min="1" max="1" width="46.85546875" style="9" customWidth="1"/>
    <col min="2" max="2" width="6.42578125" style="8" customWidth="1"/>
    <col min="3" max="3" width="8" style="9" customWidth="1"/>
    <col min="4" max="4" width="1.42578125" style="8" customWidth="1"/>
    <col min="5" max="5" width="17" style="8" customWidth="1"/>
    <col min="6" max="6" width="1.42578125" style="8" customWidth="1"/>
    <col min="7" max="7" width="17" style="8" customWidth="1"/>
    <col min="8" max="8" width="0.42578125" style="8" customWidth="1"/>
    <col min="9" max="16384" width="10.85546875" style="8"/>
  </cols>
  <sheetData>
    <row r="1" spans="1:7" s="4" customFormat="1" ht="24" customHeight="1">
      <c r="A1" s="54" t="s">
        <v>7</v>
      </c>
      <c r="B1" s="1"/>
      <c r="C1" s="2"/>
      <c r="D1" s="3"/>
      <c r="E1" s="3"/>
      <c r="F1" s="3"/>
      <c r="G1" s="3"/>
    </row>
    <row r="2" spans="1:7" s="4" customFormat="1" ht="24" customHeight="1">
      <c r="A2" s="54" t="s">
        <v>1</v>
      </c>
      <c r="B2" s="1"/>
      <c r="C2" s="2"/>
      <c r="D2" s="3"/>
      <c r="E2" s="1"/>
      <c r="F2" s="3"/>
      <c r="G2" s="1"/>
    </row>
    <row r="3" spans="1:7" s="7" customFormat="1" ht="24" customHeight="1">
      <c r="A3" s="55" t="s">
        <v>117</v>
      </c>
      <c r="B3" s="6"/>
      <c r="C3" s="6"/>
      <c r="D3" s="6"/>
      <c r="E3" s="6"/>
      <c r="F3" s="6"/>
      <c r="G3" s="6"/>
    </row>
    <row r="4" spans="1:7" ht="24" customHeight="1">
      <c r="A4" s="2"/>
      <c r="B4" s="3"/>
      <c r="C4" s="2"/>
      <c r="D4" s="3"/>
      <c r="E4" s="3"/>
      <c r="F4" s="3"/>
      <c r="G4" s="56" t="s">
        <v>6</v>
      </c>
    </row>
    <row r="5" spans="1:7" ht="24" customHeight="1">
      <c r="C5" s="57" t="s">
        <v>2</v>
      </c>
      <c r="D5" s="11"/>
      <c r="E5" s="74" t="s">
        <v>118</v>
      </c>
      <c r="F5" s="13"/>
      <c r="G5" s="74" t="s">
        <v>122</v>
      </c>
    </row>
    <row r="6" spans="1:7" ht="24" customHeight="1">
      <c r="C6" s="10"/>
      <c r="D6" s="11"/>
      <c r="E6" s="75" t="s">
        <v>3</v>
      </c>
      <c r="F6" s="13"/>
      <c r="G6" s="75" t="s">
        <v>5</v>
      </c>
    </row>
    <row r="7" spans="1:7" ht="24" customHeight="1">
      <c r="C7" s="10"/>
      <c r="D7" s="11"/>
      <c r="E7" s="75" t="s">
        <v>4</v>
      </c>
      <c r="F7" s="13"/>
      <c r="G7" s="12"/>
    </row>
    <row r="8" spans="1:7" ht="24" customHeight="1">
      <c r="A8" s="63" t="s">
        <v>24</v>
      </c>
    </row>
    <row r="9" spans="1:7" ht="24" customHeight="1">
      <c r="A9" s="63" t="s">
        <v>25</v>
      </c>
      <c r="C9" s="15"/>
      <c r="E9" s="41"/>
      <c r="F9" s="41"/>
      <c r="G9" s="41"/>
    </row>
    <row r="10" spans="1:7" ht="24" customHeight="1">
      <c r="A10" s="62" t="s">
        <v>26</v>
      </c>
      <c r="C10" s="15"/>
      <c r="E10" s="43">
        <v>129874</v>
      </c>
      <c r="F10" s="43"/>
      <c r="G10" s="43">
        <v>157770</v>
      </c>
    </row>
    <row r="11" spans="1:7" ht="24" customHeight="1">
      <c r="A11" s="62" t="s">
        <v>27</v>
      </c>
      <c r="C11" s="15">
        <v>3</v>
      </c>
      <c r="E11" s="43">
        <v>106844</v>
      </c>
      <c r="F11" s="43"/>
      <c r="G11" s="43">
        <v>118877</v>
      </c>
    </row>
    <row r="12" spans="1:7" ht="24" customHeight="1">
      <c r="A12" s="62" t="s">
        <v>28</v>
      </c>
      <c r="C12" s="15"/>
      <c r="E12" s="43"/>
      <c r="F12" s="43"/>
      <c r="G12" s="43"/>
    </row>
    <row r="13" spans="1:7" ht="24" customHeight="1">
      <c r="A13" s="62" t="s">
        <v>124</v>
      </c>
      <c r="C13" s="71">
        <v>4</v>
      </c>
      <c r="D13" s="16"/>
      <c r="E13" s="44">
        <v>170315</v>
      </c>
      <c r="F13" s="45"/>
      <c r="G13" s="43">
        <v>166415</v>
      </c>
    </row>
    <row r="14" spans="1:7" ht="24" customHeight="1">
      <c r="A14" s="62" t="s">
        <v>125</v>
      </c>
      <c r="B14" s="18"/>
      <c r="C14" s="71"/>
      <c r="E14" s="43">
        <v>33380</v>
      </c>
      <c r="F14" s="43"/>
      <c r="G14" s="43">
        <v>29717</v>
      </c>
    </row>
    <row r="15" spans="1:7" ht="24" customHeight="1">
      <c r="A15" s="62" t="s">
        <v>148</v>
      </c>
      <c r="B15" s="18"/>
      <c r="C15" s="71">
        <v>5</v>
      </c>
      <c r="E15" s="43">
        <v>12760</v>
      </c>
      <c r="F15" s="43"/>
      <c r="G15" s="43">
        <v>0</v>
      </c>
    </row>
    <row r="16" spans="1:7" ht="24" customHeight="1">
      <c r="A16" s="62" t="s">
        <v>126</v>
      </c>
      <c r="B16" s="18"/>
      <c r="C16" s="71"/>
      <c r="E16" s="43">
        <v>10803</v>
      </c>
      <c r="F16" s="43"/>
      <c r="G16" s="43">
        <v>15057</v>
      </c>
    </row>
    <row r="17" spans="1:10" ht="24" customHeight="1">
      <c r="A17" s="62" t="s">
        <v>30</v>
      </c>
      <c r="C17" s="71"/>
      <c r="E17" s="43">
        <v>34494</v>
      </c>
      <c r="F17" s="43"/>
      <c r="G17" s="43">
        <v>52065</v>
      </c>
    </row>
    <row r="18" spans="1:10" ht="24" customHeight="1">
      <c r="A18" s="63" t="s">
        <v>32</v>
      </c>
      <c r="C18" s="71"/>
      <c r="E18" s="46">
        <f>SUM(E8:E17)</f>
        <v>498470</v>
      </c>
      <c r="F18" s="43"/>
      <c r="G18" s="46">
        <f>SUM(G8:G17)</f>
        <v>539901</v>
      </c>
    </row>
    <row r="19" spans="1:10" ht="24" customHeight="1">
      <c r="A19" s="63" t="s">
        <v>33</v>
      </c>
      <c r="C19" s="71"/>
      <c r="E19" s="43"/>
      <c r="F19" s="43"/>
      <c r="G19" s="43"/>
    </row>
    <row r="20" spans="1:10" ht="24" customHeight="1">
      <c r="A20" s="62" t="s">
        <v>36</v>
      </c>
      <c r="C20" s="71"/>
      <c r="E20" s="43">
        <v>73529</v>
      </c>
      <c r="F20" s="43"/>
      <c r="G20" s="43">
        <v>53489</v>
      </c>
    </row>
    <row r="21" spans="1:10" ht="24" customHeight="1">
      <c r="A21" s="62" t="s">
        <v>29</v>
      </c>
      <c r="C21" s="71">
        <v>6</v>
      </c>
      <c r="E21" s="43">
        <v>54901</v>
      </c>
      <c r="F21" s="41"/>
      <c r="G21" s="41">
        <v>55506</v>
      </c>
    </row>
    <row r="22" spans="1:10" ht="24" customHeight="1">
      <c r="A22" s="62" t="s">
        <v>37</v>
      </c>
      <c r="B22" s="18"/>
      <c r="C22" s="71">
        <v>7</v>
      </c>
      <c r="E22" s="43">
        <v>13186</v>
      </c>
      <c r="F22" s="43"/>
      <c r="G22" s="43">
        <v>13856</v>
      </c>
    </row>
    <row r="23" spans="1:10" ht="24" customHeight="1">
      <c r="A23" s="62" t="s">
        <v>38</v>
      </c>
      <c r="B23" s="18"/>
      <c r="C23" s="71">
        <v>8</v>
      </c>
      <c r="E23" s="43">
        <v>2719</v>
      </c>
      <c r="F23" s="41"/>
      <c r="G23" s="41">
        <v>3096</v>
      </c>
    </row>
    <row r="24" spans="1:10" ht="24" customHeight="1">
      <c r="A24" s="62" t="s">
        <v>39</v>
      </c>
      <c r="B24" s="18"/>
      <c r="C24" s="15"/>
      <c r="E24" s="43">
        <v>638</v>
      </c>
      <c r="F24" s="41"/>
      <c r="G24" s="41">
        <v>734</v>
      </c>
    </row>
    <row r="25" spans="1:10" ht="24" customHeight="1">
      <c r="A25" s="62" t="s">
        <v>40</v>
      </c>
      <c r="B25" s="18"/>
      <c r="C25" s="15"/>
      <c r="E25" s="43">
        <v>4903</v>
      </c>
      <c r="F25" s="43"/>
      <c r="G25" s="43">
        <v>4752</v>
      </c>
    </row>
    <row r="26" spans="1:10" ht="24" customHeight="1">
      <c r="A26" s="62" t="s">
        <v>41</v>
      </c>
      <c r="C26" s="15"/>
      <c r="E26" s="47">
        <v>3894</v>
      </c>
      <c r="F26" s="43"/>
      <c r="G26" s="47">
        <v>236</v>
      </c>
    </row>
    <row r="27" spans="1:10" ht="24" customHeight="1">
      <c r="A27" s="63" t="s">
        <v>34</v>
      </c>
      <c r="C27" s="15"/>
      <c r="E27" s="43">
        <f>SUM(E19:E26)</f>
        <v>153770</v>
      </c>
      <c r="F27" s="43"/>
      <c r="G27" s="43">
        <f>SUM(G19:G26)</f>
        <v>131669</v>
      </c>
    </row>
    <row r="28" spans="1:10" ht="24" customHeight="1" thickBot="1">
      <c r="A28" s="63" t="s">
        <v>35</v>
      </c>
      <c r="E28" s="48">
        <f>E18+E27</f>
        <v>652240</v>
      </c>
      <c r="F28" s="44"/>
      <c r="G28" s="48">
        <f>G18+G27</f>
        <v>671570</v>
      </c>
    </row>
    <row r="29" spans="1:10" ht="24" customHeight="1" thickTop="1"/>
    <row r="30" spans="1:10" ht="24" customHeight="1">
      <c r="A30" s="60" t="s">
        <v>102</v>
      </c>
    </row>
    <row r="31" spans="1:10" s="4" customFormat="1" ht="24" customHeight="1">
      <c r="A31" s="54" t="s">
        <v>7</v>
      </c>
      <c r="B31" s="1"/>
      <c r="C31" s="2"/>
      <c r="D31" s="3"/>
      <c r="E31" s="3"/>
      <c r="F31" s="3"/>
      <c r="G31" s="3"/>
      <c r="J31" s="8"/>
    </row>
    <row r="32" spans="1:10" s="4" customFormat="1" ht="24" customHeight="1">
      <c r="A32" s="54" t="s">
        <v>23</v>
      </c>
      <c r="B32" s="1"/>
      <c r="C32" s="2"/>
      <c r="D32" s="3"/>
      <c r="E32" s="1"/>
      <c r="F32" s="3"/>
      <c r="G32" s="1"/>
      <c r="J32" s="8"/>
    </row>
    <row r="33" spans="1:10" s="7" customFormat="1" ht="24" customHeight="1">
      <c r="A33" s="55" t="s">
        <v>117</v>
      </c>
      <c r="B33" s="6"/>
      <c r="C33" s="6"/>
      <c r="D33" s="6"/>
      <c r="E33" s="6"/>
      <c r="F33" s="6"/>
      <c r="G33" s="6"/>
      <c r="J33" s="8"/>
    </row>
    <row r="34" spans="1:10" ht="24" customHeight="1">
      <c r="A34" s="2"/>
      <c r="B34" s="3"/>
      <c r="C34" s="2"/>
      <c r="D34" s="3"/>
      <c r="E34" s="3"/>
      <c r="F34" s="3"/>
      <c r="G34" s="56" t="s">
        <v>6</v>
      </c>
    </row>
    <row r="35" spans="1:10" ht="24" customHeight="1">
      <c r="C35" s="57" t="s">
        <v>2</v>
      </c>
      <c r="D35" s="11"/>
      <c r="E35" s="74" t="s">
        <v>118</v>
      </c>
      <c r="F35" s="13"/>
      <c r="G35" s="74" t="s">
        <v>122</v>
      </c>
    </row>
    <row r="36" spans="1:10" ht="24" customHeight="1">
      <c r="C36" s="10"/>
      <c r="D36" s="11"/>
      <c r="E36" s="75" t="s">
        <v>3</v>
      </c>
      <c r="F36" s="13"/>
      <c r="G36" s="75" t="s">
        <v>5</v>
      </c>
    </row>
    <row r="37" spans="1:10" ht="24" customHeight="1">
      <c r="C37" s="10"/>
      <c r="D37" s="11"/>
      <c r="E37" s="75" t="s">
        <v>4</v>
      </c>
      <c r="F37" s="13"/>
      <c r="G37" s="12"/>
    </row>
    <row r="38" spans="1:10" ht="24" customHeight="1">
      <c r="A38" s="63" t="s">
        <v>42</v>
      </c>
    </row>
    <row r="39" spans="1:10" ht="24" customHeight="1">
      <c r="A39" s="63" t="s">
        <v>43</v>
      </c>
    </row>
    <row r="40" spans="1:10" ht="24" customHeight="1">
      <c r="A40" s="62" t="s">
        <v>44</v>
      </c>
      <c r="C40" s="71">
        <v>9</v>
      </c>
      <c r="E40" s="8">
        <v>172535</v>
      </c>
      <c r="G40" s="8">
        <v>195711</v>
      </c>
    </row>
    <row r="41" spans="1:10" ht="24" customHeight="1">
      <c r="A41" s="62" t="s">
        <v>127</v>
      </c>
      <c r="C41" s="71"/>
      <c r="E41" s="8">
        <v>39041</v>
      </c>
      <c r="G41" s="8">
        <v>35592</v>
      </c>
    </row>
    <row r="42" spans="1:10" ht="24" customHeight="1">
      <c r="A42" s="62" t="s">
        <v>45</v>
      </c>
      <c r="C42" s="71">
        <v>10</v>
      </c>
      <c r="E42" s="8">
        <v>3458</v>
      </c>
      <c r="G42" s="8">
        <v>1398</v>
      </c>
    </row>
    <row r="43" spans="1:10" ht="24" customHeight="1">
      <c r="A43" s="62" t="s">
        <v>46</v>
      </c>
      <c r="B43" s="18"/>
      <c r="C43" s="71"/>
      <c r="E43" s="38"/>
      <c r="F43" s="38"/>
      <c r="G43" s="38"/>
    </row>
    <row r="44" spans="1:10" ht="24" customHeight="1">
      <c r="A44" s="62" t="s">
        <v>128</v>
      </c>
      <c r="B44" s="18"/>
      <c r="C44" s="71"/>
      <c r="E44" s="38">
        <v>1084</v>
      </c>
      <c r="F44" s="41"/>
      <c r="G44" s="38">
        <v>8429</v>
      </c>
    </row>
    <row r="45" spans="1:10" ht="24" customHeight="1">
      <c r="A45" s="62" t="s">
        <v>129</v>
      </c>
      <c r="B45" s="18"/>
      <c r="C45" s="71"/>
      <c r="E45" s="38">
        <v>15125</v>
      </c>
      <c r="F45" s="38"/>
      <c r="G45" s="38">
        <v>19802</v>
      </c>
    </row>
    <row r="46" spans="1:10" ht="24" customHeight="1">
      <c r="A46" s="62" t="s">
        <v>47</v>
      </c>
      <c r="C46" s="71"/>
      <c r="E46" s="38">
        <v>6193</v>
      </c>
      <c r="F46" s="38"/>
      <c r="G46" s="38">
        <v>7272</v>
      </c>
    </row>
    <row r="47" spans="1:10" ht="24" customHeight="1">
      <c r="A47" s="63" t="s">
        <v>48</v>
      </c>
      <c r="C47" s="71"/>
      <c r="E47" s="42">
        <f>SUM(E38:E46)</f>
        <v>237436</v>
      </c>
      <c r="F47" s="39"/>
      <c r="G47" s="42">
        <f>SUM(G38:G46)</f>
        <v>268204</v>
      </c>
    </row>
    <row r="48" spans="1:10" ht="24" customHeight="1">
      <c r="A48" s="63" t="s">
        <v>49</v>
      </c>
      <c r="C48" s="71"/>
      <c r="E48" s="39"/>
      <c r="F48" s="39"/>
      <c r="G48" s="39"/>
    </row>
    <row r="49" spans="1:10" ht="24" customHeight="1">
      <c r="A49" s="62" t="s">
        <v>50</v>
      </c>
      <c r="C49" s="71">
        <v>10</v>
      </c>
      <c r="E49" s="39">
        <v>586</v>
      </c>
      <c r="F49" s="41"/>
      <c r="G49" s="41">
        <v>2990</v>
      </c>
    </row>
    <row r="50" spans="1:10" ht="24" customHeight="1">
      <c r="A50" s="62" t="s">
        <v>130</v>
      </c>
      <c r="C50" s="71"/>
      <c r="E50" s="39">
        <v>3233</v>
      </c>
      <c r="F50" s="41"/>
      <c r="G50" s="41">
        <v>3233</v>
      </c>
    </row>
    <row r="51" spans="1:10" ht="24" customHeight="1">
      <c r="A51" s="60" t="s">
        <v>51</v>
      </c>
      <c r="C51" s="71"/>
      <c r="E51" s="86">
        <v>18748</v>
      </c>
      <c r="F51" s="39"/>
      <c r="G51" s="86">
        <v>18157</v>
      </c>
    </row>
    <row r="52" spans="1:10" ht="24" customHeight="1">
      <c r="A52" s="63" t="s">
        <v>52</v>
      </c>
      <c r="C52" s="15"/>
      <c r="E52" s="39">
        <f>SUM(E48:E51)</f>
        <v>22567</v>
      </c>
      <c r="F52" s="39"/>
      <c r="G52" s="39">
        <f>SUM(G48:G51)</f>
        <v>24380</v>
      </c>
    </row>
    <row r="53" spans="1:10" ht="24" customHeight="1">
      <c r="A53" s="63" t="s">
        <v>53</v>
      </c>
      <c r="E53" s="42">
        <f>E47+E52</f>
        <v>260003</v>
      </c>
      <c r="F53" s="39"/>
      <c r="G53" s="42">
        <f>G47+G52</f>
        <v>292584</v>
      </c>
    </row>
    <row r="54" spans="1:10" ht="24" customHeight="1">
      <c r="E54" s="21"/>
      <c r="F54" s="21"/>
      <c r="G54" s="21"/>
    </row>
    <row r="55" spans="1:10" ht="24" customHeight="1">
      <c r="A55" s="60" t="s">
        <v>102</v>
      </c>
      <c r="E55" s="21"/>
      <c r="F55" s="21"/>
      <c r="G55" s="21"/>
    </row>
    <row r="56" spans="1:10" s="4" customFormat="1" ht="24" customHeight="1">
      <c r="A56" s="54" t="s">
        <v>7</v>
      </c>
      <c r="B56" s="1"/>
      <c r="C56" s="2"/>
      <c r="D56" s="3"/>
      <c r="E56" s="3"/>
      <c r="F56" s="3"/>
      <c r="G56" s="3"/>
      <c r="J56" s="8"/>
    </row>
    <row r="57" spans="1:10" s="4" customFormat="1" ht="24" customHeight="1">
      <c r="A57" s="54" t="s">
        <v>23</v>
      </c>
      <c r="B57" s="1"/>
      <c r="C57" s="2"/>
      <c r="D57" s="3"/>
      <c r="E57" s="1"/>
      <c r="F57" s="3"/>
      <c r="G57" s="1"/>
      <c r="J57" s="8"/>
    </row>
    <row r="58" spans="1:10" s="7" customFormat="1" ht="24" customHeight="1">
      <c r="A58" s="55" t="s">
        <v>117</v>
      </c>
      <c r="B58" s="6"/>
      <c r="C58" s="6"/>
      <c r="D58" s="6"/>
      <c r="E58" s="6"/>
      <c r="F58" s="6"/>
      <c r="G58" s="6"/>
      <c r="J58" s="8"/>
    </row>
    <row r="59" spans="1:10" ht="24" customHeight="1">
      <c r="A59" s="2"/>
      <c r="B59" s="3"/>
      <c r="C59" s="2"/>
      <c r="D59" s="3"/>
      <c r="E59" s="3"/>
      <c r="F59" s="3"/>
      <c r="G59" s="56" t="s">
        <v>6</v>
      </c>
    </row>
    <row r="60" spans="1:10" ht="24" customHeight="1">
      <c r="C60" s="57"/>
      <c r="D60" s="11"/>
      <c r="E60" s="74" t="s">
        <v>118</v>
      </c>
      <c r="F60" s="13"/>
      <c r="G60" s="74" t="s">
        <v>122</v>
      </c>
    </row>
    <row r="61" spans="1:10" ht="24" customHeight="1">
      <c r="C61" s="10"/>
      <c r="D61" s="11"/>
      <c r="E61" s="75" t="s">
        <v>3</v>
      </c>
      <c r="F61" s="13"/>
      <c r="G61" s="75" t="s">
        <v>5</v>
      </c>
    </row>
    <row r="62" spans="1:10" ht="24" customHeight="1">
      <c r="C62" s="10"/>
      <c r="D62" s="11"/>
      <c r="E62" s="75" t="s">
        <v>4</v>
      </c>
      <c r="F62" s="13"/>
      <c r="G62" s="12"/>
    </row>
    <row r="63" spans="1:10" ht="24" customHeight="1">
      <c r="A63" s="63" t="s">
        <v>60</v>
      </c>
      <c r="E63" s="22"/>
      <c r="F63" s="22"/>
      <c r="G63" s="22"/>
    </row>
    <row r="64" spans="1:10" ht="24" customHeight="1">
      <c r="A64" s="62" t="s">
        <v>61</v>
      </c>
      <c r="C64" s="15"/>
      <c r="E64" s="22"/>
      <c r="F64" s="22"/>
      <c r="G64" s="22"/>
    </row>
    <row r="65" spans="1:8" ht="24" customHeight="1">
      <c r="A65" s="62" t="s">
        <v>62</v>
      </c>
      <c r="B65" s="18"/>
      <c r="C65" s="15"/>
      <c r="E65" s="22"/>
      <c r="F65" s="22"/>
      <c r="G65" s="22"/>
    </row>
    <row r="66" spans="1:8" ht="24" customHeight="1" thickBot="1">
      <c r="A66" s="62" t="s">
        <v>64</v>
      </c>
      <c r="B66" s="4"/>
      <c r="C66" s="15"/>
      <c r="E66" s="77">
        <v>175000</v>
      </c>
      <c r="F66" s="44"/>
      <c r="G66" s="77">
        <v>175000</v>
      </c>
      <c r="H66" s="23"/>
    </row>
    <row r="67" spans="1:8" ht="24" customHeight="1" thickTop="1">
      <c r="A67" s="62" t="s">
        <v>63</v>
      </c>
      <c r="B67" s="18"/>
      <c r="C67" s="15"/>
      <c r="E67" s="43"/>
      <c r="F67" s="43"/>
      <c r="G67" s="43"/>
    </row>
    <row r="68" spans="1:8" ht="24" customHeight="1">
      <c r="A68" s="62" t="s">
        <v>64</v>
      </c>
      <c r="B68" s="4"/>
      <c r="E68" s="44">
        <v>175000</v>
      </c>
      <c r="F68" s="44"/>
      <c r="G68" s="44">
        <v>175000</v>
      </c>
    </row>
    <row r="69" spans="1:8" ht="24" customHeight="1">
      <c r="A69" s="62" t="s">
        <v>18</v>
      </c>
      <c r="E69" s="43">
        <v>73016</v>
      </c>
      <c r="F69" s="43"/>
      <c r="G69" s="43">
        <v>73016</v>
      </c>
    </row>
    <row r="70" spans="1:8" ht="24" customHeight="1">
      <c r="A70" s="62" t="s">
        <v>59</v>
      </c>
      <c r="B70" s="4"/>
      <c r="E70" s="44">
        <v>50002</v>
      </c>
      <c r="F70" s="44"/>
      <c r="G70" s="44">
        <v>50002</v>
      </c>
      <c r="H70" s="23"/>
    </row>
    <row r="71" spans="1:8" ht="24" customHeight="1">
      <c r="A71" s="62" t="s">
        <v>12</v>
      </c>
      <c r="B71" s="4"/>
      <c r="C71" s="15"/>
      <c r="E71" s="43"/>
      <c r="F71" s="43"/>
      <c r="G71" s="43"/>
    </row>
    <row r="72" spans="1:8" ht="24" customHeight="1">
      <c r="A72" s="62" t="s">
        <v>57</v>
      </c>
      <c r="B72" s="4"/>
      <c r="C72" s="15"/>
      <c r="E72" s="43">
        <v>6648</v>
      </c>
      <c r="F72" s="43"/>
      <c r="G72" s="44">
        <v>6648</v>
      </c>
    </row>
    <row r="73" spans="1:8" ht="24" customHeight="1">
      <c r="A73" s="62" t="s">
        <v>58</v>
      </c>
      <c r="B73" s="4"/>
      <c r="C73" s="15"/>
      <c r="E73" s="43">
        <f>'The Company only'!L20</f>
        <v>88055</v>
      </c>
      <c r="F73" s="43"/>
      <c r="G73" s="44">
        <v>74320</v>
      </c>
    </row>
    <row r="74" spans="1:8" ht="24" customHeight="1">
      <c r="A74" s="62" t="s">
        <v>134</v>
      </c>
      <c r="B74" s="4"/>
      <c r="E74" s="47">
        <f>'The Company only'!N19</f>
        <v>-484</v>
      </c>
      <c r="F74" s="44"/>
      <c r="G74" s="47">
        <v>0</v>
      </c>
    </row>
    <row r="75" spans="1:8" ht="24" customHeight="1">
      <c r="A75" s="63" t="s">
        <v>55</v>
      </c>
      <c r="B75" s="4"/>
      <c r="E75" s="46">
        <f>SUM(E68:E74)</f>
        <v>392237</v>
      </c>
      <c r="F75" s="44"/>
      <c r="G75" s="46">
        <f>SUM(G68:G74)</f>
        <v>378986</v>
      </c>
    </row>
    <row r="76" spans="1:8" ht="24" customHeight="1" thickBot="1">
      <c r="A76" s="63" t="s">
        <v>56</v>
      </c>
      <c r="B76" s="4"/>
      <c r="C76" s="71"/>
      <c r="E76" s="77">
        <f>+E53+E75</f>
        <v>652240</v>
      </c>
      <c r="F76" s="43"/>
      <c r="G76" s="77">
        <f>+G53+G75</f>
        <v>671570</v>
      </c>
    </row>
    <row r="77" spans="1:8" ht="24" customHeight="1" thickTop="1">
      <c r="C77" s="24"/>
      <c r="E77" s="43">
        <f>+E28-E76</f>
        <v>0</v>
      </c>
      <c r="F77" s="88"/>
      <c r="G77" s="43">
        <f>+G28-G76</f>
        <v>0</v>
      </c>
    </row>
    <row r="78" spans="1:8" ht="24" customHeight="1">
      <c r="A78" s="60" t="s">
        <v>102</v>
      </c>
      <c r="C78" s="24"/>
    </row>
    <row r="79" spans="1:8" ht="24" customHeight="1">
      <c r="C79" s="24"/>
    </row>
    <row r="80" spans="1:8" ht="24" customHeight="1">
      <c r="A80" s="25"/>
      <c r="B80" s="23"/>
      <c r="C80" s="24"/>
    </row>
    <row r="81" spans="1:3" ht="24" customHeight="1">
      <c r="A81" s="26"/>
      <c r="B81" s="23"/>
      <c r="C81" s="24"/>
    </row>
    <row r="82" spans="1:3" ht="24" customHeight="1">
      <c r="B82" s="60" t="s">
        <v>54</v>
      </c>
    </row>
    <row r="83" spans="1:3" ht="24" customHeight="1">
      <c r="A83" s="25"/>
      <c r="B83" s="23"/>
      <c r="C83" s="24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90" fitToHeight="7" orientation="portrait" r:id="rId1"/>
  <headerFooter differentOddEven="1"/>
  <rowBreaks count="2" manualBreakCount="2">
    <brk id="30" max="16383" man="1"/>
    <brk id="55" max="16383" man="1"/>
  </rowBreaks>
  <colBreaks count="1" manualBreakCount="1">
    <brk id="7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showGridLines="0" view="pageBreakPreview" zoomScale="90" zoomScaleNormal="100" zoomScaleSheetLayoutView="90" zoomScalePageLayoutView="55" workbookViewId="0"/>
  </sheetViews>
  <sheetFormatPr defaultColWidth="10.85546875" defaultRowHeight="24" customHeight="1"/>
  <cols>
    <col min="1" max="1" width="48.85546875" style="9" customWidth="1"/>
    <col min="2" max="2" width="1.85546875" style="8" customWidth="1"/>
    <col min="3" max="3" width="8.5703125" style="9" customWidth="1"/>
    <col min="4" max="4" width="1.85546875" style="8" customWidth="1"/>
    <col min="5" max="5" width="16.7109375" style="8" customWidth="1"/>
    <col min="6" max="6" width="1.42578125" style="8" customWidth="1"/>
    <col min="7" max="7" width="16.7109375" style="8" customWidth="1"/>
    <col min="8" max="8" width="1.85546875" style="8" customWidth="1"/>
    <col min="9" max="16384" width="10.85546875" style="8"/>
  </cols>
  <sheetData>
    <row r="1" spans="1:7" s="4" customFormat="1" ht="24" customHeight="1">
      <c r="B1" s="1"/>
      <c r="C1" s="2"/>
      <c r="D1" s="3"/>
      <c r="E1" s="3"/>
      <c r="F1" s="3"/>
      <c r="G1" s="40" t="s">
        <v>0</v>
      </c>
    </row>
    <row r="2" spans="1:7" s="4" customFormat="1" ht="24" customHeight="1">
      <c r="A2" s="54" t="s">
        <v>7</v>
      </c>
      <c r="B2" s="1"/>
      <c r="C2" s="2"/>
      <c r="D2" s="3"/>
      <c r="E2" s="3"/>
      <c r="F2" s="3"/>
      <c r="G2" s="22"/>
    </row>
    <row r="3" spans="1:7" s="4" customFormat="1" ht="24" customHeight="1">
      <c r="A3" s="55" t="s">
        <v>31</v>
      </c>
      <c r="B3" s="1"/>
      <c r="C3" s="2"/>
      <c r="D3" s="3"/>
      <c r="E3" s="3"/>
      <c r="F3" s="3"/>
      <c r="G3" s="3"/>
    </row>
    <row r="4" spans="1:7" s="4" customFormat="1" ht="24" customHeight="1">
      <c r="A4" s="55" t="s">
        <v>119</v>
      </c>
      <c r="B4" s="1"/>
      <c r="C4" s="2"/>
      <c r="D4" s="3"/>
      <c r="E4" s="3"/>
      <c r="F4" s="3"/>
      <c r="G4" s="3"/>
    </row>
    <row r="5" spans="1:7" s="4" customFormat="1" ht="24" customHeight="1">
      <c r="B5" s="1"/>
      <c r="C5" s="2"/>
      <c r="D5" s="3"/>
      <c r="E5" s="1"/>
      <c r="F5" s="3"/>
      <c r="G5" s="68" t="s">
        <v>103</v>
      </c>
    </row>
    <row r="6" spans="1:7" ht="24" customHeight="1">
      <c r="C6" s="57" t="s">
        <v>2</v>
      </c>
      <c r="D6" s="11"/>
      <c r="E6" s="58">
        <v>2022</v>
      </c>
      <c r="F6" s="13"/>
      <c r="G6" s="58">
        <v>2021</v>
      </c>
    </row>
    <row r="7" spans="1:7" ht="24" customHeight="1">
      <c r="A7" s="85" t="s">
        <v>140</v>
      </c>
      <c r="C7" s="57"/>
      <c r="D7" s="11"/>
      <c r="E7" s="58"/>
      <c r="F7" s="13"/>
      <c r="G7" s="58"/>
    </row>
    <row r="8" spans="1:7" ht="24" customHeight="1">
      <c r="A8" s="69" t="s">
        <v>68</v>
      </c>
    </row>
    <row r="9" spans="1:7" ht="24" customHeight="1">
      <c r="A9" s="70" t="s">
        <v>67</v>
      </c>
      <c r="B9" s="18"/>
      <c r="C9" s="71">
        <v>13</v>
      </c>
      <c r="E9" s="43">
        <v>153208</v>
      </c>
      <c r="F9" s="43"/>
      <c r="G9" s="43">
        <v>76095</v>
      </c>
    </row>
    <row r="10" spans="1:7" ht="24" customHeight="1">
      <c r="A10" s="70" t="s">
        <v>69</v>
      </c>
      <c r="B10" s="18"/>
      <c r="C10" s="71"/>
      <c r="E10" s="43">
        <v>1442</v>
      </c>
      <c r="F10" s="43"/>
      <c r="G10" s="43">
        <v>2662</v>
      </c>
    </row>
    <row r="11" spans="1:7" ht="24" customHeight="1">
      <c r="A11" s="69" t="s">
        <v>70</v>
      </c>
      <c r="C11" s="71"/>
      <c r="E11" s="46">
        <f>SUM(E8:E10)</f>
        <v>154650</v>
      </c>
      <c r="F11" s="43"/>
      <c r="G11" s="46">
        <f>SUM(G8:G10)</f>
        <v>78757</v>
      </c>
    </row>
    <row r="12" spans="1:7" ht="24" customHeight="1">
      <c r="A12" s="69" t="s">
        <v>71</v>
      </c>
      <c r="C12" s="71"/>
      <c r="E12" s="43"/>
      <c r="F12" s="43"/>
      <c r="G12" s="43"/>
    </row>
    <row r="13" spans="1:7" ht="24" customHeight="1">
      <c r="A13" s="52" t="s">
        <v>72</v>
      </c>
      <c r="B13" s="18"/>
      <c r="C13" s="71"/>
      <c r="E13" s="43">
        <v>113726</v>
      </c>
      <c r="F13" s="43"/>
      <c r="G13" s="43">
        <v>64402</v>
      </c>
    </row>
    <row r="14" spans="1:7" ht="24" customHeight="1">
      <c r="A14" s="72" t="s">
        <v>73</v>
      </c>
      <c r="B14" s="18"/>
      <c r="C14" s="71"/>
      <c r="E14" s="43">
        <v>23229</v>
      </c>
      <c r="F14" s="43"/>
      <c r="G14" s="43">
        <v>24800</v>
      </c>
    </row>
    <row r="15" spans="1:7" ht="24" customHeight="1">
      <c r="A15" s="69" t="s">
        <v>74</v>
      </c>
      <c r="C15" s="71"/>
      <c r="E15" s="46">
        <f>SUM(E12:E14)</f>
        <v>136955</v>
      </c>
      <c r="F15" s="43"/>
      <c r="G15" s="46">
        <f>SUM(G12:G14)</f>
        <v>89202</v>
      </c>
    </row>
    <row r="16" spans="1:7" ht="24" customHeight="1">
      <c r="A16" s="69" t="s">
        <v>150</v>
      </c>
      <c r="C16" s="71"/>
      <c r="E16" s="44">
        <f>E11-E15</f>
        <v>17695</v>
      </c>
      <c r="F16" s="44"/>
      <c r="G16" s="44">
        <f>G11-G15</f>
        <v>-10445</v>
      </c>
    </row>
    <row r="17" spans="1:15" ht="24" customHeight="1">
      <c r="A17" s="73" t="s">
        <v>75</v>
      </c>
      <c r="C17" s="71"/>
      <c r="E17" s="47">
        <v>-133</v>
      </c>
      <c r="F17" s="43"/>
      <c r="G17" s="47">
        <v>-188</v>
      </c>
      <c r="I17" s="28"/>
      <c r="J17" s="28"/>
      <c r="K17" s="28"/>
      <c r="L17" s="28"/>
      <c r="M17" s="28"/>
      <c r="N17" s="28"/>
      <c r="O17" s="28"/>
    </row>
    <row r="18" spans="1:15" ht="24" customHeight="1">
      <c r="A18" s="69" t="s">
        <v>151</v>
      </c>
      <c r="B18" s="4"/>
      <c r="C18" s="71"/>
      <c r="E18" s="43">
        <f>SUM(E16:E17)</f>
        <v>17562</v>
      </c>
      <c r="F18" s="43"/>
      <c r="G18" s="43">
        <f>SUM(G16:G17)</f>
        <v>-10633</v>
      </c>
    </row>
    <row r="19" spans="1:15" ht="24" customHeight="1">
      <c r="A19" s="70" t="s">
        <v>152</v>
      </c>
      <c r="B19" s="4"/>
      <c r="C19" s="71">
        <v>11</v>
      </c>
      <c r="E19" s="47">
        <v>-3827</v>
      </c>
      <c r="F19" s="44"/>
      <c r="G19" s="47">
        <v>1780</v>
      </c>
    </row>
    <row r="20" spans="1:15" ht="24" customHeight="1">
      <c r="A20" s="69" t="s">
        <v>153</v>
      </c>
      <c r="C20" s="71"/>
      <c r="E20" s="47">
        <f>SUM(E18:E19)</f>
        <v>13735</v>
      </c>
      <c r="F20" s="44"/>
      <c r="G20" s="47">
        <f>SUM(G18:G19)</f>
        <v>-8853</v>
      </c>
    </row>
    <row r="21" spans="1:15" ht="24" customHeight="1">
      <c r="A21" s="69"/>
      <c r="C21" s="71"/>
      <c r="E21" s="44"/>
      <c r="F21" s="44"/>
      <c r="G21" s="44"/>
    </row>
    <row r="22" spans="1:15" ht="24" customHeight="1">
      <c r="A22" s="69" t="s">
        <v>104</v>
      </c>
      <c r="C22" s="71"/>
      <c r="E22" s="44"/>
      <c r="F22" s="44"/>
      <c r="G22" s="44"/>
    </row>
    <row r="23" spans="1:15" ht="24" customHeight="1">
      <c r="A23" s="83" t="s">
        <v>135</v>
      </c>
      <c r="C23" s="71"/>
      <c r="E23" s="44"/>
      <c r="F23" s="44"/>
      <c r="G23" s="44"/>
    </row>
    <row r="24" spans="1:15" ht="24" customHeight="1">
      <c r="A24" s="83" t="s">
        <v>136</v>
      </c>
      <c r="C24" s="71"/>
      <c r="E24" s="44"/>
      <c r="F24" s="44"/>
      <c r="G24" s="44"/>
    </row>
    <row r="25" spans="1:15" ht="24" customHeight="1">
      <c r="A25" s="84" t="s">
        <v>137</v>
      </c>
      <c r="C25" s="71"/>
      <c r="E25" s="44"/>
      <c r="F25" s="44"/>
      <c r="G25" s="44"/>
    </row>
    <row r="26" spans="1:15" ht="24" customHeight="1">
      <c r="A26" s="84" t="s">
        <v>138</v>
      </c>
      <c r="C26" s="71"/>
      <c r="E26" s="47">
        <v>-484</v>
      </c>
      <c r="F26" s="44"/>
      <c r="G26" s="47">
        <v>0</v>
      </c>
    </row>
    <row r="27" spans="1:15" ht="24" customHeight="1">
      <c r="A27" s="69" t="s">
        <v>105</v>
      </c>
      <c r="C27" s="71"/>
      <c r="E27" s="47">
        <f>SUM(E26)</f>
        <v>-484</v>
      </c>
      <c r="F27" s="44"/>
      <c r="G27" s="47">
        <f>SUM(G26)</f>
        <v>0</v>
      </c>
    </row>
    <row r="28" spans="1:15" ht="24" customHeight="1">
      <c r="A28" s="69"/>
      <c r="C28" s="71"/>
      <c r="E28" s="44"/>
      <c r="F28" s="44"/>
      <c r="G28" s="44"/>
    </row>
    <row r="29" spans="1:15" ht="24" customHeight="1" thickBot="1">
      <c r="A29" s="69" t="s">
        <v>21</v>
      </c>
      <c r="C29" s="71"/>
      <c r="E29" s="77">
        <f>E20+E27</f>
        <v>13251</v>
      </c>
      <c r="F29" s="44"/>
      <c r="G29" s="77">
        <f>G20+G27</f>
        <v>-8853</v>
      </c>
    </row>
    <row r="30" spans="1:15" ht="24" customHeight="1" thickTop="1">
      <c r="A30" s="53"/>
      <c r="C30" s="71"/>
      <c r="E30" s="44"/>
      <c r="F30" s="44"/>
      <c r="G30" s="44"/>
    </row>
    <row r="31" spans="1:15" ht="24" customHeight="1">
      <c r="A31" s="69" t="s">
        <v>106</v>
      </c>
      <c r="C31" s="71">
        <v>12</v>
      </c>
      <c r="E31" s="43"/>
      <c r="F31" s="43"/>
      <c r="G31" s="43"/>
    </row>
    <row r="32" spans="1:15" ht="24" customHeight="1" thickBot="1">
      <c r="A32" s="70" t="s">
        <v>107</v>
      </c>
      <c r="B32" s="4"/>
      <c r="C32" s="71"/>
      <c r="E32" s="50">
        <f>+E29/350000</f>
        <v>3.7859999999999998E-2</v>
      </c>
      <c r="F32" s="51"/>
      <c r="G32" s="50">
        <f>+G29/350000</f>
        <v>-2.5294285714285714E-2</v>
      </c>
    </row>
    <row r="33" spans="1:15" ht="24" customHeight="1" thickTop="1">
      <c r="A33" s="17"/>
      <c r="B33" s="4"/>
      <c r="E33" s="21"/>
      <c r="F33" s="22"/>
      <c r="G33" s="21"/>
    </row>
    <row r="34" spans="1:15" ht="24" customHeight="1">
      <c r="A34" s="60" t="s">
        <v>102</v>
      </c>
      <c r="C34" s="24"/>
      <c r="E34" s="21"/>
      <c r="F34" s="22"/>
      <c r="G34" s="21"/>
    </row>
    <row r="35" spans="1:15" s="9" customFormat="1" ht="24" customHeight="1">
      <c r="B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s="9" customFormat="1" ht="24" customHeight="1">
      <c r="B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s="9" customFormat="1" ht="24" customHeight="1">
      <c r="B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</sheetData>
  <printOptions horizontalCentered="1"/>
  <pageMargins left="0.78740157480314965" right="0.27559055118110237" top="0.78740157480314965" bottom="0.19685039370078741" header="0.31496062992125984" footer="0.31496062992125984"/>
  <pageSetup paperSize="9" scale="90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P23"/>
  <sheetViews>
    <sheetView showGridLines="0" view="pageBreakPreview" zoomScale="80" zoomScaleNormal="80" zoomScaleSheetLayoutView="80" workbookViewId="0"/>
  </sheetViews>
  <sheetFormatPr defaultColWidth="9.140625" defaultRowHeight="24" customHeight="1"/>
  <cols>
    <col min="1" max="1" width="40" style="8" customWidth="1"/>
    <col min="2" max="2" width="3.7109375" style="8" customWidth="1"/>
    <col min="3" max="3" width="1.140625" style="23" customWidth="1"/>
    <col min="4" max="4" width="16.7109375" style="8" customWidth="1"/>
    <col min="5" max="5" width="1.42578125" style="8" customWidth="1"/>
    <col min="6" max="6" width="16.7109375" style="8" customWidth="1"/>
    <col min="7" max="7" width="1.42578125" style="8" customWidth="1"/>
    <col min="8" max="8" width="16.7109375" style="8" customWidth="1"/>
    <col min="9" max="9" width="1.42578125" style="8" customWidth="1"/>
    <col min="10" max="10" width="16.7109375" style="8" customWidth="1"/>
    <col min="11" max="11" width="1.42578125" style="8" customWidth="1"/>
    <col min="12" max="12" width="16.7109375" style="8" customWidth="1"/>
    <col min="13" max="13" width="1.42578125" style="8" customWidth="1"/>
    <col min="14" max="14" width="22.7109375" style="8" customWidth="1"/>
    <col min="15" max="15" width="1.42578125" style="8" customWidth="1"/>
    <col min="16" max="16" width="16.7109375" style="8" customWidth="1"/>
    <col min="17" max="17" width="0.85546875" style="8" customWidth="1"/>
    <col min="18" max="18" width="9.140625" style="8"/>
    <col min="19" max="19" width="10.7109375" style="8" bestFit="1" customWidth="1"/>
    <col min="20" max="16384" width="9.140625" style="8"/>
  </cols>
  <sheetData>
    <row r="1" spans="1:16" ht="24" customHeight="1">
      <c r="B1" s="5"/>
      <c r="C1" s="30"/>
      <c r="D1" s="31"/>
      <c r="E1" s="30"/>
      <c r="F1" s="30"/>
      <c r="G1" s="30"/>
      <c r="H1" s="30"/>
      <c r="I1" s="30"/>
      <c r="J1" s="30"/>
      <c r="K1" s="5"/>
      <c r="L1" s="5"/>
      <c r="M1" s="5"/>
      <c r="N1" s="5"/>
      <c r="O1" s="5"/>
      <c r="P1" s="40" t="s">
        <v>0</v>
      </c>
    </row>
    <row r="2" spans="1:16" ht="24" customHeight="1">
      <c r="A2" s="54" t="s">
        <v>7</v>
      </c>
      <c r="B2" s="5"/>
      <c r="C2" s="30"/>
      <c r="D2" s="31"/>
      <c r="E2" s="30"/>
      <c r="F2" s="30"/>
      <c r="G2" s="30"/>
      <c r="H2" s="30"/>
      <c r="I2" s="30"/>
      <c r="J2" s="30"/>
      <c r="K2" s="5"/>
      <c r="L2" s="5"/>
      <c r="M2" s="5"/>
      <c r="N2" s="5"/>
      <c r="O2" s="5"/>
      <c r="P2" s="32"/>
    </row>
    <row r="3" spans="1:16" ht="24" customHeight="1">
      <c r="A3" s="54" t="s">
        <v>8</v>
      </c>
      <c r="B3" s="5"/>
      <c r="C3" s="30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55" t="s">
        <v>119</v>
      </c>
      <c r="B4" s="5"/>
      <c r="C4" s="30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4" customHeight="1">
      <c r="B5" s="33"/>
      <c r="C5" s="34"/>
      <c r="D5" s="33"/>
      <c r="E5" s="33"/>
      <c r="F5" s="33"/>
      <c r="G5" s="33"/>
      <c r="H5" s="33"/>
      <c r="I5" s="33"/>
      <c r="J5" s="34"/>
      <c r="K5" s="34"/>
      <c r="L5" s="34"/>
      <c r="M5" s="33"/>
      <c r="N5" s="34"/>
      <c r="O5" s="33"/>
      <c r="P5" s="67" t="s">
        <v>6</v>
      </c>
    </row>
    <row r="6" spans="1:16" ht="24" customHeight="1">
      <c r="B6" s="33"/>
      <c r="C6" s="34"/>
      <c r="D6" s="33"/>
      <c r="E6" s="33"/>
      <c r="F6" s="33"/>
      <c r="G6" s="33"/>
      <c r="H6" s="33"/>
      <c r="I6" s="33"/>
      <c r="J6" s="34"/>
      <c r="K6" s="34"/>
      <c r="L6" s="34"/>
      <c r="M6" s="33"/>
      <c r="N6" s="89" t="s">
        <v>157</v>
      </c>
      <c r="O6" s="33"/>
      <c r="P6" s="67"/>
    </row>
    <row r="7" spans="1:16" ht="24" customHeight="1">
      <c r="B7" s="33"/>
      <c r="C7" s="34"/>
      <c r="D7" s="33"/>
      <c r="E7" s="33"/>
      <c r="F7" s="33"/>
      <c r="G7" s="33"/>
      <c r="H7" s="33"/>
      <c r="I7" s="33"/>
      <c r="J7" s="34"/>
      <c r="K7" s="34"/>
      <c r="L7" s="34"/>
      <c r="M7" s="33"/>
      <c r="N7" s="87" t="s">
        <v>158</v>
      </c>
      <c r="O7" s="33"/>
      <c r="P7" s="67"/>
    </row>
    <row r="8" spans="1:16" ht="24" customHeight="1">
      <c r="A8" s="19"/>
      <c r="B8" s="19"/>
      <c r="C8" s="35"/>
      <c r="D8" s="38" t="s">
        <v>15</v>
      </c>
      <c r="E8" s="36"/>
      <c r="F8" s="36"/>
      <c r="G8" s="36"/>
      <c r="H8" s="38"/>
      <c r="I8" s="36"/>
      <c r="J8" s="36"/>
      <c r="K8" s="36"/>
      <c r="L8" s="36"/>
      <c r="M8" s="36"/>
      <c r="N8" s="39" t="s">
        <v>131</v>
      </c>
      <c r="O8" s="36"/>
      <c r="P8" s="38" t="s">
        <v>9</v>
      </c>
    </row>
    <row r="9" spans="1:16" s="19" customFormat="1" ht="24" customHeight="1">
      <c r="C9" s="23"/>
      <c r="D9" s="38" t="s">
        <v>16</v>
      </c>
      <c r="H9" s="38" t="s">
        <v>19</v>
      </c>
      <c r="J9" s="90" t="s">
        <v>12</v>
      </c>
      <c r="K9" s="90"/>
      <c r="L9" s="90"/>
      <c r="M9" s="33"/>
      <c r="N9" s="86" t="s">
        <v>132</v>
      </c>
      <c r="O9" s="20"/>
      <c r="P9" s="38" t="s">
        <v>10</v>
      </c>
    </row>
    <row r="10" spans="1:16" s="19" customFormat="1" ht="24" customHeight="1">
      <c r="C10" s="20"/>
      <c r="D10" s="86" t="s">
        <v>17</v>
      </c>
      <c r="F10" s="86" t="s">
        <v>18</v>
      </c>
      <c r="H10" s="86" t="s">
        <v>20</v>
      </c>
      <c r="J10" s="86" t="s">
        <v>13</v>
      </c>
      <c r="K10" s="38"/>
      <c r="L10" s="86" t="s">
        <v>14</v>
      </c>
      <c r="M10" s="33"/>
      <c r="N10" s="86" t="s">
        <v>133</v>
      </c>
      <c r="P10" s="86" t="s">
        <v>11</v>
      </c>
    </row>
    <row r="11" spans="1:16" s="19" customFormat="1" ht="24" customHeight="1">
      <c r="C11" s="20"/>
      <c r="D11" s="20"/>
      <c r="F11" s="20"/>
      <c r="H11" s="20"/>
      <c r="J11" s="20"/>
      <c r="L11" s="20"/>
      <c r="N11" s="20"/>
      <c r="P11" s="20"/>
    </row>
    <row r="12" spans="1:16" ht="24" customHeight="1">
      <c r="A12" s="65" t="s">
        <v>123</v>
      </c>
      <c r="C12" s="37"/>
      <c r="D12" s="43">
        <v>175000</v>
      </c>
      <c r="E12" s="43"/>
      <c r="F12" s="43">
        <v>73016</v>
      </c>
      <c r="G12" s="43"/>
      <c r="H12" s="43">
        <v>50002</v>
      </c>
      <c r="I12" s="43"/>
      <c r="J12" s="43">
        <v>5935</v>
      </c>
      <c r="K12" s="43"/>
      <c r="L12" s="43">
        <v>56307</v>
      </c>
      <c r="M12" s="43"/>
      <c r="N12" s="43">
        <v>0</v>
      </c>
      <c r="O12" s="43"/>
      <c r="P12" s="43">
        <f>SUM(D12:N12)</f>
        <v>360260</v>
      </c>
    </row>
    <row r="13" spans="1:16" ht="24" customHeight="1">
      <c r="A13" s="60" t="s">
        <v>21</v>
      </c>
      <c r="C13" s="37"/>
      <c r="D13" s="43">
        <v>0</v>
      </c>
      <c r="E13" s="43"/>
      <c r="F13" s="43">
        <v>0</v>
      </c>
      <c r="G13" s="43"/>
      <c r="H13" s="43">
        <v>0</v>
      </c>
      <c r="I13" s="43"/>
      <c r="J13" s="43">
        <v>0</v>
      </c>
      <c r="K13" s="43"/>
      <c r="L13" s="43">
        <f>PL!G20</f>
        <v>-8853</v>
      </c>
      <c r="M13" s="43"/>
      <c r="N13" s="43">
        <v>0</v>
      </c>
      <c r="O13" s="43"/>
      <c r="P13" s="43">
        <f>SUM(D13:N13)</f>
        <v>-8853</v>
      </c>
    </row>
    <row r="14" spans="1:16" ht="24" customHeight="1" thickBot="1">
      <c r="A14" s="59" t="s">
        <v>22</v>
      </c>
      <c r="C14" s="20"/>
      <c r="D14" s="48">
        <f>SUM(D12:D13)</f>
        <v>175000</v>
      </c>
      <c r="E14" s="44"/>
      <c r="F14" s="48">
        <f>SUM(F12:F13)</f>
        <v>73016</v>
      </c>
      <c r="G14" s="44"/>
      <c r="H14" s="48">
        <f>SUM(H12:H13)</f>
        <v>50002</v>
      </c>
      <c r="I14" s="44"/>
      <c r="J14" s="48">
        <f>SUM(J12:J13)</f>
        <v>5935</v>
      </c>
      <c r="K14" s="44"/>
      <c r="L14" s="48">
        <f>SUM(L12:L13)</f>
        <v>47454</v>
      </c>
      <c r="M14" s="43"/>
      <c r="N14" s="48">
        <f>SUM(N12:N13)</f>
        <v>0</v>
      </c>
      <c r="O14" s="43"/>
      <c r="P14" s="48">
        <f>SUM(P12:P13)</f>
        <v>351407</v>
      </c>
    </row>
    <row r="15" spans="1:16" ht="24" customHeight="1" thickTop="1">
      <c r="A15" s="14"/>
      <c r="C15" s="20"/>
      <c r="D15" s="44"/>
      <c r="E15" s="44"/>
      <c r="F15" s="44"/>
      <c r="G15" s="44"/>
      <c r="H15" s="44"/>
      <c r="I15" s="44"/>
      <c r="J15" s="44"/>
      <c r="K15" s="44"/>
      <c r="L15" s="44"/>
      <c r="M15" s="43"/>
      <c r="N15" s="44"/>
      <c r="O15" s="43"/>
      <c r="P15" s="44"/>
    </row>
    <row r="16" spans="1:16" ht="24" customHeight="1">
      <c r="A16" s="65" t="s">
        <v>120</v>
      </c>
      <c r="C16" s="20"/>
      <c r="D16" s="43">
        <v>175000</v>
      </c>
      <c r="E16" s="43">
        <v>0</v>
      </c>
      <c r="F16" s="43">
        <v>73016</v>
      </c>
      <c r="G16" s="43">
        <v>0</v>
      </c>
      <c r="H16" s="43">
        <v>50002</v>
      </c>
      <c r="I16" s="43">
        <v>0</v>
      </c>
      <c r="J16" s="43">
        <v>6648</v>
      </c>
      <c r="K16" s="43">
        <v>0</v>
      </c>
      <c r="L16" s="43">
        <v>74320</v>
      </c>
      <c r="M16" s="43"/>
      <c r="N16" s="43">
        <v>0</v>
      </c>
      <c r="O16" s="43"/>
      <c r="P16" s="43">
        <f>SUM(D16:N16)</f>
        <v>378986</v>
      </c>
    </row>
    <row r="17" spans="1:16" ht="24" customHeight="1">
      <c r="A17" s="64" t="s">
        <v>147</v>
      </c>
      <c r="C17" s="20"/>
      <c r="D17" s="81">
        <v>0</v>
      </c>
      <c r="E17" s="43"/>
      <c r="F17" s="81">
        <v>0</v>
      </c>
      <c r="G17" s="43"/>
      <c r="H17" s="81">
        <v>0</v>
      </c>
      <c r="I17" s="43"/>
      <c r="J17" s="81">
        <v>0</v>
      </c>
      <c r="K17" s="43"/>
      <c r="L17" s="81">
        <f>PL!E20</f>
        <v>13735</v>
      </c>
      <c r="M17" s="43"/>
      <c r="N17" s="81">
        <v>0</v>
      </c>
      <c r="O17" s="43"/>
      <c r="P17" s="81">
        <f>SUM(D17:N17)</f>
        <v>13735</v>
      </c>
    </row>
    <row r="18" spans="1:16" ht="24" customHeight="1">
      <c r="A18" s="64" t="s">
        <v>105</v>
      </c>
      <c r="C18" s="20"/>
      <c r="D18" s="82">
        <v>0</v>
      </c>
      <c r="E18" s="43"/>
      <c r="F18" s="82">
        <v>0</v>
      </c>
      <c r="G18" s="43"/>
      <c r="H18" s="82">
        <v>0</v>
      </c>
      <c r="I18" s="43"/>
      <c r="J18" s="82">
        <v>0</v>
      </c>
      <c r="K18" s="43"/>
      <c r="L18" s="82">
        <v>0</v>
      </c>
      <c r="M18" s="43"/>
      <c r="N18" s="82">
        <f>PL!E27</f>
        <v>-484</v>
      </c>
      <c r="O18" s="43"/>
      <c r="P18" s="82">
        <f>SUM(D18:N18)</f>
        <v>-484</v>
      </c>
    </row>
    <row r="19" spans="1:16" ht="24" customHeight="1">
      <c r="A19" s="60" t="s">
        <v>21</v>
      </c>
      <c r="C19" s="37"/>
      <c r="D19" s="43">
        <f>SUM(D17:D18)</f>
        <v>0</v>
      </c>
      <c r="E19" s="43"/>
      <c r="F19" s="43">
        <f>SUM(F17:F18)</f>
        <v>0</v>
      </c>
      <c r="G19" s="43"/>
      <c r="H19" s="43">
        <f>SUM(H17:H18)</f>
        <v>0</v>
      </c>
      <c r="I19" s="43"/>
      <c r="J19" s="43">
        <f>SUM(J17:J18)</f>
        <v>0</v>
      </c>
      <c r="K19" s="43"/>
      <c r="L19" s="43">
        <f>SUM(L17:L18)</f>
        <v>13735</v>
      </c>
      <c r="M19" s="43"/>
      <c r="N19" s="43">
        <f>SUM(N17:N18)</f>
        <v>-484</v>
      </c>
      <c r="O19" s="43"/>
      <c r="P19" s="43">
        <f>SUM(P17:P18)</f>
        <v>13251</v>
      </c>
    </row>
    <row r="20" spans="1:16" ht="24" customHeight="1" thickBot="1">
      <c r="A20" s="59" t="s">
        <v>121</v>
      </c>
      <c r="C20" s="20"/>
      <c r="D20" s="48">
        <f>SUM(D16,D19)</f>
        <v>175000</v>
      </c>
      <c r="E20" s="44"/>
      <c r="F20" s="48">
        <f>SUM(F16,F19)</f>
        <v>73016</v>
      </c>
      <c r="G20" s="44"/>
      <c r="H20" s="48">
        <f>SUM(H16,H19)</f>
        <v>50002</v>
      </c>
      <c r="I20" s="44"/>
      <c r="J20" s="48">
        <f>SUM(J16,J19)</f>
        <v>6648</v>
      </c>
      <c r="K20" s="44"/>
      <c r="L20" s="48">
        <f>SUM(L16,L19)</f>
        <v>88055</v>
      </c>
      <c r="M20" s="43"/>
      <c r="N20" s="48">
        <f>SUM(N16,N19)</f>
        <v>-484</v>
      </c>
      <c r="O20" s="43"/>
      <c r="P20" s="48">
        <f>SUM(P16,P19)</f>
        <v>392237</v>
      </c>
    </row>
    <row r="21" spans="1:16" ht="24" customHeight="1" thickTop="1">
      <c r="A21" s="14"/>
      <c r="C21" s="20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>
        <f>P20-BS!E75</f>
        <v>0</v>
      </c>
    </row>
    <row r="22" spans="1:16" ht="24" customHeight="1">
      <c r="A22" s="60" t="s">
        <v>102</v>
      </c>
    </row>
    <row r="23" spans="1:16" ht="24" customHeight="1">
      <c r="F23" s="37"/>
    </row>
  </sheetData>
  <mergeCells count="1">
    <mergeCell ref="J9:L9"/>
  </mergeCells>
  <printOptions horizontalCentered="1"/>
  <pageMargins left="0.59055118110236227" right="0.31496062992125984" top="0.78740157480314965" bottom="0.31496062992125984" header="0.31496062992125984" footer="0.31496062992125984"/>
  <pageSetup paperSize="9" scale="78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8078-A745-41C2-A1F7-BF3C130ACDDE}">
  <dimension ref="A1:O120"/>
  <sheetViews>
    <sheetView showGridLines="0" view="pageBreakPreview" zoomScale="90" zoomScaleNormal="100" zoomScaleSheetLayoutView="90" zoomScalePageLayoutView="55" workbookViewId="0"/>
  </sheetViews>
  <sheetFormatPr defaultColWidth="10.85546875" defaultRowHeight="24" customHeight="1"/>
  <cols>
    <col min="1" max="1" width="55.7109375" style="9" customWidth="1"/>
    <col min="2" max="2" width="1.85546875" style="8" customWidth="1"/>
    <col min="3" max="3" width="8.5703125" style="9" customWidth="1"/>
    <col min="4" max="4" width="1.85546875" style="8" customWidth="1"/>
    <col min="5" max="5" width="14.7109375" style="8" customWidth="1"/>
    <col min="6" max="6" width="1.42578125" style="8" customWidth="1"/>
    <col min="7" max="7" width="14.7109375" style="8" customWidth="1"/>
    <col min="8" max="8" width="1.85546875" style="8" customWidth="1"/>
    <col min="9" max="16384" width="10.85546875" style="8"/>
  </cols>
  <sheetData>
    <row r="1" spans="1:7" s="4" customFormat="1" ht="24" customHeight="1">
      <c r="B1" s="3"/>
      <c r="C1" s="2"/>
      <c r="D1" s="3"/>
      <c r="E1" s="3"/>
      <c r="F1" s="3"/>
      <c r="G1" s="40" t="s">
        <v>0</v>
      </c>
    </row>
    <row r="2" spans="1:7" s="4" customFormat="1" ht="24" customHeight="1">
      <c r="A2" s="54" t="s">
        <v>7</v>
      </c>
      <c r="B2" s="3"/>
      <c r="C2" s="2"/>
      <c r="D2" s="3"/>
      <c r="E2" s="3"/>
      <c r="F2" s="3"/>
      <c r="G2" s="22"/>
    </row>
    <row r="3" spans="1:7" s="4" customFormat="1" ht="24" customHeight="1">
      <c r="A3" s="55" t="s">
        <v>66</v>
      </c>
      <c r="B3" s="1"/>
      <c r="C3" s="2"/>
      <c r="D3" s="3"/>
      <c r="E3" s="3"/>
      <c r="F3" s="3"/>
      <c r="G3" s="3"/>
    </row>
    <row r="4" spans="1:7" s="4" customFormat="1" ht="24" customHeight="1">
      <c r="A4" s="55" t="s">
        <v>119</v>
      </c>
      <c r="B4" s="1"/>
      <c r="C4" s="2"/>
      <c r="D4" s="3"/>
      <c r="E4" s="3"/>
      <c r="F4" s="3"/>
      <c r="G4" s="3"/>
    </row>
    <row r="5" spans="1:7" s="4" customFormat="1" ht="24" customHeight="1">
      <c r="B5" s="1"/>
      <c r="C5" s="2"/>
      <c r="D5" s="3"/>
      <c r="E5" s="1"/>
      <c r="F5" s="3"/>
      <c r="G5" s="56" t="s">
        <v>6</v>
      </c>
    </row>
    <row r="6" spans="1:7" ht="24" customHeight="1">
      <c r="C6" s="57"/>
      <c r="D6" s="11"/>
      <c r="E6" s="58">
        <v>2022</v>
      </c>
      <c r="F6" s="13"/>
      <c r="G6" s="58">
        <v>2021</v>
      </c>
    </row>
    <row r="7" spans="1:7" ht="24" customHeight="1">
      <c r="A7" s="59" t="s">
        <v>76</v>
      </c>
      <c r="B7" s="29"/>
      <c r="C7" s="27"/>
      <c r="E7" s="19"/>
      <c r="F7" s="19"/>
      <c r="G7" s="19"/>
    </row>
    <row r="8" spans="1:7" ht="24" customHeight="1">
      <c r="A8" s="60" t="s">
        <v>154</v>
      </c>
      <c r="C8" s="27"/>
      <c r="E8" s="44">
        <f>PL!E18</f>
        <v>17562</v>
      </c>
      <c r="F8" s="44"/>
      <c r="G8" s="44">
        <f>PL!G18</f>
        <v>-10633</v>
      </c>
    </row>
    <row r="9" spans="1:7" ht="24" customHeight="1">
      <c r="A9" s="60" t="s">
        <v>155</v>
      </c>
      <c r="C9" s="27"/>
      <c r="E9" s="43"/>
      <c r="F9" s="43"/>
      <c r="G9" s="43"/>
    </row>
    <row r="10" spans="1:7" ht="24" customHeight="1">
      <c r="A10" s="60" t="s">
        <v>77</v>
      </c>
      <c r="C10" s="27"/>
      <c r="E10" s="43"/>
      <c r="F10" s="43"/>
      <c r="G10" s="43"/>
    </row>
    <row r="11" spans="1:7" ht="24" customHeight="1">
      <c r="A11" s="60" t="s">
        <v>78</v>
      </c>
      <c r="C11" s="27"/>
      <c r="E11" s="43">
        <v>1210</v>
      </c>
      <c r="F11" s="43"/>
      <c r="G11" s="43">
        <v>1801</v>
      </c>
    </row>
    <row r="12" spans="1:7" ht="24" customHeight="1">
      <c r="A12" s="60" t="s">
        <v>79</v>
      </c>
      <c r="C12" s="27"/>
      <c r="E12" s="43">
        <v>-379</v>
      </c>
      <c r="F12" s="43"/>
      <c r="G12" s="43">
        <v>-126</v>
      </c>
    </row>
    <row r="13" spans="1:7" ht="24" customHeight="1">
      <c r="A13" s="60" t="s">
        <v>108</v>
      </c>
      <c r="C13" s="27"/>
      <c r="E13" s="43">
        <v>4</v>
      </c>
      <c r="F13" s="43"/>
      <c r="G13" s="43">
        <v>2</v>
      </c>
    </row>
    <row r="14" spans="1:7" ht="24" customHeight="1">
      <c r="A14" s="60" t="s">
        <v>80</v>
      </c>
      <c r="B14" s="4"/>
      <c r="C14" s="27"/>
      <c r="E14" s="43">
        <v>591</v>
      </c>
      <c r="F14" s="43"/>
      <c r="G14" s="43">
        <v>901</v>
      </c>
    </row>
    <row r="15" spans="1:7" ht="24" customHeight="1">
      <c r="A15" s="60" t="s">
        <v>109</v>
      </c>
      <c r="B15" s="4"/>
      <c r="C15" s="27"/>
      <c r="E15" s="43">
        <v>-42</v>
      </c>
      <c r="F15" s="43"/>
      <c r="G15" s="43">
        <v>-118</v>
      </c>
    </row>
    <row r="16" spans="1:7" ht="24" customHeight="1">
      <c r="A16" s="60" t="s">
        <v>81</v>
      </c>
      <c r="B16" s="4"/>
      <c r="C16" s="27"/>
      <c r="E16" s="47">
        <v>133</v>
      </c>
      <c r="F16" s="43"/>
      <c r="G16" s="47">
        <v>188</v>
      </c>
    </row>
    <row r="17" spans="1:7" ht="24" customHeight="1">
      <c r="A17" s="60" t="s">
        <v>156</v>
      </c>
      <c r="C17" s="27"/>
      <c r="E17" s="43"/>
      <c r="F17" s="43"/>
      <c r="G17" s="43"/>
    </row>
    <row r="18" spans="1:7" ht="24" customHeight="1">
      <c r="A18" s="60" t="s">
        <v>82</v>
      </c>
      <c r="C18" s="27"/>
      <c r="E18" s="43">
        <f>SUM(E8:E16)</f>
        <v>19079</v>
      </c>
      <c r="F18" s="43"/>
      <c r="G18" s="43">
        <f>SUM(G8:G16)</f>
        <v>-7985</v>
      </c>
    </row>
    <row r="19" spans="1:7" ht="24" customHeight="1">
      <c r="A19" s="60" t="s">
        <v>83</v>
      </c>
      <c r="C19" s="27"/>
      <c r="E19" s="43"/>
      <c r="F19" s="43"/>
      <c r="G19" s="43"/>
    </row>
    <row r="20" spans="1:7" ht="24" customHeight="1">
      <c r="A20" s="60" t="s">
        <v>84</v>
      </c>
      <c r="C20" s="27"/>
      <c r="E20" s="43">
        <v>12033</v>
      </c>
      <c r="F20" s="43"/>
      <c r="G20" s="43">
        <v>30751</v>
      </c>
    </row>
    <row r="21" spans="1:7" ht="24" customHeight="1">
      <c r="A21" s="60" t="s">
        <v>85</v>
      </c>
      <c r="C21" s="27"/>
      <c r="E21" s="43">
        <v>-7563</v>
      </c>
      <c r="F21" s="43"/>
      <c r="G21" s="43">
        <v>29818</v>
      </c>
    </row>
    <row r="22" spans="1:7" ht="24" customHeight="1">
      <c r="A22" s="60" t="s">
        <v>149</v>
      </c>
      <c r="C22" s="27"/>
      <c r="E22" s="43">
        <v>-12760</v>
      </c>
      <c r="F22" s="43"/>
      <c r="G22" s="43">
        <v>0</v>
      </c>
    </row>
    <row r="23" spans="1:7" ht="24" customHeight="1">
      <c r="A23" s="60" t="s">
        <v>86</v>
      </c>
      <c r="B23" s="18"/>
      <c r="C23" s="27"/>
      <c r="E23" s="43">
        <v>17873</v>
      </c>
      <c r="F23" s="43"/>
      <c r="G23" s="43">
        <v>-16592</v>
      </c>
    </row>
    <row r="24" spans="1:7" ht="24" customHeight="1">
      <c r="A24" s="60" t="s">
        <v>87</v>
      </c>
      <c r="C24" s="27"/>
      <c r="E24" s="43">
        <v>-3658</v>
      </c>
      <c r="F24" s="43"/>
      <c r="G24" s="43">
        <v>19</v>
      </c>
    </row>
    <row r="25" spans="1:7" ht="24" customHeight="1">
      <c r="A25" s="60" t="s">
        <v>88</v>
      </c>
      <c r="C25" s="27"/>
      <c r="E25" s="43"/>
      <c r="F25" s="43"/>
      <c r="G25" s="43"/>
    </row>
    <row r="26" spans="1:7" ht="24" customHeight="1">
      <c r="A26" s="60" t="s">
        <v>89</v>
      </c>
      <c r="B26" s="4"/>
      <c r="C26" s="27"/>
      <c r="E26" s="43">
        <v>-23176</v>
      </c>
      <c r="F26" s="43"/>
      <c r="G26" s="43">
        <v>-95087</v>
      </c>
    </row>
    <row r="27" spans="1:7" ht="24" customHeight="1">
      <c r="A27" s="60" t="s">
        <v>139</v>
      </c>
      <c r="B27" s="4"/>
      <c r="C27" s="27"/>
      <c r="E27" s="43">
        <v>3449</v>
      </c>
      <c r="F27" s="43"/>
      <c r="G27" s="43">
        <v>300</v>
      </c>
    </row>
    <row r="28" spans="1:7" ht="24" customHeight="1">
      <c r="A28" s="60" t="s">
        <v>90</v>
      </c>
      <c r="B28" s="4"/>
      <c r="C28" s="27"/>
      <c r="E28" s="43">
        <v>-12022</v>
      </c>
      <c r="F28" s="43"/>
      <c r="G28" s="43">
        <v>40770</v>
      </c>
    </row>
    <row r="29" spans="1:7" ht="24" customHeight="1">
      <c r="A29" s="60" t="s">
        <v>91</v>
      </c>
      <c r="B29" s="4"/>
      <c r="C29" s="27"/>
      <c r="E29" s="44">
        <v>-1079</v>
      </c>
      <c r="F29" s="44"/>
      <c r="G29" s="44">
        <v>-2202</v>
      </c>
    </row>
    <row r="30" spans="1:7" ht="24" customHeight="1">
      <c r="A30" s="60" t="s">
        <v>92</v>
      </c>
      <c r="B30" s="4"/>
      <c r="C30" s="27"/>
      <c r="E30" s="47">
        <v>0</v>
      </c>
      <c r="F30" s="43"/>
      <c r="G30" s="47">
        <v>-8304</v>
      </c>
    </row>
    <row r="31" spans="1:7" ht="24" customHeight="1">
      <c r="A31" s="60" t="s">
        <v>141</v>
      </c>
      <c r="B31" s="4"/>
      <c r="C31" s="27"/>
      <c r="E31" s="43">
        <f>SUM(E17:E30)</f>
        <v>-7824</v>
      </c>
      <c r="F31" s="43"/>
      <c r="G31" s="43">
        <f>SUM(G17:G30)</f>
        <v>-28512</v>
      </c>
    </row>
    <row r="32" spans="1:7" ht="24" customHeight="1">
      <c r="A32" s="60" t="s">
        <v>115</v>
      </c>
      <c r="B32" s="4"/>
      <c r="C32" s="27"/>
      <c r="E32" s="43">
        <v>0</v>
      </c>
      <c r="F32" s="43"/>
      <c r="G32" s="43">
        <v>25630</v>
      </c>
    </row>
    <row r="33" spans="1:7" ht="24" customHeight="1">
      <c r="A33" s="60" t="s">
        <v>110</v>
      </c>
      <c r="C33" s="27"/>
      <c r="E33" s="47">
        <v>-4159</v>
      </c>
      <c r="F33" s="43"/>
      <c r="G33" s="47">
        <v>-4772</v>
      </c>
    </row>
    <row r="34" spans="1:7" ht="24" customHeight="1">
      <c r="A34" s="59" t="s">
        <v>142</v>
      </c>
      <c r="B34" s="18"/>
      <c r="C34" s="27"/>
      <c r="E34" s="47">
        <f>SUM(E31:E33)</f>
        <v>-11983</v>
      </c>
      <c r="F34" s="43"/>
      <c r="G34" s="47">
        <f>SUM(G31:G33)</f>
        <v>-7654</v>
      </c>
    </row>
    <row r="35" spans="1:7" ht="24" customHeight="1">
      <c r="C35" s="27"/>
      <c r="E35" s="76"/>
      <c r="F35" s="80"/>
      <c r="G35" s="76"/>
    </row>
    <row r="36" spans="1:7" ht="24" customHeight="1">
      <c r="A36" s="60" t="s">
        <v>102</v>
      </c>
      <c r="B36" s="18"/>
      <c r="C36" s="27"/>
    </row>
    <row r="37" spans="1:7" s="4" customFormat="1" ht="24" customHeight="1">
      <c r="B37" s="1"/>
      <c r="C37" s="2"/>
      <c r="D37" s="3"/>
      <c r="E37" s="3"/>
      <c r="F37" s="3"/>
      <c r="G37" s="40" t="s">
        <v>0</v>
      </c>
    </row>
    <row r="38" spans="1:7" s="4" customFormat="1" ht="24" customHeight="1">
      <c r="A38" s="54" t="s">
        <v>7</v>
      </c>
      <c r="B38" s="1"/>
      <c r="C38" s="2"/>
      <c r="D38" s="3"/>
      <c r="E38" s="3"/>
      <c r="F38" s="3"/>
      <c r="G38" s="22"/>
    </row>
    <row r="39" spans="1:7" s="4" customFormat="1" ht="24" customHeight="1">
      <c r="A39" s="55" t="s">
        <v>65</v>
      </c>
      <c r="B39" s="3"/>
      <c r="C39" s="2"/>
      <c r="D39" s="3"/>
      <c r="E39" s="3"/>
      <c r="F39" s="3"/>
      <c r="G39" s="3"/>
    </row>
    <row r="40" spans="1:7" s="4" customFormat="1" ht="24" customHeight="1">
      <c r="A40" s="55" t="s">
        <v>119</v>
      </c>
      <c r="B40" s="1"/>
      <c r="C40" s="2"/>
      <c r="D40" s="3"/>
      <c r="E40" s="3"/>
      <c r="F40" s="3"/>
      <c r="G40" s="3"/>
    </row>
    <row r="41" spans="1:7" s="4" customFormat="1" ht="24" customHeight="1">
      <c r="B41" s="1"/>
      <c r="C41" s="2"/>
      <c r="D41" s="3"/>
      <c r="E41" s="1"/>
      <c r="F41" s="3"/>
      <c r="G41" s="56" t="s">
        <v>6</v>
      </c>
    </row>
    <row r="42" spans="1:7" ht="24" customHeight="1">
      <c r="C42" s="57"/>
      <c r="D42" s="11"/>
      <c r="E42" s="58">
        <v>2022</v>
      </c>
      <c r="F42" s="13"/>
      <c r="G42" s="58">
        <v>2021</v>
      </c>
    </row>
    <row r="43" spans="1:7" ht="24" customHeight="1">
      <c r="A43" s="59" t="s">
        <v>93</v>
      </c>
      <c r="B43" s="29"/>
      <c r="C43" s="27"/>
      <c r="E43" s="21"/>
      <c r="F43" s="22"/>
      <c r="G43" s="21"/>
    </row>
    <row r="44" spans="1:7" ht="24" customHeight="1">
      <c r="A44" s="61" t="s">
        <v>143</v>
      </c>
      <c r="C44" s="27"/>
      <c r="E44" s="78">
        <v>-20040</v>
      </c>
      <c r="F44" s="78"/>
      <c r="G44" s="78">
        <v>10975</v>
      </c>
    </row>
    <row r="45" spans="1:7" ht="24" customHeight="1">
      <c r="A45" s="61" t="s">
        <v>144</v>
      </c>
      <c r="C45" s="27"/>
      <c r="E45" s="79">
        <v>4254</v>
      </c>
      <c r="F45" s="78"/>
      <c r="G45" s="79">
        <v>-11078</v>
      </c>
    </row>
    <row r="46" spans="1:7" ht="24" customHeight="1">
      <c r="A46" s="61" t="s">
        <v>95</v>
      </c>
      <c r="B46" s="23"/>
      <c r="C46" s="27"/>
      <c r="E46" s="79">
        <v>-71</v>
      </c>
      <c r="F46" s="79"/>
      <c r="G46" s="79">
        <v>-403</v>
      </c>
    </row>
    <row r="47" spans="1:7" ht="24" customHeight="1">
      <c r="A47" s="61" t="s">
        <v>94</v>
      </c>
      <c r="B47" s="23"/>
      <c r="C47" s="27"/>
      <c r="E47" s="79">
        <v>379</v>
      </c>
      <c r="F47" s="79"/>
      <c r="G47" s="79">
        <v>126</v>
      </c>
    </row>
    <row r="48" spans="1:7" ht="24" customHeight="1">
      <c r="A48" s="61" t="s">
        <v>96</v>
      </c>
      <c r="B48" s="23"/>
      <c r="C48" s="27"/>
      <c r="E48" s="79">
        <v>0</v>
      </c>
      <c r="F48" s="79"/>
      <c r="G48" s="79">
        <v>-58</v>
      </c>
    </row>
    <row r="49" spans="1:7" ht="24" customHeight="1">
      <c r="A49" s="60" t="s">
        <v>116</v>
      </c>
      <c r="B49" s="23"/>
      <c r="C49" s="27"/>
      <c r="E49" s="79">
        <v>42</v>
      </c>
      <c r="F49" s="79"/>
      <c r="G49" s="79">
        <v>118</v>
      </c>
    </row>
    <row r="50" spans="1:7" ht="24" customHeight="1">
      <c r="A50" s="59" t="s">
        <v>99</v>
      </c>
      <c r="C50" s="27"/>
      <c r="E50" s="42">
        <f>SUM(E44:E49)</f>
        <v>-15436</v>
      </c>
      <c r="F50" s="38"/>
      <c r="G50" s="42">
        <f>SUM(G44:G49)</f>
        <v>-320</v>
      </c>
    </row>
    <row r="51" spans="1:7" ht="24" customHeight="1">
      <c r="A51" s="59" t="s">
        <v>97</v>
      </c>
      <c r="B51" s="29"/>
      <c r="C51" s="27"/>
      <c r="E51" s="38"/>
      <c r="F51" s="38"/>
      <c r="G51" s="38"/>
    </row>
    <row r="52" spans="1:7" ht="24" customHeight="1">
      <c r="A52" s="62" t="s">
        <v>98</v>
      </c>
      <c r="C52" s="27"/>
      <c r="E52" s="38">
        <v>-477</v>
      </c>
      <c r="F52" s="38"/>
      <c r="G52" s="38">
        <v>-2807</v>
      </c>
    </row>
    <row r="53" spans="1:7" ht="24" customHeight="1">
      <c r="A53" s="59" t="s">
        <v>145</v>
      </c>
      <c r="C53" s="27"/>
      <c r="E53" s="42">
        <f>SUM(E51:E52)</f>
        <v>-477</v>
      </c>
      <c r="F53" s="38"/>
      <c r="G53" s="42">
        <f>SUM(G51:G52)</f>
        <v>-2807</v>
      </c>
    </row>
    <row r="54" spans="1:7" ht="24" customHeight="1">
      <c r="A54" s="63" t="s">
        <v>146</v>
      </c>
      <c r="C54" s="27"/>
      <c r="E54" s="39">
        <f>E34+E50+E53</f>
        <v>-27896</v>
      </c>
      <c r="F54" s="38"/>
      <c r="G54" s="39">
        <f>G34+G50+G53</f>
        <v>-10781</v>
      </c>
    </row>
    <row r="55" spans="1:7" ht="24" customHeight="1">
      <c r="A55" s="64" t="s">
        <v>111</v>
      </c>
      <c r="B55" s="4"/>
      <c r="C55" s="27"/>
      <c r="E55" s="86">
        <f>BS!G10</f>
        <v>157770</v>
      </c>
      <c r="F55" s="38"/>
      <c r="G55" s="86">
        <v>238843</v>
      </c>
    </row>
    <row r="56" spans="1:7" ht="24" customHeight="1" thickBot="1">
      <c r="A56" s="65" t="s">
        <v>112</v>
      </c>
      <c r="B56" s="18"/>
      <c r="C56" s="27"/>
      <c r="E56" s="49">
        <f>SUM(E54:E55)</f>
        <v>129874</v>
      </c>
      <c r="F56" s="38"/>
      <c r="G56" s="49">
        <f>SUM(G54:G55)</f>
        <v>228062</v>
      </c>
    </row>
    <row r="57" spans="1:7" ht="24" customHeight="1" thickTop="1">
      <c r="C57" s="27"/>
      <c r="D57" s="19"/>
      <c r="E57" s="38">
        <f>E56-BS!E10</f>
        <v>0</v>
      </c>
      <c r="F57" s="38"/>
      <c r="G57" s="38"/>
    </row>
    <row r="58" spans="1:7" ht="24" customHeight="1">
      <c r="A58" s="59" t="s">
        <v>100</v>
      </c>
      <c r="C58" s="27"/>
      <c r="D58" s="19"/>
      <c r="E58" s="38"/>
      <c r="F58" s="38"/>
      <c r="G58" s="38"/>
    </row>
    <row r="59" spans="1:7" ht="24" customHeight="1">
      <c r="A59" s="60" t="s">
        <v>101</v>
      </c>
      <c r="C59" s="27"/>
      <c r="D59" s="19"/>
      <c r="E59" s="38"/>
      <c r="F59" s="38"/>
      <c r="G59" s="38"/>
    </row>
    <row r="60" spans="1:7" ht="24" customHeight="1">
      <c r="A60" s="60" t="s">
        <v>113</v>
      </c>
      <c r="C60" s="27"/>
      <c r="D60" s="19"/>
      <c r="E60" s="78">
        <v>0</v>
      </c>
      <c r="F60" s="78"/>
      <c r="G60" s="78">
        <v>5</v>
      </c>
    </row>
    <row r="61" spans="1:7" ht="24" customHeight="1">
      <c r="A61" s="60" t="s">
        <v>114</v>
      </c>
      <c r="C61" s="27"/>
      <c r="D61" s="19"/>
      <c r="E61" s="78">
        <v>0</v>
      </c>
      <c r="F61" s="78"/>
      <c r="G61" s="78">
        <v>1123</v>
      </c>
    </row>
    <row r="62" spans="1:7" ht="24" customHeight="1">
      <c r="A62" s="66"/>
      <c r="C62" s="27"/>
      <c r="D62" s="19"/>
      <c r="E62" s="19"/>
      <c r="F62" s="19"/>
      <c r="G62" s="19"/>
    </row>
    <row r="63" spans="1:7" ht="24" customHeight="1">
      <c r="A63" s="60" t="s">
        <v>102</v>
      </c>
      <c r="B63" s="18"/>
      <c r="C63" s="27"/>
    </row>
    <row r="69" spans="2:15" s="9" customFormat="1" ht="24" customHeight="1">
      <c r="B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s="9" customFormat="1" ht="24" customHeight="1">
      <c r="B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s="9" customFormat="1" ht="24" customHeight="1">
      <c r="B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s="9" customFormat="1" ht="24" customHeight="1">
      <c r="B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s="9" customFormat="1" ht="24" customHeight="1">
      <c r="B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s="9" customFormat="1" ht="24" customHeight="1">
      <c r="B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2:15" s="9" customFormat="1" ht="24" customHeight="1">
      <c r="B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2:15" s="9" customFormat="1" ht="24" customHeight="1">
      <c r="B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2:15" s="9" customFormat="1" ht="24" customHeight="1">
      <c r="B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2:15" s="9" customFormat="1" ht="24" customHeight="1">
      <c r="B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2:15" s="9" customFormat="1" ht="24" customHeight="1">
      <c r="B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2:15" s="9" customFormat="1" ht="24" customHeight="1">
      <c r="B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2:15" s="9" customFormat="1" ht="24" customHeight="1">
      <c r="B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 s="9" customFormat="1" ht="24" customHeight="1">
      <c r="B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2:15" s="9" customFormat="1" ht="24" customHeight="1">
      <c r="B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 s="9" customFormat="1" ht="24" customHeight="1">
      <c r="B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2:15" s="9" customFormat="1" ht="24" customHeight="1">
      <c r="B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 s="9" customFormat="1" ht="24" customHeight="1">
      <c r="B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2:15" s="9" customFormat="1" ht="24" customHeight="1">
      <c r="B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 s="9" customFormat="1" ht="24" customHeight="1">
      <c r="B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2:15" s="9" customFormat="1" ht="24" customHeight="1">
      <c r="B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 s="9" customFormat="1" ht="24" customHeight="1">
      <c r="B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2:15" s="9" customFormat="1" ht="24" customHeight="1">
      <c r="B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2:15" s="9" customFormat="1" ht="24" customHeight="1">
      <c r="B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2:15" s="9" customFormat="1" ht="24" customHeight="1">
      <c r="B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 s="9" customFormat="1" ht="24" customHeight="1">
      <c r="B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2:15" s="9" customFormat="1" ht="24" customHeight="1">
      <c r="B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 s="9" customFormat="1" ht="24" customHeight="1">
      <c r="B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2:15" s="9" customFormat="1" ht="24" customHeight="1">
      <c r="B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2:15" s="9" customFormat="1" ht="24" customHeight="1">
      <c r="B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2:15" s="9" customFormat="1" ht="24" customHeight="1">
      <c r="B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2:15" s="9" customFormat="1" ht="24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2:15" s="9" customFormat="1" ht="24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2:15" s="9" customFormat="1" ht="24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2:15" s="9" customFormat="1" ht="24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2:15" s="9" customFormat="1" ht="24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2:15" s="9" customFormat="1" ht="24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2:15" s="9" customFormat="1" ht="24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2:15" s="9" customFormat="1" ht="24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2:15" s="9" customFormat="1" ht="24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2:15" s="9" customFormat="1" ht="24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2:15" s="9" customFormat="1" ht="24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2:15" s="9" customFormat="1" ht="24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2:15" s="9" customFormat="1" ht="24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2:15" s="9" customFormat="1" ht="24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2:15" s="9" customFormat="1" ht="24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2:15" s="9" customFormat="1" ht="24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2:15" s="9" customFormat="1" ht="24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2:15" s="9" customFormat="1" ht="24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2:15" s="9" customFormat="1" ht="24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2:15" s="9" customFormat="1" ht="24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2:15" s="9" customFormat="1" ht="24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90" fitToHeight="7" orientation="portrait" r:id="rId1"/>
  <headerFooter differentOddEven="1"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</vt:lpstr>
      <vt:lpstr>BS!Print_Area</vt:lpstr>
      <vt:lpstr>CF!Print_Area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Titinan Sukthavorn</cp:lastModifiedBy>
  <cp:lastPrinted>2022-05-12T07:09:58Z</cp:lastPrinted>
  <dcterms:created xsi:type="dcterms:W3CDTF">2011-03-08T09:02:15Z</dcterms:created>
  <dcterms:modified xsi:type="dcterms:W3CDTF">2022-05-13T09:59:51Z</dcterms:modified>
</cp:coreProperties>
</file>