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APP\ไฟล์งบการเงิน APP Q1'65 เข้าตลาด\EN\"/>
    </mc:Choice>
  </mc:AlternateContent>
  <xr:revisionPtr revIDLastSave="0" documentId="13_ncr:1_{70E85A49-A9E2-438E-A75F-7BF93519137F}" xr6:coauthVersionLast="47" xr6:coauthVersionMax="47" xr10:uidLastSave="{00000000-0000-0000-0000-000000000000}"/>
  <bookViews>
    <workbookView xWindow="-108" yWindow="-108" windowWidth="23256" windowHeight="12456" tabRatio="838" activeTab="6" xr2:uid="{00000000-000D-0000-FFFF-FFFF00000000}"/>
  </bookViews>
  <sheets>
    <sheet name="BS" sheetId="1" r:id="rId1"/>
    <sheet name="PL (3M)" sheetId="11" r:id="rId2"/>
    <sheet name="PL (9Month)" sheetId="9" state="hidden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BS!$A$1:$K$94</definedName>
    <definedName name="_xlnm.Print_Area" localSheetId="3">CE!$A$1:$AA$26</definedName>
    <definedName name="_xlnm.Print_Area" localSheetId="6">CF!$A$1:$J$78</definedName>
    <definedName name="_xlnm.Print_Area" localSheetId="1">'PL (3M)'!$A$1:$J$52</definedName>
    <definedName name="_xlnm.Print_Area" localSheetId="2">'PL (9Month)'!$A$1:$J$51</definedName>
    <definedName name="_xlnm.Print_Area" localSheetId="4">Separate!$A$1:$K$19</definedName>
    <definedName name="_xlnm.Print_Area" localSheetId="5">'Separate '!$A$1:$R$27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0" l="1"/>
  <c r="W14" i="4"/>
  <c r="AA14" i="4" s="1"/>
  <c r="J8" i="3"/>
  <c r="H8" i="3"/>
  <c r="A5" i="3"/>
  <c r="R19" i="10"/>
  <c r="F21" i="10"/>
  <c r="H21" i="10"/>
  <c r="J21" i="10"/>
  <c r="L21" i="10"/>
  <c r="N21" i="10"/>
  <c r="A5" i="10"/>
  <c r="A5" i="4"/>
  <c r="U16" i="4" l="1"/>
  <c r="U17" i="4"/>
  <c r="P16" i="10"/>
  <c r="R16" i="10"/>
  <c r="D50" i="3"/>
  <c r="W17" i="4" l="1"/>
  <c r="AA17" i="4" s="1"/>
  <c r="D13" i="11"/>
  <c r="E54" i="1"/>
  <c r="D67" i="3" l="1"/>
  <c r="P21" i="10"/>
  <c r="U15" i="4"/>
  <c r="W15" i="4" l="1"/>
  <c r="AA15" i="4" s="1"/>
  <c r="U18" i="4"/>
  <c r="N17" i="10"/>
  <c r="J17" i="10"/>
  <c r="H17" i="10"/>
  <c r="F17" i="10"/>
  <c r="K18" i="4"/>
  <c r="Q18" i="4"/>
  <c r="O18" i="4"/>
  <c r="S18" i="4"/>
  <c r="I18" i="4"/>
  <c r="G18" i="4"/>
  <c r="E18" i="4"/>
  <c r="Y18" i="4"/>
  <c r="F59" i="3" l="1"/>
  <c r="D59" i="3"/>
  <c r="P14" i="10"/>
  <c r="R14" i="10" s="1"/>
  <c r="P13" i="10"/>
  <c r="Y22" i="4"/>
  <c r="S22" i="4"/>
  <c r="Q22" i="4"/>
  <c r="O22" i="4"/>
  <c r="K22" i="4"/>
  <c r="I22" i="4"/>
  <c r="G22" i="4"/>
  <c r="E22" i="4"/>
  <c r="U21" i="4"/>
  <c r="U20" i="4"/>
  <c r="W20" i="4" s="1"/>
  <c r="AA20" i="4" s="1"/>
  <c r="P17" i="10" l="1"/>
  <c r="R13" i="10"/>
  <c r="U22" i="4"/>
  <c r="E41" i="1" l="1"/>
  <c r="G41" i="1"/>
  <c r="I62" i="1" l="1"/>
  <c r="E21" i="1"/>
  <c r="J67" i="3" l="1"/>
  <c r="I21" i="1" l="1"/>
  <c r="G31" i="1" l="1"/>
  <c r="J30" i="9" l="1"/>
  <c r="H30" i="9"/>
  <c r="D30" i="9"/>
  <c r="J13" i="11"/>
  <c r="J20" i="11"/>
  <c r="F67" i="3"/>
  <c r="F50" i="3"/>
  <c r="F13" i="11"/>
  <c r="F21" i="11" s="1"/>
  <c r="F20" i="11"/>
  <c r="J59" i="3"/>
  <c r="H59" i="3"/>
  <c r="J50" i="3"/>
  <c r="H50" i="3"/>
  <c r="H13" i="11"/>
  <c r="J8" i="11"/>
  <c r="H8" i="11"/>
  <c r="J36" i="9"/>
  <c r="H36" i="9"/>
  <c r="F36" i="9"/>
  <c r="D36" i="9"/>
  <c r="A54" i="3"/>
  <c r="A56" i="3"/>
  <c r="G72" i="1"/>
  <c r="K7" i="1"/>
  <c r="I7" i="1"/>
  <c r="A66" i="1"/>
  <c r="A35" i="1"/>
  <c r="H20" i="11"/>
  <c r="D20" i="11"/>
  <c r="D21" i="11" s="1"/>
  <c r="E72" i="1"/>
  <c r="I54" i="1"/>
  <c r="J8" i="9"/>
  <c r="H8" i="9"/>
  <c r="H58" i="3"/>
  <c r="D58" i="3"/>
  <c r="D57" i="3"/>
  <c r="A67" i="1"/>
  <c r="K54" i="1"/>
  <c r="G54" i="1"/>
  <c r="F21" i="1"/>
  <c r="G21" i="1"/>
  <c r="G32" i="1" s="1"/>
  <c r="H21" i="1"/>
  <c r="J21" i="1"/>
  <c r="K21" i="1"/>
  <c r="F30" i="9"/>
  <c r="H67" i="3"/>
  <c r="E62" i="1"/>
  <c r="K62" i="1"/>
  <c r="G62" i="1"/>
  <c r="E31" i="1"/>
  <c r="E32" i="1" s="1"/>
  <c r="I31" i="1"/>
  <c r="I32" i="1" s="1"/>
  <c r="K16" i="5"/>
  <c r="K15" i="5"/>
  <c r="I17" i="5"/>
  <c r="G17" i="5"/>
  <c r="E17" i="5"/>
  <c r="G12" i="5"/>
  <c r="E12" i="5"/>
  <c r="E31" i="3"/>
  <c r="G31" i="3"/>
  <c r="I31" i="3"/>
  <c r="J12" i="5"/>
  <c r="H12" i="5"/>
  <c r="K10" i="5"/>
  <c r="K38" i="1"/>
  <c r="K69" i="1"/>
  <c r="K14" i="5"/>
  <c r="A37" i="1"/>
  <c r="A68" i="1" s="1"/>
  <c r="I11" i="5"/>
  <c r="I12" i="5" s="1"/>
  <c r="K31" i="1"/>
  <c r="H21" i="11" l="1"/>
  <c r="J21" i="11"/>
  <c r="I72" i="1"/>
  <c r="I41" i="1"/>
  <c r="K72" i="1"/>
  <c r="K41" i="1"/>
  <c r="K11" i="5"/>
  <c r="K12" i="5" s="1"/>
  <c r="G63" i="1"/>
  <c r="K32" i="1"/>
  <c r="K17" i="5"/>
  <c r="D23" i="11"/>
  <c r="J31" i="3"/>
  <c r="J36" i="3" s="1"/>
  <c r="F31" i="3"/>
  <c r="F36" i="3" s="1"/>
  <c r="K63" i="1"/>
  <c r="I63" i="1"/>
  <c r="E63" i="1"/>
  <c r="J13" i="9"/>
  <c r="J20" i="9"/>
  <c r="F13" i="9"/>
  <c r="F20" i="9"/>
  <c r="H13" i="9"/>
  <c r="D20" i="9"/>
  <c r="H20" i="9"/>
  <c r="H23" i="11"/>
  <c r="R15" i="10" s="1"/>
  <c r="D13" i="9"/>
  <c r="W16" i="4" l="1"/>
  <c r="AA16" i="4" s="1"/>
  <c r="D38" i="11"/>
  <c r="J71" i="3"/>
  <c r="J73" i="3" s="1"/>
  <c r="F71" i="3"/>
  <c r="F73" i="3" s="1"/>
  <c r="F23" i="11"/>
  <c r="G89" i="1"/>
  <c r="G91" i="1" s="1"/>
  <c r="J23" i="11"/>
  <c r="J51" i="11" s="1"/>
  <c r="H21" i="9"/>
  <c r="H31" i="3" s="1"/>
  <c r="J21" i="9"/>
  <c r="J23" i="9" s="1"/>
  <c r="J41" i="9" s="1"/>
  <c r="F21" i="9"/>
  <c r="F23" i="9" s="1"/>
  <c r="D21" i="9"/>
  <c r="D31" i="3" s="1"/>
  <c r="F38" i="11" l="1"/>
  <c r="F48" i="11" s="1"/>
  <c r="J51" i="9"/>
  <c r="H23" i="9"/>
  <c r="H41" i="9" s="1"/>
  <c r="H36" i="3"/>
  <c r="D23" i="9"/>
  <c r="D38" i="9" s="1"/>
  <c r="F51" i="11"/>
  <c r="G92" i="1"/>
  <c r="J38" i="11"/>
  <c r="H38" i="11"/>
  <c r="F38" i="9"/>
  <c r="F46" i="9" s="1"/>
  <c r="F48" i="9" s="1"/>
  <c r="J38" i="9"/>
  <c r="J46" i="9" s="1"/>
  <c r="F51" i="9" l="1"/>
  <c r="R20" i="10"/>
  <c r="R21" i="10" s="1"/>
  <c r="H51" i="9"/>
  <c r="H51" i="11"/>
  <c r="D36" i="3"/>
  <c r="D71" i="3" s="1"/>
  <c r="D73" i="3" s="1"/>
  <c r="H38" i="9"/>
  <c r="H46" i="9" s="1"/>
  <c r="H71" i="3"/>
  <c r="H73" i="3" s="1"/>
  <c r="F43" i="11"/>
  <c r="F43" i="9"/>
  <c r="M22" i="4" l="1"/>
  <c r="W21" i="4"/>
  <c r="R17" i="10"/>
  <c r="L17" i="10"/>
  <c r="K89" i="1"/>
  <c r="M10" i="5" s="1"/>
  <c r="AA21" i="4" l="1"/>
  <c r="AA22" i="4" s="1"/>
  <c r="W22" i="4"/>
  <c r="I89" i="1"/>
  <c r="I91" i="1" s="1"/>
  <c r="K91" i="1"/>
  <c r="M12" i="5" l="1"/>
  <c r="I92" i="1"/>
  <c r="K92" i="1"/>
  <c r="D51" i="11" l="1"/>
  <c r="D43" i="11"/>
  <c r="D48" i="11"/>
  <c r="D47" i="9" l="1"/>
  <c r="D46" i="9" s="1"/>
  <c r="D48" i="9" s="1"/>
  <c r="M18" i="4" l="1"/>
  <c r="W18" i="4"/>
  <c r="AA18" i="4"/>
  <c r="D51" i="9"/>
  <c r="D43" i="9"/>
  <c r="E89" i="1" l="1"/>
  <c r="E91" i="1" s="1"/>
  <c r="E92" i="1" l="1"/>
</calcChain>
</file>

<file path=xl/sharedStrings.xml><?xml version="1.0" encoding="utf-8"?>
<sst xmlns="http://schemas.openxmlformats.org/spreadsheetml/2006/main" count="370" uniqueCount="245">
  <si>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</si>
  <si>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</si>
  <si>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</si>
  <si>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</si>
  <si>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</si>
  <si>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</si>
  <si>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</si>
  <si>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</si>
  <si>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</si>
  <si>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</si>
  <si>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</si>
  <si>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</si>
  <si>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</si>
  <si>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</si>
  <si>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</si>
  <si>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</si>
  <si>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</si>
  <si>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</si>
  <si>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</si>
  <si>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</si>
  <si>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</si>
  <si>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</si>
  <si>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</si>
  <si>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</si>
  <si>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</si>
  <si>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</si>
  <si>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</si>
  <si>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</si>
  <si>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</si>
  <si>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</si>
  <si>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</si>
  <si>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</si>
  <si>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</si>
  <si>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</si>
  <si>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</si>
  <si>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</si>
  <si>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</si>
  <si>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</si>
  <si>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</si>
  <si>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</si>
  <si>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</si>
  <si>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</si>
  <si>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</si>
  <si>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</si>
  <si>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</si>
  <si>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</si>
  <si>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</si>
  <si>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</si>
  <si>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</si>
  <si>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</si>
  <si>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</si>
  <si>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</si>
  <si>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</si>
  <si>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</si>
  <si>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</si>
  <si>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</si>
  <si>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</si>
  <si>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</si>
  <si>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</si>
  <si>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</si>
  <si>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</si>
  <si>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</si>
  <si>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</si>
  <si>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</si>
  <si>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</si>
  <si>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</si>
  <si>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</si>
  <si>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</si>
  <si>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</si>
  <si>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</si>
  <si>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</si>
  <si>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</si>
  <si>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</si>
  <si>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</si>
  <si>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</si>
  <si>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</si>
  <si>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</si>
  <si>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</si>
  <si>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</si>
  <si>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</si>
  <si>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</si>
  <si>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</si>
  <si>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</si>
  <si>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</si>
  <si>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</si>
  <si>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</si>
  <si>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</si>
  <si>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</si>
  <si>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</si>
  <si>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</si>
  <si>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</si>
  <si>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</si>
  <si>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</si>
  <si>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</si>
  <si>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</si>
  <si>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</si>
  <si>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</si>
  <si>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</si>
  <si>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</si>
  <si>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</si>
  <si>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</si>
  <si>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</si>
  <si>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</si>
  <si>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</si>
  <si>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</si>
  <si>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</si>
  <si>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</si>
  <si>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</si>
  <si>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</si>
  <si>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</si>
  <si>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</si>
  <si>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</si>
  <si>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</si>
  <si>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</si>
  <si>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</si>
  <si>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</si>
  <si>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</si>
  <si>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</si>
  <si>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</si>
  <si>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</si>
  <si>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</si>
  <si>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</si>
  <si>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</si>
  <si>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</si>
  <si>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</si>
  <si>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</si>
  <si>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</si>
  <si>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</si>
  <si>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</si>
  <si>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</si>
  <si>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</si>
  <si>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</si>
  <si>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</si>
  <si>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</si>
  <si>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</si>
  <si>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</si>
  <si>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</si>
  <si>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</si>
  <si>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</si>
  <si>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</si>
  <si>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</si>
  <si>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</si>
  <si>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</si>
  <si>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</si>
  <si>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</si>
  <si>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</si>
  <si>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</si>
  <si>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</si>
  <si>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</si>
  <si>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</si>
  <si>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</si>
  <si>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</si>
  <si>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</si>
  <si>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</si>
  <si>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</si>
  <si>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</si>
  <si>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</si>
  <si>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</si>
  <si>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</si>
  <si>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</si>
  <si>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</si>
  <si>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</si>
  <si>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</si>
  <si>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</si>
  <si>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</si>
  <si>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</si>
  <si>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</si>
  <si>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</si>
  <si>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</si>
  <si>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</si>
  <si>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</si>
  <si>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</si>
  <si>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</si>
  <si>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</si>
  <si>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</si>
  <si>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</si>
  <si>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</si>
  <si>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</si>
  <si>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</si>
  <si>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</si>
  <si>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</si>
  <si>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</si>
  <si>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</si>
  <si>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</si>
  <si>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receipt from loans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</si>
  <si>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</si>
  <si>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</si>
  <si>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</si>
  <si>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</si>
  <si>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</si>
  <si>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</si>
  <si>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</si>
  <si>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</si>
  <si>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</si>
  <si>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</si>
  <si>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</si>
  <si>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</si>
  <si>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</si>
  <si>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</si>
  <si>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</si>
  <si>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</si>
  <si>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</si>
  <si>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</si>
  <si>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</si>
  <si>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</si>
  <si>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</si>
  <si>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</si>
  <si>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</si>
  <si>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</si>
  <si>
    <t>"AUDITED"</t>
  </si>
  <si>
    <t>Profit (loss) before income tax for the period</t>
  </si>
  <si>
    <t>Cash and cash equivalents - beginning balance (Notes 4)</t>
  </si>
  <si>
    <t>Cash and cash equivalents - ending  balance (Notes 4)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</si>
  <si>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</si>
  <si>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</si>
  <si>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</si>
  <si>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 xml:space="preserve">   Gains (losses)  on remeasurement of defined employee benefit plans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</si>
  <si>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</si>
  <si>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</si>
  <si>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</si>
  <si>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</si>
  <si>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</si>
  <si>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5, 16</t>
  </si>
  <si>
    <t>9,10,11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</si>
  <si>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</si>
  <si>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</si>
  <si>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</si>
  <si>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</si>
  <si>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</si>
  <si>
    <t>31 March 2022</t>
  </si>
  <si>
    <t>AS AT 31 MARCH 2022</t>
  </si>
  <si>
    <t xml:space="preserve">Other current financial assets </t>
  </si>
  <si>
    <t>FOR THE THREE - MONTH PERIOD ENDED 31 MARCH 2022</t>
  </si>
  <si>
    <t>Ending balance as at 31 March 2021</t>
  </si>
  <si>
    <t>Beginning balance as at 1  January 2021</t>
  </si>
  <si>
    <t>Ending balance as at 31 March 2022</t>
  </si>
  <si>
    <t>31 December 2021</t>
  </si>
  <si>
    <t>Cash paid for lease liabilities</t>
  </si>
  <si>
    <t xml:space="preserve"> Interest expense</t>
  </si>
  <si>
    <t>Transferred to retained earnings</t>
  </si>
  <si>
    <t xml:space="preserve">  Adjustment on Other liabilities increase (decrease)</t>
  </si>
  <si>
    <t>Profit (loss) for the periods</t>
  </si>
  <si>
    <t>Total comprehensive income (expense) for the periods</t>
  </si>
  <si>
    <t>Beginning balance as at 1 January 2022</t>
  </si>
  <si>
    <t>2. During the period 2022, the company has agreement building, has financial lease in financial statements in the amount of Baht 10.92 million.(Notes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</si>
</sst>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  <numFmt numFmtId="358" formatCode="_(* #,##0.0000_);_(* \(#,##0.0000\);_(* &quot;-&quot;??_);_(@_)"/>
  </numFmts>
  <fonts count="360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rgb="FFC0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72">
    <xf numFmtId="0" fontId="0" fillId="0" borderId="0"/>
    <xf numFmtId="0" fontId="3" fillId="0" borderId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173" fontId="27" fillId="0" borderId="0"/>
    <xf numFmtId="0" fontId="28" fillId="0" borderId="0"/>
    <xf numFmtId="0" fontId="25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1" fillId="0" borderId="0">
      <alignment horizontal="right"/>
    </xf>
    <xf numFmtId="175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6" fontId="26" fillId="0" borderId="0" applyFont="0" applyFill="0" applyBorder="0" applyAlignment="0"/>
    <xf numFmtId="166" fontId="5" fillId="0" borderId="0" applyFont="0" applyFill="0" applyBorder="0" applyAlignment="0" applyProtection="0"/>
    <xf numFmtId="173" fontId="3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3" fontId="5" fillId="0" borderId="0"/>
    <xf numFmtId="166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173" fontId="41" fillId="0" borderId="0"/>
    <xf numFmtId="0" fontId="42" fillId="0" borderId="0" applyFont="0" applyAlignment="0">
      <alignment horizontal="center" vertical="center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44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Font="0" applyFill="0" applyBorder="0" applyAlignment="0" applyProtection="0"/>
    <xf numFmtId="173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27" fillId="0" borderId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7" fillId="0" borderId="0"/>
    <xf numFmtId="173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5" fillId="0" borderId="0"/>
    <xf numFmtId="173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45" fillId="0" borderId="0"/>
    <xf numFmtId="0" fontId="45" fillId="0" borderId="0"/>
    <xf numFmtId="173" fontId="27" fillId="0" borderId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3" fontId="27" fillId="0" borderId="0"/>
    <xf numFmtId="173" fontId="44" fillId="0" borderId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89" fontId="5" fillId="0" borderId="0" applyFon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45" fillId="0" borderId="0"/>
    <xf numFmtId="0" fontId="45" fillId="0" borderId="0"/>
    <xf numFmtId="173" fontId="27" fillId="0" borderId="0"/>
    <xf numFmtId="173" fontId="27" fillId="0" borderId="0"/>
    <xf numFmtId="173" fontId="44" fillId="0" borderId="0"/>
    <xf numFmtId="173" fontId="27" fillId="0" borderId="0"/>
    <xf numFmtId="173" fontId="27" fillId="0" borderId="0"/>
    <xf numFmtId="173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3" fontId="45" fillId="0" borderId="0"/>
    <xf numFmtId="0" fontId="5" fillId="33" borderId="0" applyNumberFormat="0" applyFont="0" applyAlignment="0" applyProtection="0"/>
    <xf numFmtId="0" fontId="33" fillId="0" borderId="0"/>
    <xf numFmtId="173" fontId="5" fillId="0" borderId="0" applyNumberFormat="0" applyFill="0" applyBorder="0" applyAlignment="0" applyProtection="0"/>
    <xf numFmtId="173" fontId="27" fillId="0" borderId="0"/>
    <xf numFmtId="173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3" fontId="44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50" fillId="0" borderId="0"/>
    <xf numFmtId="173" fontId="5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27" fillId="0" borderId="0"/>
    <xf numFmtId="0" fontId="45" fillId="0" borderId="0"/>
    <xf numFmtId="0" fontId="45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5" fillId="0" borderId="0" applyNumberFormat="0" applyFill="0" applyBorder="0" applyAlignment="0" applyProtection="0"/>
    <xf numFmtId="173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Protection="0">
      <alignment horizontal="right"/>
    </xf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45" fillId="0" borderId="0"/>
    <xf numFmtId="173" fontId="27" fillId="0" borderId="0"/>
    <xf numFmtId="173" fontId="45" fillId="0" borderId="0"/>
    <xf numFmtId="173" fontId="27" fillId="0" borderId="0"/>
    <xf numFmtId="195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8" fontId="31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173" fontId="46" fillId="0" borderId="0"/>
    <xf numFmtId="0" fontId="27" fillId="0" borderId="0"/>
    <xf numFmtId="0" fontId="27" fillId="0" borderId="0"/>
    <xf numFmtId="0" fontId="27" fillId="0" borderId="0"/>
    <xf numFmtId="173" fontId="27" fillId="0" borderId="0"/>
    <xf numFmtId="173" fontId="44" fillId="0" borderId="0"/>
    <xf numFmtId="0" fontId="33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27" fillId="0" borderId="0"/>
    <xf numFmtId="173" fontId="27" fillId="0" borderId="0"/>
    <xf numFmtId="173" fontId="27" fillId="0" borderId="0"/>
    <xf numFmtId="173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2" fontId="25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7" fillId="0" borderId="0" applyFont="0" applyFill="0" applyBorder="0" applyAlignment="0" applyProtection="0"/>
    <xf numFmtId="20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204" fontId="27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5" fillId="0" borderId="0"/>
    <xf numFmtId="0" fontId="27" fillId="0" borderId="0"/>
    <xf numFmtId="0" fontId="5" fillId="0" borderId="0"/>
    <xf numFmtId="173" fontId="5" fillId="0" borderId="0"/>
    <xf numFmtId="183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3" fontId="58" fillId="34" borderId="0" applyNumberFormat="0" applyBorder="0" applyAlignment="0" applyProtection="0"/>
    <xf numFmtId="173" fontId="60" fillId="34" borderId="0" applyNumberFormat="0" applyBorder="0" applyAlignment="0" applyProtection="0"/>
    <xf numFmtId="173" fontId="60" fillId="34" borderId="0" applyNumberFormat="0" applyBorder="0" applyAlignment="0" applyProtection="0"/>
    <xf numFmtId="0" fontId="60" fillId="35" borderId="0" applyNumberFormat="0" applyBorder="0" applyAlignment="0" applyProtection="0"/>
    <xf numFmtId="173" fontId="58" fillId="35" borderId="0" applyNumberFormat="0" applyBorder="0" applyAlignment="0" applyProtection="0"/>
    <xf numFmtId="173" fontId="60" fillId="35" borderId="0" applyNumberFormat="0" applyBorder="0" applyAlignment="0" applyProtection="0"/>
    <xf numFmtId="173" fontId="60" fillId="35" borderId="0" applyNumberFormat="0" applyBorder="0" applyAlignment="0" applyProtection="0"/>
    <xf numFmtId="0" fontId="60" fillId="36" borderId="0" applyNumberFormat="0" applyBorder="0" applyAlignment="0" applyProtection="0"/>
    <xf numFmtId="173" fontId="58" fillId="36" borderId="0" applyNumberFormat="0" applyBorder="0" applyAlignment="0" applyProtection="0"/>
    <xf numFmtId="173" fontId="60" fillId="36" borderId="0" applyNumberFormat="0" applyBorder="0" applyAlignment="0" applyProtection="0"/>
    <xf numFmtId="173" fontId="60" fillId="36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38" borderId="0" applyNumberFormat="0" applyBorder="0" applyAlignment="0" applyProtection="0"/>
    <xf numFmtId="173" fontId="58" fillId="38" borderId="0" applyNumberFormat="0" applyBorder="0" applyAlignment="0" applyProtection="0"/>
    <xf numFmtId="173" fontId="60" fillId="38" borderId="0" applyNumberFormat="0" applyBorder="0" applyAlignment="0" applyProtection="0"/>
    <xf numFmtId="173" fontId="60" fillId="38" borderId="0" applyNumberFormat="0" applyBorder="0" applyAlignment="0" applyProtection="0"/>
    <xf numFmtId="0" fontId="60" fillId="39" borderId="0" applyNumberFormat="0" applyBorder="0" applyAlignment="0" applyProtection="0"/>
    <xf numFmtId="173" fontId="58" fillId="39" borderId="0" applyNumberFormat="0" applyBorder="0" applyAlignment="0" applyProtection="0"/>
    <xf numFmtId="173" fontId="60" fillId="39" borderId="0" applyNumberFormat="0" applyBorder="0" applyAlignment="0" applyProtection="0"/>
    <xf numFmtId="173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3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1" borderId="0" applyNumberFormat="0" applyBorder="0" applyAlignment="0" applyProtection="0"/>
    <xf numFmtId="173" fontId="58" fillId="41" borderId="0" applyNumberFormat="0" applyBorder="0" applyAlignment="0" applyProtection="0"/>
    <xf numFmtId="173" fontId="60" fillId="41" borderId="0" applyNumberFormat="0" applyBorder="0" applyAlignment="0" applyProtection="0"/>
    <xf numFmtId="173" fontId="60" fillId="41" borderId="0" applyNumberFormat="0" applyBorder="0" applyAlignment="0" applyProtection="0"/>
    <xf numFmtId="0" fontId="60" fillId="42" borderId="0" applyNumberFormat="0" applyBorder="0" applyAlignment="0" applyProtection="0"/>
    <xf numFmtId="173" fontId="58" fillId="42" borderId="0" applyNumberFormat="0" applyBorder="0" applyAlignment="0" applyProtection="0"/>
    <xf numFmtId="173" fontId="60" fillId="42" borderId="0" applyNumberFormat="0" applyBorder="0" applyAlignment="0" applyProtection="0"/>
    <xf numFmtId="173" fontId="60" fillId="42" borderId="0" applyNumberFormat="0" applyBorder="0" applyAlignment="0" applyProtection="0"/>
    <xf numFmtId="0" fontId="60" fillId="37" borderId="0" applyNumberFormat="0" applyBorder="0" applyAlignment="0" applyProtection="0"/>
    <xf numFmtId="173" fontId="58" fillId="37" borderId="0" applyNumberFormat="0" applyBorder="0" applyAlignment="0" applyProtection="0"/>
    <xf numFmtId="173" fontId="60" fillId="37" borderId="0" applyNumberFormat="0" applyBorder="0" applyAlignment="0" applyProtection="0"/>
    <xf numFmtId="173" fontId="60" fillId="37" borderId="0" applyNumberFormat="0" applyBorder="0" applyAlignment="0" applyProtection="0"/>
    <xf numFmtId="0" fontId="60" fillId="40" borderId="0" applyNumberFormat="0" applyBorder="0" applyAlignment="0" applyProtection="0"/>
    <xf numFmtId="173" fontId="58" fillId="40" borderId="0" applyNumberFormat="0" applyBorder="0" applyAlignment="0" applyProtection="0"/>
    <xf numFmtId="173" fontId="60" fillId="40" borderId="0" applyNumberFormat="0" applyBorder="0" applyAlignment="0" applyProtection="0"/>
    <xf numFmtId="173" fontId="60" fillId="40" borderId="0" applyNumberFormat="0" applyBorder="0" applyAlignment="0" applyProtection="0"/>
    <xf numFmtId="0" fontId="60" fillId="43" borderId="0" applyNumberFormat="0" applyBorder="0" applyAlignment="0" applyProtection="0"/>
    <xf numFmtId="173" fontId="58" fillId="43" borderId="0" applyNumberFormat="0" applyBorder="0" applyAlignment="0" applyProtection="0"/>
    <xf numFmtId="173" fontId="60" fillId="43" borderId="0" applyNumberFormat="0" applyBorder="0" applyAlignment="0" applyProtection="0"/>
    <xf numFmtId="173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3" fontId="65" fillId="44" borderId="0" applyNumberFormat="0" applyBorder="0" applyAlignment="0" applyProtection="0"/>
    <xf numFmtId="173" fontId="66" fillId="44" borderId="0" applyNumberFormat="0" applyBorder="0" applyAlignment="0" applyProtection="0"/>
    <xf numFmtId="173" fontId="66" fillId="44" borderId="0" applyNumberFormat="0" applyBorder="0" applyAlignment="0" applyProtection="0"/>
    <xf numFmtId="0" fontId="66" fillId="41" borderId="0" applyNumberFormat="0" applyBorder="0" applyAlignment="0" applyProtection="0"/>
    <xf numFmtId="173" fontId="65" fillId="41" borderId="0" applyNumberFormat="0" applyBorder="0" applyAlignment="0" applyProtection="0"/>
    <xf numFmtId="173" fontId="66" fillId="41" borderId="0" applyNumberFormat="0" applyBorder="0" applyAlignment="0" applyProtection="0"/>
    <xf numFmtId="173" fontId="66" fillId="41" borderId="0" applyNumberFormat="0" applyBorder="0" applyAlignment="0" applyProtection="0"/>
    <xf numFmtId="0" fontId="66" fillId="42" borderId="0" applyNumberFormat="0" applyBorder="0" applyAlignment="0" applyProtection="0"/>
    <xf numFmtId="173" fontId="65" fillId="42" borderId="0" applyNumberFormat="0" applyBorder="0" applyAlignment="0" applyProtection="0"/>
    <xf numFmtId="173" fontId="66" fillId="42" borderId="0" applyNumberFormat="0" applyBorder="0" applyAlignment="0" applyProtection="0"/>
    <xf numFmtId="173" fontId="66" fillId="42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47" borderId="0" applyNumberFormat="0" applyBorder="0" applyAlignment="0" applyProtection="0"/>
    <xf numFmtId="173" fontId="65" fillId="47" borderId="0" applyNumberFormat="0" applyBorder="0" applyAlignment="0" applyProtection="0"/>
    <xf numFmtId="173" fontId="66" fillId="47" borderId="0" applyNumberFormat="0" applyBorder="0" applyAlignment="0" applyProtection="0"/>
    <xf numFmtId="173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5" fontId="68" fillId="0" borderId="4" applyFont="0" applyFill="0" applyBorder="0" applyAlignment="0"/>
    <xf numFmtId="166" fontId="5" fillId="0" borderId="0"/>
    <xf numFmtId="166" fontId="5" fillId="0" borderId="0"/>
    <xf numFmtId="166" fontId="5" fillId="0" borderId="0"/>
    <xf numFmtId="166" fontId="5" fillId="0" borderId="0"/>
    <xf numFmtId="206" fontId="5" fillId="0" borderId="0" applyBorder="0">
      <alignment vertical="top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9" fontId="69" fillId="0" borderId="0" applyFont="0" applyFill="0" applyBorder="0" applyAlignment="0" applyProtection="0"/>
    <xf numFmtId="210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1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3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2" fontId="31" fillId="0" borderId="0" applyNumberFormat="0" applyFont="0" applyAlignment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83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83" fontId="32" fillId="0" borderId="0" applyNumberFormat="0" applyFill="0" applyBorder="0" applyAlignment="0" applyProtection="0"/>
    <xf numFmtId="0" fontId="84" fillId="0" borderId="0"/>
    <xf numFmtId="211" fontId="85" fillId="0" borderId="0" applyNumberFormat="0" applyFill="0" applyBorder="0" applyAlignment="0" applyProtection="0"/>
    <xf numFmtId="225" fontId="86" fillId="0" borderId="0" applyBorder="0" applyProtection="0"/>
    <xf numFmtId="226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5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5" fontId="43" fillId="0" borderId="18" applyAlignment="0" applyProtection="0"/>
    <xf numFmtId="227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228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29" fontId="89" fillId="64" borderId="0" applyFont="0" applyFill="0" applyBorder="0" applyAlignment="0" applyProtection="0"/>
    <xf numFmtId="173" fontId="81" fillId="0" borderId="0" applyAlignment="0" applyProtection="0"/>
    <xf numFmtId="230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1" fontId="27" fillId="0" borderId="0" applyFont="0" applyFill="0" applyBorder="0" applyAlignment="0" applyProtection="0"/>
    <xf numFmtId="193" fontId="31" fillId="0" borderId="0" applyFont="0" applyFill="0" applyBorder="0" applyProtection="0">
      <alignment horizontal="left"/>
    </xf>
    <xf numFmtId="195" fontId="31" fillId="0" borderId="0" applyFont="0" applyFill="0" applyBorder="0" applyProtection="0">
      <alignment horizontal="left"/>
    </xf>
    <xf numFmtId="197" fontId="31" fillId="0" borderId="0" applyFont="0" applyFill="0" applyBorder="0" applyProtection="0">
      <alignment horizontal="left"/>
    </xf>
    <xf numFmtId="231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2" fontId="31" fillId="0" borderId="0" applyFill="0"/>
    <xf numFmtId="233" fontId="31" fillId="0" borderId="0">
      <alignment horizontal="center"/>
    </xf>
    <xf numFmtId="173" fontId="31" fillId="0" borderId="0" applyFill="0">
      <alignment horizontal="center"/>
    </xf>
    <xf numFmtId="233" fontId="90" fillId="0" borderId="23" applyFill="0"/>
    <xf numFmtId="173" fontId="5" fillId="0" borderId="0" applyFont="0" applyAlignment="0"/>
    <xf numFmtId="173" fontId="91" fillId="0" borderId="0" applyFill="0">
      <alignment vertical="top"/>
    </xf>
    <xf numFmtId="173" fontId="90" fillId="0" borderId="0" applyFill="0">
      <alignment horizontal="left" vertical="top"/>
    </xf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233" fontId="92" fillId="0" borderId="18" applyFill="0"/>
    <xf numFmtId="173" fontId="5" fillId="0" borderId="0" applyNumberFormat="0" applyFont="0" applyAlignment="0"/>
    <xf numFmtId="173" fontId="91" fillId="0" borderId="0" applyFill="0">
      <alignment wrapText="1"/>
    </xf>
    <xf numFmtId="173" fontId="90" fillId="0" borderId="0" applyFill="0">
      <alignment horizontal="left" vertical="top" wrapText="1"/>
    </xf>
    <xf numFmtId="233" fontId="93" fillId="0" borderId="0" applyFill="0"/>
    <xf numFmtId="173" fontId="94" fillId="0" borderId="0" applyNumberFormat="0" applyFont="0" applyAlignment="0">
      <alignment horizontal="center"/>
    </xf>
    <xf numFmtId="173" fontId="95" fillId="0" borderId="0" applyFill="0">
      <alignment vertical="top" wrapText="1"/>
    </xf>
    <xf numFmtId="173" fontId="92" fillId="0" borderId="0" applyFill="0">
      <alignment horizontal="left" vertical="top" wrapText="1"/>
    </xf>
    <xf numFmtId="233" fontId="5" fillId="0" borderId="0" applyFill="0"/>
    <xf numFmtId="173" fontId="94" fillId="0" borderId="0" applyNumberFormat="0" applyFont="0" applyAlignment="0">
      <alignment horizontal="center"/>
    </xf>
    <xf numFmtId="173" fontId="96" fillId="0" borderId="0" applyFill="0">
      <alignment vertical="center" wrapText="1"/>
    </xf>
    <xf numFmtId="173" fontId="74" fillId="0" borderId="0">
      <alignment horizontal="left" vertical="center" wrapText="1"/>
    </xf>
    <xf numFmtId="233" fontId="81" fillId="0" borderId="0" applyFill="0"/>
    <xf numFmtId="173" fontId="94" fillId="0" borderId="0" applyNumberFormat="0" applyFont="0" applyAlignment="0">
      <alignment horizontal="center"/>
    </xf>
    <xf numFmtId="173" fontId="97" fillId="0" borderId="0" applyFill="0">
      <alignment horizontal="center" vertical="center" wrapText="1"/>
    </xf>
    <xf numFmtId="173" fontId="5" fillId="0" borderId="0" applyFill="0">
      <alignment horizontal="center" vertical="center" wrapText="1"/>
    </xf>
    <xf numFmtId="233" fontId="98" fillId="0" borderId="0" applyFill="0"/>
    <xf numFmtId="173" fontId="94" fillId="0" borderId="0" applyNumberFormat="0" applyFont="0" applyAlignment="0">
      <alignment horizontal="center"/>
    </xf>
    <xf numFmtId="173" fontId="99" fillId="0" borderId="0" applyFill="0">
      <alignment horizontal="center" vertical="center" wrapText="1"/>
    </xf>
    <xf numFmtId="173" fontId="100" fillId="0" borderId="0" applyFill="0">
      <alignment horizontal="center" vertical="center" wrapText="1"/>
    </xf>
    <xf numFmtId="233" fontId="101" fillId="0" borderId="0" applyFill="0"/>
    <xf numFmtId="173" fontId="94" fillId="0" borderId="0" applyNumberFormat="0" applyFont="0" applyAlignment="0">
      <alignment horizontal="center"/>
    </xf>
    <xf numFmtId="173" fontId="102" fillId="0" borderId="0">
      <alignment horizontal="center" wrapText="1"/>
    </xf>
    <xf numFmtId="173" fontId="98" fillId="0" borderId="0" applyFill="0">
      <alignment horizontal="center" wrapText="1"/>
    </xf>
    <xf numFmtId="234" fontId="103" fillId="0" borderId="0" applyFill="0" applyBorder="0" applyAlignment="0"/>
    <xf numFmtId="0" fontId="27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7" fontId="103" fillId="0" borderId="0" applyFill="0" applyBorder="0" applyAlignment="0"/>
    <xf numFmtId="0" fontId="104" fillId="0" borderId="0" applyFill="0" applyBorder="0" applyAlignment="0"/>
    <xf numFmtId="183" fontId="41" fillId="0" borderId="0" applyFill="0" applyBorder="0" applyAlignment="0"/>
    <xf numFmtId="0" fontId="104" fillId="0" borderId="0" applyFill="0" applyBorder="0" applyAlignment="0"/>
    <xf numFmtId="238" fontId="41" fillId="0" borderId="0" applyFill="0" applyBorder="0" applyAlignment="0"/>
    <xf numFmtId="0" fontId="104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1" fontId="73" fillId="0" borderId="0" applyFill="0" applyBorder="0" applyProtection="0"/>
    <xf numFmtId="211" fontId="110" fillId="0" borderId="0" applyFont="0" applyFill="0" applyBorder="0" applyAlignment="0" applyProtection="0"/>
    <xf numFmtId="242" fontId="5" fillId="0" borderId="0"/>
    <xf numFmtId="0" fontId="111" fillId="0" borderId="0"/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8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166" fontId="5" fillId="0" borderId="0" applyNumberFormat="0" applyBorder="0">
      <alignment horizontal="center" vertical="top"/>
    </xf>
    <xf numFmtId="243" fontId="31" fillId="0" borderId="0" applyFill="0" applyBorder="0" applyProtection="0">
      <alignment horizontal="center"/>
    </xf>
    <xf numFmtId="0" fontId="120" fillId="0" borderId="28">
      <alignment horizontal="center"/>
    </xf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35" fontId="121" fillId="0" borderId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244" fontId="122" fillId="0" borderId="0" applyFill="0" applyBorder="0" applyAlignment="0" applyProtection="0"/>
    <xf numFmtId="41" fontId="123" fillId="0" borderId="0" applyFont="0" applyFill="0" applyBorder="0" applyAlignment="0" applyProtection="0"/>
    <xf numFmtId="41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5" fillId="0" borderId="0" applyFont="0" applyFill="0" applyBorder="0" applyAlignment="0" applyProtection="0"/>
    <xf numFmtId="244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5" fontId="122" fillId="0" borderId="0" applyFill="0" applyBorder="0" applyAlignment="0" applyProtection="0"/>
    <xf numFmtId="244" fontId="122" fillId="0" borderId="0" applyFill="0" applyBorder="0" applyAlignment="0" applyProtection="0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234" fontId="103" fillId="0" borderId="0" applyFont="0" applyFill="0" applyBorder="0" applyAlignment="0" applyProtection="0"/>
    <xf numFmtId="239" fontId="45" fillId="0" borderId="0" applyFont="0" applyFill="0" applyBorder="0" applyAlignment="0" applyProtection="0"/>
    <xf numFmtId="246" fontId="124" fillId="0" borderId="0" applyFont="0" applyFill="0" applyBorder="0" applyAlignment="0" applyProtection="0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92" fillId="0" borderId="18"/>
    <xf numFmtId="246" fontId="74" fillId="0" borderId="0"/>
    <xf numFmtId="39" fontId="26" fillId="0" borderId="0" applyFont="0" applyFill="0" applyBorder="0" applyAlignment="0" applyProtection="0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247" fontId="31" fillId="0" borderId="18"/>
    <xf numFmtId="43" fontId="74" fillId="0" borderId="0"/>
    <xf numFmtId="238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48" fontId="31" fillId="0" borderId="0" applyFont="0" applyFill="0" applyBorder="0" applyAlignment="0" applyProtection="0"/>
    <xf numFmtId="249" fontId="86" fillId="0" borderId="0" applyFont="0" applyFill="0" applyBorder="0" applyAlignment="0" applyProtection="0">
      <alignment horizontal="right"/>
    </xf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250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52" fontId="128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2" fontId="128" fillId="0" borderId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86" fillId="0" borderId="0" applyFont="0" applyFill="0" applyBorder="0" applyAlignment="0" applyProtection="0"/>
    <xf numFmtId="254" fontId="86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255" fontId="1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6" fillId="0" borderId="0" applyFont="0" applyFill="0" applyBorder="0" applyAlignment="0" applyProtection="0"/>
    <xf numFmtId="256" fontId="86" fillId="0" borderId="0" applyFont="0" applyFill="0" applyBorder="0" applyAlignment="0" applyProtection="0"/>
    <xf numFmtId="25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255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7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211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57" fontId="26" fillId="0" borderId="0"/>
    <xf numFmtId="173" fontId="28" fillId="0" borderId="0"/>
    <xf numFmtId="4" fontId="56" fillId="0" borderId="0"/>
    <xf numFmtId="258" fontId="86" fillId="0" borderId="0" applyFont="0" applyFill="0" applyBorder="0" applyAlignment="0" applyProtection="0"/>
    <xf numFmtId="183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173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42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259" fontId="31" fillId="0" borderId="29" applyFont="0" applyFill="0" applyBorder="0" applyAlignment="0" applyProtection="0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60" fontId="31" fillId="0" borderId="18"/>
    <xf numFmtId="235" fontId="103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31" fillId="0" borderId="0" applyFont="0" applyFill="0" applyBorder="0" applyAlignment="0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261" fontId="31" fillId="0" borderId="18"/>
    <xf numFmtId="174" fontId="74" fillId="0" borderId="30">
      <alignment horizontal="center"/>
    </xf>
    <xf numFmtId="211" fontId="5" fillId="0" borderId="0" applyFont="0" applyFill="0" applyBorder="0" applyAlignment="0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92" fillId="0" borderId="18"/>
    <xf numFmtId="44" fontId="74" fillId="0" borderId="0"/>
    <xf numFmtId="262" fontId="31" fillId="0" borderId="0" applyFont="0" applyFill="0" applyBorder="0" applyAlignment="0" applyProtection="0"/>
    <xf numFmtId="263" fontId="86" fillId="0" borderId="0" applyFont="0" applyFill="0" applyBorder="0" applyAlignment="0" applyProtection="0">
      <alignment horizontal="right"/>
    </xf>
    <xf numFmtId="2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5" fontId="86" fillId="0" borderId="0" applyFont="0" applyFill="0" applyBorder="0" applyAlignment="0" applyProtection="0">
      <alignment horizontal="right"/>
    </xf>
    <xf numFmtId="167" fontId="5" fillId="0" borderId="0" applyFont="0" applyFill="0" applyBorder="0" applyAlignment="0" applyProtection="0"/>
    <xf numFmtId="2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4" fontId="5" fillId="0" borderId="0" applyFont="0" applyFill="0" applyBorder="0" applyAlignment="0" applyProtection="0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7" fontId="92" fillId="0" borderId="18"/>
    <xf numFmtId="267" fontId="144" fillId="0" borderId="0" applyFont="0" applyFill="0" applyBorder="0" applyAlignment="0" applyProtection="0"/>
    <xf numFmtId="0" fontId="86" fillId="0" borderId="0" applyFill="0" applyBorder="0" applyProtection="0"/>
    <xf numFmtId="167" fontId="5" fillId="0" borderId="0" applyFont="0" applyFill="0" applyBorder="0" applyAlignment="0" applyProtection="0"/>
    <xf numFmtId="268" fontId="144" fillId="0" borderId="0" applyFont="0" applyFill="0" applyBorder="0" applyAlignment="0" applyProtection="0"/>
    <xf numFmtId="269" fontId="86" fillId="0" borderId="0" applyFont="0" applyFill="0" applyBorder="0" applyAlignment="0" applyProtection="0"/>
    <xf numFmtId="5" fontId="5" fillId="0" borderId="0" applyFont="0" applyFill="0" applyBorder="0" applyAlignment="0" applyProtection="0"/>
    <xf numFmtId="270" fontId="26" fillId="0" borderId="0"/>
    <xf numFmtId="271" fontId="28" fillId="0" borderId="0"/>
    <xf numFmtId="272" fontId="86" fillId="0" borderId="0" applyFill="0" applyBorder="0" applyProtection="0">
      <alignment vertical="center"/>
    </xf>
    <xf numFmtId="273" fontId="86" fillId="62" borderId="0" applyFont="0" applyFill="0" applyBorder="0" applyAlignment="0" applyProtection="0">
      <alignment vertical="center"/>
      <protection locked="0"/>
    </xf>
    <xf numFmtId="217" fontId="86" fillId="62" borderId="0" applyFont="0" applyFill="0" applyBorder="0" applyAlignment="0" applyProtection="0">
      <alignment vertical="center"/>
      <protection locked="0"/>
    </xf>
    <xf numFmtId="212" fontId="31" fillId="69" borderId="17">
      <alignment horizontal="right"/>
    </xf>
    <xf numFmtId="212" fontId="31" fillId="69" borderId="17">
      <alignment horizontal="right"/>
    </xf>
    <xf numFmtId="274" fontId="27" fillId="0" borderId="0" applyFont="0" applyFill="0" applyBorder="0" applyAlignment="0" applyProtection="0"/>
    <xf numFmtId="173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5" fontId="31" fillId="0" borderId="0" applyFont="0" applyFill="0" applyBorder="0" applyProtection="0"/>
    <xf numFmtId="15" fontId="147" fillId="0" borderId="0" applyFill="0" applyBorder="0" applyAlignment="0"/>
    <xf numFmtId="276" fontId="31" fillId="0" borderId="0" applyFont="0" applyFill="0" applyBorder="0" applyAlignment="0" applyProtection="0"/>
    <xf numFmtId="277" fontId="31" fillId="0" borderId="0" applyFont="0" applyFill="0" applyBorder="0" applyProtection="0"/>
    <xf numFmtId="278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11" fontId="147" fillId="63" borderId="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2" fillId="63" borderId="30" applyFont="0" applyFill="0" applyBorder="0" applyAlignment="0" applyProtection="0"/>
    <xf numFmtId="280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1" fontId="147" fillId="0" borderId="1" applyFont="0" applyFill="0" applyBorder="0" applyAlignment="0" applyProtection="0"/>
    <xf numFmtId="282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79" fontId="86" fillId="0" borderId="0" applyFont="0" applyFill="0" applyBorder="0" applyAlignment="0" applyProtection="0"/>
    <xf numFmtId="262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49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4" fontId="147" fillId="0" borderId="0" applyFill="0" applyBorder="0">
      <alignment horizontal="right"/>
    </xf>
    <xf numFmtId="285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49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166" fontId="5" fillId="0" borderId="0" applyBorder="0">
      <alignment vertical="top"/>
    </xf>
    <xf numFmtId="286" fontId="5" fillId="0" borderId="0" applyBorder="0">
      <alignment vertical="top"/>
    </xf>
    <xf numFmtId="168" fontId="5" fillId="0" borderId="0" applyBorder="0">
      <alignment vertical="top"/>
    </xf>
    <xf numFmtId="38" fontId="146" fillId="0" borderId="33">
      <alignment vertical="center"/>
    </xf>
    <xf numFmtId="211" fontId="31" fillId="0" borderId="0"/>
    <xf numFmtId="287" fontId="5" fillId="0" borderId="0" applyBorder="0">
      <alignment vertical="top"/>
    </xf>
    <xf numFmtId="2" fontId="105" fillId="72" borderId="0">
      <alignment horizontal="left"/>
      <protection hidden="1"/>
    </xf>
    <xf numFmtId="173" fontId="5" fillId="71" borderId="0">
      <alignment horizontal="left" vertical="top"/>
    </xf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88" fontId="5" fillId="0" borderId="0" applyBorder="0" applyProtection="0"/>
    <xf numFmtId="289" fontId="31" fillId="0" borderId="0" applyFill="0" applyBorder="0" applyProtection="0"/>
    <xf numFmtId="290" fontId="26" fillId="0" borderId="0"/>
    <xf numFmtId="250" fontId="28" fillId="0" borderId="0"/>
    <xf numFmtId="6" fontId="73" fillId="0" borderId="0" applyFill="0" applyBorder="0" applyProtection="0"/>
    <xf numFmtId="288" fontId="5" fillId="0" borderId="0" applyBorder="0" applyProtection="0"/>
    <xf numFmtId="211" fontId="31" fillId="0" borderId="0"/>
    <xf numFmtId="6" fontId="73" fillId="0" borderId="0" applyFont="0" applyFill="0" applyBorder="0" applyAlignment="0" applyProtection="0"/>
    <xf numFmtId="291" fontId="86" fillId="0" borderId="5" applyNumberFormat="0" applyFont="0" applyFill="0" applyAlignment="0" applyProtection="0"/>
    <xf numFmtId="42" fontId="150" fillId="0" borderId="0" applyFill="0" applyBorder="0" applyAlignment="0" applyProtection="0"/>
    <xf numFmtId="243" fontId="31" fillId="0" borderId="4" applyNumberFormat="0" applyFill="0" applyAlignment="0" applyProtection="0"/>
    <xf numFmtId="173" fontId="151" fillId="0" borderId="0" applyNumberFormat="0" applyFill="0" applyBorder="0" applyAlignment="0" applyProtection="0"/>
    <xf numFmtId="173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155" fillId="0" borderId="0" applyNumberFormat="0" applyAlignment="0">
      <alignment horizontal="left"/>
    </xf>
    <xf numFmtId="220" fontId="31" fillId="76" borderId="0"/>
    <xf numFmtId="276" fontId="31" fillId="76" borderId="0"/>
    <xf numFmtId="226" fontId="31" fillId="76" borderId="0"/>
    <xf numFmtId="282" fontId="31" fillId="0" borderId="0"/>
    <xf numFmtId="220" fontId="31" fillId="0" borderId="0"/>
    <xf numFmtId="292" fontId="31" fillId="76" borderId="0"/>
    <xf numFmtId="223" fontId="31" fillId="0" borderId="0"/>
    <xf numFmtId="173" fontId="156" fillId="0" borderId="0" applyFont="0" applyFill="0" applyBorder="0" applyAlignment="0" applyProtection="0">
      <alignment vertical="center"/>
    </xf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3" fontId="5" fillId="63" borderId="0" applyFont="0" applyFill="0" applyBorder="0" applyAlignment="0"/>
    <xf numFmtId="294" fontId="165" fillId="0" borderId="0" applyBorder="0">
      <alignment horizontal="center" vertical="top"/>
    </xf>
    <xf numFmtId="0" fontId="41" fillId="0" borderId="0">
      <alignment vertical="center"/>
    </xf>
    <xf numFmtId="166" fontId="166" fillId="0" borderId="0" applyBorder="0">
      <alignment horizontal="left" vertical="top"/>
    </xf>
    <xf numFmtId="166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77" fontId="81" fillId="0" borderId="0" applyFont="0"/>
    <xf numFmtId="278" fontId="81" fillId="0" borderId="0" applyFont="0"/>
    <xf numFmtId="41" fontId="170" fillId="0" borderId="0"/>
    <xf numFmtId="166" fontId="170" fillId="0" borderId="0"/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95" fontId="31" fillId="62" borderId="22" applyFont="0" applyBorder="0" applyAlignment="0" applyProtection="0">
      <alignment vertical="top"/>
    </xf>
    <xf numFmtId="258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88" fontId="31" fillId="0" borderId="0" applyFont="0" applyFill="0" applyBorder="0" applyAlignment="0" applyProtection="0"/>
    <xf numFmtId="2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76" fontId="31" fillId="0" borderId="35"/>
    <xf numFmtId="297" fontId="31" fillId="69" borderId="17">
      <alignment horizontal="right"/>
    </xf>
    <xf numFmtId="297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298" fontId="31" fillId="0" borderId="0" applyFont="0" applyFill="0" applyBorder="0" applyProtection="0">
      <alignment horizontal="right"/>
    </xf>
    <xf numFmtId="211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1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4" fontId="31" fillId="0" borderId="0" applyFill="0" applyBorder="0" applyAlignment="0" applyProtection="0">
      <alignment horizontal="right"/>
    </xf>
    <xf numFmtId="291" fontId="31" fillId="0" borderId="0" applyFill="0" applyBorder="0" applyAlignment="0" applyProtection="0"/>
    <xf numFmtId="176" fontId="5" fillId="0" borderId="0" applyAlignment="0">
      <alignment horizontal="left"/>
      <protection locked="0"/>
    </xf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99" fontId="5" fillId="63" borderId="22" applyNumberFormat="0" applyFont="0" applyAlignment="0"/>
    <xf numFmtId="227" fontId="86" fillId="0" borderId="0" applyFont="0" applyFill="0" applyBorder="0" applyAlignment="0" applyProtection="0">
      <alignment horizontal="right"/>
    </xf>
    <xf numFmtId="166" fontId="166" fillId="0" borderId="0" applyBorder="0">
      <alignment vertical="top"/>
    </xf>
    <xf numFmtId="166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1" fontId="201" fillId="79" borderId="0" applyNumberFormat="0" applyFill="0" applyBorder="0" applyAlignment="0" applyProtection="0"/>
    <xf numFmtId="211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0" fontId="27" fillId="0" borderId="42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301" fontId="27" fillId="0" borderId="43">
      <alignment horizontal="left"/>
    </xf>
    <xf numFmtId="173" fontId="203" fillId="0" borderId="44">
      <alignment horizontal="right"/>
    </xf>
    <xf numFmtId="173" fontId="180" fillId="1" borderId="43">
      <alignment horizontal="left"/>
    </xf>
    <xf numFmtId="173" fontId="180" fillId="1" borderId="43">
      <alignment horizontal="left"/>
    </xf>
    <xf numFmtId="173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6" fontId="26" fillId="0" borderId="0" applyFont="0" applyFill="0" applyBorder="0" applyAlignment="0" applyProtection="0"/>
    <xf numFmtId="211" fontId="205" fillId="0" borderId="0" applyNumberFormat="0" applyFill="0" applyBorder="0" applyAlignment="0" applyProtection="0"/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211" fontId="73" fillId="0" borderId="0" applyFill="0" applyBorder="0" applyAlignment="0" applyProtection="0"/>
    <xf numFmtId="302" fontId="31" fillId="0" borderId="0" applyFont="0" applyFill="0" applyBorder="0" applyProtection="0">
      <alignment horizontal="left"/>
    </xf>
    <xf numFmtId="303" fontId="31" fillId="0" borderId="0" applyFont="0" applyFill="0" applyBorder="0" applyProtection="0">
      <alignment horizontal="left"/>
    </xf>
    <xf numFmtId="304" fontId="31" fillId="0" borderId="0" applyFont="0" applyFill="0" applyBorder="0" applyProtection="0">
      <alignment horizontal="left"/>
    </xf>
    <xf numFmtId="305" fontId="31" fillId="0" borderId="0" applyFont="0" applyFill="0" applyBorder="0" applyProtection="0">
      <alignment horizontal="left"/>
    </xf>
    <xf numFmtId="306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49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4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0" fontId="5" fillId="0" borderId="0">
      <alignment horizontal="right"/>
    </xf>
    <xf numFmtId="211" fontId="31" fillId="0" borderId="0"/>
    <xf numFmtId="298" fontId="144" fillId="0" borderId="0" applyFill="0" applyBorder="0" applyProtection="0">
      <alignment horizontal="right"/>
    </xf>
    <xf numFmtId="0" fontId="144" fillId="0" borderId="0" applyFill="0" applyBorder="0" applyProtection="0"/>
    <xf numFmtId="175" fontId="5" fillId="0" borderId="0" applyFill="0" applyBorder="0" applyProtection="0"/>
    <xf numFmtId="280" fontId="31" fillId="63" borderId="0" applyFont="0" applyBorder="0" applyAlignment="0" applyProtection="0">
      <protection locked="0"/>
    </xf>
    <xf numFmtId="293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1" fontId="31" fillId="0" borderId="0"/>
    <xf numFmtId="211" fontId="31" fillId="0" borderId="0"/>
    <xf numFmtId="10" fontId="31" fillId="63" borderId="0">
      <protection locked="0"/>
    </xf>
    <xf numFmtId="0" fontId="144" fillId="0" borderId="0" applyFill="0" applyBorder="0" applyProtection="0"/>
    <xf numFmtId="211" fontId="221" fillId="63" borderId="0" applyNumberFormat="0" applyBorder="0" applyAlignment="0">
      <protection locked="0"/>
    </xf>
    <xf numFmtId="283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299" fontId="31" fillId="63" borderId="0" applyNumberFormat="0" applyFont="0" applyBorder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250" fontId="31" fillId="63" borderId="39" applyNumberFormat="0" applyFont="0" applyAlignment="0" applyProtection="0">
      <alignment horizontal="center"/>
      <protection locked="0"/>
    </xf>
    <xf numFmtId="307" fontId="222" fillId="0" borderId="0" applyFill="0" applyBorder="0" applyProtection="0">
      <alignment vertical="center"/>
    </xf>
    <xf numFmtId="272" fontId="222" fillId="0" borderId="0" applyFill="0" applyBorder="0" applyProtection="0">
      <alignment vertical="center"/>
    </xf>
    <xf numFmtId="308" fontId="222" fillId="0" borderId="0" applyFill="0" applyBorder="0" applyProtection="0">
      <alignment vertical="center"/>
    </xf>
    <xf numFmtId="309" fontId="222" fillId="0" borderId="0" applyFill="0" applyBorder="0" applyProtection="0">
      <alignment vertical="center"/>
    </xf>
    <xf numFmtId="166" fontId="5" fillId="71" borderId="0" applyBorder="0">
      <alignment horizontal="left" vertical="top"/>
    </xf>
    <xf numFmtId="171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201" fontId="225" fillId="0" borderId="0" applyFont="0" applyFill="0" applyBorder="0" applyAlignment="0" applyProtection="0"/>
    <xf numFmtId="203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3" fontId="230" fillId="0" borderId="0"/>
    <xf numFmtId="173" fontId="230" fillId="0" borderId="0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0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1" fontId="231" fillId="0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310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2" fontId="26" fillId="0" borderId="0" applyFill="0" applyBorder="0" applyProtection="0"/>
    <xf numFmtId="313" fontId="26" fillId="0" borderId="0" applyFill="0" applyBorder="0" applyProtection="0"/>
    <xf numFmtId="238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4" fontId="31" fillId="0" borderId="0">
      <alignment horizontal="right"/>
    </xf>
    <xf numFmtId="216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6" fontId="73" fillId="0" borderId="0" applyAlignment="0">
      <alignment horizontal="left"/>
    </xf>
    <xf numFmtId="254" fontId="31" fillId="0" borderId="0" applyFill="0" applyBorder="0" applyAlignment="0" applyProtection="0">
      <alignment horizontal="right"/>
    </xf>
    <xf numFmtId="168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4" fontId="31" fillId="76" borderId="17">
      <alignment horizontal="right"/>
    </xf>
    <xf numFmtId="314" fontId="31" fillId="76" borderId="17">
      <alignment horizontal="right"/>
    </xf>
    <xf numFmtId="0" fontId="238" fillId="0" borderId="19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316" fontId="5" fillId="0" borderId="0" applyFont="0" applyFill="0" applyBorder="0" applyAlignment="0" applyProtection="0"/>
    <xf numFmtId="173" fontId="149" fillId="0" borderId="0">
      <protection locked="0"/>
    </xf>
    <xf numFmtId="317" fontId="36" fillId="0" borderId="0" applyFont="0" applyFill="0" applyBorder="0" applyAlignment="0" applyProtection="0"/>
    <xf numFmtId="306" fontId="36" fillId="0" borderId="0" applyFont="0" applyFill="0" applyBorder="0" applyAlignment="0" applyProtection="0"/>
    <xf numFmtId="289" fontId="86" fillId="0" borderId="0" applyFont="0" applyFill="0" applyBorder="0" applyAlignment="0" applyProtection="0">
      <alignment horizontal="right"/>
    </xf>
    <xf numFmtId="318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08" fontId="86" fillId="0" borderId="0" applyFill="0" applyBorder="0" applyProtection="0">
      <alignment vertical="center"/>
    </xf>
    <xf numFmtId="319" fontId="86" fillId="0" borderId="0" applyFont="0" applyFill="0" applyBorder="0" applyAlignment="0" applyProtection="0">
      <alignment horizontal="right"/>
    </xf>
    <xf numFmtId="215" fontId="5" fillId="0" borderId="0" applyFont="0" applyFill="0" applyBorder="0" applyAlignment="0" applyProtection="0"/>
    <xf numFmtId="320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168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3" fontId="31" fillId="0" borderId="0" applyNumberFormat="0" applyFont="0" applyAlignment="0" applyProtection="0"/>
    <xf numFmtId="0" fontId="30" fillId="0" borderId="0"/>
    <xf numFmtId="0" fontId="5" fillId="0" borderId="0"/>
    <xf numFmtId="321" fontId="31" fillId="0" borderId="0" applyFont="0" applyFill="0" applyBorder="0" applyAlignment="0" applyProtection="0">
      <alignment horizontal="right"/>
    </xf>
    <xf numFmtId="322" fontId="28" fillId="0" borderId="0"/>
    <xf numFmtId="323" fontId="29" fillId="0" borderId="0"/>
    <xf numFmtId="173" fontId="247" fillId="0" borderId="0"/>
    <xf numFmtId="323" fontId="29" fillId="0" borderId="0"/>
    <xf numFmtId="324" fontId="248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173" fontId="247" fillId="0" borderId="0"/>
    <xf numFmtId="37" fontId="32" fillId="64" borderId="0" applyFont="0" applyFill="0" applyBorder="0" applyAlignment="0" applyProtection="0"/>
    <xf numFmtId="211" fontId="5" fillId="0" borderId="0" applyFont="0" applyFill="0" applyBorder="0" applyAlignment="0"/>
    <xf numFmtId="40" fontId="31" fillId="0" borderId="0" applyFont="0" applyFill="0" applyBorder="0" applyAlignment="0"/>
    <xf numFmtId="325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3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3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3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3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3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1" fontId="147" fillId="0" borderId="0" applyNumberFormat="0" applyFill="0" applyBorder="0" applyAlignment="0" applyProtection="0"/>
    <xf numFmtId="326" fontId="31" fillId="0" borderId="0" applyFont="0" applyFill="0" applyBorder="0" applyAlignment="0" applyProtection="0"/>
    <xf numFmtId="187" fontId="31" fillId="0" borderId="0" applyFont="0" applyFill="0" applyBorder="0" applyAlignment="0" applyProtection="0">
      <alignment horizontal="right"/>
    </xf>
    <xf numFmtId="327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1" fontId="31" fillId="0" borderId="0"/>
    <xf numFmtId="328" fontId="31" fillId="0" borderId="0" applyFont="0" applyFill="0" applyBorder="0" applyAlignment="0" applyProtection="0"/>
    <xf numFmtId="329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250" fontId="255" fillId="0" borderId="0" applyNumberFormat="0"/>
    <xf numFmtId="0" fontId="81" fillId="0" borderId="49"/>
    <xf numFmtId="0" fontId="81" fillId="0" borderId="49"/>
    <xf numFmtId="0" fontId="81" fillId="0" borderId="49"/>
    <xf numFmtId="250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0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1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3" fontId="86" fillId="0" borderId="0" applyNumberFormat="0" applyFill="0" applyBorder="0" applyAlignment="0" applyProtection="0"/>
    <xf numFmtId="173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2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0" fontId="5" fillId="0" borderId="0" applyBorder="0">
      <alignment vertical="top"/>
    </xf>
    <xf numFmtId="10" fontId="5" fillId="0" borderId="0" applyBorder="0">
      <alignment vertical="top"/>
    </xf>
    <xf numFmtId="218" fontId="31" fillId="76" borderId="0"/>
    <xf numFmtId="333" fontId="31" fillId="0" borderId="0"/>
    <xf numFmtId="14" fontId="73" fillId="0" borderId="0">
      <alignment horizontal="center" wrapText="1"/>
      <protection locked="0"/>
    </xf>
    <xf numFmtId="212" fontId="31" fillId="0" borderId="0" applyFont="0" applyFill="0" applyBorder="0" applyAlignment="0" applyProtection="0"/>
    <xf numFmtId="250" fontId="45" fillId="0" borderId="0" applyFont="0" applyFill="0" applyBorder="0" applyAlignment="0" applyProtection="0"/>
    <xf numFmtId="238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4" fontId="104" fillId="0" borderId="0" applyFont="0" applyFill="0" applyBorder="0" applyAlignment="0" applyProtection="0"/>
    <xf numFmtId="33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2" fontId="89" fillId="0" borderId="0" applyFont="0" applyFill="0" applyBorder="0" applyAlignment="0" applyProtection="0"/>
    <xf numFmtId="336" fontId="241" fillId="0" borderId="32" applyFill="0" applyBorder="0" applyAlignment="0" applyProtection="0">
      <alignment horizontal="center"/>
    </xf>
    <xf numFmtId="336" fontId="241" fillId="0" borderId="0" applyFill="0" applyBorder="0" applyAlignment="0" applyProtection="0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50" fontId="92" fillId="0" borderId="52"/>
    <xf numFmtId="232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4" fontId="31" fillId="0" borderId="0" applyFont="0" applyFill="0" applyBorder="0" applyAlignment="0" applyProtection="0"/>
    <xf numFmtId="337" fontId="241" fillId="0" borderId="0" applyFill="0" applyBorder="0" applyAlignment="0" applyProtection="0"/>
    <xf numFmtId="338" fontId="241" fillId="81" borderId="0" applyFont="0" applyFill="0" applyBorder="0" applyAlignment="0" applyProtection="0"/>
    <xf numFmtId="297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2" fontId="86" fillId="0" borderId="0" applyFont="0" applyFill="0" applyBorder="0" applyProtection="0">
      <alignment horizontal="right"/>
    </xf>
    <xf numFmtId="339" fontId="73" fillId="0" borderId="0" applyFont="0" applyFill="0" applyBorder="0" applyProtection="0">
      <alignment horizontal="right"/>
    </xf>
    <xf numFmtId="340" fontId="31" fillId="0" borderId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6" fontId="144" fillId="0" borderId="0" applyFont="0" applyFill="0" applyBorder="0" applyAlignment="0" applyProtection="0"/>
    <xf numFmtId="309" fontId="86" fillId="0" borderId="0" applyFill="0" applyBorder="0" applyProtection="0">
      <alignment vertical="center"/>
    </xf>
    <xf numFmtId="9" fontId="225" fillId="0" borderId="53" applyNumberFormat="0" applyBorder="0"/>
    <xf numFmtId="250" fontId="31" fillId="0" borderId="0">
      <alignment horizontal="center"/>
    </xf>
    <xf numFmtId="254" fontId="31" fillId="0" borderId="0" applyFont="0" applyFill="0" applyBorder="0" applyAlignment="0" applyProtection="0"/>
    <xf numFmtId="341" fontId="31" fillId="0" borderId="0" applyFont="0" applyFill="0" applyBorder="0" applyAlignment="0" applyProtection="0"/>
    <xf numFmtId="265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5" fontId="73" fillId="0" borderId="0" applyFill="0" applyBorder="0" applyAlignment="0" applyProtection="0">
      <alignment horizontal="left"/>
    </xf>
    <xf numFmtId="173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6" fontId="31" fillId="83" borderId="0" applyNumberFormat="0" applyFont="0" applyBorder="0" applyAlignment="0" applyProtection="0"/>
    <xf numFmtId="234" fontId="103" fillId="0" borderId="0" applyFill="0" applyBorder="0" applyAlignment="0"/>
    <xf numFmtId="239" fontId="45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234" fontId="103" fillId="0" borderId="0" applyFill="0" applyBorder="0" applyAlignment="0"/>
    <xf numFmtId="239" fontId="45" fillId="0" borderId="0" applyFill="0" applyBorder="0" applyAlignment="0"/>
    <xf numFmtId="240" fontId="41" fillId="0" borderId="0" applyFill="0" applyBorder="0" applyAlignment="0"/>
    <xf numFmtId="241" fontId="104" fillId="0" borderId="0" applyFill="0" applyBorder="0" applyAlignment="0"/>
    <xf numFmtId="235" fontId="103" fillId="0" borderId="0" applyFill="0" applyBorder="0" applyAlignment="0"/>
    <xf numFmtId="236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299" fontId="31" fillId="69" borderId="0" applyNumberFormat="0" applyFont="0" applyBorder="0" applyAlignment="0" applyProtection="0">
      <alignment horizontal="center"/>
      <protection locked="0"/>
    </xf>
    <xf numFmtId="173" fontId="5" fillId="0" borderId="0"/>
    <xf numFmtId="173" fontId="5" fillId="0" borderId="0"/>
    <xf numFmtId="173" fontId="5" fillId="0" borderId="0"/>
    <xf numFmtId="173" fontId="5" fillId="0" borderId="0"/>
    <xf numFmtId="0" fontId="147" fillId="0" borderId="0" applyFill="0" applyBorder="0" applyProtection="0">
      <alignment horizontal="right"/>
    </xf>
    <xf numFmtId="325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225" fillId="0" borderId="0" applyNumberFormat="0" applyFont="0" applyFill="0" applyBorder="0" applyAlignment="0" applyProtection="0">
      <alignment horizontal="left"/>
    </xf>
    <xf numFmtId="173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43" fillId="0" borderId="19">
      <alignment horizontal="center"/>
    </xf>
    <xf numFmtId="173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3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57" fontId="5" fillId="0" borderId="0"/>
    <xf numFmtId="37" fontId="27" fillId="0" borderId="0"/>
    <xf numFmtId="224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3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3" fontId="276" fillId="0" borderId="0">
      <alignment horizontal="left" indent="7"/>
    </xf>
    <xf numFmtId="173" fontId="31" fillId="0" borderId="0" applyFill="0">
      <alignment horizontal="left" indent="3"/>
    </xf>
    <xf numFmtId="40" fontId="147" fillId="0" borderId="0" applyFill="0">
      <alignment horizontal="right"/>
    </xf>
    <xf numFmtId="173" fontId="166" fillId="0" borderId="22" applyNumberFormat="0" applyFont="0" applyBorder="0">
      <alignment horizontal="right"/>
    </xf>
    <xf numFmtId="173" fontId="166" fillId="0" borderId="22" applyNumberFormat="0" applyFont="0" applyBorder="0">
      <alignment horizontal="right"/>
    </xf>
    <xf numFmtId="173" fontId="147" fillId="0" borderId="0" applyFill="0"/>
    <xf numFmtId="173" fontId="147" fillId="0" borderId="0" applyFill="0"/>
    <xf numFmtId="40" fontId="147" fillId="0" borderId="0" applyFill="0"/>
    <xf numFmtId="173" fontId="5" fillId="0" borderId="0" applyNumberFormat="0" applyFont="0" applyBorder="0" applyAlignment="0"/>
    <xf numFmtId="173" fontId="277" fillId="0" borderId="0" applyFill="0">
      <alignment horizontal="left" indent="1"/>
    </xf>
    <xf numFmtId="173" fontId="277" fillId="0" borderId="0" applyFill="0">
      <alignment horizontal="left" indent="1"/>
    </xf>
    <xf numFmtId="40" fontId="31" fillId="0" borderId="0" applyFill="0"/>
    <xf numFmtId="173" fontId="5" fillId="0" borderId="0" applyNumberFormat="0" applyFont="0" applyFill="0" applyBorder="0" applyAlignment="0"/>
    <xf numFmtId="173" fontId="31" fillId="0" borderId="0" applyFill="0">
      <alignment horizontal="left" indent="2"/>
    </xf>
    <xf numFmtId="173" fontId="31" fillId="0" borderId="0" applyFill="0">
      <alignment horizontal="left" indent="2"/>
    </xf>
    <xf numFmtId="40" fontId="31" fillId="0" borderId="0" applyFill="0"/>
    <xf numFmtId="173" fontId="5" fillId="0" borderId="0" applyNumberFormat="0" applyFont="0" applyBorder="0" applyAlignment="0"/>
    <xf numFmtId="173" fontId="241" fillId="0" borderId="0">
      <alignment horizontal="left" indent="3"/>
    </xf>
    <xf numFmtId="173" fontId="241" fillId="0" borderId="0" applyFill="0">
      <alignment horizontal="left" indent="3"/>
    </xf>
    <xf numFmtId="40" fontId="82" fillId="0" borderId="0" applyFill="0"/>
    <xf numFmtId="173" fontId="5" fillId="0" borderId="0" applyNumberFormat="0" applyFont="0" applyBorder="0" applyAlignment="0"/>
    <xf numFmtId="173" fontId="31" fillId="0" borderId="0">
      <alignment horizontal="left" indent="4"/>
    </xf>
    <xf numFmtId="173" fontId="31" fillId="0" borderId="0" applyFill="0">
      <alignment horizontal="left" indent="4"/>
    </xf>
    <xf numFmtId="40" fontId="82" fillId="0" borderId="0" applyFill="0"/>
    <xf numFmtId="173" fontId="5" fillId="0" borderId="0" applyNumberFormat="0" applyFont="0" applyBorder="0" applyAlignment="0"/>
    <xf numFmtId="173" fontId="82" fillId="0" borderId="0">
      <alignment horizontal="left" indent="5"/>
    </xf>
    <xf numFmtId="173" fontId="82" fillId="0" borderId="0" applyFill="0">
      <alignment horizontal="left" indent="5"/>
    </xf>
    <xf numFmtId="40" fontId="82" fillId="0" borderId="0" applyFill="0"/>
    <xf numFmtId="173" fontId="5" fillId="0" borderId="0" applyNumberFormat="0" applyFont="0" applyFill="0" applyBorder="0" applyAlignment="0"/>
    <xf numFmtId="173" fontId="82" fillId="0" borderId="0" applyFill="0">
      <alignment horizontal="left" indent="6"/>
    </xf>
    <xf numFmtId="173" fontId="82" fillId="0" borderId="0" applyFill="0">
      <alignment horizontal="left" indent="6"/>
    </xf>
    <xf numFmtId="213" fontId="31" fillId="69" borderId="17">
      <alignment horizontal="right"/>
    </xf>
    <xf numFmtId="213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1" fontId="31" fillId="0" borderId="0" applyFont="0" applyFill="0" applyBorder="0" applyProtection="0">
      <alignment horizontal="right"/>
    </xf>
    <xf numFmtId="318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1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2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4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3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211" fontId="73" fillId="0" borderId="39" applyFill="0" applyBorder="0" applyProtection="0"/>
    <xf numFmtId="0" fontId="287" fillId="0" borderId="0" applyNumberFormat="0" applyFill="0" applyBorder="0" applyAlignment="0" applyProtection="0"/>
    <xf numFmtId="42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8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3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6" fontId="36" fillId="0" borderId="0">
      <alignment horizontal="center"/>
    </xf>
    <xf numFmtId="12" fontId="5" fillId="0" borderId="0" applyFont="0" applyFill="0" applyBorder="0" applyProtection="0">
      <alignment horizontal="right"/>
    </xf>
    <xf numFmtId="222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6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344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7" fillId="0" borderId="0" applyFont="0" applyFill="0" applyBorder="0" applyAlignment="0" applyProtection="0"/>
    <xf numFmtId="0" fontId="5" fillId="0" borderId="0">
      <alignment vertical="top"/>
    </xf>
    <xf numFmtId="42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173" fontId="115" fillId="90" borderId="48" applyNumberFormat="0" applyProtection="0">
      <alignment horizontal="left"/>
    </xf>
    <xf numFmtId="42" fontId="47" fillId="0" borderId="0" applyFont="0" applyFill="0" applyBorder="0" applyAlignment="0" applyProtection="0"/>
    <xf numFmtId="0" fontId="5" fillId="0" borderId="0">
      <alignment vertical="top"/>
    </xf>
    <xf numFmtId="345" fontId="5" fillId="88" borderId="0" applyBorder="0" applyProtection="0">
      <alignment horizontal="right"/>
    </xf>
    <xf numFmtId="344" fontId="5" fillId="88" borderId="0" applyBorder="0" applyProtection="0">
      <alignment horizontal="right"/>
    </xf>
    <xf numFmtId="345" fontId="5" fillId="88" borderId="58" applyFont="0" applyProtection="0">
      <alignment horizontal="right"/>
    </xf>
    <xf numFmtId="344" fontId="5" fillId="88" borderId="58" applyFont="0" applyProtection="0">
      <alignment horizontal="right"/>
    </xf>
    <xf numFmtId="345" fontId="5" fillId="0" borderId="0" applyFill="0" applyBorder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344" fontId="5" fillId="0" borderId="0" applyFont="0" applyFill="0" applyBorder="0" applyProtection="0">
      <alignment horizontal="right"/>
    </xf>
    <xf numFmtId="345" fontId="5" fillId="0" borderId="58" applyFont="0" applyFill="0" applyProtection="0">
      <alignment horizontal="right"/>
    </xf>
    <xf numFmtId="344" fontId="5" fillId="0" borderId="58" applyFont="0" applyFill="0" applyProtection="0">
      <alignment horizontal="right"/>
    </xf>
    <xf numFmtId="173" fontId="166" fillId="88" borderId="59" applyNumberFormat="0" applyProtection="0">
      <alignment horizontal="right"/>
    </xf>
    <xf numFmtId="173" fontId="166" fillId="0" borderId="59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173" fontId="166" fillId="0" borderId="60" applyNumberFormat="0" applyFill="0" applyProtection="0">
      <alignment horizontal="right"/>
    </xf>
    <xf numFmtId="42" fontId="47" fillId="0" borderId="0" applyFont="0" applyFill="0" applyBorder="0" applyAlignment="0" applyProtection="0"/>
    <xf numFmtId="0" fontId="5" fillId="0" borderId="0">
      <alignment vertical="top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6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173" fontId="166" fillId="0" borderId="57" applyNumberFormat="0" applyFill="0" applyProtection="0">
      <alignment horizontal="right"/>
    </xf>
    <xf numFmtId="345" fontId="5" fillId="88" borderId="59" applyFont="0" applyProtection="0">
      <alignment horizontal="right"/>
    </xf>
    <xf numFmtId="344" fontId="5" fillId="88" borderId="59" applyFont="0" applyProtection="0">
      <alignment horizontal="right"/>
    </xf>
    <xf numFmtId="345" fontId="5" fillId="0" borderId="59" applyFont="0" applyFill="0" applyProtection="0">
      <alignment horizontal="right"/>
    </xf>
    <xf numFmtId="344" fontId="5" fillId="0" borderId="59" applyFont="0" applyFill="0" applyProtection="0">
      <alignment horizontal="right"/>
    </xf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6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6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5" fontId="5" fillId="0" borderId="57" applyFont="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344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6" fontId="5" fillId="0" borderId="0" applyFill="0" applyBorder="0" applyAlignment="0" applyProtection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/>
    <xf numFmtId="0" fontId="238" fillId="0" borderId="0"/>
    <xf numFmtId="291" fontId="31" fillId="0" borderId="0" applyFill="0" applyBorder="0" applyAlignment="0" applyProtection="0">
      <alignment horizontal="left"/>
      <protection locked="0"/>
    </xf>
    <xf numFmtId="291" fontId="31" fillId="0" borderId="0" applyFill="0" applyBorder="0" applyAlignment="0" applyProtection="0">
      <protection locked="0"/>
    </xf>
    <xf numFmtId="211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1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291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19" fontId="5" fillId="0" borderId="0" applyNumberFormat="0" applyFill="0" applyBorder="0">
      <alignment horizontal="left"/>
    </xf>
    <xf numFmtId="324" fontId="300" fillId="0" borderId="0" applyNumberFormat="0" applyFill="0" applyBorder="0">
      <alignment horizontal="right"/>
    </xf>
    <xf numFmtId="219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211" fontId="5" fillId="0" borderId="2" applyNumberFormat="0" applyFont="0" applyFill="0" applyAlignment="0" applyProtection="0"/>
    <xf numFmtId="49" fontId="30" fillId="0" borderId="0"/>
    <xf numFmtId="0" fontId="31" fillId="0" borderId="0"/>
    <xf numFmtId="166" fontId="5" fillId="0" borderId="0" applyBorder="0">
      <alignment vertical="top" wrapText="1"/>
    </xf>
    <xf numFmtId="0" fontId="304" fillId="0" borderId="38" applyFill="0" applyBorder="0" applyProtection="0"/>
    <xf numFmtId="33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73" fontId="31" fillId="0" borderId="0" applyFont="0" applyFill="0" applyBorder="0" applyAlignment="0" applyProtection="0"/>
    <xf numFmtId="314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47" fontId="41" fillId="0" borderId="0" applyFill="0" applyBorder="0" applyAlignment="0"/>
    <xf numFmtId="0" fontId="104" fillId="0" borderId="0" applyFill="0" applyBorder="0" applyAlignment="0"/>
    <xf numFmtId="348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1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6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9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5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1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49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1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3" fontId="31" fillId="0" borderId="53" applyNumberFormat="0" applyFill="0" applyAlignment="0" applyProtection="0"/>
    <xf numFmtId="243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243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07" fontId="182" fillId="0" borderId="5" applyFill="0" applyBorder="0" applyProtection="0">
      <alignment vertical="center"/>
    </xf>
    <xf numFmtId="166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5" fontId="5" fillId="0" borderId="0" applyFill="0" applyBorder="0" applyAlignment="0" applyProtection="0"/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325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1" fontId="31" fillId="63" borderId="24">
      <alignment horizontal="right"/>
    </xf>
    <xf numFmtId="211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199" fontId="225" fillId="0" borderId="0" applyFont="0" applyFill="0" applyBorder="0" applyAlignment="0" applyProtection="0"/>
    <xf numFmtId="44" fontId="5" fillId="0" borderId="0" applyFont="0" applyFill="0" applyBorder="0" applyAlignment="0" applyProtection="0"/>
    <xf numFmtId="350" fontId="5" fillId="0" borderId="0" applyFont="0" applyFill="0" applyBorder="0" applyAlignment="0" applyProtection="0"/>
    <xf numFmtId="35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5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108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173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3" fontId="321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173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161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6" fontId="32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6" fillId="0" borderId="0" applyFont="0" applyFill="0" applyBorder="0" applyAlignment="0" applyProtection="0"/>
    <xf numFmtId="165" fontId="326" fillId="0" borderId="0" applyFont="0" applyFill="0" applyBorder="0" applyAlignment="0" applyProtection="0"/>
    <xf numFmtId="167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173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08" fillId="0" borderId="0" applyNumberFormat="0" applyFill="0" applyBorder="0" applyAlignment="0" applyProtection="0">
      <alignment vertical="top"/>
      <protection locked="0"/>
    </xf>
    <xf numFmtId="173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3" fontId="117" fillId="67" borderId="27" applyNumberFormat="0" applyAlignment="0" applyProtection="0"/>
    <xf numFmtId="173" fontId="327" fillId="67" borderId="27" applyNumberFormat="0" applyAlignment="0" applyProtection="0"/>
    <xf numFmtId="173" fontId="327" fillId="67" borderId="27" applyNumberFormat="0" applyAlignment="0" applyProtection="0"/>
    <xf numFmtId="0" fontId="328" fillId="0" borderId="47" applyNumberFormat="0" applyFill="0" applyAlignment="0" applyProtection="0"/>
    <xf numFmtId="173" fontId="237" fillId="0" borderId="47" applyNumberFormat="0" applyFill="0" applyAlignment="0" applyProtection="0"/>
    <xf numFmtId="173" fontId="328" fillId="0" borderId="47" applyNumberFormat="0" applyFill="0" applyAlignment="0" applyProtection="0"/>
    <xf numFmtId="173" fontId="328" fillId="0" borderId="47" applyNumberFormat="0" applyFill="0" applyAlignment="0" applyProtection="0"/>
    <xf numFmtId="0" fontId="120" fillId="36" borderId="0" applyNumberFormat="0" applyBorder="0" applyAlignment="0" applyProtection="0"/>
    <xf numFmtId="173" fontId="177" fillId="36" borderId="0" applyNumberFormat="0" applyBorder="0" applyAlignment="0" applyProtection="0"/>
    <xf numFmtId="173" fontId="329" fillId="36" borderId="0" applyNumberFormat="0" applyBorder="0" applyAlignment="0" applyProtection="0"/>
    <xf numFmtId="173" fontId="329" fillId="36" borderId="0" applyNumberFormat="0" applyBorder="0" applyAlignment="0" applyProtection="0"/>
    <xf numFmtId="0" fontId="120" fillId="36" borderId="0" applyNumberFormat="0" applyBorder="0" applyAlignment="0" applyProtection="0"/>
    <xf numFmtId="173" fontId="330" fillId="0" borderId="0" applyNumberFormat="0" applyFill="0" applyBorder="0" applyAlignment="0" applyProtection="0">
      <alignment vertical="top"/>
      <protection locked="0"/>
    </xf>
    <xf numFmtId="173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217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173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3" fontId="245" fillId="33" borderId="0" applyNumberFormat="0" applyBorder="0" applyAlignment="0" applyProtection="0"/>
    <xf numFmtId="173" fontId="334" fillId="33" borderId="0" applyNumberFormat="0" applyBorder="0" applyAlignment="0" applyProtection="0"/>
    <xf numFmtId="173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16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173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3" fontId="80" fillId="35" borderId="0" applyNumberFormat="0" applyBorder="0" applyAlignment="0" applyProtection="0"/>
    <xf numFmtId="173" fontId="336" fillId="35" borderId="0" applyNumberFormat="0" applyBorder="0" applyAlignment="0" applyProtection="0"/>
    <xf numFmtId="173" fontId="336" fillId="35" borderId="0" applyNumberFormat="0" applyBorder="0" applyAlignment="0" applyProtection="0"/>
    <xf numFmtId="0" fontId="120" fillId="35" borderId="0" applyNumberFormat="0" applyBorder="0" applyAlignment="0" applyProtection="0"/>
    <xf numFmtId="209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07" fontId="337" fillId="0" borderId="0" applyFont="0" applyFill="0" applyBorder="0" applyAlignment="0" applyProtection="0"/>
    <xf numFmtId="208" fontId="337" fillId="0" borderId="0" applyFont="0" applyFill="0" applyBorder="0" applyAlignment="0" applyProtection="0"/>
    <xf numFmtId="0" fontId="27" fillId="0" borderId="0"/>
    <xf numFmtId="173" fontId="332" fillId="0" borderId="0"/>
    <xf numFmtId="0" fontId="66" fillId="50" borderId="0" applyNumberFormat="0" applyBorder="0" applyAlignment="0" applyProtection="0"/>
    <xf numFmtId="173" fontId="65" fillId="50" borderId="0" applyNumberFormat="0" applyBorder="0" applyAlignment="0" applyProtection="0"/>
    <xf numFmtId="173" fontId="66" fillId="50" borderId="0" applyNumberFormat="0" applyBorder="0" applyAlignment="0" applyProtection="0"/>
    <xf numFmtId="173" fontId="66" fillId="50" borderId="0" applyNumberFormat="0" applyBorder="0" applyAlignment="0" applyProtection="0"/>
    <xf numFmtId="0" fontId="66" fillId="54" borderId="0" applyNumberFormat="0" applyBorder="0" applyAlignment="0" applyProtection="0"/>
    <xf numFmtId="173" fontId="65" fillId="54" borderId="0" applyNumberFormat="0" applyBorder="0" applyAlignment="0" applyProtection="0"/>
    <xf numFmtId="173" fontId="66" fillId="54" borderId="0" applyNumberFormat="0" applyBorder="0" applyAlignment="0" applyProtection="0"/>
    <xf numFmtId="173" fontId="66" fillId="54" borderId="0" applyNumberFormat="0" applyBorder="0" applyAlignment="0" applyProtection="0"/>
    <xf numFmtId="0" fontId="66" fillId="56" borderId="0" applyNumberFormat="0" applyBorder="0" applyAlignment="0" applyProtection="0"/>
    <xf numFmtId="173" fontId="65" fillId="56" borderId="0" applyNumberFormat="0" applyBorder="0" applyAlignment="0" applyProtection="0"/>
    <xf numFmtId="173" fontId="66" fillId="56" borderId="0" applyNumberFormat="0" applyBorder="0" applyAlignment="0" applyProtection="0"/>
    <xf numFmtId="173" fontId="66" fillId="56" borderId="0" applyNumberFormat="0" applyBorder="0" applyAlignment="0" applyProtection="0"/>
    <xf numFmtId="0" fontId="66" fillId="45" borderId="0" applyNumberFormat="0" applyBorder="0" applyAlignment="0" applyProtection="0"/>
    <xf numFmtId="173" fontId="65" fillId="45" borderId="0" applyNumberFormat="0" applyBorder="0" applyAlignment="0" applyProtection="0"/>
    <xf numFmtId="173" fontId="66" fillId="45" borderId="0" applyNumberFormat="0" applyBorder="0" applyAlignment="0" applyProtection="0"/>
    <xf numFmtId="173" fontId="66" fillId="45" borderId="0" applyNumberFormat="0" applyBorder="0" applyAlignment="0" applyProtection="0"/>
    <xf numFmtId="0" fontId="66" fillId="46" borderId="0" applyNumberFormat="0" applyBorder="0" applyAlignment="0" applyProtection="0"/>
    <xf numFmtId="173" fontId="65" fillId="46" borderId="0" applyNumberFormat="0" applyBorder="0" applyAlignment="0" applyProtection="0"/>
    <xf numFmtId="173" fontId="66" fillId="46" borderId="0" applyNumberFormat="0" applyBorder="0" applyAlignment="0" applyProtection="0"/>
    <xf numFmtId="173" fontId="66" fillId="46" borderId="0" applyNumberFormat="0" applyBorder="0" applyAlignment="0" applyProtection="0"/>
    <xf numFmtId="0" fontId="66" fillId="59" borderId="0" applyNumberFormat="0" applyBorder="0" applyAlignment="0" applyProtection="0"/>
    <xf numFmtId="173" fontId="65" fillId="59" borderId="0" applyNumberFormat="0" applyBorder="0" applyAlignment="0" applyProtection="0"/>
    <xf numFmtId="173" fontId="66" fillId="59" borderId="0" applyNumberFormat="0" applyBorder="0" applyAlignment="0" applyProtection="0"/>
    <xf numFmtId="173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259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173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173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173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3" fontId="186" fillId="0" borderId="37" applyNumberFormat="0" applyFill="0" applyAlignment="0" applyProtection="0"/>
    <xf numFmtId="173" fontId="339" fillId="0" borderId="37" applyNumberFormat="0" applyFill="0" applyAlignment="0" applyProtection="0"/>
    <xf numFmtId="173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3" fontId="193" fillId="0" borderId="40" applyNumberFormat="0" applyFill="0" applyAlignment="0" applyProtection="0"/>
    <xf numFmtId="173" fontId="340" fillId="0" borderId="40" applyNumberFormat="0" applyFill="0" applyAlignment="0" applyProtection="0"/>
    <xf numFmtId="173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3" fontId="198" fillId="0" borderId="41" applyNumberFormat="0" applyFill="0" applyAlignment="0" applyProtection="0"/>
    <xf numFmtId="173" fontId="341" fillId="0" borderId="41" applyNumberFormat="0" applyFill="0" applyAlignment="0" applyProtection="0"/>
    <xf numFmtId="173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173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173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344" fillId="0" borderId="0"/>
    <xf numFmtId="166" fontId="156" fillId="0" borderId="0" applyFont="0" applyFill="0" applyBorder="0" applyAlignment="0" applyProtection="0"/>
    <xf numFmtId="352" fontId="345" fillId="0" borderId="0" applyFont="0" applyFill="0" applyBorder="0" applyAlignment="0" applyProtection="0"/>
    <xf numFmtId="353" fontId="345" fillId="0" borderId="0" applyFont="0" applyFill="0" applyBorder="0" applyAlignment="0" applyProtection="0"/>
    <xf numFmtId="354" fontId="345" fillId="0" borderId="0" applyFont="0" applyFill="0" applyBorder="0" applyAlignment="0" applyProtection="0"/>
    <xf numFmtId="355" fontId="345" fillId="0" borderId="0" applyFont="0" applyFill="0" applyBorder="0" applyAlignment="0" applyProtection="0"/>
    <xf numFmtId="0" fontId="156" fillId="0" borderId="0"/>
    <xf numFmtId="173" fontId="346" fillId="0" borderId="0"/>
    <xf numFmtId="168" fontId="347" fillId="0" borderId="0" applyFont="0" applyFill="0" applyBorder="0" applyAlignment="0" applyProtection="0"/>
    <xf numFmtId="166" fontId="346" fillId="0" borderId="0" applyFont="0" applyFill="0" applyBorder="0" applyAlignment="0" applyProtection="0"/>
    <xf numFmtId="168" fontId="346" fillId="0" borderId="0" applyFont="0" applyFill="0" applyBorder="0" applyAlignment="0" applyProtection="0"/>
    <xf numFmtId="173" fontId="347" fillId="0" borderId="0"/>
    <xf numFmtId="42" fontId="4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168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6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63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1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Alignment="1">
      <alignment vertical="top"/>
    </xf>
    <xf numFmtId="171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1" fontId="7" fillId="0" borderId="0" xfId="0" applyNumberFormat="1" applyFont="1" applyFill="1" applyAlignment="1">
      <alignment horizontal="center" vertical="top"/>
    </xf>
    <xf numFmtId="41" fontId="7" fillId="0" borderId="0" xfId="1" applyNumberFormat="1" applyFont="1" applyFill="1" applyAlignment="1">
      <alignment horizontal="center" vertical="top"/>
    </xf>
    <xf numFmtId="41" fontId="7" fillId="0" borderId="0" xfId="1" applyNumberFormat="1" applyFont="1" applyFill="1" applyBorder="1" applyAlignment="1">
      <alignment horizontal="center" vertical="top"/>
    </xf>
    <xf numFmtId="171" fontId="7" fillId="0" borderId="0" xfId="0" applyNumberFormat="1" applyFont="1" applyFill="1" applyBorder="1" applyAlignment="1">
      <alignment horizontal="center" vertical="top"/>
    </xf>
    <xf numFmtId="41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Border="1" applyAlignment="1">
      <alignment horizontal="right" vertical="top"/>
    </xf>
    <xf numFmtId="41" fontId="7" fillId="0" borderId="2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41" fontId="7" fillId="0" borderId="3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41" fontId="7" fillId="0" borderId="1" xfId="1" applyNumberFormat="1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right" vertical="top"/>
    </xf>
    <xf numFmtId="171" fontId="7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vertical="top"/>
    </xf>
    <xf numFmtId="43" fontId="7" fillId="0" borderId="0" xfId="2" applyFont="1" applyFill="1" applyAlignment="1">
      <alignment vertical="top"/>
    </xf>
    <xf numFmtId="41" fontId="7" fillId="0" borderId="39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vertical="top"/>
    </xf>
    <xf numFmtId="171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1" fontId="7" fillId="0" borderId="0" xfId="1" applyNumberFormat="1" applyFont="1" applyFill="1" applyAlignment="1">
      <alignment horizontal="centerContinuous" vertical="top"/>
    </xf>
    <xf numFmtId="171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41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43" fontId="7" fillId="0" borderId="0" xfId="1" applyNumberFormat="1" applyFont="1" applyFill="1" applyBorder="1" applyAlignment="1">
      <alignment horizontal="center" vertical="top"/>
    </xf>
    <xf numFmtId="43" fontId="7" fillId="0" borderId="0" xfId="1" applyNumberFormat="1" applyFont="1" applyFill="1" applyBorder="1" applyAlignment="1">
      <alignment vertical="top"/>
    </xf>
    <xf numFmtId="171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41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41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41" fontId="350" fillId="0" borderId="0" xfId="1" applyNumberFormat="1" applyFont="1" applyBorder="1" applyAlignment="1">
      <alignment horizontal="right"/>
    </xf>
    <xf numFmtId="41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41" fontId="350" fillId="0" borderId="0" xfId="1" applyNumberFormat="1" applyFont="1" applyFill="1" applyBorder="1" applyAlignment="1">
      <alignment horizontal="right"/>
    </xf>
    <xf numFmtId="41" fontId="350" fillId="0" borderId="1" xfId="1" applyNumberFormat="1" applyFont="1" applyFill="1" applyBorder="1" applyAlignment="1">
      <alignment horizontal="right"/>
    </xf>
    <xf numFmtId="41" fontId="350" fillId="0" borderId="0" xfId="1" applyNumberFormat="1" applyFont="1" applyFill="1" applyAlignment="1">
      <alignment horizontal="right"/>
    </xf>
    <xf numFmtId="41" fontId="350" fillId="0" borderId="39" xfId="1" applyNumberFormat="1" applyFont="1" applyFill="1" applyBorder="1" applyAlignment="1">
      <alignment horizontal="right"/>
    </xf>
    <xf numFmtId="43" fontId="350" fillId="0" borderId="0" xfId="2" applyFont="1" applyBorder="1" applyAlignment="1"/>
    <xf numFmtId="0" fontId="351" fillId="0" borderId="0" xfId="1" applyFont="1" applyFill="1" applyAlignment="1"/>
    <xf numFmtId="41" fontId="350" fillId="0" borderId="4" xfId="1" applyNumberFormat="1" applyFont="1" applyFill="1" applyBorder="1" applyAlignment="1">
      <alignment horizontal="right"/>
    </xf>
    <xf numFmtId="43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1" fontId="350" fillId="0" borderId="0" xfId="2" applyNumberFormat="1" applyFont="1" applyFill="1" applyAlignment="1"/>
    <xf numFmtId="41" fontId="350" fillId="0" borderId="0" xfId="1" applyNumberFormat="1" applyFont="1" applyFill="1" applyAlignment="1"/>
    <xf numFmtId="43" fontId="350" fillId="0" borderId="0" xfId="2" applyFont="1" applyAlignment="1"/>
    <xf numFmtId="0" fontId="353" fillId="0" borderId="0" xfId="0" applyFont="1"/>
    <xf numFmtId="41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41" fontId="7" fillId="0" borderId="0" xfId="2" applyNumberFormat="1" applyFont="1" applyFill="1" applyBorder="1" applyAlignment="1">
      <alignment vertical="top"/>
    </xf>
    <xf numFmtId="41" fontId="354" fillId="0" borderId="0" xfId="1" applyNumberFormat="1" applyFont="1" applyFill="1" applyBorder="1" applyAlignment="1">
      <alignment vertical="top"/>
    </xf>
    <xf numFmtId="41" fontId="7" fillId="0" borderId="64" xfId="1" applyNumberFormat="1" applyFont="1" applyFill="1" applyBorder="1" applyAlignment="1">
      <alignment horizontal="right" vertical="top"/>
    </xf>
    <xf numFmtId="171" fontId="7" fillId="0" borderId="39" xfId="1" applyNumberFormat="1" applyFont="1" applyFill="1" applyBorder="1" applyAlignment="1">
      <alignment horizontal="center" vertical="top"/>
    </xf>
    <xf numFmtId="171" fontId="7" fillId="0" borderId="39" xfId="1" applyNumberFormat="1" applyFont="1" applyFill="1" applyBorder="1" applyAlignment="1">
      <alignment horizontal="right" vertical="top"/>
    </xf>
    <xf numFmtId="41" fontId="350" fillId="0" borderId="39" xfId="1" applyNumberFormat="1" applyFont="1" applyBorder="1" applyAlignment="1">
      <alignment horizontal="right"/>
    </xf>
    <xf numFmtId="171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Alignment="1">
      <alignment horizontal="center" vertical="top"/>
    </xf>
    <xf numFmtId="171" fontId="6" fillId="0" borderId="0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1" fontId="6" fillId="0" borderId="39" xfId="1" applyNumberFormat="1" applyFont="1" applyFill="1" applyBorder="1" applyAlignment="1">
      <alignment vertical="top"/>
    </xf>
    <xf numFmtId="171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1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1" fontId="6" fillId="0" borderId="0" xfId="1" applyNumberFormat="1" applyFont="1" applyFill="1" applyAlignment="1">
      <alignment horizontal="centerContinuous" vertical="top"/>
    </xf>
    <xf numFmtId="171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41" fontId="7" fillId="0" borderId="63" xfId="0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center" vertical="top"/>
    </xf>
    <xf numFmtId="41" fontId="7" fillId="0" borderId="39" xfId="1" applyNumberFormat="1" applyFont="1" applyFill="1" applyBorder="1" applyAlignment="1">
      <alignment horizontal="center" vertical="top"/>
    </xf>
    <xf numFmtId="41" fontId="7" fillId="0" borderId="63" xfId="1" applyNumberFormat="1" applyFont="1" applyFill="1" applyBorder="1" applyAlignment="1">
      <alignment horizontal="right" vertical="top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168" fontId="7" fillId="0" borderId="0" xfId="0" applyNumberFormat="1" applyFont="1" applyFill="1" applyAlignment="1">
      <alignment vertical="top"/>
    </xf>
    <xf numFmtId="43" fontId="7" fillId="0" borderId="0" xfId="1" applyNumberFormat="1" applyFont="1" applyFill="1" applyAlignment="1">
      <alignment vertical="top"/>
    </xf>
    <xf numFmtId="168" fontId="7" fillId="0" borderId="0" xfId="1" applyNumberFormat="1" applyFont="1" applyFill="1" applyAlignment="1"/>
    <xf numFmtId="168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41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1" fontId="357" fillId="0" borderId="0" xfId="1" applyNumberFormat="1" applyFont="1" applyFill="1" applyBorder="1" applyAlignment="1">
      <alignment vertical="top"/>
    </xf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57" fontId="6" fillId="0" borderId="0" xfId="0" applyNumberFormat="1" applyFont="1" applyFill="1" applyAlignment="1">
      <alignment horizontal="center" vertical="center"/>
    </xf>
    <xf numFmtId="357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41" fontId="350" fillId="0" borderId="0" xfId="1" applyNumberFormat="1" applyFont="1" applyFill="1" applyBorder="1" applyAlignment="1"/>
    <xf numFmtId="41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1" fontId="7" fillId="0" borderId="0" xfId="1" applyNumberFormat="1" applyFont="1" applyFill="1" applyBorder="1" applyAlignment="1">
      <alignment horizontal="right" vertical="top"/>
    </xf>
    <xf numFmtId="43" fontId="7" fillId="0" borderId="0" xfId="2" applyFont="1" applyFill="1" applyBorder="1" applyAlignment="1">
      <alignment horizontal="right" vertical="top"/>
    </xf>
    <xf numFmtId="41" fontId="7" fillId="0" borderId="4" xfId="1" applyNumberFormat="1" applyFont="1" applyFill="1" applyBorder="1" applyAlignment="1">
      <alignment horizontal="center" vertical="top"/>
    </xf>
    <xf numFmtId="41" fontId="7" fillId="0" borderId="3" xfId="1" applyNumberFormat="1" applyFont="1" applyFill="1" applyBorder="1" applyAlignment="1">
      <alignment horizontal="center" vertical="top"/>
    </xf>
    <xf numFmtId="41" fontId="7" fillId="0" borderId="4" xfId="1" applyNumberFormat="1" applyFont="1" applyFill="1" applyBorder="1" applyAlignment="1">
      <alignment vertical="top"/>
    </xf>
    <xf numFmtId="41" fontId="7" fillId="0" borderId="3" xfId="1" applyNumberFormat="1" applyFont="1" applyFill="1" applyBorder="1" applyAlignment="1">
      <alignment horizontal="right" vertical="top"/>
    </xf>
    <xf numFmtId="171" fontId="6" fillId="0" borderId="0" xfId="1" quotePrefix="1" applyNumberFormat="1" applyFont="1" applyFill="1" applyBorder="1" applyAlignment="1">
      <alignment horizontal="center" vertical="top"/>
    </xf>
    <xf numFmtId="41" fontId="350" fillId="0" borderId="64" xfId="1" applyNumberFormat="1" applyFont="1" applyFill="1" applyBorder="1" applyAlignment="1">
      <alignment horizontal="right"/>
    </xf>
    <xf numFmtId="41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1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1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1" fontId="6" fillId="0" borderId="39" xfId="1" applyNumberFormat="1" applyFont="1" applyFill="1" applyBorder="1" applyAlignment="1">
      <alignment horizontal="right" vertical="top"/>
    </xf>
    <xf numFmtId="43" fontId="7" fillId="0" borderId="4" xfId="1" applyNumberFormat="1" applyFont="1" applyFill="1" applyBorder="1" applyAlignment="1">
      <alignment horizontal="center" vertical="top"/>
    </xf>
    <xf numFmtId="358" fontId="7" fillId="0" borderId="0" xfId="0" applyNumberFormat="1" applyFont="1" applyFill="1" applyAlignment="1">
      <alignment vertical="top"/>
    </xf>
    <xf numFmtId="41" fontId="7" fillId="0" borderId="0" xfId="1" applyNumberFormat="1" applyFont="1" applyAlignment="1">
      <alignment horizontal="right" vertical="top"/>
    </xf>
    <xf numFmtId="41" fontId="7" fillId="0" borderId="39" xfId="1" applyNumberFormat="1" applyFont="1" applyBorder="1" applyAlignment="1">
      <alignment horizontal="right" vertical="top"/>
    </xf>
    <xf numFmtId="41" fontId="7" fillId="0" borderId="39" xfId="1" applyNumberFormat="1" applyFont="1" applyBorder="1" applyAlignment="1">
      <alignment horizontal="center" vertical="top"/>
    </xf>
    <xf numFmtId="41" fontId="7" fillId="0" borderId="0" xfId="1" applyNumberFormat="1" applyFont="1" applyAlignment="1">
      <alignment horizontal="right"/>
    </xf>
    <xf numFmtId="41" fontId="350" fillId="0" borderId="64" xfId="1" applyNumberFormat="1" applyFont="1" applyBorder="1" applyAlignment="1">
      <alignment horizontal="right"/>
    </xf>
    <xf numFmtId="171" fontId="7" fillId="0" borderId="0" xfId="1" applyNumberFormat="1" applyFont="1" applyAlignment="1">
      <alignment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71" fontId="6" fillId="0" borderId="0" xfId="1" applyNumberFormat="1" applyFont="1" applyAlignment="1">
      <alignment horizontal="center" vertical="top"/>
    </xf>
    <xf numFmtId="171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1" fontId="6" fillId="0" borderId="39" xfId="1" applyNumberFormat="1" applyFont="1" applyBorder="1" applyAlignment="1">
      <alignment horizontal="center" vertical="top"/>
    </xf>
    <xf numFmtId="171" fontId="6" fillId="0" borderId="39" xfId="1" quotePrefix="1" applyNumberFormat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justify"/>
    </xf>
    <xf numFmtId="41" fontId="7" fillId="0" borderId="0" xfId="1" applyNumberFormat="1" applyFont="1" applyFill="1" applyBorder="1" applyAlignment="1"/>
    <xf numFmtId="41" fontId="7" fillId="0" borderId="3" xfId="1" applyNumberFormat="1" applyFont="1" applyBorder="1" applyAlignment="1">
      <alignment horizontal="right"/>
    </xf>
    <xf numFmtId="0" fontId="6" fillId="0" borderId="0" xfId="1" applyFont="1"/>
    <xf numFmtId="41" fontId="350" fillId="0" borderId="3" xfId="1" applyNumberFormat="1" applyFont="1" applyBorder="1" applyAlignment="1">
      <alignment horizontal="right"/>
    </xf>
    <xf numFmtId="0" fontId="350" fillId="0" borderId="0" xfId="1" applyFont="1"/>
    <xf numFmtId="0" fontId="2" fillId="0" borderId="0" xfId="1" applyFont="1" applyFill="1"/>
    <xf numFmtId="0" fontId="6" fillId="0" borderId="0" xfId="1" applyFont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" fontId="6" fillId="0" borderId="39" xfId="1" applyNumberFormat="1" applyFont="1" applyFill="1" applyBorder="1" applyAlignment="1">
      <alignment horizontal="center" vertical="top"/>
    </xf>
    <xf numFmtId="171" fontId="7" fillId="0" borderId="0" xfId="1" applyNumberFormat="1" applyFont="1" applyAlignment="1">
      <alignment horizontal="left" vertical="top"/>
    </xf>
    <xf numFmtId="0" fontId="6" fillId="0" borderId="0" xfId="1" applyFont="1" applyFill="1" applyAlignment="1">
      <alignment horizontal="center" vertical="top"/>
    </xf>
    <xf numFmtId="171" fontId="6" fillId="0" borderId="0" xfId="1" applyNumberFormat="1" applyFont="1" applyFill="1" applyAlignment="1">
      <alignment vertical="top"/>
    </xf>
    <xf numFmtId="0" fontId="6" fillId="0" borderId="39" xfId="1" applyFont="1" applyFill="1" applyBorder="1" applyAlignment="1">
      <alignment horizontal="center" vertical="top"/>
    </xf>
    <xf numFmtId="171" fontId="6" fillId="0" borderId="39" xfId="1" quotePrefix="1" applyNumberFormat="1" applyFont="1" applyFill="1" applyBorder="1" applyAlignment="1">
      <alignment horizontal="center" vertical="top"/>
    </xf>
    <xf numFmtId="0" fontId="6" fillId="0" borderId="0" xfId="1" applyFont="1" applyFill="1"/>
    <xf numFmtId="0" fontId="350" fillId="0" borderId="0" xfId="1" applyFont="1" applyFill="1"/>
    <xf numFmtId="41" fontId="7" fillId="0" borderId="39" xfId="1" quotePrefix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41" fontId="7" fillId="93" borderId="0" xfId="1" applyNumberFormat="1" applyFont="1" applyFill="1" applyAlignment="1">
      <alignment horizontal="right" vertical="top"/>
    </xf>
    <xf numFmtId="41" fontId="7" fillId="0" borderId="3" xfId="1" applyNumberFormat="1" applyFont="1" applyFill="1" applyBorder="1" applyAlignment="1">
      <alignment horizontal="right"/>
    </xf>
    <xf numFmtId="41" fontId="350" fillId="0" borderId="3" xfId="1" applyNumberFormat="1" applyFont="1" applyFill="1" applyBorder="1" applyAlignment="1">
      <alignment horizontal="right"/>
    </xf>
    <xf numFmtId="0" fontId="7" fillId="0" borderId="0" xfId="0" applyFont="1" applyAlignment="1">
      <alignment vertical="top"/>
    </xf>
    <xf numFmtId="171" fontId="7" fillId="0" borderId="0" xfId="63960" applyNumberFormat="1" applyFont="1" applyFill="1" applyAlignment="1">
      <alignment vertical="top"/>
    </xf>
    <xf numFmtId="41" fontId="7" fillId="0" borderId="0" xfId="63961" applyNumberFormat="1" applyFont="1" applyFill="1" applyAlignment="1">
      <alignment horizontal="right" vertical="top"/>
    </xf>
    <xf numFmtId="171" fontId="6" fillId="0" borderId="39" xfId="1" applyNumberFormat="1" applyFont="1" applyFill="1" applyBorder="1" applyAlignment="1">
      <alignment horizontal="right" vertical="top"/>
    </xf>
    <xf numFmtId="41" fontId="7" fillId="0" borderId="0" xfId="63961" applyNumberFormat="1" applyFont="1" applyAlignment="1">
      <alignment horizontal="right" vertical="top"/>
    </xf>
    <xf numFmtId="41" fontId="7" fillId="0" borderId="39" xfId="63961" applyNumberFormat="1" applyFont="1" applyBorder="1" applyAlignment="1">
      <alignment horizontal="right" vertical="top"/>
    </xf>
    <xf numFmtId="41" fontId="7" fillId="0" borderId="0" xfId="63961" applyNumberFormat="1" applyFont="1" applyAlignment="1">
      <alignment vertical="top"/>
    </xf>
    <xf numFmtId="171" fontId="7" fillId="0" borderId="0" xfId="63961" applyNumberFormat="1" applyFont="1" applyAlignment="1">
      <alignment horizontal="left" vertical="top"/>
    </xf>
    <xf numFmtId="41" fontId="7" fillId="0" borderId="0" xfId="63961" applyNumberFormat="1" applyFont="1" applyAlignment="1">
      <alignment horizontal="center" vertical="top"/>
    </xf>
    <xf numFmtId="41" fontId="7" fillId="93" borderId="0" xfId="1" applyNumberFormat="1" applyFont="1" applyFill="1" applyAlignment="1">
      <alignment horizontal="right"/>
    </xf>
    <xf numFmtId="41" fontId="7" fillId="0" borderId="0" xfId="63961" applyNumberFormat="1" applyFont="1" applyAlignment="1">
      <alignment horizontal="right"/>
    </xf>
    <xf numFmtId="41" fontId="7" fillId="0" borderId="64" xfId="63961" applyNumberFormat="1" applyFont="1" applyBorder="1" applyAlignment="1">
      <alignment horizontal="right"/>
    </xf>
    <xf numFmtId="41" fontId="350" fillId="0" borderId="0" xfId="63961" applyNumberFormat="1" applyFont="1" applyAlignment="1">
      <alignment horizontal="right"/>
    </xf>
    <xf numFmtId="41" fontId="350" fillId="93" borderId="0" xfId="1" applyNumberFormat="1" applyFont="1" applyFill="1" applyAlignment="1">
      <alignment horizontal="right"/>
    </xf>
    <xf numFmtId="41" fontId="350" fillId="0" borderId="64" xfId="63961" applyNumberFormat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41" fontId="7" fillId="93" borderId="0" xfId="63961" applyNumberFormat="1" applyFont="1" applyFill="1" applyAlignment="1">
      <alignment horizontal="right" vertical="top"/>
    </xf>
    <xf numFmtId="0" fontId="7" fillId="0" borderId="0" xfId="63961" applyFont="1" applyFill="1" applyAlignment="1">
      <alignment horizontal="center" vertical="top"/>
    </xf>
    <xf numFmtId="41" fontId="7" fillId="0" borderId="0" xfId="63961" applyNumberFormat="1" applyFont="1" applyFill="1" applyAlignment="1">
      <alignment horizontal="center" vertical="top"/>
    </xf>
    <xf numFmtId="310" fontId="7" fillId="0" borderId="0" xfId="0" applyNumberFormat="1" applyFont="1" applyFill="1" applyAlignment="1">
      <alignment vertical="top"/>
    </xf>
    <xf numFmtId="310" fontId="7" fillId="0" borderId="0" xfId="63960" applyNumberFormat="1" applyFont="1" applyFill="1" applyAlignment="1">
      <alignment vertical="top"/>
    </xf>
    <xf numFmtId="171" fontId="7" fillId="0" borderId="0" xfId="63961" applyNumberFormat="1" applyFont="1" applyFill="1" applyAlignment="1">
      <alignment horizontal="left" vertical="top"/>
    </xf>
    <xf numFmtId="41" fontId="7" fillId="0" borderId="39" xfId="63961" applyNumberFormat="1" applyFont="1" applyFill="1" applyBorder="1" applyAlignment="1">
      <alignment horizontal="right" vertical="top"/>
    </xf>
    <xf numFmtId="41" fontId="7" fillId="0" borderId="39" xfId="63961" applyNumberFormat="1" applyFont="1" applyFill="1" applyBorder="1" applyAlignment="1">
      <alignment horizontal="center" vertical="top"/>
    </xf>
    <xf numFmtId="41" fontId="7" fillId="0" borderId="0" xfId="63961" applyNumberFormat="1" applyFont="1" applyFill="1" applyAlignment="1">
      <alignment vertical="top"/>
    </xf>
    <xf numFmtId="0" fontId="2" fillId="0" borderId="0" xfId="1" applyFont="1" applyFill="1" applyAlignment="1">
      <alignment horizontal="center"/>
    </xf>
    <xf numFmtId="41" fontId="7" fillId="0" borderId="39" xfId="1" applyNumberFormat="1" applyFont="1" applyFill="1" applyBorder="1" applyAlignment="1">
      <alignment horizontal="right"/>
    </xf>
    <xf numFmtId="0" fontId="7" fillId="0" borderId="0" xfId="1" quotePrefix="1" applyFont="1" applyFill="1" applyAlignment="1">
      <alignment vertical="top"/>
    </xf>
    <xf numFmtId="41" fontId="7" fillId="93" borderId="0" xfId="1" applyNumberFormat="1" applyFont="1" applyFill="1" applyBorder="1" applyAlignment="1">
      <alignment horizontal="right" vertical="top"/>
    </xf>
    <xf numFmtId="41" fontId="7" fillId="0" borderId="0" xfId="1" applyNumberFormat="1" applyFont="1" applyBorder="1" applyAlignment="1">
      <alignment horizontal="right" vertical="top"/>
    </xf>
    <xf numFmtId="0" fontId="6" fillId="0" borderId="0" xfId="1" applyFont="1" applyFill="1" applyAlignment="1">
      <alignment horizontal="left" vertical="top"/>
    </xf>
    <xf numFmtId="171" fontId="6" fillId="0" borderId="63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41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41" fontId="351" fillId="0" borderId="64" xfId="1" applyNumberFormat="1" applyFont="1" applyFill="1" applyBorder="1" applyAlignment="1">
      <alignment horizontal="center"/>
    </xf>
    <xf numFmtId="41" fontId="351" fillId="0" borderId="2" xfId="1" applyNumberFormat="1" applyFont="1" applyFill="1" applyBorder="1" applyAlignment="1">
      <alignment horizontal="center"/>
    </xf>
    <xf numFmtId="171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Border="1" applyAlignment="1">
      <alignment horizontal="left" vertical="top"/>
    </xf>
    <xf numFmtId="3" fontId="350" fillId="0" borderId="0" xfId="0" applyNumberFormat="1" applyFont="1" applyFill="1"/>
    <xf numFmtId="171" fontId="359" fillId="0" borderId="0" xfId="1" applyNumberFormat="1" applyFont="1" applyFill="1" applyAlignment="1">
      <alignment vertical="top"/>
    </xf>
    <xf numFmtId="171" fontId="357" fillId="0" borderId="0" xfId="63961" applyNumberFormat="1" applyFont="1" applyFill="1" applyAlignment="1">
      <alignment horizontal="right" vertical="top"/>
    </xf>
  </cellXfs>
  <cellStyles count="63972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2"/>
  <sheetViews>
    <sheetView view="pageBreakPreview" topLeftCell="A84" zoomScale="81" zoomScaleNormal="100" zoomScaleSheetLayoutView="81" workbookViewId="0">
      <selection activeCell="E103" sqref="E103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46" t="s">
        <v>164</v>
      </c>
      <c r="B1" s="246"/>
      <c r="C1" s="246"/>
      <c r="D1" s="246"/>
      <c r="E1" s="246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230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1"/>
      <c r="B4" s="4"/>
      <c r="C4" s="5"/>
      <c r="D4" s="29"/>
      <c r="E4" s="88"/>
      <c r="F4" s="88"/>
      <c r="G4" s="89"/>
      <c r="H4" s="31"/>
      <c r="I4" s="88"/>
      <c r="J4" s="88"/>
      <c r="K4" s="173" t="s">
        <v>21</v>
      </c>
    </row>
    <row r="5" spans="1:13" s="7" customFormat="1" ht="23.1" customHeight="1">
      <c r="A5" s="4"/>
      <c r="B5" s="4"/>
      <c r="C5" s="92"/>
      <c r="D5" s="93"/>
      <c r="E5" s="247" t="s">
        <v>89</v>
      </c>
      <c r="F5" s="247"/>
      <c r="G5" s="247"/>
      <c r="H5" s="94"/>
      <c r="I5" s="247" t="s">
        <v>23</v>
      </c>
      <c r="J5" s="247"/>
      <c r="K5" s="247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83"/>
      <c r="D7" s="95"/>
      <c r="E7" s="184" t="s">
        <v>229</v>
      </c>
      <c r="F7" s="95"/>
      <c r="G7" s="158" t="s">
        <v>236</v>
      </c>
      <c r="H7" s="94"/>
      <c r="I7" s="95" t="str">
        <f>+E7</f>
        <v>31 March 2022</v>
      </c>
      <c r="J7" s="95"/>
      <c r="K7" s="95" t="str">
        <f>+G7</f>
        <v>31 December 2021</v>
      </c>
    </row>
    <row r="8" spans="1:13" s="7" customFormat="1" ht="23.1" customHeight="1">
      <c r="A8" s="185"/>
      <c r="B8" s="185"/>
      <c r="C8" s="186"/>
      <c r="D8" s="187"/>
      <c r="E8" s="187" t="s">
        <v>25</v>
      </c>
      <c r="F8" s="187"/>
      <c r="G8" s="187" t="s">
        <v>209</v>
      </c>
      <c r="H8" s="188"/>
      <c r="I8" s="187" t="s">
        <v>25</v>
      </c>
      <c r="J8" s="187"/>
      <c r="K8" s="187" t="s">
        <v>209</v>
      </c>
    </row>
    <row r="9" spans="1:13" s="7" customFormat="1" ht="23.1" customHeight="1">
      <c r="A9" s="185"/>
      <c r="B9" s="185"/>
      <c r="C9" s="189" t="s">
        <v>28</v>
      </c>
      <c r="D9" s="187"/>
      <c r="E9" s="190" t="s">
        <v>26</v>
      </c>
      <c r="F9" s="187"/>
      <c r="G9" s="191"/>
      <c r="H9" s="188"/>
      <c r="I9" s="190" t="s">
        <v>26</v>
      </c>
      <c r="J9" s="187"/>
      <c r="K9" s="191"/>
    </row>
    <row r="10" spans="1:13" s="7" customFormat="1" ht="22.95" customHeight="1">
      <c r="A10" s="4"/>
      <c r="B10" s="4"/>
      <c r="D10" s="95"/>
      <c r="E10" s="95"/>
      <c r="F10" s="95"/>
      <c r="G10" s="158"/>
      <c r="H10" s="94"/>
      <c r="I10" s="95"/>
      <c r="J10" s="95"/>
      <c r="K10" s="158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233">
        <v>4</v>
      </c>
      <c r="D13" s="13"/>
      <c r="E13" s="17">
        <v>339973</v>
      </c>
      <c r="F13" s="14"/>
      <c r="G13" s="218">
        <v>360825</v>
      </c>
      <c r="H13" s="15"/>
      <c r="I13" s="17">
        <v>329061</v>
      </c>
      <c r="J13" s="14"/>
      <c r="K13" s="218">
        <v>346675</v>
      </c>
      <c r="M13" s="116"/>
    </row>
    <row r="14" spans="1:13" ht="23.1" customHeight="1">
      <c r="A14" s="8" t="s">
        <v>32</v>
      </c>
      <c r="B14" s="8"/>
      <c r="C14" s="234" t="s">
        <v>222</v>
      </c>
      <c r="D14" s="16"/>
      <c r="E14" s="17">
        <v>127438</v>
      </c>
      <c r="F14" s="18"/>
      <c r="G14" s="218">
        <v>84226</v>
      </c>
      <c r="H14" s="18"/>
      <c r="I14" s="17">
        <v>114433</v>
      </c>
      <c r="J14" s="17"/>
      <c r="K14" s="218">
        <v>74343</v>
      </c>
      <c r="L14" s="260"/>
      <c r="M14" s="116"/>
    </row>
    <row r="15" spans="1:13" ht="23.1" customHeight="1">
      <c r="A15" s="8" t="s">
        <v>224</v>
      </c>
      <c r="B15" s="8"/>
      <c r="C15" s="233">
        <v>6</v>
      </c>
      <c r="D15" s="16"/>
      <c r="E15" s="10">
        <v>91634</v>
      </c>
      <c r="F15" s="18"/>
      <c r="G15" s="217">
        <v>87275</v>
      </c>
      <c r="H15" s="18"/>
      <c r="I15" s="17">
        <v>90855</v>
      </c>
      <c r="J15" s="17"/>
      <c r="K15" s="217">
        <v>85640</v>
      </c>
      <c r="L15" s="260"/>
      <c r="M15" s="116"/>
    </row>
    <row r="16" spans="1:13" ht="23.1" customHeight="1">
      <c r="A16" s="8" t="s">
        <v>33</v>
      </c>
      <c r="B16" s="8"/>
      <c r="C16" s="233">
        <v>16</v>
      </c>
      <c r="D16" s="16"/>
      <c r="E16" s="17">
        <v>0</v>
      </c>
      <c r="F16" s="18"/>
      <c r="G16" s="218">
        <v>0</v>
      </c>
      <c r="H16" s="18"/>
      <c r="I16" s="17">
        <v>18534</v>
      </c>
      <c r="J16" s="17"/>
      <c r="K16" s="218">
        <v>23288</v>
      </c>
      <c r="M16" s="116"/>
    </row>
    <row r="17" spans="1:13" ht="23.1" customHeight="1">
      <c r="A17" s="8" t="s">
        <v>34</v>
      </c>
      <c r="B17" s="8"/>
      <c r="C17" s="233"/>
      <c r="D17" s="13"/>
      <c r="E17" s="17">
        <v>54381</v>
      </c>
      <c r="F17" s="14"/>
      <c r="G17" s="218">
        <v>46836</v>
      </c>
      <c r="H17" s="18"/>
      <c r="I17" s="18">
        <v>50050</v>
      </c>
      <c r="J17" s="15"/>
      <c r="K17" s="218">
        <v>40976</v>
      </c>
      <c r="M17" s="116"/>
    </row>
    <row r="18" spans="1:13" ht="23.1" customHeight="1">
      <c r="A18" s="8" t="s">
        <v>201</v>
      </c>
      <c r="B18" s="8"/>
      <c r="C18" s="5"/>
      <c r="D18" s="13"/>
      <c r="E18" s="17">
        <v>1285</v>
      </c>
      <c r="F18" s="14"/>
      <c r="G18" s="218">
        <v>1209</v>
      </c>
      <c r="H18" s="18"/>
      <c r="I18" s="17">
        <v>814</v>
      </c>
      <c r="J18" s="14"/>
      <c r="K18" s="218">
        <v>0</v>
      </c>
      <c r="M18" s="116"/>
    </row>
    <row r="19" spans="1:13" ht="23.1" customHeight="1">
      <c r="A19" s="216" t="s">
        <v>231</v>
      </c>
      <c r="B19" s="8"/>
      <c r="C19" s="5"/>
      <c r="D19" s="13"/>
      <c r="E19" s="17">
        <v>1000</v>
      </c>
      <c r="F19" s="14"/>
      <c r="G19" s="218">
        <v>1000</v>
      </c>
      <c r="H19" s="18"/>
      <c r="I19" s="17">
        <v>1000</v>
      </c>
      <c r="J19" s="14"/>
      <c r="K19" s="218">
        <v>1000</v>
      </c>
      <c r="M19" s="116"/>
    </row>
    <row r="20" spans="1:13" ht="23.1" customHeight="1">
      <c r="A20" s="8" t="s">
        <v>35</v>
      </c>
      <c r="B20" s="8"/>
      <c r="C20" s="5"/>
      <c r="D20" s="13"/>
      <c r="E20" s="17">
        <v>3723</v>
      </c>
      <c r="F20" s="15"/>
      <c r="G20" s="218">
        <v>702</v>
      </c>
      <c r="H20" s="18"/>
      <c r="I20" s="18">
        <v>3302</v>
      </c>
      <c r="J20" s="15"/>
      <c r="K20" s="218">
        <v>687</v>
      </c>
      <c r="M20" s="116"/>
    </row>
    <row r="21" spans="1:13" ht="23.1" customHeight="1">
      <c r="A21" s="1" t="s">
        <v>36</v>
      </c>
      <c r="B21" s="8"/>
      <c r="C21" s="5"/>
      <c r="D21" s="13"/>
      <c r="E21" s="19">
        <f t="shared" ref="E21:J21" si="0">SUM(E13:E20)</f>
        <v>619434</v>
      </c>
      <c r="F21" s="21">
        <f t="shared" si="0"/>
        <v>0</v>
      </c>
      <c r="G21" s="19">
        <f t="shared" si="0"/>
        <v>582073</v>
      </c>
      <c r="H21" s="21">
        <f t="shared" si="0"/>
        <v>0</v>
      </c>
      <c r="I21" s="19">
        <f t="shared" si="0"/>
        <v>608049</v>
      </c>
      <c r="J21" s="21">
        <f t="shared" si="0"/>
        <v>0</v>
      </c>
      <c r="K21" s="19">
        <f>SUM(K13:K20)</f>
        <v>572609</v>
      </c>
    </row>
    <row r="22" spans="1:13" ht="23.1" customHeight="1">
      <c r="A22" s="1"/>
      <c r="B22" s="8"/>
      <c r="C22" s="5"/>
      <c r="D22" s="13"/>
      <c r="E22" s="21"/>
      <c r="F22" s="21"/>
      <c r="G22" s="21"/>
      <c r="H22" s="21"/>
      <c r="I22" s="21"/>
      <c r="J22" s="21"/>
      <c r="K22" s="21"/>
    </row>
    <row r="23" spans="1:13" ht="23.1" customHeight="1">
      <c r="A23" s="1" t="s">
        <v>37</v>
      </c>
      <c r="B23" s="8"/>
      <c r="C23" s="5"/>
      <c r="D23" s="13"/>
      <c r="E23" s="20"/>
      <c r="F23" s="20"/>
      <c r="G23" s="20"/>
      <c r="H23" s="21"/>
      <c r="I23" s="20"/>
      <c r="J23" s="21"/>
      <c r="K23" s="20"/>
    </row>
    <row r="24" spans="1:13" ht="23.1" customHeight="1">
      <c r="A24" s="8" t="s">
        <v>38</v>
      </c>
      <c r="B24" s="8"/>
      <c r="C24" s="133">
        <v>8</v>
      </c>
      <c r="D24" s="16"/>
      <c r="E24" s="18">
        <v>0</v>
      </c>
      <c r="F24" s="15"/>
      <c r="G24" s="17">
        <v>0</v>
      </c>
      <c r="H24" s="18"/>
      <c r="I24" s="18">
        <v>2856</v>
      </c>
      <c r="J24" s="15"/>
      <c r="K24" s="17">
        <v>2856</v>
      </c>
      <c r="M24" s="116"/>
    </row>
    <row r="25" spans="1:13" ht="23.1" customHeight="1">
      <c r="A25" s="8" t="s">
        <v>227</v>
      </c>
      <c r="B25" s="8"/>
      <c r="C25" s="133">
        <v>6</v>
      </c>
      <c r="D25" s="16"/>
      <c r="E25" s="18">
        <v>24796</v>
      </c>
      <c r="F25" s="15"/>
      <c r="G25" s="218">
        <v>17068</v>
      </c>
      <c r="H25" s="18"/>
      <c r="I25" s="18">
        <v>23946</v>
      </c>
      <c r="J25" s="15"/>
      <c r="K25" s="218">
        <v>16510</v>
      </c>
      <c r="M25" s="116"/>
    </row>
    <row r="26" spans="1:13" ht="23.1" customHeight="1">
      <c r="A26" s="8" t="s">
        <v>39</v>
      </c>
      <c r="B26" s="8"/>
      <c r="C26" s="133">
        <v>9</v>
      </c>
      <c r="D26" s="16"/>
      <c r="E26" s="18">
        <v>102943</v>
      </c>
      <c r="F26" s="15"/>
      <c r="G26" s="218">
        <v>100797</v>
      </c>
      <c r="H26" s="15"/>
      <c r="I26" s="235">
        <v>92891</v>
      </c>
      <c r="J26" s="15"/>
      <c r="K26" s="236">
        <v>90020</v>
      </c>
      <c r="M26" s="116"/>
    </row>
    <row r="27" spans="1:13" ht="23.1" customHeight="1">
      <c r="A27" s="168" t="s">
        <v>196</v>
      </c>
      <c r="B27" s="8"/>
      <c r="C27" s="133">
        <v>10</v>
      </c>
      <c r="D27" s="16"/>
      <c r="E27" s="18">
        <v>13880</v>
      </c>
      <c r="F27" s="15"/>
      <c r="G27" s="218">
        <v>3614</v>
      </c>
      <c r="H27" s="15"/>
      <c r="I27" s="235">
        <v>12360</v>
      </c>
      <c r="J27" s="15"/>
      <c r="K27" s="236">
        <v>1800</v>
      </c>
      <c r="M27" s="116"/>
    </row>
    <row r="28" spans="1:13" ht="23.1" customHeight="1">
      <c r="A28" s="8" t="s">
        <v>40</v>
      </c>
      <c r="B28" s="8"/>
      <c r="C28" s="233">
        <v>11</v>
      </c>
      <c r="D28" s="16"/>
      <c r="E28" s="18">
        <v>18511</v>
      </c>
      <c r="F28" s="15"/>
      <c r="G28" s="218">
        <v>16845</v>
      </c>
      <c r="H28" s="15"/>
      <c r="I28" s="235">
        <v>18438</v>
      </c>
      <c r="J28" s="15"/>
      <c r="K28" s="236">
        <v>16809</v>
      </c>
      <c r="M28" s="116"/>
    </row>
    <row r="29" spans="1:13" ht="23.1" customHeight="1">
      <c r="A29" s="8" t="s">
        <v>41</v>
      </c>
      <c r="B29" s="8"/>
      <c r="C29" s="5"/>
      <c r="D29" s="16"/>
      <c r="E29" s="18">
        <v>12117</v>
      </c>
      <c r="F29" s="15"/>
      <c r="G29" s="218">
        <v>11498</v>
      </c>
      <c r="H29" s="15"/>
      <c r="I29" s="235">
        <v>13183</v>
      </c>
      <c r="J29" s="15"/>
      <c r="K29" s="236">
        <v>12584</v>
      </c>
      <c r="M29" s="116"/>
    </row>
    <row r="30" spans="1:13" ht="23.1" customHeight="1">
      <c r="A30" s="8" t="s">
        <v>42</v>
      </c>
      <c r="B30" s="8"/>
      <c r="C30" s="12"/>
      <c r="D30" s="13"/>
      <c r="E30" s="17">
        <v>1427</v>
      </c>
      <c r="F30" s="14"/>
      <c r="G30" s="218">
        <v>1027</v>
      </c>
      <c r="H30" s="15"/>
      <c r="I30" s="235">
        <v>822</v>
      </c>
      <c r="J30" s="14"/>
      <c r="K30" s="236">
        <v>422</v>
      </c>
      <c r="M30" s="116"/>
    </row>
    <row r="31" spans="1:13" ht="23.1" customHeight="1">
      <c r="A31" s="1" t="s">
        <v>43</v>
      </c>
      <c r="B31" s="22"/>
      <c r="C31" s="22"/>
      <c r="D31" s="13"/>
      <c r="E31" s="109">
        <f>SUM(E24:E30)</f>
        <v>173674</v>
      </c>
      <c r="F31" s="20"/>
      <c r="G31" s="19">
        <f>SUM(G24:G30)</f>
        <v>150849</v>
      </c>
      <c r="H31" s="21"/>
      <c r="I31" s="109">
        <f>SUM(I24:I30)</f>
        <v>164496</v>
      </c>
      <c r="J31" s="21"/>
      <c r="K31" s="19">
        <f>SUM(K24:K30)</f>
        <v>141001</v>
      </c>
    </row>
    <row r="32" spans="1:13" ht="23.1" customHeight="1" thickBot="1">
      <c r="A32" s="1" t="s">
        <v>44</v>
      </c>
      <c r="B32" s="8"/>
      <c r="C32" s="12"/>
      <c r="D32" s="13"/>
      <c r="E32" s="23">
        <f>SUM(E21,E31)</f>
        <v>793108</v>
      </c>
      <c r="F32" s="20"/>
      <c r="G32" s="23">
        <f>SUM(G21,G31)</f>
        <v>732922</v>
      </c>
      <c r="H32" s="21"/>
      <c r="I32" s="23">
        <f>SUM(I21,I31)</f>
        <v>772545</v>
      </c>
      <c r="J32" s="21"/>
      <c r="K32" s="23">
        <f>SUM(K21,K31)</f>
        <v>713610</v>
      </c>
    </row>
    <row r="33" spans="1:13" ht="23.1" customHeight="1" thickTop="1">
      <c r="A33" s="8"/>
      <c r="B33" s="8"/>
      <c r="C33" s="12"/>
    </row>
    <row r="34" spans="1:13" ht="23.1" customHeight="1">
      <c r="A34" s="8"/>
      <c r="C34" s="12"/>
      <c r="E34" s="11"/>
      <c r="G34" s="11"/>
      <c r="I34" s="11"/>
      <c r="J34" s="11"/>
      <c r="K34" s="11"/>
    </row>
    <row r="35" spans="1:13" ht="23.1" customHeight="1">
      <c r="A35" s="1" t="str">
        <f>+A1</f>
        <v>APPLICAD PUBLIC COMPANY LIMITED AND SUBSIDIARIES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ht="23.1" customHeight="1">
      <c r="A36" s="1" t="s">
        <v>45</v>
      </c>
      <c r="B36" s="1"/>
      <c r="C36" s="1"/>
      <c r="D36" s="1"/>
      <c r="E36" s="1"/>
      <c r="F36" s="1"/>
      <c r="G36" s="1"/>
      <c r="H36" s="2"/>
      <c r="I36" s="1"/>
      <c r="J36" s="1"/>
      <c r="K36" s="1"/>
    </row>
    <row r="37" spans="1:13" ht="23.1" customHeight="1">
      <c r="A37" s="1" t="str">
        <f>+A3</f>
        <v>AS AT 31 MARCH 2022</v>
      </c>
      <c r="B37" s="1"/>
      <c r="C37" s="1"/>
      <c r="D37" s="1"/>
      <c r="E37" s="1"/>
      <c r="F37" s="1"/>
      <c r="G37" s="1"/>
      <c r="H37" s="2"/>
      <c r="I37" s="1"/>
      <c r="J37" s="1"/>
      <c r="K37" s="1"/>
    </row>
    <row r="38" spans="1:13" s="7" customFormat="1" ht="23.1" customHeight="1">
      <c r="A38" s="4"/>
      <c r="B38" s="4"/>
      <c r="C38" s="92"/>
      <c r="D38" s="93"/>
      <c r="E38" s="171"/>
      <c r="F38" s="171"/>
      <c r="G38" s="219"/>
      <c r="H38" s="97"/>
      <c r="I38" s="171"/>
      <c r="J38" s="171"/>
      <c r="K38" s="219" t="str">
        <f>+K4</f>
        <v>(Unit : Thousand Baht)</v>
      </c>
      <c r="M38" s="10"/>
    </row>
    <row r="39" spans="1:13" s="7" customFormat="1" ht="23.1" customHeight="1">
      <c r="A39" s="4"/>
      <c r="B39" s="4"/>
      <c r="C39" s="92"/>
      <c r="D39" s="93"/>
      <c r="E39" s="247" t="s">
        <v>22</v>
      </c>
      <c r="F39" s="247"/>
      <c r="G39" s="247"/>
      <c r="H39" s="94"/>
      <c r="I39" s="247" t="s">
        <v>23</v>
      </c>
      <c r="J39" s="247"/>
      <c r="K39" s="247"/>
      <c r="M39" s="10"/>
    </row>
    <row r="40" spans="1:13" s="7" customFormat="1" ht="23.1" customHeight="1">
      <c r="A40" s="4"/>
      <c r="B40" s="4"/>
      <c r="C40" s="92"/>
      <c r="D40" s="93"/>
      <c r="E40" s="95" t="s">
        <v>24</v>
      </c>
      <c r="F40" s="95"/>
      <c r="G40" s="95" t="s">
        <v>24</v>
      </c>
      <c r="H40" s="94"/>
      <c r="I40" s="95" t="s">
        <v>24</v>
      </c>
      <c r="J40" s="95"/>
      <c r="K40" s="95" t="s">
        <v>24</v>
      </c>
      <c r="M40" s="10"/>
    </row>
    <row r="41" spans="1:13" s="7" customFormat="1" ht="23.1" customHeight="1">
      <c r="A41" s="4"/>
      <c r="B41" s="4"/>
      <c r="C41" s="183"/>
      <c r="D41" s="95"/>
      <c r="E41" s="95" t="str">
        <f>E7</f>
        <v>31 March 2022</v>
      </c>
      <c r="F41" s="95"/>
      <c r="G41" s="95" t="str">
        <f>+G7</f>
        <v>31 December 2021</v>
      </c>
      <c r="H41" s="94"/>
      <c r="I41" s="95" t="str">
        <f>I7</f>
        <v>31 March 2022</v>
      </c>
      <c r="J41" s="95"/>
      <c r="K41" s="95" t="str">
        <f>+K7</f>
        <v>31 December 2021</v>
      </c>
      <c r="M41" s="10"/>
    </row>
    <row r="42" spans="1:13" s="7" customFormat="1" ht="23.1" customHeight="1">
      <c r="A42" s="185"/>
      <c r="B42" s="185"/>
      <c r="C42" s="205"/>
      <c r="D42" s="93"/>
      <c r="E42" s="93" t="s">
        <v>25</v>
      </c>
      <c r="F42" s="93"/>
      <c r="G42" s="93" t="s">
        <v>209</v>
      </c>
      <c r="H42" s="206"/>
      <c r="I42" s="93" t="s">
        <v>25</v>
      </c>
      <c r="J42" s="93"/>
      <c r="K42" s="93" t="s">
        <v>209</v>
      </c>
    </row>
    <row r="43" spans="1:13" s="7" customFormat="1" ht="23.1" customHeight="1">
      <c r="A43" s="185"/>
      <c r="B43" s="185"/>
      <c r="C43" s="207" t="s">
        <v>28</v>
      </c>
      <c r="D43" s="93"/>
      <c r="E43" s="171" t="s">
        <v>26</v>
      </c>
      <c r="F43" s="93"/>
      <c r="G43" s="208"/>
      <c r="H43" s="206"/>
      <c r="I43" s="171" t="s">
        <v>26</v>
      </c>
      <c r="J43" s="93"/>
      <c r="K43" s="208"/>
    </row>
    <row r="44" spans="1:13" s="7" customFormat="1" ht="23.1" customHeight="1">
      <c r="A44" s="4"/>
      <c r="B44" s="4"/>
      <c r="D44" s="95"/>
      <c r="E44" s="95"/>
      <c r="F44" s="95"/>
      <c r="G44" s="158"/>
      <c r="H44" s="94"/>
      <c r="I44" s="95"/>
      <c r="J44" s="95"/>
      <c r="K44" s="158"/>
    </row>
    <row r="45" spans="1:13" ht="23.1" customHeight="1">
      <c r="A45" s="1" t="s">
        <v>46</v>
      </c>
      <c r="B45" s="8"/>
      <c r="C45" s="12"/>
      <c r="E45" s="13"/>
      <c r="G45" s="13"/>
      <c r="H45" s="16"/>
      <c r="I45" s="13"/>
      <c r="J45" s="13"/>
      <c r="K45" s="13"/>
    </row>
    <row r="46" spans="1:13" ht="23.1" customHeight="1">
      <c r="A46" s="1" t="s">
        <v>47</v>
      </c>
      <c r="B46" s="8"/>
      <c r="C46" s="12"/>
    </row>
    <row r="47" spans="1:13" ht="23.1" customHeight="1">
      <c r="A47" s="8" t="s">
        <v>48</v>
      </c>
      <c r="B47" s="8"/>
      <c r="C47" s="133"/>
      <c r="D47" s="13"/>
      <c r="E47" s="17">
        <v>129595</v>
      </c>
      <c r="F47" s="17"/>
      <c r="G47" s="218">
        <v>121132</v>
      </c>
      <c r="H47" s="18"/>
      <c r="I47" s="17">
        <v>116165</v>
      </c>
      <c r="J47" s="17"/>
      <c r="K47" s="218">
        <v>110658</v>
      </c>
      <c r="M47" s="116"/>
    </row>
    <row r="48" spans="1:13" ht="23.1" customHeight="1">
      <c r="A48" s="8" t="s">
        <v>225</v>
      </c>
      <c r="B48" s="8"/>
      <c r="C48" s="133">
        <v>6</v>
      </c>
      <c r="D48" s="13"/>
      <c r="E48" s="17">
        <v>187780</v>
      </c>
      <c r="F48" s="17"/>
      <c r="G48" s="218">
        <v>170697</v>
      </c>
      <c r="H48" s="18"/>
      <c r="I48" s="17">
        <v>184524</v>
      </c>
      <c r="J48" s="17"/>
      <c r="K48" s="218">
        <v>167124</v>
      </c>
      <c r="M48" s="116"/>
    </row>
    <row r="49" spans="1:19" ht="23.1" customHeight="1">
      <c r="A49" s="8" t="s">
        <v>200</v>
      </c>
      <c r="B49" s="8"/>
      <c r="C49" s="133">
        <v>12</v>
      </c>
      <c r="D49" s="13"/>
      <c r="E49" s="17">
        <v>4025</v>
      </c>
      <c r="F49" s="17"/>
      <c r="G49" s="218">
        <v>2290</v>
      </c>
      <c r="H49" s="18"/>
      <c r="I49" s="17">
        <v>2905</v>
      </c>
      <c r="J49" s="17"/>
      <c r="K49" s="218">
        <v>1085</v>
      </c>
      <c r="M49" s="116"/>
    </row>
    <row r="50" spans="1:19" ht="23.1" customHeight="1">
      <c r="A50" s="8" t="s">
        <v>156</v>
      </c>
      <c r="B50" s="8"/>
      <c r="C50" s="5"/>
      <c r="D50" s="13"/>
      <c r="E50" s="17">
        <v>2773</v>
      </c>
      <c r="F50" s="17"/>
      <c r="G50" s="218">
        <v>3480</v>
      </c>
      <c r="H50" s="18"/>
      <c r="I50" s="17">
        <v>2773</v>
      </c>
      <c r="J50" s="17"/>
      <c r="K50" s="218">
        <v>2773</v>
      </c>
      <c r="M50" s="116"/>
    </row>
    <row r="51" spans="1:19" ht="22.5" customHeight="1">
      <c r="A51" s="8" t="s">
        <v>82</v>
      </c>
      <c r="B51" s="8"/>
      <c r="C51" s="5">
        <v>13</v>
      </c>
      <c r="D51" s="167"/>
      <c r="E51" s="17">
        <v>1273</v>
      </c>
      <c r="F51" s="167"/>
      <c r="G51" s="218">
        <v>1448</v>
      </c>
      <c r="H51" s="10"/>
      <c r="I51" s="17">
        <v>860</v>
      </c>
      <c r="K51" s="218">
        <v>1241</v>
      </c>
      <c r="M51" s="116"/>
    </row>
    <row r="52" spans="1:19" ht="19.8" hidden="1">
      <c r="A52" s="8" t="s">
        <v>49</v>
      </c>
      <c r="B52" s="8"/>
      <c r="C52" s="5"/>
      <c r="D52" s="13"/>
      <c r="F52" s="17"/>
      <c r="G52" s="18"/>
      <c r="H52" s="18"/>
      <c r="J52" s="18"/>
      <c r="K52" s="18"/>
      <c r="M52" s="116"/>
    </row>
    <row r="53" spans="1:19" ht="23.1" customHeight="1">
      <c r="A53" s="8" t="s">
        <v>50</v>
      </c>
      <c r="B53" s="8"/>
      <c r="C53" s="5"/>
      <c r="D53" s="13"/>
      <c r="E53" s="18">
        <v>132</v>
      </c>
      <c r="F53" s="17"/>
      <c r="G53" s="18">
        <v>0</v>
      </c>
      <c r="H53" s="18"/>
      <c r="I53" s="18">
        <v>132</v>
      </c>
      <c r="J53" s="18"/>
      <c r="K53" s="18">
        <v>0</v>
      </c>
      <c r="M53" s="116"/>
    </row>
    <row r="54" spans="1:19" ht="23.1" customHeight="1">
      <c r="A54" s="1" t="s">
        <v>51</v>
      </c>
      <c r="B54" s="8"/>
      <c r="C54" s="5"/>
      <c r="D54" s="13"/>
      <c r="E54" s="109">
        <f>SUM(E47:E53)</f>
        <v>325578</v>
      </c>
      <c r="F54" s="20"/>
      <c r="G54" s="109">
        <f>SUM(G47:G53)</f>
        <v>299047</v>
      </c>
      <c r="H54" s="21"/>
      <c r="I54" s="109">
        <f>SUM(I47:I53)</f>
        <v>307359</v>
      </c>
      <c r="J54" s="21"/>
      <c r="K54" s="109">
        <f>SUM(K47:K53)</f>
        <v>282881</v>
      </c>
    </row>
    <row r="55" spans="1:19" ht="23.1" customHeight="1">
      <c r="A55" s="8"/>
      <c r="B55" s="8"/>
      <c r="C55" s="5"/>
      <c r="D55" s="13"/>
      <c r="E55" s="21"/>
      <c r="F55" s="20"/>
      <c r="G55" s="21"/>
      <c r="H55" s="21"/>
      <c r="I55" s="21"/>
      <c r="J55" s="21"/>
      <c r="K55" s="21"/>
    </row>
    <row r="56" spans="1:19" ht="23.1" customHeight="1">
      <c r="A56" s="1" t="s">
        <v>52</v>
      </c>
      <c r="B56" s="8"/>
      <c r="C56" s="5"/>
      <c r="D56" s="13"/>
      <c r="E56" s="18"/>
      <c r="F56" s="18"/>
      <c r="G56" s="18"/>
      <c r="H56" s="18"/>
      <c r="I56" s="18"/>
      <c r="J56" s="18"/>
      <c r="K56" s="18"/>
    </row>
    <row r="57" spans="1:19" s="11" customFormat="1" ht="23.1" hidden="1" customHeight="1">
      <c r="A57" s="26" t="s">
        <v>124</v>
      </c>
      <c r="B57" s="26"/>
      <c r="C57" s="5"/>
      <c r="D57" s="16"/>
      <c r="E57" s="18"/>
      <c r="F57" s="18"/>
      <c r="G57" s="18"/>
      <c r="H57" s="18"/>
      <c r="I57" s="18"/>
      <c r="J57" s="18"/>
      <c r="K57" s="18"/>
      <c r="M57" s="116"/>
    </row>
    <row r="58" spans="1:19" ht="22.95" customHeight="1">
      <c r="A58" s="26" t="s">
        <v>197</v>
      </c>
      <c r="B58" s="26"/>
      <c r="C58" s="5">
        <v>12</v>
      </c>
      <c r="D58" s="16"/>
      <c r="E58" s="17">
        <v>10047</v>
      </c>
      <c r="F58" s="18"/>
      <c r="G58" s="218">
        <v>1479</v>
      </c>
      <c r="H58" s="18"/>
      <c r="I58" s="17">
        <v>9556</v>
      </c>
      <c r="J58" s="18"/>
      <c r="K58" s="218">
        <v>780</v>
      </c>
      <c r="M58" s="116"/>
    </row>
    <row r="59" spans="1:19" ht="22.95" customHeight="1">
      <c r="A59" s="8" t="s">
        <v>228</v>
      </c>
      <c r="B59" s="26"/>
      <c r="C59" s="5">
        <v>6</v>
      </c>
      <c r="D59" s="16"/>
      <c r="E59" s="17">
        <v>41366</v>
      </c>
      <c r="F59" s="18"/>
      <c r="G59" s="218">
        <v>29730</v>
      </c>
      <c r="H59" s="18"/>
      <c r="I59" s="17">
        <v>40489</v>
      </c>
      <c r="J59" s="18"/>
      <c r="K59" s="218">
        <v>29154</v>
      </c>
      <c r="M59" s="116"/>
    </row>
    <row r="60" spans="1:19" s="11" customFormat="1" ht="23.1" customHeight="1">
      <c r="A60" s="26" t="s">
        <v>81</v>
      </c>
      <c r="B60" s="26"/>
      <c r="C60" s="5">
        <v>13</v>
      </c>
      <c r="D60" s="16"/>
      <c r="E60" s="17">
        <v>48823</v>
      </c>
      <c r="F60" s="18"/>
      <c r="G60" s="218">
        <v>45245</v>
      </c>
      <c r="H60" s="18"/>
      <c r="I60" s="17">
        <v>41705</v>
      </c>
      <c r="J60" s="18"/>
      <c r="K60" s="218">
        <v>36974</v>
      </c>
      <c r="M60" s="116"/>
    </row>
    <row r="61" spans="1:19" ht="23.1" customHeight="1">
      <c r="A61" s="26" t="s">
        <v>53</v>
      </c>
      <c r="B61" s="26"/>
      <c r="C61" s="5"/>
      <c r="D61" s="16"/>
      <c r="E61" s="17">
        <v>875</v>
      </c>
      <c r="F61" s="18"/>
      <c r="G61" s="17">
        <v>210</v>
      </c>
      <c r="H61" s="18"/>
      <c r="I61" s="17">
        <v>664</v>
      </c>
      <c r="J61" s="18"/>
      <c r="K61" s="18">
        <v>0</v>
      </c>
      <c r="M61" s="116"/>
    </row>
    <row r="62" spans="1:19" ht="23.1" customHeight="1">
      <c r="A62" s="1" t="s">
        <v>54</v>
      </c>
      <c r="B62" s="8"/>
      <c r="C62" s="5"/>
      <c r="D62" s="13"/>
      <c r="E62" s="112">
        <f>SUM(E57:E61)</f>
        <v>101111</v>
      </c>
      <c r="F62" s="18"/>
      <c r="G62" s="112">
        <f>SUM(G57:G61)</f>
        <v>76664</v>
      </c>
      <c r="H62" s="18"/>
      <c r="I62" s="112">
        <f>SUM(I57:I61)</f>
        <v>92414</v>
      </c>
      <c r="J62" s="18"/>
      <c r="K62" s="112">
        <f>SUM(K57:K61)</f>
        <v>66908</v>
      </c>
    </row>
    <row r="63" spans="1:19" ht="23.1" customHeight="1">
      <c r="A63" s="1" t="s">
        <v>55</v>
      </c>
      <c r="B63" s="8"/>
      <c r="C63" s="5"/>
      <c r="D63" s="13"/>
      <c r="E63" s="33">
        <f>SUM(E54,E62)</f>
        <v>426689</v>
      </c>
      <c r="F63" s="18"/>
      <c r="G63" s="27">
        <f>SUM(G54,G62)</f>
        <v>375711</v>
      </c>
      <c r="H63" s="18"/>
      <c r="I63" s="33">
        <f>SUM(I54,I62)</f>
        <v>399773</v>
      </c>
      <c r="J63" s="18"/>
      <c r="K63" s="27">
        <f>SUM(K54,K62)</f>
        <v>349789</v>
      </c>
      <c r="N63" s="22"/>
      <c r="O63" s="22"/>
      <c r="P63" s="22"/>
      <c r="Q63" s="22"/>
      <c r="R63" s="22"/>
      <c r="S63" s="22"/>
    </row>
    <row r="64" spans="1:19" ht="23.1" customHeight="1">
      <c r="A64" s="1"/>
      <c r="B64" s="8"/>
      <c r="C64" s="5"/>
      <c r="D64" s="13"/>
      <c r="E64" s="18"/>
      <c r="F64" s="18"/>
      <c r="G64" s="18"/>
      <c r="H64" s="18"/>
      <c r="I64" s="18"/>
      <c r="J64" s="18"/>
      <c r="K64" s="18"/>
    </row>
    <row r="65" spans="1:11" ht="23.1" customHeight="1">
      <c r="A65" s="8"/>
      <c r="B65" s="8"/>
      <c r="C65" s="5"/>
      <c r="D65" s="13"/>
      <c r="E65" s="18"/>
      <c r="F65" s="18"/>
      <c r="G65" s="18"/>
      <c r="H65" s="18"/>
      <c r="I65" s="18"/>
      <c r="J65" s="18"/>
      <c r="K65" s="18"/>
    </row>
    <row r="66" spans="1:11" ht="23.1" customHeight="1">
      <c r="A66" s="1" t="str">
        <f>+A1</f>
        <v>APPLICAD PUBLIC COMPANY LIMITED AND SUBSIDIARIES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ht="23.1" customHeight="1">
      <c r="A67" s="1" t="str">
        <f>+A36</f>
        <v>STATEMENTS OF FINANCIAL POSITION (CONT.)</v>
      </c>
      <c r="B67" s="1"/>
      <c r="C67" s="5"/>
      <c r="D67" s="1"/>
      <c r="E67" s="1"/>
      <c r="F67" s="1"/>
      <c r="G67" s="1"/>
      <c r="H67" s="2"/>
      <c r="I67" s="1"/>
      <c r="J67" s="1"/>
      <c r="K67" s="1"/>
    </row>
    <row r="68" spans="1:11" ht="23.1" customHeight="1">
      <c r="A68" s="1" t="str">
        <f>+A37</f>
        <v>AS AT 31 MARCH 2022</v>
      </c>
      <c r="B68" s="1"/>
      <c r="C68" s="5"/>
      <c r="D68" s="1"/>
      <c r="E68" s="1"/>
      <c r="F68" s="1"/>
      <c r="G68" s="1"/>
      <c r="H68" s="2"/>
      <c r="I68" s="1"/>
      <c r="J68" s="1"/>
      <c r="K68" s="1"/>
    </row>
    <row r="69" spans="1:11" s="7" customFormat="1" ht="23.1" customHeight="1">
      <c r="A69" s="4"/>
      <c r="B69" s="4"/>
      <c r="C69" s="92"/>
      <c r="D69" s="93"/>
      <c r="E69" s="171"/>
      <c r="F69" s="171"/>
      <c r="G69" s="173"/>
      <c r="H69" s="97"/>
      <c r="I69" s="171"/>
      <c r="J69" s="171"/>
      <c r="K69" s="173" t="str">
        <f>+K4</f>
        <v>(Unit : Thousand Baht)</v>
      </c>
    </row>
    <row r="70" spans="1:11" s="7" customFormat="1" ht="23.1" customHeight="1">
      <c r="A70" s="4"/>
      <c r="B70" s="4"/>
      <c r="C70" s="92"/>
      <c r="D70" s="93"/>
      <c r="E70" s="247" t="s">
        <v>22</v>
      </c>
      <c r="F70" s="247"/>
      <c r="G70" s="247"/>
      <c r="H70" s="94"/>
      <c r="I70" s="247" t="s">
        <v>23</v>
      </c>
      <c r="J70" s="247"/>
      <c r="K70" s="247"/>
    </row>
    <row r="71" spans="1:11" s="7" customFormat="1" ht="23.1" customHeight="1">
      <c r="A71" s="4"/>
      <c r="B71" s="4"/>
      <c r="C71" s="92"/>
      <c r="D71" s="93"/>
      <c r="E71" s="95" t="s">
        <v>24</v>
      </c>
      <c r="F71" s="95"/>
      <c r="G71" s="95" t="s">
        <v>24</v>
      </c>
      <c r="H71" s="94"/>
      <c r="I71" s="95" t="s">
        <v>24</v>
      </c>
      <c r="J71" s="95"/>
      <c r="K71" s="95" t="s">
        <v>24</v>
      </c>
    </row>
    <row r="72" spans="1:11" s="7" customFormat="1" ht="23.1" customHeight="1">
      <c r="A72" s="4"/>
      <c r="B72" s="4"/>
      <c r="C72" s="183"/>
      <c r="D72" s="95"/>
      <c r="E72" s="95" t="str">
        <f>E7</f>
        <v>31 March 2022</v>
      </c>
      <c r="F72" s="95"/>
      <c r="G72" s="95" t="str">
        <f>+G7</f>
        <v>31 December 2021</v>
      </c>
      <c r="H72" s="94"/>
      <c r="I72" s="95" t="str">
        <f>I7</f>
        <v>31 March 2022</v>
      </c>
      <c r="J72" s="95"/>
      <c r="K72" s="95" t="str">
        <f>+K7</f>
        <v>31 December 2021</v>
      </c>
    </row>
    <row r="73" spans="1:11" s="7" customFormat="1" ht="23.1" customHeight="1">
      <c r="A73" s="185"/>
      <c r="B73" s="185"/>
      <c r="C73" s="186"/>
      <c r="D73" s="187"/>
      <c r="E73" s="187" t="s">
        <v>25</v>
      </c>
      <c r="F73" s="187"/>
      <c r="G73" s="187" t="s">
        <v>209</v>
      </c>
      <c r="H73" s="188"/>
      <c r="I73" s="187" t="s">
        <v>25</v>
      </c>
      <c r="J73" s="187"/>
      <c r="K73" s="187" t="s">
        <v>209</v>
      </c>
    </row>
    <row r="74" spans="1:11" s="7" customFormat="1" ht="23.1" customHeight="1">
      <c r="A74" s="185"/>
      <c r="B74" s="185"/>
      <c r="C74" s="201"/>
      <c r="D74" s="187"/>
      <c r="E74" s="190" t="s">
        <v>26</v>
      </c>
      <c r="F74" s="187"/>
      <c r="G74" s="191"/>
      <c r="H74" s="188"/>
      <c r="I74" s="190" t="s">
        <v>26</v>
      </c>
      <c r="J74" s="187"/>
      <c r="K74" s="191"/>
    </row>
    <row r="75" spans="1:11" s="7" customFormat="1" ht="23.1" customHeight="1">
      <c r="A75" s="4"/>
      <c r="B75" s="4"/>
      <c r="D75" s="93"/>
      <c r="E75" s="95"/>
      <c r="F75" s="95"/>
      <c r="G75" s="158"/>
      <c r="H75" s="94"/>
      <c r="I75" s="95"/>
      <c r="J75" s="95"/>
      <c r="K75" s="158"/>
    </row>
    <row r="76" spans="1:11" ht="23.1" customHeight="1">
      <c r="A76" s="1" t="s">
        <v>56</v>
      </c>
      <c r="B76" s="8"/>
      <c r="C76" s="92"/>
    </row>
    <row r="77" spans="1:11" ht="23.1" customHeight="1">
      <c r="A77" s="8" t="s">
        <v>57</v>
      </c>
      <c r="B77" s="8"/>
      <c r="C77" s="92"/>
    </row>
    <row r="78" spans="1:11" ht="23.1" customHeight="1">
      <c r="A78" s="8" t="s">
        <v>58</v>
      </c>
      <c r="B78" s="8"/>
      <c r="C78" s="5"/>
    </row>
    <row r="79" spans="1:11" s="3" customFormat="1" ht="23.1" customHeight="1" thickBot="1">
      <c r="A79" s="9" t="s">
        <v>182</v>
      </c>
      <c r="B79" s="8"/>
      <c r="C79" s="5"/>
      <c r="D79" s="13"/>
      <c r="E79" s="28">
        <v>140000</v>
      </c>
      <c r="F79" s="17"/>
      <c r="G79" s="28">
        <v>140000</v>
      </c>
      <c r="H79" s="18"/>
      <c r="I79" s="28">
        <v>140000</v>
      </c>
      <c r="J79" s="18"/>
      <c r="K79" s="28">
        <v>140000</v>
      </c>
    </row>
    <row r="80" spans="1:11" s="3" customFormat="1" ht="23.1" customHeight="1" thickTop="1">
      <c r="A80" s="9" t="s">
        <v>59</v>
      </c>
      <c r="B80" s="8"/>
      <c r="C80" s="5"/>
      <c r="D80" s="13"/>
      <c r="E80" s="20"/>
      <c r="F80" s="20"/>
      <c r="G80" s="20"/>
      <c r="H80" s="21"/>
      <c r="I80" s="20"/>
      <c r="J80" s="20"/>
      <c r="K80" s="20"/>
    </row>
    <row r="81" spans="1:11" s="3" customFormat="1" ht="23.1" customHeight="1">
      <c r="A81" s="9" t="s">
        <v>182</v>
      </c>
      <c r="B81" s="8"/>
      <c r="C81" s="5"/>
      <c r="D81" s="13"/>
      <c r="E81" s="17">
        <v>140000</v>
      </c>
      <c r="F81" s="17"/>
      <c r="G81" s="17">
        <v>140000</v>
      </c>
      <c r="H81" s="18"/>
      <c r="I81" s="17">
        <v>140000</v>
      </c>
      <c r="J81" s="17"/>
      <c r="K81" s="176">
        <v>140000</v>
      </c>
    </row>
    <row r="82" spans="1:11" s="3" customFormat="1" ht="23.1" customHeight="1">
      <c r="A82" s="9" t="s">
        <v>194</v>
      </c>
      <c r="B82" s="8"/>
      <c r="C82" s="5"/>
      <c r="D82" s="13"/>
      <c r="E82" s="17">
        <v>146725</v>
      </c>
      <c r="F82" s="17"/>
      <c r="G82" s="17">
        <v>146725</v>
      </c>
      <c r="H82" s="18"/>
      <c r="I82" s="17">
        <v>146725</v>
      </c>
      <c r="J82" s="17"/>
      <c r="K82" s="176">
        <v>146725</v>
      </c>
    </row>
    <row r="83" spans="1:11" s="3" customFormat="1" ht="23.1" customHeight="1">
      <c r="A83" s="9" t="s">
        <v>142</v>
      </c>
      <c r="B83" s="8"/>
      <c r="C83" s="5"/>
      <c r="D83" s="13"/>
      <c r="E83" s="17"/>
      <c r="F83" s="17"/>
      <c r="G83" s="17"/>
      <c r="H83" s="18"/>
      <c r="I83" s="17"/>
      <c r="J83" s="17"/>
      <c r="K83" s="17"/>
    </row>
    <row r="84" spans="1:11" s="3" customFormat="1" ht="23.1" customHeight="1">
      <c r="A84" s="9" t="s">
        <v>143</v>
      </c>
      <c r="B84" s="8"/>
      <c r="C84" s="5"/>
      <c r="D84" s="13"/>
      <c r="E84" s="17">
        <v>955</v>
      </c>
      <c r="F84" s="17"/>
      <c r="G84" s="17">
        <v>955</v>
      </c>
      <c r="H84" s="18"/>
      <c r="I84" s="18">
        <v>0</v>
      </c>
      <c r="J84" s="17"/>
      <c r="K84" s="18">
        <v>0</v>
      </c>
    </row>
    <row r="85" spans="1:11" ht="23.1" customHeight="1">
      <c r="A85" s="8" t="s">
        <v>60</v>
      </c>
      <c r="B85" s="8"/>
      <c r="C85" s="5"/>
      <c r="D85" s="13"/>
      <c r="E85" s="20"/>
      <c r="F85" s="20"/>
      <c r="G85" s="20"/>
      <c r="H85" s="21"/>
      <c r="I85" s="20"/>
      <c r="J85" s="20"/>
      <c r="K85" s="20"/>
    </row>
    <row r="86" spans="1:11" ht="23.1" customHeight="1">
      <c r="A86" s="8" t="s">
        <v>162</v>
      </c>
      <c r="B86" s="8"/>
      <c r="C86" s="5"/>
      <c r="D86" s="16"/>
      <c r="E86" s="18">
        <v>14000</v>
      </c>
      <c r="F86" s="18"/>
      <c r="G86" s="218">
        <v>14000</v>
      </c>
      <c r="H86" s="18"/>
      <c r="I86" s="18">
        <v>14000</v>
      </c>
      <c r="J86" s="18"/>
      <c r="K86" s="220">
        <v>14000</v>
      </c>
    </row>
    <row r="87" spans="1:11" ht="23.1" customHeight="1">
      <c r="A87" s="8" t="s">
        <v>61</v>
      </c>
      <c r="B87" s="8"/>
      <c r="C87" s="5"/>
      <c r="D87" s="16"/>
      <c r="E87" s="18">
        <v>63010</v>
      </c>
      <c r="F87" s="18"/>
      <c r="G87" s="220">
        <v>53767</v>
      </c>
      <c r="H87" s="18"/>
      <c r="I87" s="18">
        <v>72047</v>
      </c>
      <c r="J87" s="18"/>
      <c r="K87" s="220">
        <v>63096</v>
      </c>
    </row>
    <row r="88" spans="1:11" ht="23.1" customHeight="1">
      <c r="A88" s="8" t="s">
        <v>62</v>
      </c>
      <c r="B88" s="8"/>
      <c r="C88" s="5"/>
      <c r="D88" s="16"/>
      <c r="E88" s="33">
        <v>1966</v>
      </c>
      <c r="F88" s="18"/>
      <c r="G88" s="221">
        <v>2015</v>
      </c>
      <c r="H88" s="18"/>
      <c r="I88" s="33">
        <v>0</v>
      </c>
      <c r="J88" s="18"/>
      <c r="K88" s="221">
        <v>0</v>
      </c>
    </row>
    <row r="89" spans="1:11" ht="23.1" customHeight="1">
      <c r="A89" s="1" t="s">
        <v>144</v>
      </c>
      <c r="B89" s="8"/>
      <c r="C89" s="5"/>
      <c r="D89" s="16"/>
      <c r="E89" s="21">
        <f>SUM(E81:E88)</f>
        <v>366656</v>
      </c>
      <c r="F89" s="21"/>
      <c r="G89" s="21">
        <f>SUM(G81:G88)</f>
        <v>357462</v>
      </c>
      <c r="H89" s="21"/>
      <c r="I89" s="21">
        <f>SUM(I81:I88)</f>
        <v>372772</v>
      </c>
      <c r="J89" s="21"/>
      <c r="K89" s="21">
        <f>SUM(K81:K88)</f>
        <v>363821</v>
      </c>
    </row>
    <row r="90" spans="1:11" ht="23.1" customHeight="1">
      <c r="A90" s="8" t="s">
        <v>65</v>
      </c>
      <c r="B90" s="8"/>
      <c r="C90" s="5"/>
      <c r="D90" s="16"/>
      <c r="E90" s="33">
        <v>-237</v>
      </c>
      <c r="F90" s="18"/>
      <c r="G90" s="221">
        <v>-251</v>
      </c>
      <c r="H90" s="18"/>
      <c r="I90" s="33">
        <v>0</v>
      </c>
      <c r="J90" s="18"/>
      <c r="K90" s="27">
        <v>0</v>
      </c>
    </row>
    <row r="91" spans="1:11" ht="23.1" customHeight="1">
      <c r="A91" s="1" t="s">
        <v>63</v>
      </c>
      <c r="B91" s="8"/>
      <c r="C91" s="5"/>
      <c r="D91" s="13"/>
      <c r="E91" s="109">
        <f>SUM(E89:E90)</f>
        <v>366419</v>
      </c>
      <c r="F91" s="20"/>
      <c r="G91" s="19">
        <f>SUM(G89:G90)</f>
        <v>357211</v>
      </c>
      <c r="H91" s="21"/>
      <c r="I91" s="109">
        <f>SUM(I89:I90)</f>
        <v>372772</v>
      </c>
      <c r="J91" s="21"/>
      <c r="K91" s="19">
        <f>SUM(K89:K90)</f>
        <v>363821</v>
      </c>
    </row>
    <row r="92" spans="1:11" ht="23.1" customHeight="1" thickBot="1">
      <c r="A92" s="1" t="s">
        <v>64</v>
      </c>
      <c r="B92" s="8"/>
      <c r="C92" s="5"/>
      <c r="D92" s="13"/>
      <c r="E92" s="23">
        <f>E91+E63</f>
        <v>793108</v>
      </c>
      <c r="F92" s="20"/>
      <c r="G92" s="23">
        <f>G91+G63</f>
        <v>732922</v>
      </c>
      <c r="H92" s="21"/>
      <c r="I92" s="23">
        <f>I91+I63</f>
        <v>772545</v>
      </c>
      <c r="J92" s="21"/>
      <c r="K92" s="23">
        <f>K91+K63</f>
        <v>713610</v>
      </c>
    </row>
    <row r="93" spans="1:11" ht="23.1" customHeight="1" thickTop="1">
      <c r="B93" s="8"/>
      <c r="C93" s="5"/>
      <c r="E93" s="24"/>
      <c r="F93" s="24"/>
      <c r="G93" s="24"/>
      <c r="H93" s="25"/>
      <c r="I93" s="24"/>
      <c r="J93" s="24"/>
      <c r="K93" s="24"/>
    </row>
    <row r="94" spans="1:11" ht="23.1" customHeight="1">
      <c r="A94" s="9"/>
      <c r="B94" s="9"/>
      <c r="C94" s="5"/>
    </row>
    <row r="95" spans="1:11" ht="23.1" customHeight="1">
      <c r="C95" s="5"/>
      <c r="H95" s="10"/>
    </row>
    <row r="96" spans="1:11" ht="23.1" customHeight="1">
      <c r="C96" s="10"/>
      <c r="F96" s="175"/>
      <c r="H96" s="175"/>
      <c r="J96" s="175"/>
    </row>
    <row r="97" spans="3:11" ht="23.1" customHeight="1">
      <c r="C97" s="10"/>
      <c r="E97" s="32"/>
      <c r="F97" s="32"/>
      <c r="G97" s="32"/>
      <c r="H97" s="32"/>
      <c r="I97" s="32"/>
      <c r="J97" s="32"/>
      <c r="K97" s="32"/>
    </row>
    <row r="98" spans="3:11" ht="23.1" customHeight="1">
      <c r="C98" s="10"/>
    </row>
    <row r="99" spans="3:11" ht="23.1" customHeight="1">
      <c r="C99" s="10"/>
    </row>
    <row r="100" spans="3:11" ht="23.1" customHeight="1">
      <c r="C100" s="10"/>
    </row>
    <row r="101" spans="3:11" ht="23.1" customHeight="1">
      <c r="E101" s="32"/>
    </row>
    <row r="102" spans="3:11" ht="23.1" customHeight="1">
      <c r="E102" s="22"/>
      <c r="G102" s="22"/>
      <c r="I102" s="22"/>
      <c r="K102" s="22"/>
    </row>
  </sheetData>
  <mergeCells count="7">
    <mergeCell ref="A1:E1"/>
    <mergeCell ref="E70:G70"/>
    <mergeCell ref="I70:K70"/>
    <mergeCell ref="I5:K5"/>
    <mergeCell ref="E5:G5"/>
    <mergeCell ref="E39:G39"/>
    <mergeCell ref="I39:K39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1"/>
  <sheetViews>
    <sheetView view="pageBreakPreview" zoomScaleNormal="100" zoomScaleSheetLayoutView="100" workbookViewId="0">
      <selection activeCell="L11" sqref="L11"/>
    </sheetView>
  </sheetViews>
  <sheetFormatPr defaultColWidth="10.6640625" defaultRowHeight="21" customHeight="1"/>
  <cols>
    <col min="1" max="1" width="48.6640625" style="4" customWidth="1"/>
    <col min="2" max="2" width="10.33203125" style="4" customWidth="1"/>
    <col min="3" max="3" width="1.44140625" style="7" customWidth="1"/>
    <col min="4" max="4" width="14.6640625" style="7" customWidth="1"/>
    <col min="5" max="5" width="0.6640625" style="6" customWidth="1"/>
    <col min="6" max="6" width="14.6640625" style="7" customWidth="1"/>
    <col min="7" max="7" width="0.6640625" style="6" customWidth="1"/>
    <col min="8" max="8" width="14.6640625" style="7" customWidth="1"/>
    <col min="9" max="9" width="0.6640625" style="7" customWidth="1"/>
    <col min="10" max="10" width="14.66406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181" customFormat="1" ht="21" customHeight="1">
      <c r="A1" s="185"/>
      <c r="B1" s="185"/>
      <c r="J1" s="192" t="s">
        <v>25</v>
      </c>
    </row>
    <row r="2" spans="1:13" s="181" customFormat="1" ht="21" customHeight="1">
      <c r="A2" s="185"/>
      <c r="B2" s="185"/>
      <c r="J2" s="192" t="s">
        <v>26</v>
      </c>
    </row>
    <row r="3" spans="1:13" s="35" customFormat="1" ht="21" customHeight="1">
      <c r="A3" s="248" t="s">
        <v>164</v>
      </c>
      <c r="B3" s="248"/>
      <c r="C3" s="248"/>
      <c r="D3" s="248"/>
      <c r="E3" s="248"/>
      <c r="F3" s="248"/>
      <c r="G3" s="248"/>
    </row>
    <row r="4" spans="1:13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61"/>
      <c r="J4" s="161"/>
    </row>
    <row r="5" spans="1:13" s="35" customFormat="1" ht="21" customHeight="1">
      <c r="A5" s="166" t="s">
        <v>232</v>
      </c>
      <c r="B5" s="170"/>
      <c r="C5" s="170"/>
      <c r="D5" s="170"/>
      <c r="E5" s="172"/>
      <c r="F5" s="170"/>
      <c r="G5" s="172"/>
      <c r="H5" s="170"/>
      <c r="I5" s="161"/>
      <c r="J5" s="161"/>
    </row>
    <row r="6" spans="1:13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65" t="s">
        <v>21</v>
      </c>
    </row>
    <row r="7" spans="1:13" ht="21" customHeight="1">
      <c r="B7" s="105"/>
      <c r="C7" s="106"/>
      <c r="D7" s="247" t="s">
        <v>22</v>
      </c>
      <c r="E7" s="247"/>
      <c r="F7" s="247"/>
      <c r="G7" s="98"/>
      <c r="H7" s="247" t="s">
        <v>23</v>
      </c>
      <c r="I7" s="247"/>
      <c r="J7" s="247"/>
      <c r="K7" s="35"/>
      <c r="L7" s="35"/>
      <c r="M7" s="35"/>
    </row>
    <row r="8" spans="1:13" ht="21" customHeight="1">
      <c r="B8" s="96" t="s">
        <v>28</v>
      </c>
      <c r="C8" s="108"/>
      <c r="D8" s="203">
        <v>2022</v>
      </c>
      <c r="E8" s="99"/>
      <c r="F8" s="203">
        <v>2021</v>
      </c>
      <c r="G8" s="99"/>
      <c r="H8" s="203">
        <f>+D8</f>
        <v>2022</v>
      </c>
      <c r="I8" s="99"/>
      <c r="J8" s="203">
        <f>+F8</f>
        <v>2021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133"/>
      <c r="C10" s="30"/>
      <c r="D10" s="18">
        <v>110914</v>
      </c>
      <c r="E10" s="15"/>
      <c r="F10" s="237">
        <v>88546</v>
      </c>
      <c r="G10" s="234"/>
      <c r="H10" s="237">
        <v>101341</v>
      </c>
      <c r="I10" s="224"/>
      <c r="J10" s="223">
        <v>83614</v>
      </c>
      <c r="K10" s="35"/>
      <c r="L10" s="35"/>
      <c r="M10" s="35"/>
    </row>
    <row r="11" spans="1:13" ht="21" customHeight="1">
      <c r="A11" s="4" t="s">
        <v>71</v>
      </c>
      <c r="B11" s="133"/>
      <c r="C11" s="30"/>
      <c r="D11" s="18">
        <v>95437</v>
      </c>
      <c r="E11" s="15"/>
      <c r="F11" s="237">
        <v>76940</v>
      </c>
      <c r="G11" s="234"/>
      <c r="H11" s="237">
        <v>80096</v>
      </c>
      <c r="I11" s="224"/>
      <c r="J11" s="223">
        <v>67305</v>
      </c>
      <c r="K11" s="35"/>
      <c r="L11" s="35"/>
      <c r="M11" s="35"/>
    </row>
    <row r="12" spans="1:13" ht="21" customHeight="1">
      <c r="A12" s="4" t="s">
        <v>66</v>
      </c>
      <c r="B12" s="133"/>
      <c r="C12" s="30"/>
      <c r="D12" s="18">
        <v>4780</v>
      </c>
      <c r="E12" s="15"/>
      <c r="F12" s="237">
        <v>4690</v>
      </c>
      <c r="G12" s="234"/>
      <c r="H12" s="237">
        <v>5041</v>
      </c>
      <c r="I12" s="224"/>
      <c r="J12" s="223">
        <v>4757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0">
        <f>SUM(D10:D12)</f>
        <v>211131</v>
      </c>
      <c r="E13" s="15"/>
      <c r="F13" s="110">
        <f>SUM(F10:F12)</f>
        <v>170176</v>
      </c>
      <c r="G13" s="15"/>
      <c r="H13" s="110">
        <f>SUM(H10:H12)</f>
        <v>186478</v>
      </c>
      <c r="I13" s="15"/>
      <c r="J13" s="110">
        <f>SUM(J10:J12)</f>
        <v>155676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133"/>
      <c r="C15" s="30"/>
      <c r="D15" s="18">
        <v>-67404</v>
      </c>
      <c r="E15" s="15"/>
      <c r="F15" s="223">
        <v>-53232</v>
      </c>
      <c r="G15" s="224"/>
      <c r="H15" s="223">
        <v>-62251</v>
      </c>
      <c r="I15" s="224"/>
      <c r="J15" s="223">
        <v>-51023</v>
      </c>
      <c r="K15" s="35"/>
      <c r="L15" s="35"/>
      <c r="M15" s="35"/>
    </row>
    <row r="16" spans="1:13" ht="21" customHeight="1">
      <c r="A16" s="125" t="s">
        <v>167</v>
      </c>
      <c r="B16" s="133"/>
      <c r="C16" s="30"/>
      <c r="D16" s="35">
        <v>-52852</v>
      </c>
      <c r="E16" s="15"/>
      <c r="F16" s="223">
        <v>-35589</v>
      </c>
      <c r="G16" s="224"/>
      <c r="H16" s="223">
        <v>-40648</v>
      </c>
      <c r="I16" s="224"/>
      <c r="J16" s="223">
        <v>-29163</v>
      </c>
      <c r="K16" s="35"/>
      <c r="L16" s="35"/>
      <c r="M16" s="35"/>
    </row>
    <row r="17" spans="1:13" ht="21" customHeight="1">
      <c r="A17" s="125" t="s">
        <v>168</v>
      </c>
      <c r="B17" s="133"/>
      <c r="C17" s="30"/>
      <c r="D17" s="35">
        <v>-49940</v>
      </c>
      <c r="E17" s="15"/>
      <c r="F17" s="223">
        <v>-41415</v>
      </c>
      <c r="G17" s="224"/>
      <c r="H17" s="223">
        <v>-46353</v>
      </c>
      <c r="I17" s="224"/>
      <c r="J17" s="223">
        <v>-36411</v>
      </c>
      <c r="K17" s="35"/>
      <c r="L17" s="35"/>
      <c r="M17" s="35"/>
    </row>
    <row r="18" spans="1:13" ht="21" customHeight="1">
      <c r="A18" s="125" t="s">
        <v>73</v>
      </c>
      <c r="B18" s="133"/>
      <c r="C18" s="30"/>
      <c r="D18" s="18">
        <v>-27428</v>
      </c>
      <c r="E18" s="15"/>
      <c r="F18" s="223">
        <v>-22855</v>
      </c>
      <c r="G18" s="224"/>
      <c r="H18" s="223">
        <v>-23636</v>
      </c>
      <c r="I18" s="224"/>
      <c r="J18" s="223">
        <v>-19326</v>
      </c>
      <c r="K18" s="35"/>
      <c r="L18" s="35"/>
      <c r="M18" s="35"/>
    </row>
    <row r="19" spans="1:13" ht="21" customHeight="1">
      <c r="A19" s="4" t="s">
        <v>74</v>
      </c>
      <c r="B19" s="133"/>
      <c r="C19" s="30"/>
      <c r="D19" s="35">
        <v>-108</v>
      </c>
      <c r="E19" s="15"/>
      <c r="F19" s="223">
        <v>-89</v>
      </c>
      <c r="G19" s="224"/>
      <c r="H19" s="223">
        <v>-79</v>
      </c>
      <c r="I19" s="224"/>
      <c r="J19" s="223">
        <v>-49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f>SUM(D15:D19)</f>
        <v>-197732</v>
      </c>
      <c r="E20" s="15"/>
      <c r="F20" s="110">
        <f>SUM(F15:F19)</f>
        <v>-153180</v>
      </c>
      <c r="G20" s="15"/>
      <c r="H20" s="110">
        <f>SUM(H15:H19)</f>
        <v>-172967</v>
      </c>
      <c r="I20" s="15"/>
      <c r="J20" s="110">
        <f>SUM(J15:J19)</f>
        <v>-135972</v>
      </c>
      <c r="K20" s="35"/>
      <c r="L20" s="35"/>
      <c r="M20" s="35"/>
    </row>
    <row r="21" spans="1:13" ht="21" customHeight="1">
      <c r="A21" s="40" t="s">
        <v>76</v>
      </c>
      <c r="D21" s="222">
        <f>+D13+D20</f>
        <v>13399</v>
      </c>
      <c r="E21" s="42"/>
      <c r="F21" s="222">
        <f>+F13+F20</f>
        <v>16996</v>
      </c>
      <c r="G21" s="42"/>
      <c r="H21" s="222">
        <f>+H13+H20</f>
        <v>13511</v>
      </c>
      <c r="I21" s="34"/>
      <c r="J21" s="222">
        <f>+J13+J20</f>
        <v>19704</v>
      </c>
      <c r="K21" s="35"/>
      <c r="L21" s="35"/>
      <c r="M21" s="35"/>
    </row>
    <row r="22" spans="1:13" ht="21" customHeight="1">
      <c r="A22" s="4" t="s">
        <v>77</v>
      </c>
      <c r="B22" s="5"/>
      <c r="C22" s="30"/>
      <c r="D22" s="33">
        <v>-2974</v>
      </c>
      <c r="E22" s="15"/>
      <c r="F22" s="238">
        <v>-4890</v>
      </c>
      <c r="G22" s="234"/>
      <c r="H22" s="238">
        <v>-2995</v>
      </c>
      <c r="I22" s="224"/>
      <c r="J22" s="221">
        <v>-5114</v>
      </c>
      <c r="K22" s="35"/>
      <c r="L22" s="35"/>
      <c r="M22" s="35"/>
    </row>
    <row r="23" spans="1:13" ht="21" customHeight="1">
      <c r="A23" s="40" t="s">
        <v>241</v>
      </c>
      <c r="C23" s="30"/>
      <c r="D23" s="110">
        <f>SUM(D21:D22)</f>
        <v>10425</v>
      </c>
      <c r="E23" s="15"/>
      <c r="F23" s="110">
        <f>SUM(F21:F22)</f>
        <v>12106</v>
      </c>
      <c r="G23" s="15"/>
      <c r="H23" s="110">
        <f>SUM(H21:H22)</f>
        <v>10516</v>
      </c>
      <c r="I23" s="15"/>
      <c r="J23" s="110">
        <f>SUM(J21:J22)</f>
        <v>14590</v>
      </c>
      <c r="K23" s="35"/>
      <c r="L23" s="35"/>
      <c r="M23" s="35"/>
    </row>
    <row r="24" spans="1:13" ht="10.050000000000001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125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126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44"/>
      <c r="C28" s="29"/>
      <c r="D28" s="33">
        <v>-49</v>
      </c>
      <c r="E28" s="15"/>
      <c r="F28" s="239">
        <v>263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127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128</v>
      </c>
      <c r="B30" s="44"/>
      <c r="C30" s="29"/>
      <c r="D30" s="33">
        <v>-49</v>
      </c>
      <c r="E30" s="15"/>
      <c r="F30" s="33">
        <v>263</v>
      </c>
      <c r="G30" s="15"/>
      <c r="H30" s="33">
        <v>0</v>
      </c>
      <c r="I30" s="14"/>
      <c r="J30" s="33">
        <v>0</v>
      </c>
      <c r="K30" s="35"/>
      <c r="L30" s="35"/>
      <c r="M30" s="35"/>
    </row>
    <row r="31" spans="1:13" ht="9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0" t="s">
        <v>213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215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216</v>
      </c>
      <c r="B34" s="5">
        <v>13</v>
      </c>
      <c r="C34" s="131"/>
      <c r="D34" s="33">
        <v>-1168</v>
      </c>
      <c r="E34" s="14"/>
      <c r="F34" s="111">
        <v>0</v>
      </c>
      <c r="G34" s="14"/>
      <c r="H34" s="33">
        <v>-1566</v>
      </c>
      <c r="I34" s="14"/>
      <c r="J34" s="178">
        <v>0</v>
      </c>
      <c r="K34" s="35"/>
      <c r="L34" s="35"/>
      <c r="M34" s="35"/>
    </row>
    <row r="35" spans="1:13" ht="21" customHeight="1">
      <c r="A35" s="130" t="s">
        <v>173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171</v>
      </c>
      <c r="B36" s="131"/>
      <c r="C36" s="131"/>
      <c r="D36" s="33">
        <v>-1168</v>
      </c>
      <c r="E36" s="14"/>
      <c r="F36" s="33">
        <v>0</v>
      </c>
      <c r="G36" s="14"/>
      <c r="H36" s="33">
        <v>-1566</v>
      </c>
      <c r="I36" s="14"/>
      <c r="J36" s="33">
        <v>0</v>
      </c>
      <c r="K36" s="35"/>
      <c r="L36" s="35"/>
      <c r="M36" s="35"/>
    </row>
    <row r="37" spans="1:13" ht="7.2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242</v>
      </c>
      <c r="C38" s="29"/>
      <c r="D38" s="154">
        <f>SUM(+D30+D23+D36)</f>
        <v>9208</v>
      </c>
      <c r="E38" s="15"/>
      <c r="F38" s="154">
        <f>SUM(F30+F23+F36)</f>
        <v>12369</v>
      </c>
      <c r="G38" s="15"/>
      <c r="H38" s="154">
        <f>SUM(H30+H23+H36)</f>
        <v>8950</v>
      </c>
      <c r="I38" s="15"/>
      <c r="J38" s="154">
        <f>SUM(J30+J23+J36)</f>
        <v>14590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169</v>
      </c>
      <c r="B41" s="5"/>
      <c r="C41" s="29"/>
      <c r="D41" s="240">
        <v>10411</v>
      </c>
      <c r="E41" s="42"/>
      <c r="F41" s="42">
        <v>12117</v>
      </c>
      <c r="G41" s="42"/>
      <c r="H41" s="156">
        <v>10516</v>
      </c>
      <c r="I41" s="14"/>
      <c r="J41" s="156">
        <v>14590</v>
      </c>
      <c r="K41" s="35"/>
      <c r="L41" s="35"/>
      <c r="M41" s="35"/>
    </row>
    <row r="42" spans="1:13" ht="21" customHeight="1" thickTop="1">
      <c r="A42" s="4" t="s">
        <v>85</v>
      </c>
      <c r="B42" s="29"/>
      <c r="D42" s="111">
        <v>14</v>
      </c>
      <c r="E42" s="15"/>
      <c r="F42" s="239">
        <v>-11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f>SUM(D41:D42)</f>
        <v>10425</v>
      </c>
      <c r="E43" s="15"/>
      <c r="F43" s="154">
        <f>SUM(F41:F42)</f>
        <v>12106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169</v>
      </c>
      <c r="C46" s="29"/>
      <c r="D46" s="15">
        <v>9194</v>
      </c>
      <c r="E46" s="15"/>
      <c r="F46" s="15">
        <v>12380</v>
      </c>
      <c r="G46" s="15"/>
      <c r="H46" s="154">
        <v>8950</v>
      </c>
      <c r="I46" s="14"/>
      <c r="J46" s="154">
        <v>14590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v>14</v>
      </c>
      <c r="E47" s="15"/>
      <c r="F47" s="239">
        <v>-11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f>SUM(D46:D47)</f>
        <v>9208</v>
      </c>
      <c r="E48" s="15"/>
      <c r="F48" s="155">
        <f>SUM(F46:F47)</f>
        <v>12369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1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129</v>
      </c>
      <c r="B51" s="5">
        <v>15</v>
      </c>
      <c r="C51" s="46"/>
      <c r="D51" s="174">
        <f>SUM(D41/280000)</f>
        <v>3.7182142857142858E-2</v>
      </c>
      <c r="E51" s="45"/>
      <c r="F51" s="174">
        <f>F41/280000</f>
        <v>4.3275000000000001E-2</v>
      </c>
      <c r="G51" s="45"/>
      <c r="H51" s="174">
        <f>SUM(H41/280000)</f>
        <v>3.7557142857142858E-2</v>
      </c>
      <c r="I51" s="45"/>
      <c r="J51" s="174">
        <f>J41/280000</f>
        <v>5.2107142857142859E-2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6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1" t="s">
        <v>25</v>
      </c>
    </row>
    <row r="2" spans="1:19" ht="21" customHeight="1">
      <c r="J2" s="121" t="s">
        <v>26</v>
      </c>
    </row>
    <row r="3" spans="1:19" s="35" customFormat="1" ht="21" customHeight="1">
      <c r="A3" s="248" t="s">
        <v>164</v>
      </c>
      <c r="B3" s="248"/>
      <c r="C3" s="248"/>
      <c r="D3" s="248"/>
      <c r="E3" s="248"/>
      <c r="F3" s="248"/>
      <c r="G3" s="248"/>
    </row>
    <row r="4" spans="1:19" s="35" customFormat="1" ht="21" customHeight="1">
      <c r="A4" s="36" t="s">
        <v>30</v>
      </c>
      <c r="B4" s="170"/>
      <c r="C4" s="170"/>
      <c r="D4" s="170"/>
      <c r="E4" s="172"/>
      <c r="F4" s="170"/>
      <c r="G4" s="172"/>
      <c r="H4" s="170"/>
      <c r="I4" s="170"/>
      <c r="J4" s="170"/>
    </row>
    <row r="5" spans="1:19" s="35" customFormat="1" ht="21" customHeight="1">
      <c r="A5" s="202" t="s">
        <v>221</v>
      </c>
      <c r="B5" s="170"/>
      <c r="C5" s="170"/>
      <c r="D5" s="170"/>
      <c r="E5" s="172"/>
      <c r="F5" s="170"/>
      <c r="G5" s="172"/>
      <c r="H5" s="170"/>
      <c r="I5" s="170"/>
      <c r="J5" s="170"/>
    </row>
    <row r="6" spans="1:19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73" t="s">
        <v>21</v>
      </c>
    </row>
    <row r="7" spans="1:19" ht="21" customHeight="1">
      <c r="B7" s="105"/>
      <c r="C7" s="106"/>
      <c r="D7" s="247" t="s">
        <v>22</v>
      </c>
      <c r="E7" s="247"/>
      <c r="F7" s="247"/>
      <c r="G7" s="98"/>
      <c r="H7" s="247" t="s">
        <v>23</v>
      </c>
      <c r="I7" s="247"/>
      <c r="J7" s="247"/>
      <c r="K7" s="35"/>
      <c r="L7" s="35"/>
      <c r="M7" s="35"/>
    </row>
    <row r="8" spans="1:19" ht="21" customHeight="1">
      <c r="B8" s="96" t="s">
        <v>28</v>
      </c>
      <c r="C8" s="108"/>
      <c r="D8" s="203">
        <v>2021</v>
      </c>
      <c r="E8" s="99"/>
      <c r="F8" s="203">
        <v>2020</v>
      </c>
      <c r="G8" s="99"/>
      <c r="H8" s="203">
        <f>+D8</f>
        <v>2021</v>
      </c>
      <c r="I8" s="99"/>
      <c r="J8" s="203">
        <f>+F8</f>
        <v>2020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133">
        <v>17</v>
      </c>
      <c r="C10" s="30"/>
      <c r="D10" s="18">
        <v>320841</v>
      </c>
      <c r="E10" s="15"/>
      <c r="F10" s="35">
        <v>282005</v>
      </c>
      <c r="G10" s="15"/>
      <c r="H10" s="15">
        <v>294274</v>
      </c>
      <c r="I10" s="15"/>
      <c r="J10" s="204">
        <v>260789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133">
        <v>17</v>
      </c>
      <c r="C11" s="30"/>
      <c r="D11" s="18">
        <v>236599</v>
      </c>
      <c r="E11" s="15"/>
      <c r="F11" s="35">
        <v>212109</v>
      </c>
      <c r="G11" s="15"/>
      <c r="H11" s="15">
        <v>205026</v>
      </c>
      <c r="I11" s="15"/>
      <c r="J11" s="204">
        <v>183032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133">
        <v>17</v>
      </c>
      <c r="C12" s="30"/>
      <c r="D12" s="18">
        <v>9328</v>
      </c>
      <c r="E12" s="15"/>
      <c r="F12" s="35">
        <v>5988</v>
      </c>
      <c r="G12" s="15"/>
      <c r="H12" s="15">
        <v>10268</v>
      </c>
      <c r="I12" s="15"/>
      <c r="J12" s="204">
        <v>9741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0">
        <f>SUM(D10:D12)</f>
        <v>566768</v>
      </c>
      <c r="E13" s="15"/>
      <c r="F13" s="110">
        <f>SUM(F10:F12)</f>
        <v>500102</v>
      </c>
      <c r="G13" s="15"/>
      <c r="H13" s="110">
        <f>SUM(H10:H12)</f>
        <v>509568</v>
      </c>
      <c r="I13" s="15"/>
      <c r="J13" s="110">
        <f>SUM(J10:J12)</f>
        <v>453562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5" t="s">
        <v>72</v>
      </c>
      <c r="B15" s="133">
        <v>17</v>
      </c>
      <c r="C15" s="30"/>
      <c r="D15" s="18">
        <v>-201639</v>
      </c>
      <c r="E15" s="15"/>
      <c r="F15" s="204">
        <v>-155393</v>
      </c>
      <c r="G15" s="15"/>
      <c r="H15" s="15">
        <v>-187867</v>
      </c>
      <c r="I15" s="15"/>
      <c r="J15" s="204">
        <v>-145800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5" t="s">
        <v>167</v>
      </c>
      <c r="B16" s="133">
        <v>17</v>
      </c>
      <c r="C16" s="30"/>
      <c r="D16" s="18">
        <v>-113418</v>
      </c>
      <c r="E16" s="15"/>
      <c r="F16" s="204">
        <v>-98332</v>
      </c>
      <c r="G16" s="15"/>
      <c r="H16" s="15">
        <v>-93648</v>
      </c>
      <c r="I16" s="15"/>
      <c r="J16" s="204">
        <v>-81195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5" t="s">
        <v>168</v>
      </c>
      <c r="B17" s="133">
        <v>17</v>
      </c>
      <c r="C17" s="30"/>
      <c r="D17" s="18">
        <v>-127192</v>
      </c>
      <c r="E17" s="15"/>
      <c r="F17" s="204">
        <v>-120412</v>
      </c>
      <c r="G17" s="15"/>
      <c r="H17" s="15">
        <v>-114044</v>
      </c>
      <c r="I17" s="15"/>
      <c r="J17" s="204">
        <v>-112473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5" t="s">
        <v>73</v>
      </c>
      <c r="B18" s="133">
        <v>17</v>
      </c>
      <c r="C18" s="30"/>
      <c r="D18" s="18">
        <v>-72428</v>
      </c>
      <c r="E18" s="15"/>
      <c r="F18" s="204">
        <v>-71081</v>
      </c>
      <c r="G18" s="15"/>
      <c r="H18" s="15">
        <v>-64229</v>
      </c>
      <c r="I18" s="15"/>
      <c r="J18" s="204">
        <v>-58994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74</v>
      </c>
      <c r="B19" s="133">
        <v>17</v>
      </c>
      <c r="C19" s="30"/>
      <c r="D19" s="18">
        <v>-262</v>
      </c>
      <c r="E19" s="15"/>
      <c r="F19" s="204">
        <v>-274</v>
      </c>
      <c r="G19" s="15"/>
      <c r="H19" s="15">
        <v>-143</v>
      </c>
      <c r="I19" s="15"/>
      <c r="J19" s="204">
        <v>-150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75</v>
      </c>
      <c r="C20" s="30"/>
      <c r="D20" s="110">
        <f>SUM(D15:D19)</f>
        <v>-514939</v>
      </c>
      <c r="E20" s="15"/>
      <c r="F20" s="110">
        <f>SUM(F15:F19)</f>
        <v>-445492</v>
      </c>
      <c r="G20" s="15"/>
      <c r="H20" s="110">
        <f>SUM(H15:H19)</f>
        <v>-459931</v>
      </c>
      <c r="I20" s="15"/>
      <c r="J20" s="110">
        <f>SUM(J15:J19)</f>
        <v>-398612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76</v>
      </c>
      <c r="D21" s="34">
        <f>+D13+D20</f>
        <v>51829</v>
      </c>
      <c r="E21" s="42"/>
      <c r="F21" s="34">
        <f>+F13+F20</f>
        <v>54610</v>
      </c>
      <c r="G21" s="42"/>
      <c r="H21" s="34">
        <f>+H13+H20</f>
        <v>49637</v>
      </c>
      <c r="I21" s="34"/>
      <c r="J21" s="34">
        <f>+J13+J20</f>
        <v>54950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77</v>
      </c>
      <c r="B22" s="133">
        <v>17</v>
      </c>
      <c r="C22" s="30"/>
      <c r="D22" s="33">
        <v>-11965</v>
      </c>
      <c r="E22" s="15"/>
      <c r="F22" s="33">
        <v>-10193</v>
      </c>
      <c r="G22" s="15"/>
      <c r="H22" s="111">
        <v>-11737</v>
      </c>
      <c r="I22" s="15"/>
      <c r="J22" s="177">
        <v>-10035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78</v>
      </c>
      <c r="C23" s="30"/>
      <c r="D23" s="110">
        <f>SUM(D21:D22)</f>
        <v>39864</v>
      </c>
      <c r="E23" s="15"/>
      <c r="F23" s="110">
        <f>SUM(F21:F22)</f>
        <v>44417</v>
      </c>
      <c r="G23" s="15"/>
      <c r="H23" s="110">
        <f>SUM(H21:H22)</f>
        <v>37900</v>
      </c>
      <c r="I23" s="15"/>
      <c r="J23" s="110">
        <f>SUM(J21:J22)</f>
        <v>44915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125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126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80</v>
      </c>
      <c r="B28" s="44"/>
      <c r="C28" s="29"/>
      <c r="D28" s="33">
        <v>510</v>
      </c>
      <c r="E28" s="15"/>
      <c r="F28" s="111">
        <v>-47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8" ht="21" customHeight="1">
      <c r="A29" s="81" t="s">
        <v>127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8" ht="21" customHeight="1">
      <c r="A30" s="81" t="s">
        <v>128</v>
      </c>
      <c r="B30" s="44"/>
      <c r="C30" s="29"/>
      <c r="D30" s="33">
        <f>SUM(D28)</f>
        <v>510</v>
      </c>
      <c r="E30" s="15"/>
      <c r="F30" s="33">
        <f>SUM(F28)</f>
        <v>-47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0" t="s">
        <v>170</v>
      </c>
      <c r="B32" s="131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0" t="s">
        <v>171</v>
      </c>
      <c r="B33" s="131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2" t="s">
        <v>172</v>
      </c>
      <c r="B34" s="133"/>
      <c r="C34" s="131"/>
      <c r="D34" s="33" t="s">
        <v>218</v>
      </c>
      <c r="E34" s="14"/>
      <c r="F34" s="211" t="s">
        <v>218</v>
      </c>
      <c r="G34" s="14"/>
      <c r="H34" s="211" t="s">
        <v>218</v>
      </c>
      <c r="I34" s="14"/>
      <c r="J34" s="211" t="s">
        <v>218</v>
      </c>
      <c r="K34" s="35"/>
      <c r="L34" s="35"/>
      <c r="M34" s="35"/>
    </row>
    <row r="35" spans="1:13" ht="21" customHeight="1">
      <c r="A35" s="130" t="s">
        <v>173</v>
      </c>
      <c r="B35" s="133"/>
      <c r="C35" s="131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0" t="s">
        <v>171</v>
      </c>
      <c r="B36" s="131"/>
      <c r="C36" s="131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9" customHeight="1">
      <c r="A37" s="130"/>
      <c r="B37" s="131"/>
      <c r="C37" s="131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4">
        <f>SUM(D30+D23+D36)</f>
        <v>40374</v>
      </c>
      <c r="E38" s="15"/>
      <c r="F38" s="154">
        <f>SUM(F30+F23+F36)</f>
        <v>44370</v>
      </c>
      <c r="G38" s="15"/>
      <c r="H38" s="154">
        <f>SUM(H30+H23+H36)</f>
        <v>37900</v>
      </c>
      <c r="I38" s="15"/>
      <c r="J38" s="154">
        <f>SUM(J30+J23+J36)</f>
        <v>44915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2" t="s">
        <v>169</v>
      </c>
      <c r="B41" s="5"/>
      <c r="C41" s="29"/>
      <c r="D41" s="42">
        <v>40033</v>
      </c>
      <c r="E41" s="42"/>
      <c r="F41" s="42">
        <v>44489</v>
      </c>
      <c r="G41" s="42"/>
      <c r="H41" s="156">
        <f>SUM(H23)</f>
        <v>37900</v>
      </c>
      <c r="I41" s="14"/>
      <c r="J41" s="156">
        <f>SUM(J23)</f>
        <v>44915</v>
      </c>
      <c r="K41" s="35"/>
      <c r="L41" s="35"/>
      <c r="M41" s="35"/>
    </row>
    <row r="42" spans="1:13" ht="21" customHeight="1" thickTop="1">
      <c r="A42" s="4" t="s">
        <v>85</v>
      </c>
      <c r="B42" s="119"/>
      <c r="C42" s="29"/>
      <c r="D42" s="111">
        <v>-169</v>
      </c>
      <c r="E42" s="15"/>
      <c r="F42" s="111">
        <v>-72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4">
        <f>SUM(D41:D42)</f>
        <v>39864</v>
      </c>
      <c r="E43" s="15"/>
      <c r="F43" s="154">
        <f>SUM(F41:F42)</f>
        <v>44417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2" t="s">
        <v>169</v>
      </c>
      <c r="C46" s="29"/>
      <c r="D46" s="15">
        <f>SUM(D38-D47)</f>
        <v>40543</v>
      </c>
      <c r="E46" s="15"/>
      <c r="F46" s="15">
        <f>SUM(F38-F47)</f>
        <v>44442</v>
      </c>
      <c r="G46" s="15"/>
      <c r="H46" s="154">
        <f>SUM(H38)</f>
        <v>37900</v>
      </c>
      <c r="I46" s="14"/>
      <c r="J46" s="154">
        <f>SUM(J38)</f>
        <v>44915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-169</v>
      </c>
      <c r="E47" s="15"/>
      <c r="F47" s="111">
        <v>-72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5">
        <f>SUM(D46:D47)</f>
        <v>40374</v>
      </c>
      <c r="E48" s="15"/>
      <c r="F48" s="155">
        <f>SUM(F46:F47)</f>
        <v>44370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69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129</v>
      </c>
      <c r="B51" s="133">
        <v>15</v>
      </c>
      <c r="C51" s="46"/>
      <c r="D51" s="174">
        <f>SUM(D41/280000)</f>
        <v>0.14297499999999999</v>
      </c>
      <c r="E51" s="45"/>
      <c r="F51" s="174">
        <f>F41/280000</f>
        <v>0.15888928571428571</v>
      </c>
      <c r="G51" s="45"/>
      <c r="H51" s="174">
        <f>SUM(H41/280000)</f>
        <v>0.13535714285714287</v>
      </c>
      <c r="I51" s="45"/>
      <c r="J51" s="174">
        <f>J41/280000</f>
        <v>0.1604107142857143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topLeftCell="H16" zoomScale="65" zoomScaleNormal="85" zoomScaleSheetLayoutView="65" workbookViewId="0">
      <selection activeCell="AH25" sqref="AH25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4" customWidth="1"/>
    <col min="11" max="11" width="13.33203125" style="49" customWidth="1"/>
    <col min="12" max="12" width="1.33203125" style="135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4.33203125" style="49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s="125" customFormat="1" ht="23.1" customHeight="1">
      <c r="A1" s="193"/>
      <c r="B1" s="193"/>
      <c r="C1" s="193"/>
      <c r="D1" s="193"/>
      <c r="E1" s="193"/>
      <c r="F1" s="193"/>
      <c r="G1" s="193"/>
      <c r="H1" s="193"/>
      <c r="I1" s="193"/>
      <c r="J1" s="194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2" t="s">
        <v>25</v>
      </c>
    </row>
    <row r="2" spans="1:31" s="125" customFormat="1" ht="23.1" customHeight="1">
      <c r="A2" s="193"/>
      <c r="B2" s="193"/>
      <c r="C2" s="193"/>
      <c r="D2" s="193"/>
      <c r="E2" s="193"/>
      <c r="F2" s="193"/>
      <c r="G2" s="193"/>
      <c r="H2" s="193"/>
      <c r="I2" s="193"/>
      <c r="J2" s="194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2" t="s">
        <v>26</v>
      </c>
    </row>
    <row r="3" spans="1:31" ht="23.1" customHeight="1">
      <c r="A3" s="40" t="s">
        <v>164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6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31" ht="22.5" customHeight="1">
      <c r="A4" s="137" t="s">
        <v>88</v>
      </c>
      <c r="B4" s="137"/>
      <c r="C4" s="137"/>
      <c r="D4" s="137"/>
      <c r="E4" s="115"/>
      <c r="F4" s="115"/>
      <c r="G4" s="115"/>
      <c r="H4" s="115"/>
      <c r="I4" s="115"/>
      <c r="J4" s="115"/>
      <c r="K4" s="115"/>
      <c r="L4" s="136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31" ht="22.5" customHeight="1">
      <c r="A5" s="182" t="str">
        <f>'PL (3M)'!$A$5</f>
        <v>FOR THE THREE - MONTH PERIOD ENDED 31 MARCH 2022</v>
      </c>
      <c r="B5" s="137"/>
      <c r="C5" s="137"/>
      <c r="D5" s="137"/>
      <c r="E5" s="115"/>
      <c r="F5" s="115"/>
      <c r="G5" s="115"/>
      <c r="H5" s="115"/>
      <c r="I5" s="115"/>
      <c r="J5" s="115"/>
      <c r="K5" s="115"/>
      <c r="L5" s="136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31" ht="23.1" customHeight="1"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5" t="s">
        <v>21</v>
      </c>
    </row>
    <row r="7" spans="1:31" ht="23.1" customHeight="1">
      <c r="A7" s="115"/>
      <c r="B7" s="115"/>
      <c r="C7" s="115"/>
      <c r="D7" s="115"/>
      <c r="E7" s="249" t="s">
        <v>89</v>
      </c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31" s="115" customFormat="1" ht="23.1" customHeight="1">
      <c r="E8" s="249" t="s">
        <v>145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123"/>
      <c r="Y8" s="138"/>
      <c r="Z8" s="123"/>
      <c r="AA8" s="138"/>
    </row>
    <row r="9" spans="1:31" s="115" customFormat="1" ht="23.1" customHeight="1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51" t="s">
        <v>62</v>
      </c>
      <c r="P9" s="251"/>
      <c r="Q9" s="251"/>
      <c r="R9" s="251"/>
      <c r="S9" s="251"/>
      <c r="T9" s="251"/>
      <c r="U9" s="251"/>
      <c r="V9" s="139"/>
      <c r="W9" s="123"/>
      <c r="X9" s="123"/>
      <c r="Y9" s="123"/>
      <c r="Z9" s="123"/>
      <c r="AA9" s="138"/>
    </row>
    <row r="10" spans="1:31" s="115" customFormat="1" ht="23.1" customHeight="1">
      <c r="E10" s="123"/>
      <c r="F10" s="123"/>
      <c r="G10" s="123"/>
      <c r="H10" s="123"/>
      <c r="I10" s="123" t="s">
        <v>204</v>
      </c>
      <c r="J10" s="123"/>
      <c r="K10" s="123"/>
      <c r="L10" s="123"/>
      <c r="M10" s="123"/>
      <c r="N10" s="123"/>
      <c r="O10" s="128"/>
      <c r="P10" s="128"/>
      <c r="Q10" s="123" t="s">
        <v>178</v>
      </c>
      <c r="R10" s="128"/>
      <c r="T10" s="128"/>
      <c r="U10" s="128"/>
      <c r="V10" s="139"/>
      <c r="W10" s="123"/>
      <c r="X10" s="123"/>
      <c r="Y10" s="123"/>
      <c r="Z10" s="123"/>
    </row>
    <row r="11" spans="1:31" s="115" customFormat="1" ht="23.1" customHeight="1">
      <c r="E11" s="138" t="s">
        <v>131</v>
      </c>
      <c r="F11" s="138"/>
      <c r="G11" s="123" t="s">
        <v>191</v>
      </c>
      <c r="H11" s="138"/>
      <c r="I11" s="138" t="s">
        <v>139</v>
      </c>
      <c r="J11" s="138"/>
      <c r="K11" s="138"/>
      <c r="L11" s="123"/>
      <c r="M11" s="123"/>
      <c r="N11" s="123"/>
      <c r="O11" s="123" t="s">
        <v>130</v>
      </c>
      <c r="P11" s="123"/>
      <c r="Q11" s="123" t="s">
        <v>179</v>
      </c>
      <c r="R11" s="123"/>
      <c r="S11" s="140" t="s">
        <v>205</v>
      </c>
      <c r="T11" s="123"/>
      <c r="U11" s="123" t="s">
        <v>103</v>
      </c>
      <c r="V11" s="139"/>
      <c r="W11" s="123" t="s">
        <v>135</v>
      </c>
      <c r="X11" s="123"/>
      <c r="Z11" s="123"/>
      <c r="AA11" s="123" t="s">
        <v>96</v>
      </c>
      <c r="AC11" s="49"/>
    </row>
    <row r="12" spans="1:31" s="115" customFormat="1" ht="23.1" customHeight="1">
      <c r="E12" s="138" t="s">
        <v>133</v>
      </c>
      <c r="F12" s="138"/>
      <c r="G12" s="138" t="s">
        <v>192</v>
      </c>
      <c r="H12" s="138"/>
      <c r="I12" s="138" t="s">
        <v>140</v>
      </c>
      <c r="J12" s="138"/>
      <c r="K12" s="250" t="s">
        <v>92</v>
      </c>
      <c r="L12" s="250"/>
      <c r="M12" s="250"/>
      <c r="N12" s="123"/>
      <c r="O12" s="123" t="s">
        <v>137</v>
      </c>
      <c r="P12" s="139"/>
      <c r="Q12" s="123" t="s">
        <v>217</v>
      </c>
      <c r="R12" s="139"/>
      <c r="S12" s="140" t="s">
        <v>206</v>
      </c>
      <c r="T12" s="139"/>
      <c r="U12" s="123" t="s">
        <v>105</v>
      </c>
      <c r="V12" s="139"/>
      <c r="W12" s="123" t="s">
        <v>134</v>
      </c>
      <c r="X12" s="123"/>
      <c r="Y12" s="123" t="s">
        <v>101</v>
      </c>
      <c r="Z12" s="123"/>
      <c r="AA12" s="138" t="s">
        <v>97</v>
      </c>
      <c r="AC12" s="49"/>
    </row>
    <row r="13" spans="1:31" s="115" customFormat="1" ht="23.1" customHeight="1">
      <c r="C13" s="96" t="s">
        <v>28</v>
      </c>
      <c r="E13" s="162" t="s">
        <v>132</v>
      </c>
      <c r="F13" s="123"/>
      <c r="G13" s="163" t="s">
        <v>193</v>
      </c>
      <c r="H13" s="123"/>
      <c r="I13" s="162" t="s">
        <v>141</v>
      </c>
      <c r="J13" s="126"/>
      <c r="K13" s="162" t="s">
        <v>90</v>
      </c>
      <c r="L13" s="123"/>
      <c r="M13" s="162" t="s">
        <v>91</v>
      </c>
      <c r="N13" s="123"/>
      <c r="O13" s="162" t="s">
        <v>138</v>
      </c>
      <c r="P13" s="123"/>
      <c r="Q13" s="163" t="s">
        <v>180</v>
      </c>
      <c r="R13" s="123"/>
      <c r="S13" s="141" t="s">
        <v>207</v>
      </c>
      <c r="T13" s="123"/>
      <c r="U13" s="162" t="s">
        <v>104</v>
      </c>
      <c r="V13" s="123"/>
      <c r="W13" s="162" t="s">
        <v>136</v>
      </c>
      <c r="X13" s="123"/>
      <c r="Y13" s="163" t="s">
        <v>102</v>
      </c>
      <c r="Z13" s="123"/>
      <c r="AA13" s="163" t="s">
        <v>202</v>
      </c>
      <c r="AC13" s="49"/>
    </row>
    <row r="14" spans="1:31" ht="23.1" customHeight="1">
      <c r="A14" s="139" t="s">
        <v>243</v>
      </c>
      <c r="B14" s="50"/>
      <c r="C14" s="197"/>
      <c r="D14" s="197"/>
      <c r="E14" s="226">
        <v>140000</v>
      </c>
      <c r="F14" s="226"/>
      <c r="G14" s="226">
        <v>146725</v>
      </c>
      <c r="H14" s="226"/>
      <c r="I14" s="226">
        <v>955</v>
      </c>
      <c r="J14" s="226"/>
      <c r="K14" s="226">
        <v>14000</v>
      </c>
      <c r="L14" s="226"/>
      <c r="M14" s="227">
        <v>53767</v>
      </c>
      <c r="N14" s="226"/>
      <c r="O14" s="227">
        <v>655</v>
      </c>
      <c r="P14" s="226"/>
      <c r="Q14" s="227">
        <v>0</v>
      </c>
      <c r="R14" s="226"/>
      <c r="S14" s="227">
        <v>1360</v>
      </c>
      <c r="T14" s="226"/>
      <c r="U14" s="226">
        <v>2015</v>
      </c>
      <c r="V14" s="226"/>
      <c r="W14" s="226">
        <f>+U14+M14+K14+E14+I14+G14</f>
        <v>357462</v>
      </c>
      <c r="X14" s="226"/>
      <c r="Y14" s="227">
        <v>-251</v>
      </c>
      <c r="Z14" s="226"/>
      <c r="AA14" s="226">
        <f>SUM(W14:Y14)</f>
        <v>357211</v>
      </c>
      <c r="AC14" s="114"/>
      <c r="AE14" s="129"/>
    </row>
    <row r="15" spans="1:31" ht="23.1" hidden="1" customHeight="1">
      <c r="A15" s="4" t="s">
        <v>155</v>
      </c>
      <c r="B15" s="50"/>
      <c r="C15" s="115"/>
      <c r="D15" s="209"/>
      <c r="E15" s="225"/>
      <c r="F15" s="113"/>
      <c r="G15" s="225"/>
      <c r="H15" s="113"/>
      <c r="I15" s="225"/>
      <c r="J15" s="113"/>
      <c r="K15" s="225"/>
      <c r="L15" s="113"/>
      <c r="M15" s="225"/>
      <c r="N15" s="113"/>
      <c r="O15" s="225"/>
      <c r="P15" s="113"/>
      <c r="Q15" s="225"/>
      <c r="R15" s="113"/>
      <c r="S15" s="225"/>
      <c r="T15" s="113"/>
      <c r="U15" s="225">
        <f>O15+Q15+S15</f>
        <v>0</v>
      </c>
      <c r="V15" s="113"/>
      <c r="W15" s="225">
        <f>SUM(U15,E15:M15)</f>
        <v>0</v>
      </c>
      <c r="X15" s="113"/>
      <c r="Y15" s="225"/>
      <c r="Z15" s="113"/>
      <c r="AA15" s="225">
        <f>SUM(W15:Y15)</f>
        <v>0</v>
      </c>
      <c r="AB15" s="135"/>
      <c r="AC15" s="135"/>
    </row>
    <row r="16" spans="1:31" ht="23.1" customHeight="1">
      <c r="A16" s="4" t="s">
        <v>83</v>
      </c>
      <c r="B16" s="50"/>
      <c r="C16" s="115"/>
      <c r="D16" s="209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v>0</v>
      </c>
      <c r="L16" s="113"/>
      <c r="M16" s="113">
        <v>10411</v>
      </c>
      <c r="N16" s="113"/>
      <c r="O16" s="113">
        <v>-49</v>
      </c>
      <c r="P16" s="113"/>
      <c r="Q16" s="113">
        <v>-1168</v>
      </c>
      <c r="R16" s="113"/>
      <c r="S16" s="113">
        <v>0</v>
      </c>
      <c r="T16" s="113"/>
      <c r="U16" s="113">
        <f t="shared" ref="U16:U17" si="0">O16+Q16+S16</f>
        <v>-1217</v>
      </c>
      <c r="V16" s="113"/>
      <c r="W16" s="113">
        <f t="shared" ref="W16:W17" si="1">SUM(U16,E16:M16)</f>
        <v>9194</v>
      </c>
      <c r="X16" s="113"/>
      <c r="Y16" s="113">
        <v>14</v>
      </c>
      <c r="Z16" s="113"/>
      <c r="AA16" s="113">
        <f t="shared" ref="AA16:AA17" si="2">SUM(W16:Y16)</f>
        <v>9208</v>
      </c>
      <c r="AB16" s="135"/>
      <c r="AC16" s="135"/>
    </row>
    <row r="17" spans="1:31" ht="23.1" customHeight="1">
      <c r="A17" s="4" t="s">
        <v>239</v>
      </c>
      <c r="B17" s="120"/>
      <c r="C17" s="241">
        <v>13</v>
      </c>
      <c r="D17" s="200"/>
      <c r="E17" s="113">
        <v>0</v>
      </c>
      <c r="F17" s="113"/>
      <c r="G17" s="113">
        <v>0</v>
      </c>
      <c r="H17" s="113"/>
      <c r="I17" s="113">
        <v>0</v>
      </c>
      <c r="J17" s="113"/>
      <c r="K17" s="113">
        <v>0</v>
      </c>
      <c r="L17" s="113"/>
      <c r="M17" s="242">
        <v>-1168</v>
      </c>
      <c r="N17" s="113"/>
      <c r="O17" s="113">
        <v>0</v>
      </c>
      <c r="P17" s="113"/>
      <c r="Q17" s="113">
        <v>1168</v>
      </c>
      <c r="R17" s="113"/>
      <c r="S17" s="113">
        <v>0</v>
      </c>
      <c r="T17" s="113"/>
      <c r="U17" s="113">
        <f t="shared" si="0"/>
        <v>1168</v>
      </c>
      <c r="V17" s="113"/>
      <c r="W17" s="113">
        <f t="shared" si="1"/>
        <v>0</v>
      </c>
      <c r="X17" s="113"/>
      <c r="Y17" s="113">
        <v>0</v>
      </c>
      <c r="Z17" s="113"/>
      <c r="AA17" s="113">
        <f t="shared" si="2"/>
        <v>0</v>
      </c>
    </row>
    <row r="18" spans="1:31" ht="23.1" customHeight="1" thickBot="1">
      <c r="A18" s="50" t="s">
        <v>235</v>
      </c>
      <c r="B18" s="50"/>
      <c r="C18" s="50"/>
      <c r="D18" s="50"/>
      <c r="E18" s="214">
        <f>SUM(E14:E17)</f>
        <v>140000</v>
      </c>
      <c r="F18" s="51"/>
      <c r="G18" s="214">
        <f>SUM(G14:G17)</f>
        <v>146725</v>
      </c>
      <c r="H18" s="51"/>
      <c r="I18" s="214">
        <f>SUM(I14:I17)</f>
        <v>955</v>
      </c>
      <c r="J18" s="51"/>
      <c r="K18" s="214">
        <f>SUM(K14:K17)</f>
        <v>14000</v>
      </c>
      <c r="L18" s="51"/>
      <c r="M18" s="214">
        <f>SUM(M14:M17)</f>
        <v>63010</v>
      </c>
      <c r="N18" s="51"/>
      <c r="O18" s="214">
        <f>SUM(O14:O17)</f>
        <v>606</v>
      </c>
      <c r="P18" s="51"/>
      <c r="Q18" s="214">
        <f>SUM(Q14:Q17)</f>
        <v>0</v>
      </c>
      <c r="R18" s="51"/>
      <c r="S18" s="214">
        <f>SUM(S14:S17)</f>
        <v>1360</v>
      </c>
      <c r="T18" s="51"/>
      <c r="U18" s="214">
        <f>SUM(U14:U17)</f>
        <v>1966</v>
      </c>
      <c r="V18" s="51"/>
      <c r="W18" s="214">
        <f>SUM(W14:W17)</f>
        <v>366656</v>
      </c>
      <c r="X18" s="51"/>
      <c r="Y18" s="214">
        <f>SUM(Y14:Y17)</f>
        <v>-237</v>
      </c>
      <c r="Z18" s="113"/>
      <c r="AA18" s="214">
        <f>SUM(AA14:AA17)</f>
        <v>366419</v>
      </c>
      <c r="AC18" s="114"/>
    </row>
    <row r="19" spans="1:31" ht="23.1" customHeight="1" thickTop="1">
      <c r="A19" s="50"/>
      <c r="B19" s="50"/>
      <c r="C19" s="50"/>
      <c r="D19" s="50"/>
      <c r="E19" s="160"/>
      <c r="F19" s="51"/>
      <c r="G19" s="51"/>
      <c r="H19" s="51"/>
      <c r="I19" s="160"/>
      <c r="J19" s="51"/>
      <c r="K19" s="160"/>
      <c r="L19" s="51"/>
      <c r="M19" s="160"/>
      <c r="N19" s="51"/>
      <c r="O19" s="160"/>
      <c r="P19" s="51"/>
      <c r="Q19" s="160"/>
      <c r="R19" s="51"/>
      <c r="S19" s="160"/>
      <c r="T19" s="51"/>
      <c r="U19" s="51"/>
      <c r="V19" s="51"/>
      <c r="W19" s="160"/>
      <c r="X19" s="51"/>
      <c r="Y19" s="160"/>
      <c r="Z19" s="113"/>
      <c r="AA19" s="51"/>
      <c r="AC19" s="114"/>
    </row>
    <row r="20" spans="1:31" s="135" customFormat="1" ht="23.1" customHeight="1">
      <c r="A20" s="139" t="s">
        <v>234</v>
      </c>
      <c r="B20" s="139"/>
      <c r="C20" s="139"/>
      <c r="D20" s="139"/>
      <c r="E20" s="226">
        <v>140000</v>
      </c>
      <c r="F20" s="226"/>
      <c r="G20" s="226">
        <v>146725</v>
      </c>
      <c r="H20" s="226"/>
      <c r="I20" s="226">
        <v>955</v>
      </c>
      <c r="J20" s="226"/>
      <c r="K20" s="226">
        <v>8443</v>
      </c>
      <c r="L20" s="226"/>
      <c r="M20" s="228">
        <v>25868</v>
      </c>
      <c r="N20" s="226"/>
      <c r="O20" s="226">
        <v>583</v>
      </c>
      <c r="P20" s="226"/>
      <c r="Q20" s="226">
        <v>0</v>
      </c>
      <c r="R20" s="226"/>
      <c r="S20" s="226">
        <v>1360</v>
      </c>
      <c r="T20" s="179"/>
      <c r="U20" s="179">
        <f>O20+Q20+S20</f>
        <v>1943</v>
      </c>
      <c r="V20" s="179"/>
      <c r="W20" s="179">
        <f>SUM(U20,E20:M20)</f>
        <v>323934</v>
      </c>
      <c r="X20" s="179"/>
      <c r="Y20" s="179">
        <v>-502</v>
      </c>
      <c r="Z20" s="179"/>
      <c r="AA20" s="179">
        <f t="shared" ref="AA20" si="3">SUM(W20:Y20)</f>
        <v>323432</v>
      </c>
      <c r="AC20" s="195"/>
    </row>
    <row r="21" spans="1:31" ht="22.5" customHeight="1">
      <c r="A21" s="4" t="s">
        <v>83</v>
      </c>
      <c r="C21" s="115"/>
      <c r="E21" s="226">
        <v>0</v>
      </c>
      <c r="F21" s="226"/>
      <c r="G21" s="226">
        <v>0</v>
      </c>
      <c r="H21" s="226"/>
      <c r="I21" s="226">
        <v>0</v>
      </c>
      <c r="J21" s="226"/>
      <c r="K21" s="226">
        <v>0</v>
      </c>
      <c r="L21" s="226"/>
      <c r="M21" s="226">
        <v>10782</v>
      </c>
      <c r="N21" s="226"/>
      <c r="O21" s="226">
        <v>-171</v>
      </c>
      <c r="P21" s="226"/>
      <c r="Q21" s="226">
        <v>0</v>
      </c>
      <c r="R21" s="226"/>
      <c r="S21" s="226">
        <v>0</v>
      </c>
      <c r="T21" s="179"/>
      <c r="U21" s="179">
        <f>O21+Q21+S21</f>
        <v>-171</v>
      </c>
      <c r="V21" s="179"/>
      <c r="W21" s="179">
        <f>+U21+M21+K21+E21+I21</f>
        <v>10611</v>
      </c>
      <c r="X21" s="179"/>
      <c r="Y21" s="226">
        <v>-67</v>
      </c>
      <c r="Z21" s="179"/>
      <c r="AA21" s="179">
        <f>SUM(W21:Y21)</f>
        <v>10544</v>
      </c>
      <c r="AE21" s="118"/>
    </row>
    <row r="22" spans="1:31" ht="22.5" customHeight="1" thickBot="1">
      <c r="A22" s="50" t="s">
        <v>233</v>
      </c>
      <c r="C22" s="115"/>
      <c r="E22" s="196">
        <f>SUM(E20:E21)</f>
        <v>140000</v>
      </c>
      <c r="F22" s="179"/>
      <c r="G22" s="196">
        <f>SUM(G20:G21)</f>
        <v>146725</v>
      </c>
      <c r="H22" s="179"/>
      <c r="I22" s="196">
        <f>SUM(I20:I21)</f>
        <v>955</v>
      </c>
      <c r="J22" s="179"/>
      <c r="K22" s="196">
        <f>SUM(K20:K21)</f>
        <v>8443</v>
      </c>
      <c r="L22" s="179"/>
      <c r="M22" s="196">
        <f>SUM(M20:M21)</f>
        <v>36650</v>
      </c>
      <c r="N22" s="179"/>
      <c r="O22" s="196">
        <f>SUM(O20:O21)</f>
        <v>412</v>
      </c>
      <c r="P22" s="179"/>
      <c r="Q22" s="196">
        <f>SUM(Q20:Q21)</f>
        <v>0</v>
      </c>
      <c r="R22" s="179"/>
      <c r="S22" s="196">
        <f>SUM(S20:S21)</f>
        <v>1360</v>
      </c>
      <c r="T22" s="179"/>
      <c r="U22" s="196">
        <f>SUM(U20:U21)</f>
        <v>1772</v>
      </c>
      <c r="V22" s="179"/>
      <c r="W22" s="196">
        <f>SUM(W20:W21)</f>
        <v>334545</v>
      </c>
      <c r="X22" s="179"/>
      <c r="Y22" s="196">
        <f>SUM(Y20:Y21)</f>
        <v>-569</v>
      </c>
      <c r="Z22" s="179"/>
      <c r="AA22" s="196">
        <f>SUM(AA20:AA21)</f>
        <v>333976</v>
      </c>
      <c r="AE22" s="118"/>
    </row>
    <row r="23" spans="1:31" ht="22.5" customHeight="1" thickTop="1">
      <c r="C23" s="115"/>
      <c r="E23" s="51"/>
      <c r="F23" s="51"/>
      <c r="G23" s="51"/>
      <c r="H23" s="51"/>
      <c r="I23" s="51"/>
      <c r="J23" s="51"/>
      <c r="K23" s="51"/>
      <c r="L23" s="51"/>
      <c r="M23" s="113"/>
      <c r="N23" s="51"/>
      <c r="O23" s="51"/>
      <c r="P23" s="51"/>
      <c r="Q23" s="113"/>
      <c r="R23" s="51"/>
      <c r="S23" s="113"/>
      <c r="T23" s="51"/>
      <c r="U23" s="51"/>
      <c r="V23" s="51"/>
      <c r="W23" s="51"/>
      <c r="X23" s="51"/>
      <c r="Y23" s="113"/>
      <c r="Z23" s="51"/>
      <c r="AA23" s="51"/>
      <c r="AE23" s="118"/>
    </row>
    <row r="24" spans="1:31" ht="22.5" customHeight="1">
      <c r="A24" s="4"/>
      <c r="C24" s="115"/>
      <c r="E24" s="51"/>
      <c r="F24" s="51"/>
      <c r="G24" s="51"/>
      <c r="H24" s="51"/>
      <c r="I24" s="51"/>
      <c r="J24" s="51"/>
      <c r="K24" s="51"/>
      <c r="L24" s="51"/>
      <c r="M24" s="113"/>
      <c r="N24" s="51"/>
      <c r="O24" s="51"/>
      <c r="P24" s="51"/>
      <c r="Q24" s="113"/>
      <c r="R24" s="51"/>
      <c r="S24" s="113"/>
      <c r="T24" s="51"/>
      <c r="U24" s="51"/>
      <c r="V24" s="51"/>
      <c r="W24" s="51"/>
      <c r="X24" s="51"/>
      <c r="Y24" s="113"/>
      <c r="Z24" s="51"/>
      <c r="AA24" s="51"/>
      <c r="AE24" s="118"/>
    </row>
    <row r="25" spans="1:31" ht="22.5" customHeight="1">
      <c r="A25" s="135"/>
      <c r="C25" s="115"/>
      <c r="E25" s="51"/>
      <c r="F25" s="51"/>
      <c r="G25" s="51"/>
      <c r="H25" s="51"/>
      <c r="I25" s="51"/>
      <c r="J25" s="51"/>
      <c r="K25" s="113"/>
      <c r="L25" s="51"/>
      <c r="M25" s="113"/>
      <c r="N25" s="51"/>
      <c r="O25" s="51"/>
      <c r="P25" s="51"/>
      <c r="Q25" s="113"/>
      <c r="R25" s="51"/>
      <c r="S25" s="113"/>
      <c r="T25" s="51"/>
      <c r="U25" s="51"/>
      <c r="V25" s="51"/>
      <c r="W25" s="51"/>
      <c r="X25" s="51"/>
      <c r="Y25" s="51"/>
      <c r="Z25" s="51"/>
      <c r="AA25" s="51"/>
      <c r="AE25" s="118"/>
    </row>
    <row r="26" spans="1:31" ht="23.1" customHeight="1">
      <c r="A26" s="50"/>
      <c r="B26" s="50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113"/>
      <c r="AA26" s="51"/>
    </row>
    <row r="27" spans="1:31" ht="23.1" customHeight="1">
      <c r="E27" s="114"/>
      <c r="F27" s="114"/>
      <c r="G27" s="114"/>
      <c r="H27" s="114"/>
      <c r="I27" s="114"/>
      <c r="J27" s="49"/>
      <c r="K27" s="114"/>
      <c r="L27" s="49"/>
      <c r="M27" s="114"/>
      <c r="U27" s="114"/>
      <c r="W27" s="114"/>
      <c r="Y27" s="114"/>
      <c r="AA27" s="114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0"/>
      <c r="F6" s="100"/>
      <c r="G6" s="100"/>
      <c r="H6" s="100"/>
      <c r="I6" s="100"/>
      <c r="J6" s="100"/>
      <c r="K6" s="101" t="s">
        <v>12</v>
      </c>
    </row>
    <row r="7" spans="1:13" s="55" customFormat="1" ht="23.1" customHeight="1">
      <c r="A7" s="59"/>
      <c r="B7" s="60"/>
      <c r="D7" s="61"/>
      <c r="E7" s="253" t="s">
        <v>0</v>
      </c>
      <c r="F7" s="253"/>
      <c r="G7" s="253"/>
      <c r="H7" s="253"/>
      <c r="I7" s="253"/>
      <c r="J7" s="253"/>
      <c r="K7" s="253"/>
    </row>
    <row r="8" spans="1:13" s="57" customFormat="1" ht="23.1" customHeight="1">
      <c r="E8" s="102" t="s">
        <v>8</v>
      </c>
      <c r="F8" s="103"/>
      <c r="G8" s="252" t="s">
        <v>2</v>
      </c>
      <c r="H8" s="252"/>
      <c r="I8" s="252"/>
      <c r="J8" s="103"/>
      <c r="K8" s="103" t="s">
        <v>5</v>
      </c>
    </row>
    <row r="9" spans="1:13" s="57" customFormat="1" ht="23.1" customHeight="1">
      <c r="D9" s="62"/>
      <c r="E9" s="104" t="s">
        <v>3</v>
      </c>
      <c r="F9" s="103"/>
      <c r="G9" s="104" t="s">
        <v>6</v>
      </c>
      <c r="H9" s="103"/>
      <c r="I9" s="104" t="s">
        <v>4</v>
      </c>
      <c r="J9" s="103"/>
      <c r="K9" s="104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BS!K89-K10</f>
        <v>316675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K12-BS!I91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5"/>
  <sheetViews>
    <sheetView view="pageBreakPreview" topLeftCell="A9" zoomScale="70" zoomScaleNormal="93" zoomScaleSheetLayoutView="70" workbookViewId="0">
      <selection activeCell="J32" sqref="J32"/>
    </sheetView>
  </sheetViews>
  <sheetFormatPr defaultColWidth="9.33203125" defaultRowHeight="23.1" customHeight="1"/>
  <cols>
    <col min="1" max="1" width="44.5546875" style="142" customWidth="1"/>
    <col min="2" max="2" width="5.109375" style="142" customWidth="1"/>
    <col min="3" max="3" width="5.6640625" style="142" customWidth="1"/>
    <col min="4" max="4" width="6.6640625" style="142" hidden="1" customWidth="1"/>
    <col min="5" max="5" width="1.44140625" style="142" customWidth="1"/>
    <col min="6" max="6" width="17" style="142" customWidth="1"/>
    <col min="7" max="7" width="1.5546875" style="142" customWidth="1"/>
    <col min="8" max="8" width="16" style="142" customWidth="1"/>
    <col min="9" max="9" width="1.5546875" style="142" customWidth="1"/>
    <col min="10" max="10" width="16" style="142" customWidth="1"/>
    <col min="11" max="11" width="1.5546875" style="142" customWidth="1"/>
    <col min="12" max="12" width="16" style="142" customWidth="1"/>
    <col min="13" max="13" width="1.5546875" style="142" customWidth="1"/>
    <col min="14" max="14" width="25" style="142" customWidth="1"/>
    <col min="15" max="15" width="1.5546875" style="142" customWidth="1"/>
    <col min="16" max="16" width="18.44140625" style="142" customWidth="1"/>
    <col min="17" max="17" width="1.5546875" style="142" customWidth="1"/>
    <col min="18" max="18" width="16" style="142" customWidth="1"/>
    <col min="19" max="19" width="11.44140625" style="142" bestFit="1" customWidth="1"/>
    <col min="20" max="20" width="14.5546875" style="142" bestFit="1" customWidth="1"/>
    <col min="21" max="16384" width="9.33203125" style="142"/>
  </cols>
  <sheetData>
    <row r="1" spans="1:22" ht="23.1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192" t="s">
        <v>25</v>
      </c>
    </row>
    <row r="2" spans="1:22" ht="23.1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192" t="s">
        <v>26</v>
      </c>
    </row>
    <row r="3" spans="1:22" s="65" customFormat="1" ht="23.1" customHeight="1">
      <c r="A3" s="40" t="s">
        <v>164</v>
      </c>
      <c r="B3" s="143"/>
      <c r="C3" s="143"/>
      <c r="D3" s="145"/>
      <c r="E3" s="145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22" s="65" customFormat="1" ht="22.95" customHeight="1">
      <c r="A4" s="137" t="s">
        <v>95</v>
      </c>
      <c r="B4" s="143"/>
      <c r="C4" s="143"/>
      <c r="D4" s="145"/>
      <c r="E4" s="145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22" s="65" customFormat="1" ht="23.1" customHeight="1">
      <c r="A5" s="212" t="str">
        <f>'PL (3M)'!$A$5</f>
        <v>FOR THE THREE - MONTH PERIOD ENDED 31 MARCH 2022</v>
      </c>
      <c r="B5" s="127"/>
      <c r="C5" s="127"/>
      <c r="D5" s="146"/>
      <c r="E5" s="146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2" s="65" customFormat="1" ht="23.1" customHeight="1">
      <c r="B6" s="143"/>
      <c r="C6" s="143"/>
      <c r="D6" s="145"/>
      <c r="E6" s="145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65" t="s">
        <v>21</v>
      </c>
    </row>
    <row r="7" spans="1:22" s="65" customFormat="1" ht="23.1" customHeight="1">
      <c r="A7" s="71"/>
      <c r="B7" s="75"/>
      <c r="D7" s="147"/>
      <c r="E7" s="147"/>
      <c r="F7" s="257" t="s">
        <v>23</v>
      </c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</row>
    <row r="8" spans="1:22" s="65" customFormat="1" ht="23.1" customHeight="1">
      <c r="A8" s="71"/>
      <c r="B8" s="75"/>
      <c r="D8" s="147"/>
      <c r="E8" s="147"/>
      <c r="F8" s="148"/>
      <c r="G8" s="148"/>
      <c r="H8" s="148"/>
      <c r="I8" s="148"/>
      <c r="J8" s="148"/>
      <c r="K8" s="148"/>
      <c r="L8" s="148"/>
      <c r="M8" s="148"/>
      <c r="N8" s="256" t="s">
        <v>175</v>
      </c>
      <c r="O8" s="256"/>
      <c r="P8" s="256"/>
      <c r="Q8" s="148"/>
      <c r="R8" s="148"/>
    </row>
    <row r="9" spans="1:22" s="127" customFormat="1" ht="23.1" customHeight="1">
      <c r="G9" s="128"/>
      <c r="H9" s="146"/>
      <c r="I9" s="128"/>
      <c r="J9" s="146"/>
      <c r="K9" s="146"/>
      <c r="L9" s="146"/>
      <c r="M9" s="128"/>
      <c r="N9" s="255" t="s">
        <v>174</v>
      </c>
      <c r="O9" s="255"/>
      <c r="P9" s="255"/>
      <c r="Q9" s="128"/>
      <c r="S9" s="65"/>
      <c r="T9" s="65"/>
      <c r="U9" s="65"/>
    </row>
    <row r="10" spans="1:22" s="127" customFormat="1" ht="23.1" customHeight="1">
      <c r="F10" s="149"/>
      <c r="G10" s="128"/>
      <c r="H10" s="123" t="s">
        <v>191</v>
      </c>
      <c r="I10" s="128"/>
      <c r="J10" s="123"/>
      <c r="K10" s="123"/>
      <c r="L10" s="123"/>
      <c r="M10" s="128"/>
      <c r="N10" s="148" t="s">
        <v>181</v>
      </c>
      <c r="O10" s="128"/>
      <c r="P10" s="128" t="s">
        <v>176</v>
      </c>
      <c r="Q10" s="128"/>
      <c r="R10" s="128"/>
      <c r="S10" s="65"/>
      <c r="T10" s="65"/>
      <c r="U10" s="65"/>
    </row>
    <row r="11" spans="1:22" s="127" customFormat="1" ht="23.1" customHeight="1">
      <c r="F11" s="149" t="s">
        <v>93</v>
      </c>
      <c r="G11" s="128"/>
      <c r="H11" s="138" t="s">
        <v>192</v>
      </c>
      <c r="I11" s="128"/>
      <c r="J11" s="254" t="s">
        <v>92</v>
      </c>
      <c r="K11" s="254"/>
      <c r="L11" s="254"/>
      <c r="M11" s="128"/>
      <c r="N11" s="128" t="s">
        <v>179</v>
      </c>
      <c r="O11" s="128"/>
      <c r="P11" s="128" t="s">
        <v>177</v>
      </c>
      <c r="Q11" s="128"/>
      <c r="R11" s="128" t="s">
        <v>96</v>
      </c>
      <c r="S11" s="65"/>
      <c r="T11" s="65"/>
      <c r="U11" s="65"/>
    </row>
    <row r="12" spans="1:22" s="127" customFormat="1" ht="23.1" customHeight="1">
      <c r="C12" s="96" t="s">
        <v>28</v>
      </c>
      <c r="D12" s="150"/>
      <c r="E12" s="150"/>
      <c r="F12" s="164" t="s">
        <v>94</v>
      </c>
      <c r="G12" s="128"/>
      <c r="H12" s="163" t="s">
        <v>193</v>
      </c>
      <c r="I12" s="128"/>
      <c r="J12" s="162" t="s">
        <v>90</v>
      </c>
      <c r="K12" s="128"/>
      <c r="L12" s="162" t="s">
        <v>91</v>
      </c>
      <c r="M12" s="128"/>
      <c r="N12" s="164" t="s">
        <v>198</v>
      </c>
      <c r="O12" s="128"/>
      <c r="P12" s="164" t="s">
        <v>174</v>
      </c>
      <c r="Q12" s="128"/>
      <c r="R12" s="164" t="s">
        <v>100</v>
      </c>
    </row>
    <row r="13" spans="1:22" s="65" customFormat="1" ht="22.95" customHeight="1">
      <c r="A13" s="139" t="s">
        <v>243</v>
      </c>
      <c r="C13" s="199"/>
      <c r="D13" s="64"/>
      <c r="E13" s="64"/>
      <c r="F13" s="228">
        <v>140000</v>
      </c>
      <c r="G13" s="228"/>
      <c r="H13" s="228">
        <v>146725</v>
      </c>
      <c r="I13" s="228"/>
      <c r="J13" s="230">
        <v>14000</v>
      </c>
      <c r="K13" s="228"/>
      <c r="L13" s="230">
        <v>63097</v>
      </c>
      <c r="M13" s="228"/>
      <c r="N13" s="230">
        <v>0</v>
      </c>
      <c r="O13" s="64"/>
      <c r="P13" s="180">
        <f>N13</f>
        <v>0</v>
      </c>
      <c r="Q13" s="64"/>
      <c r="R13" s="64">
        <f>F13+H13+J13+L13+P13</f>
        <v>363822</v>
      </c>
      <c r="S13" s="77"/>
      <c r="T13" s="73"/>
      <c r="V13" s="129"/>
    </row>
    <row r="14" spans="1:22" s="65" customFormat="1" ht="23.1" hidden="1" customHeight="1">
      <c r="A14" s="4" t="s">
        <v>155</v>
      </c>
      <c r="C14" s="127"/>
      <c r="D14" s="68"/>
      <c r="E14" s="68"/>
      <c r="F14" s="229"/>
      <c r="G14" s="68"/>
      <c r="H14" s="229"/>
      <c r="I14" s="68"/>
      <c r="J14" s="229"/>
      <c r="K14" s="68"/>
      <c r="L14" s="229"/>
      <c r="M14" s="68"/>
      <c r="N14" s="229"/>
      <c r="O14" s="68"/>
      <c r="P14" s="229">
        <f>N14</f>
        <v>0</v>
      </c>
      <c r="Q14" s="68"/>
      <c r="R14" s="229">
        <f>F14+H14+J14+L14+P14</f>
        <v>0</v>
      </c>
      <c r="S14" s="68"/>
      <c r="T14" s="66"/>
    </row>
    <row r="15" spans="1:22" s="65" customFormat="1" ht="23.1" customHeight="1">
      <c r="A15" s="4" t="s">
        <v>83</v>
      </c>
      <c r="C15" s="127"/>
      <c r="D15" s="68"/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10516</v>
      </c>
      <c r="M15" s="68"/>
      <c r="N15" s="68">
        <v>-1566</v>
      </c>
      <c r="O15" s="68"/>
      <c r="P15" s="68">
        <f t="shared" ref="P15:P16" si="0">N15</f>
        <v>-1566</v>
      </c>
      <c r="Q15" s="68"/>
      <c r="R15" s="68">
        <f t="shared" ref="R15:R16" si="1">F15+H15+J15+L15+P15</f>
        <v>8950</v>
      </c>
      <c r="S15" s="68"/>
      <c r="T15" s="66"/>
    </row>
    <row r="16" spans="1:22" s="65" customFormat="1" ht="23.1" customHeight="1">
      <c r="A16" s="4" t="s">
        <v>239</v>
      </c>
      <c r="C16" s="127">
        <v>13</v>
      </c>
      <c r="D16" s="68"/>
      <c r="E16" s="68"/>
      <c r="F16" s="68">
        <v>0</v>
      </c>
      <c r="G16" s="68"/>
      <c r="H16" s="68">
        <v>0</v>
      </c>
      <c r="I16" s="68"/>
      <c r="J16" s="68">
        <v>0</v>
      </c>
      <c r="K16" s="68"/>
      <c r="L16" s="68">
        <v>-1566</v>
      </c>
      <c r="M16" s="68"/>
      <c r="N16" s="68">
        <v>1566</v>
      </c>
      <c r="O16" s="68"/>
      <c r="P16" s="68">
        <f t="shared" si="0"/>
        <v>1566</v>
      </c>
      <c r="Q16" s="68"/>
      <c r="R16" s="68">
        <f t="shared" si="1"/>
        <v>0</v>
      </c>
      <c r="T16" s="73"/>
    </row>
    <row r="17" spans="1:20" s="65" customFormat="1" ht="23.1" customHeight="1" thickBot="1">
      <c r="A17" s="50" t="s">
        <v>235</v>
      </c>
      <c r="C17" s="210"/>
      <c r="D17" s="68"/>
      <c r="E17" s="68"/>
      <c r="F17" s="215">
        <f>SUM(F13:F16)</f>
        <v>140000</v>
      </c>
      <c r="G17" s="68"/>
      <c r="H17" s="215">
        <f>SUM(H13:H16)</f>
        <v>146725</v>
      </c>
      <c r="I17" s="68"/>
      <c r="J17" s="215">
        <f>SUM(J13:J16)</f>
        <v>14000</v>
      </c>
      <c r="K17" s="68"/>
      <c r="L17" s="215">
        <f>SUM(L13:L16)</f>
        <v>72047</v>
      </c>
      <c r="M17" s="68"/>
      <c r="N17" s="215">
        <f>SUM(N13:N16)</f>
        <v>0</v>
      </c>
      <c r="O17" s="68"/>
      <c r="P17" s="215">
        <f>SUM(P13:P16)</f>
        <v>0</v>
      </c>
      <c r="Q17" s="68"/>
      <c r="R17" s="215">
        <f>SUM(R13:R16)</f>
        <v>372772</v>
      </c>
      <c r="S17" s="77"/>
    </row>
    <row r="18" spans="1:20" s="65" customFormat="1" ht="23.1" customHeight="1" thickTop="1">
      <c r="A18" s="50"/>
      <c r="D18" s="66"/>
      <c r="E18" s="66"/>
      <c r="F18" s="159"/>
      <c r="G18" s="66"/>
      <c r="H18" s="159"/>
      <c r="I18" s="66"/>
      <c r="J18" s="159"/>
      <c r="K18" s="66"/>
      <c r="L18" s="159"/>
      <c r="M18" s="66"/>
      <c r="N18" s="159"/>
      <c r="O18" s="66"/>
      <c r="P18" s="66"/>
      <c r="Q18" s="66"/>
      <c r="R18" s="159"/>
      <c r="S18" s="77"/>
    </row>
    <row r="19" spans="1:20" s="75" customFormat="1" ht="23.1" customHeight="1">
      <c r="A19" s="139" t="s">
        <v>234</v>
      </c>
      <c r="D19" s="66"/>
      <c r="E19" s="66"/>
      <c r="F19" s="228">
        <v>140000</v>
      </c>
      <c r="G19" s="228"/>
      <c r="H19" s="228">
        <v>146725</v>
      </c>
      <c r="I19" s="228"/>
      <c r="J19" s="228">
        <v>10943</v>
      </c>
      <c r="K19" s="228"/>
      <c r="L19" s="228">
        <v>48924</v>
      </c>
      <c r="M19" s="64"/>
      <c r="N19" s="64">
        <v>0</v>
      </c>
      <c r="O19" s="64"/>
      <c r="P19" s="64">
        <v>0</v>
      </c>
      <c r="Q19" s="64"/>
      <c r="R19" s="64">
        <f t="shared" ref="R19:R20" si="2">SUM(F19+H19+J19+L19+P19)</f>
        <v>346592</v>
      </c>
      <c r="S19" s="66"/>
      <c r="T19" s="66"/>
    </row>
    <row r="20" spans="1:20" s="65" customFormat="1" ht="23.1" customHeight="1">
      <c r="A20" s="4" t="s">
        <v>83</v>
      </c>
      <c r="C20" s="127"/>
      <c r="D20" s="66"/>
      <c r="E20" s="66"/>
      <c r="F20" s="228">
        <v>0</v>
      </c>
      <c r="G20" s="228"/>
      <c r="H20" s="228">
        <v>0</v>
      </c>
      <c r="I20" s="228"/>
      <c r="J20" s="228">
        <v>0</v>
      </c>
      <c r="K20" s="228"/>
      <c r="L20" s="228">
        <v>14590</v>
      </c>
      <c r="M20" s="64"/>
      <c r="N20" s="64">
        <v>0</v>
      </c>
      <c r="O20" s="64"/>
      <c r="P20" s="64">
        <v>0</v>
      </c>
      <c r="Q20" s="64"/>
      <c r="R20" s="64">
        <f t="shared" si="2"/>
        <v>14590</v>
      </c>
      <c r="S20" s="68"/>
      <c r="T20" s="66"/>
    </row>
    <row r="21" spans="1:20" s="65" customFormat="1" ht="23.1" customHeight="1" thickBot="1">
      <c r="A21" s="50" t="s">
        <v>233</v>
      </c>
      <c r="C21" s="127"/>
      <c r="D21" s="66"/>
      <c r="E21" s="66"/>
      <c r="F21" s="198">
        <f>SUM(F19:F20)</f>
        <v>140000</v>
      </c>
      <c r="G21" s="64"/>
      <c r="H21" s="198">
        <f>SUM(H19:H20)</f>
        <v>146725</v>
      </c>
      <c r="I21" s="64"/>
      <c r="J21" s="198">
        <f>SUM(J19:J20)</f>
        <v>10943</v>
      </c>
      <c r="K21" s="64"/>
      <c r="L21" s="198">
        <f>SUM(L19:L20)</f>
        <v>63514</v>
      </c>
      <c r="M21" s="64"/>
      <c r="N21" s="198">
        <f>SUM(N19:N20)</f>
        <v>0</v>
      </c>
      <c r="O21" s="64"/>
      <c r="P21" s="198">
        <f>SUM(P19:P20)</f>
        <v>0</v>
      </c>
      <c r="Q21" s="64"/>
      <c r="R21" s="198">
        <f>SUM(R19:R20)</f>
        <v>361182</v>
      </c>
      <c r="S21" s="68"/>
      <c r="T21" s="66"/>
    </row>
    <row r="22" spans="1:20" s="65" customFormat="1" ht="23.1" customHeight="1" thickTop="1">
      <c r="A22" s="4"/>
      <c r="C22" s="127"/>
      <c r="D22" s="66"/>
      <c r="E22" s="66"/>
      <c r="F22" s="68"/>
      <c r="G22" s="66"/>
      <c r="H22" s="68"/>
      <c r="I22" s="66"/>
      <c r="J22" s="68"/>
      <c r="K22" s="66"/>
      <c r="L22" s="68"/>
      <c r="M22" s="66"/>
      <c r="N22" s="68"/>
      <c r="O22" s="66"/>
      <c r="P22" s="66"/>
      <c r="Q22" s="66"/>
      <c r="R22" s="66"/>
      <c r="S22" s="68"/>
      <c r="T22" s="66"/>
    </row>
    <row r="23" spans="1:20" s="65" customFormat="1" ht="23.1" customHeight="1">
      <c r="A23" s="4"/>
      <c r="C23" s="127"/>
      <c r="D23" s="66"/>
      <c r="E23" s="66"/>
      <c r="F23" s="68"/>
      <c r="G23" s="66"/>
      <c r="H23" s="68"/>
      <c r="I23" s="66"/>
      <c r="J23" s="68"/>
      <c r="K23" s="66"/>
      <c r="L23" s="68"/>
      <c r="M23" s="66"/>
      <c r="N23" s="68"/>
      <c r="O23" s="66"/>
      <c r="P23" s="66"/>
      <c r="Q23" s="66"/>
      <c r="R23" s="66"/>
      <c r="S23" s="68"/>
      <c r="T23" s="66"/>
    </row>
    <row r="24" spans="1:20" s="65" customFormat="1" ht="23.1" customHeight="1">
      <c r="A24" s="135"/>
      <c r="C24" s="127"/>
      <c r="D24" s="66"/>
      <c r="E24" s="66"/>
      <c r="F24" s="68"/>
      <c r="G24" s="66"/>
      <c r="H24" s="68"/>
      <c r="I24" s="66"/>
      <c r="J24" s="68"/>
      <c r="K24" s="66"/>
      <c r="L24" s="68"/>
      <c r="M24" s="66"/>
      <c r="N24" s="68"/>
      <c r="O24" s="66"/>
      <c r="P24" s="66"/>
      <c r="Q24" s="66"/>
      <c r="R24" s="66"/>
      <c r="S24" s="68"/>
      <c r="T24" s="66"/>
    </row>
    <row r="25" spans="1:20" s="65" customFormat="1" ht="23.1" customHeight="1">
      <c r="A25" s="50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8"/>
      <c r="T25" s="66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1"/>
  <sheetViews>
    <sheetView tabSelected="1" view="pageBreakPreview" topLeftCell="A65" zoomScale="70" zoomScaleNormal="70" zoomScaleSheetLayoutView="70" workbookViewId="0">
      <selection activeCell="A83" sqref="A83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5.10937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7" customFormat="1" ht="24" customHeight="1">
      <c r="A1" s="185"/>
      <c r="B1" s="185"/>
      <c r="C1" s="181"/>
      <c r="D1" s="181"/>
      <c r="E1" s="181"/>
      <c r="F1" s="181"/>
      <c r="G1" s="181"/>
      <c r="H1" s="181"/>
      <c r="I1" s="181"/>
      <c r="J1" s="192" t="s">
        <v>25</v>
      </c>
    </row>
    <row r="2" spans="1:10" s="7" customFormat="1" ht="24" customHeight="1">
      <c r="A2" s="185"/>
      <c r="B2" s="185"/>
      <c r="C2" s="181"/>
      <c r="D2" s="181"/>
      <c r="E2" s="181"/>
      <c r="F2" s="181"/>
      <c r="G2" s="181"/>
      <c r="H2" s="181"/>
      <c r="I2" s="181"/>
      <c r="J2" s="192" t="s">
        <v>26</v>
      </c>
    </row>
    <row r="3" spans="1:10" s="47" customFormat="1" ht="20.399999999999999">
      <c r="A3" s="259" t="s">
        <v>164</v>
      </c>
      <c r="B3" s="259"/>
      <c r="C3" s="259"/>
      <c r="D3" s="259"/>
      <c r="J3" s="152"/>
    </row>
    <row r="4" spans="1:10" s="47" customFormat="1" ht="20.399999999999999">
      <c r="A4" s="259" t="s">
        <v>98</v>
      </c>
      <c r="B4" s="259"/>
      <c r="C4" s="259"/>
      <c r="D4" s="259"/>
    </row>
    <row r="5" spans="1:10" s="47" customFormat="1" ht="20.399999999999999">
      <c r="A5" s="246" t="str">
        <f>'PL (3M)'!$A$5</f>
        <v>FOR THE THREE - MONTH PERIOD ENDED 31 MARCH 2022</v>
      </c>
      <c r="B5" s="246"/>
      <c r="C5" s="246"/>
      <c r="D5" s="246"/>
    </row>
    <row r="6" spans="1:10" ht="20.399999999999999">
      <c r="D6" s="258" t="s">
        <v>21</v>
      </c>
      <c r="E6" s="258"/>
      <c r="F6" s="258"/>
      <c r="G6" s="258"/>
      <c r="H6" s="258"/>
      <c r="I6" s="258"/>
      <c r="J6" s="258"/>
    </row>
    <row r="7" spans="1:10" ht="20.399999999999999">
      <c r="C7" s="30"/>
      <c r="D7" s="247" t="s">
        <v>22</v>
      </c>
      <c r="E7" s="247"/>
      <c r="F7" s="247"/>
      <c r="G7" s="98"/>
      <c r="H7" s="247" t="s">
        <v>23</v>
      </c>
      <c r="I7" s="247"/>
      <c r="J7" s="247"/>
    </row>
    <row r="8" spans="1:10" ht="20.399999999999999">
      <c r="B8" s="96" t="s">
        <v>28</v>
      </c>
      <c r="D8" s="203">
        <v>2022</v>
      </c>
      <c r="E8" s="99"/>
      <c r="F8" s="203">
        <v>2021</v>
      </c>
      <c r="G8" s="99"/>
      <c r="H8" s="203">
        <f>+D8</f>
        <v>2022</v>
      </c>
      <c r="I8" s="99"/>
      <c r="J8" s="203">
        <f>+F8</f>
        <v>2021</v>
      </c>
    </row>
    <row r="9" spans="1:10" ht="20.399999999999999">
      <c r="A9" s="81" t="s">
        <v>106</v>
      </c>
      <c r="B9" s="81"/>
      <c r="C9" s="82"/>
      <c r="F9" s="41"/>
      <c r="J9" s="41"/>
    </row>
    <row r="10" spans="1:10" ht="19.8">
      <c r="A10" s="43" t="s">
        <v>210</v>
      </c>
      <c r="C10" s="83"/>
      <c r="D10" s="17">
        <v>13399</v>
      </c>
      <c r="E10" s="18"/>
      <c r="F10" s="218">
        <v>16996</v>
      </c>
      <c r="G10" s="18"/>
      <c r="H10" s="17">
        <v>13511</v>
      </c>
      <c r="I10" s="18"/>
      <c r="J10" s="220">
        <v>19704</v>
      </c>
    </row>
    <row r="11" spans="1:10" ht="20.399999999999999">
      <c r="A11" s="81" t="s">
        <v>195</v>
      </c>
      <c r="B11" s="81"/>
      <c r="C11" s="83"/>
      <c r="D11" s="18"/>
      <c r="E11" s="18"/>
      <c r="F11" s="176"/>
      <c r="G11" s="18"/>
      <c r="H11" s="18"/>
      <c r="I11" s="18"/>
      <c r="J11" s="176"/>
    </row>
    <row r="12" spans="1:10" ht="19.8">
      <c r="A12" s="43" t="s">
        <v>112</v>
      </c>
      <c r="C12" s="83"/>
      <c r="D12" s="17">
        <v>108</v>
      </c>
      <c r="E12" s="18"/>
      <c r="F12" s="218">
        <v>89</v>
      </c>
      <c r="G12" s="18"/>
      <c r="H12" s="17">
        <v>79</v>
      </c>
      <c r="I12" s="18"/>
      <c r="J12" s="220">
        <v>49</v>
      </c>
    </row>
    <row r="13" spans="1:10" ht="19.8">
      <c r="A13" s="43" t="s">
        <v>154</v>
      </c>
      <c r="C13" s="83"/>
      <c r="D13" s="17">
        <v>-47262</v>
      </c>
      <c r="E13" s="18"/>
      <c r="F13" s="218">
        <v>-34524</v>
      </c>
      <c r="G13" s="18"/>
      <c r="H13" s="17">
        <v>-44815</v>
      </c>
      <c r="I13" s="18"/>
      <c r="J13" s="220">
        <v>-25099</v>
      </c>
    </row>
    <row r="14" spans="1:10" ht="19.8">
      <c r="A14" s="132" t="s">
        <v>219</v>
      </c>
      <c r="C14" s="83"/>
      <c r="D14" s="17">
        <v>-7728</v>
      </c>
      <c r="E14" s="18"/>
      <c r="F14" s="218">
        <v>0</v>
      </c>
      <c r="G14" s="18"/>
      <c r="H14" s="17">
        <v>-7436</v>
      </c>
      <c r="I14" s="18"/>
      <c r="J14" s="220">
        <v>0</v>
      </c>
    </row>
    <row r="15" spans="1:10" ht="19.8">
      <c r="A15" s="43" t="s">
        <v>113</v>
      </c>
      <c r="C15" s="83"/>
      <c r="D15" s="17">
        <v>-7960</v>
      </c>
      <c r="E15" s="18"/>
      <c r="F15" s="218">
        <v>-14476</v>
      </c>
      <c r="G15" s="18"/>
      <c r="H15" s="17">
        <v>-9352</v>
      </c>
      <c r="I15" s="18"/>
      <c r="J15" s="220">
        <v>-11358</v>
      </c>
    </row>
    <row r="16" spans="1:10" ht="19.8">
      <c r="A16" s="43" t="s">
        <v>199</v>
      </c>
      <c r="C16" s="83"/>
      <c r="D16" s="17">
        <v>-3863</v>
      </c>
      <c r="E16" s="18"/>
      <c r="F16" s="218">
        <v>-5291</v>
      </c>
      <c r="G16" s="18"/>
      <c r="H16" s="17">
        <v>-4443</v>
      </c>
      <c r="I16" s="18"/>
      <c r="J16" s="220">
        <v>-5302</v>
      </c>
    </row>
    <row r="17" spans="1:10" ht="19.8">
      <c r="A17" s="43" t="s">
        <v>157</v>
      </c>
      <c r="C17" s="83"/>
      <c r="D17" s="17">
        <v>25334</v>
      </c>
      <c r="E17" s="18"/>
      <c r="F17" s="218">
        <v>24022</v>
      </c>
      <c r="G17" s="18"/>
      <c r="H17" s="17">
        <v>22697</v>
      </c>
      <c r="I17" s="18"/>
      <c r="J17" s="220">
        <v>17181</v>
      </c>
    </row>
    <row r="18" spans="1:10" ht="19.8">
      <c r="A18" s="132" t="s">
        <v>220</v>
      </c>
      <c r="C18" s="83"/>
      <c r="D18" s="17">
        <v>11636</v>
      </c>
      <c r="E18" s="18"/>
      <c r="F18" s="218">
        <v>0</v>
      </c>
      <c r="G18" s="18"/>
      <c r="H18" s="17">
        <v>11336</v>
      </c>
      <c r="I18" s="17"/>
      <c r="J18" s="220">
        <v>0</v>
      </c>
    </row>
    <row r="19" spans="1:10" ht="19.8">
      <c r="A19" s="132" t="s">
        <v>240</v>
      </c>
      <c r="C19" s="83"/>
      <c r="D19" s="17">
        <v>-576</v>
      </c>
      <c r="E19" s="18"/>
      <c r="F19" s="218">
        <v>0</v>
      </c>
      <c r="G19" s="18"/>
      <c r="H19" s="17">
        <v>132</v>
      </c>
      <c r="I19" s="17"/>
      <c r="J19" s="220">
        <v>0</v>
      </c>
    </row>
    <row r="20" spans="1:10" ht="19.8">
      <c r="A20" s="43" t="s">
        <v>160</v>
      </c>
      <c r="B20" s="233" t="s">
        <v>223</v>
      </c>
      <c r="C20" s="83"/>
      <c r="D20" s="6">
        <v>5785</v>
      </c>
      <c r="E20" s="18"/>
      <c r="F20" s="218">
        <v>4622</v>
      </c>
      <c r="G20" s="18"/>
      <c r="H20" s="6">
        <v>4696</v>
      </c>
      <c r="I20" s="18"/>
      <c r="J20" s="220">
        <v>3556</v>
      </c>
    </row>
    <row r="21" spans="1:10" ht="19.8" hidden="1">
      <c r="A21" s="43" t="s">
        <v>226</v>
      </c>
      <c r="B21" s="133"/>
      <c r="C21" s="83"/>
      <c r="D21" s="17"/>
      <c r="E21" s="17"/>
      <c r="F21" s="17">
        <v>0</v>
      </c>
      <c r="G21" s="17"/>
      <c r="H21" s="17"/>
      <c r="I21" s="176"/>
      <c r="J21" s="220">
        <v>0</v>
      </c>
    </row>
    <row r="22" spans="1:10" ht="19.8">
      <c r="A22" s="43" t="s">
        <v>116</v>
      </c>
      <c r="B22" s="233">
        <v>7</v>
      </c>
      <c r="C22" s="83"/>
      <c r="D22" s="17">
        <v>416</v>
      </c>
      <c r="E22" s="18"/>
      <c r="F22" s="218">
        <v>177</v>
      </c>
      <c r="G22" s="18"/>
      <c r="H22" s="17">
        <v>278</v>
      </c>
      <c r="I22" s="18"/>
      <c r="J22" s="220">
        <v>127</v>
      </c>
    </row>
    <row r="23" spans="1:10" ht="19.8">
      <c r="A23" s="43" t="s">
        <v>114</v>
      </c>
      <c r="C23" s="83"/>
      <c r="D23" s="17">
        <v>2507</v>
      </c>
      <c r="E23" s="18"/>
      <c r="F23" s="218">
        <v>1506</v>
      </c>
      <c r="G23" s="18"/>
      <c r="H23" s="17">
        <v>3056</v>
      </c>
      <c r="I23" s="18"/>
      <c r="J23" s="220">
        <v>778</v>
      </c>
    </row>
    <row r="24" spans="1:10" ht="19.8">
      <c r="A24" s="43" t="s">
        <v>115</v>
      </c>
      <c r="B24" s="124"/>
      <c r="C24" s="83"/>
      <c r="D24" s="17">
        <v>196</v>
      </c>
      <c r="E24" s="18"/>
      <c r="F24" s="218">
        <v>-639</v>
      </c>
      <c r="G24" s="18"/>
      <c r="H24" s="17">
        <v>193</v>
      </c>
      <c r="I24" s="18"/>
      <c r="J24" s="220">
        <v>-654</v>
      </c>
    </row>
    <row r="25" spans="1:10" ht="19.8">
      <c r="A25" s="43" t="s">
        <v>214</v>
      </c>
      <c r="B25" s="233">
        <v>5</v>
      </c>
      <c r="C25" s="83"/>
      <c r="D25" s="17">
        <v>-53</v>
      </c>
      <c r="E25" s="18"/>
      <c r="F25" s="218">
        <v>-888</v>
      </c>
      <c r="G25" s="18"/>
      <c r="H25" s="17">
        <v>-52</v>
      </c>
      <c r="I25" s="18"/>
      <c r="J25" s="220">
        <v>-1232</v>
      </c>
    </row>
    <row r="26" spans="1:10" ht="19.8">
      <c r="A26" s="43" t="s">
        <v>186</v>
      </c>
      <c r="B26" s="133"/>
      <c r="C26" s="83"/>
      <c r="D26" s="18"/>
      <c r="F26" s="176"/>
      <c r="J26" s="176"/>
    </row>
    <row r="27" spans="1:10" ht="19.8">
      <c r="A27" s="43" t="s">
        <v>189</v>
      </c>
      <c r="B27" s="133"/>
      <c r="C27" s="83"/>
      <c r="D27" s="17">
        <v>0</v>
      </c>
      <c r="E27" s="18"/>
      <c r="F27" s="218">
        <v>-158</v>
      </c>
      <c r="G27" s="18"/>
      <c r="H27" s="17">
        <v>0</v>
      </c>
      <c r="I27" s="18"/>
      <c r="J27" s="220">
        <v>-158</v>
      </c>
    </row>
    <row r="28" spans="1:10" ht="19.8" hidden="1">
      <c r="A28" s="43" t="s">
        <v>190</v>
      </c>
      <c r="B28" s="133">
        <v>10</v>
      </c>
      <c r="C28" s="83"/>
      <c r="D28" s="213"/>
      <c r="E28" s="18"/>
      <c r="F28" s="220"/>
      <c r="G28" s="18"/>
      <c r="H28" s="213"/>
      <c r="I28" s="18"/>
      <c r="J28" s="220"/>
    </row>
    <row r="29" spans="1:10" ht="19.8">
      <c r="A29" s="43" t="s">
        <v>153</v>
      </c>
      <c r="B29" s="124"/>
      <c r="C29" s="83"/>
      <c r="D29" s="17">
        <v>-311</v>
      </c>
      <c r="E29" s="18"/>
      <c r="F29" s="218">
        <v>-87</v>
      </c>
      <c r="G29" s="18"/>
      <c r="H29" s="17">
        <v>-492</v>
      </c>
      <c r="I29" s="18"/>
      <c r="J29" s="220">
        <v>-97</v>
      </c>
    </row>
    <row r="30" spans="1:10" ht="19.8">
      <c r="A30" s="43" t="s">
        <v>208</v>
      </c>
      <c r="B30" s="133">
        <v>9</v>
      </c>
      <c r="C30" s="83"/>
      <c r="D30" s="33">
        <v>111</v>
      </c>
      <c r="E30" s="18"/>
      <c r="F30" s="238">
        <v>0</v>
      </c>
      <c r="G30" s="18"/>
      <c r="H30" s="33">
        <v>111</v>
      </c>
      <c r="I30" s="18"/>
      <c r="J30" s="33">
        <v>0</v>
      </c>
    </row>
    <row r="31" spans="1:10" ht="20.399999999999999">
      <c r="A31" s="81" t="s">
        <v>203</v>
      </c>
      <c r="B31" s="81"/>
      <c r="C31" s="83"/>
      <c r="D31" s="18">
        <f>SUM(D10:D30)</f>
        <v>-8261</v>
      </c>
      <c r="E31" s="18">
        <f t="shared" ref="E31:J31" si="0">SUM(E10:E30)</f>
        <v>0</v>
      </c>
      <c r="F31" s="18">
        <f t="shared" si="0"/>
        <v>-8651</v>
      </c>
      <c r="G31" s="18">
        <f t="shared" si="0"/>
        <v>0</v>
      </c>
      <c r="H31" s="18">
        <f>SUM(H10:H30)</f>
        <v>-10501</v>
      </c>
      <c r="I31" s="18">
        <f t="shared" si="0"/>
        <v>0</v>
      </c>
      <c r="J31" s="18">
        <f t="shared" si="0"/>
        <v>-2505</v>
      </c>
    </row>
    <row r="32" spans="1:10" ht="19.8">
      <c r="A32" s="43" t="s">
        <v>118</v>
      </c>
      <c r="B32" s="133"/>
      <c r="C32" s="83"/>
      <c r="D32" s="18">
        <v>73</v>
      </c>
      <c r="E32" s="18"/>
      <c r="F32" s="218">
        <v>87</v>
      </c>
      <c r="G32" s="18"/>
      <c r="H32" s="18">
        <v>73</v>
      </c>
      <c r="I32" s="18"/>
      <c r="J32" s="220">
        <v>240</v>
      </c>
    </row>
    <row r="33" spans="1:10" ht="19.8">
      <c r="A33" s="43" t="s">
        <v>146</v>
      </c>
      <c r="B33" s="124"/>
      <c r="C33" s="83"/>
      <c r="D33" s="18">
        <v>-3201</v>
      </c>
      <c r="E33" s="18"/>
      <c r="F33" s="18">
        <v>-1765</v>
      </c>
      <c r="G33" s="18"/>
      <c r="H33" s="18">
        <v>-3203</v>
      </c>
      <c r="I33" s="18"/>
      <c r="J33" s="18">
        <v>-3542</v>
      </c>
    </row>
    <row r="34" spans="1:10" s="7" customFormat="1" ht="20.399999999999999" hidden="1">
      <c r="A34" s="132" t="s">
        <v>165</v>
      </c>
      <c r="B34" s="130"/>
      <c r="C34" s="132"/>
      <c r="D34" s="18"/>
      <c r="E34" s="18"/>
      <c r="F34" s="18"/>
      <c r="G34" s="18"/>
      <c r="H34" s="6"/>
      <c r="I34" s="18"/>
      <c r="J34" s="18"/>
    </row>
    <row r="35" spans="1:10" s="7" customFormat="1" ht="19.8" hidden="1">
      <c r="A35" s="132" t="s">
        <v>166</v>
      </c>
      <c r="B35" s="133"/>
      <c r="C35" s="132"/>
      <c r="D35" s="244"/>
      <c r="E35" s="18"/>
      <c r="F35" s="18">
        <v>0</v>
      </c>
      <c r="G35" s="18"/>
      <c r="H35" s="244"/>
      <c r="I35" s="18"/>
      <c r="J35" s="245">
        <v>0</v>
      </c>
    </row>
    <row r="36" spans="1:10" ht="21" thickBot="1">
      <c r="A36" s="81" t="s">
        <v>108</v>
      </c>
      <c r="B36" s="81"/>
      <c r="C36" s="83"/>
      <c r="D36" s="157">
        <f>SUM(D31:D35)</f>
        <v>-11389</v>
      </c>
      <c r="E36" s="18"/>
      <c r="F36" s="157">
        <f>SUM(F31:F35)</f>
        <v>-10329</v>
      </c>
      <c r="G36" s="18"/>
      <c r="H36" s="157">
        <f>SUM(H31:H35)</f>
        <v>-13631</v>
      </c>
      <c r="I36" s="18"/>
      <c r="J36" s="157">
        <f>SUM(J31:J35)</f>
        <v>-5807</v>
      </c>
    </row>
    <row r="37" spans="1:10" ht="21" thickTop="1">
      <c r="A37" s="81"/>
      <c r="B37" s="81"/>
      <c r="C37" s="83"/>
      <c r="D37" s="18"/>
      <c r="E37" s="18"/>
      <c r="F37" s="18"/>
      <c r="G37" s="18"/>
      <c r="H37" s="18"/>
      <c r="I37" s="18"/>
      <c r="J37" s="18"/>
    </row>
    <row r="38" spans="1:10" ht="20.399999999999999">
      <c r="A38" s="81" t="s">
        <v>107</v>
      </c>
      <c r="B38" s="81"/>
      <c r="C38" s="82"/>
      <c r="D38" s="30"/>
      <c r="F38" s="41"/>
      <c r="H38" s="30"/>
      <c r="I38" s="30"/>
      <c r="J38" s="41"/>
    </row>
    <row r="39" spans="1:10" ht="20.399999999999999" hidden="1">
      <c r="A39" s="43" t="s">
        <v>183</v>
      </c>
      <c r="B39" s="81"/>
      <c r="C39" s="82"/>
      <c r="D39" s="18"/>
      <c r="E39" s="153"/>
      <c r="F39" s="18">
        <v>0</v>
      </c>
      <c r="H39" s="30"/>
      <c r="I39" s="30"/>
      <c r="J39" s="17">
        <v>0</v>
      </c>
    </row>
    <row r="40" spans="1:10" ht="19.8">
      <c r="A40" s="43" t="s">
        <v>161</v>
      </c>
      <c r="B40" s="133">
        <v>9</v>
      </c>
      <c r="C40" s="83"/>
      <c r="D40" s="17">
        <v>0</v>
      </c>
      <c r="E40" s="18"/>
      <c r="F40" s="218">
        <v>158</v>
      </c>
      <c r="G40" s="18"/>
      <c r="H40" s="17">
        <v>0</v>
      </c>
      <c r="I40" s="18"/>
      <c r="J40" s="220">
        <v>158</v>
      </c>
    </row>
    <row r="41" spans="1:10" ht="19.8" hidden="1">
      <c r="A41" s="43" t="s">
        <v>187</v>
      </c>
      <c r="B41" s="133">
        <v>9</v>
      </c>
      <c r="C41" s="83"/>
      <c r="D41" s="17"/>
      <c r="E41" s="18"/>
      <c r="F41" s="17"/>
      <c r="G41" s="18"/>
      <c r="H41" s="17"/>
      <c r="I41" s="18"/>
      <c r="J41" s="176"/>
    </row>
    <row r="42" spans="1:10" ht="19.8">
      <c r="A42" s="43" t="s">
        <v>188</v>
      </c>
      <c r="B42" s="133">
        <v>9</v>
      </c>
      <c r="C42" s="83"/>
      <c r="D42" s="17">
        <v>-6541</v>
      </c>
      <c r="E42" s="18"/>
      <c r="F42" s="218">
        <v>-3034</v>
      </c>
      <c r="G42" s="18"/>
      <c r="H42" s="17">
        <v>-6464</v>
      </c>
      <c r="I42" s="18"/>
      <c r="J42" s="220">
        <v>-2564</v>
      </c>
    </row>
    <row r="43" spans="1:10" ht="19.8" hidden="1">
      <c r="A43" s="43" t="s">
        <v>185</v>
      </c>
      <c r="B43" s="133">
        <v>11</v>
      </c>
      <c r="C43" s="83"/>
      <c r="D43" s="17"/>
      <c r="E43" s="18"/>
      <c r="F43" s="17"/>
      <c r="G43" s="18"/>
      <c r="H43" s="17"/>
      <c r="I43" s="18"/>
      <c r="J43" s="176"/>
    </row>
    <row r="44" spans="1:10" ht="19.8">
      <c r="A44" s="43" t="s">
        <v>117</v>
      </c>
      <c r="B44" s="133">
        <v>11</v>
      </c>
      <c r="C44" s="83"/>
      <c r="D44" s="17">
        <v>-1849</v>
      </c>
      <c r="E44" s="18"/>
      <c r="F44" s="218">
        <v>-1577</v>
      </c>
      <c r="G44" s="18"/>
      <c r="H44" s="17">
        <v>-1802</v>
      </c>
      <c r="I44" s="18"/>
      <c r="J44" s="220">
        <v>-1544</v>
      </c>
    </row>
    <row r="45" spans="1:10" ht="19.8">
      <c r="A45" s="43" t="s">
        <v>147</v>
      </c>
      <c r="B45" s="133"/>
      <c r="C45" s="83"/>
      <c r="D45" s="17">
        <v>0</v>
      </c>
      <c r="E45" s="18"/>
      <c r="F45" s="17">
        <v>0</v>
      </c>
      <c r="G45" s="18"/>
      <c r="H45" s="17">
        <v>0</v>
      </c>
      <c r="I45" s="18"/>
      <c r="J45" s="220">
        <v>-2000</v>
      </c>
    </row>
    <row r="46" spans="1:10" ht="19.8">
      <c r="A46" s="43" t="s">
        <v>148</v>
      </c>
      <c r="B46" s="133"/>
      <c r="C46" s="83"/>
      <c r="D46" s="17"/>
      <c r="E46" s="18"/>
      <c r="F46" s="18"/>
      <c r="G46" s="18"/>
      <c r="H46" s="17"/>
      <c r="I46" s="18"/>
      <c r="J46" s="18"/>
    </row>
    <row r="47" spans="1:10" ht="19.8">
      <c r="A47" s="43" t="s">
        <v>149</v>
      </c>
      <c r="B47" s="133">
        <v>16</v>
      </c>
      <c r="C47" s="83"/>
      <c r="D47" s="18">
        <v>0</v>
      </c>
      <c r="E47" s="18"/>
      <c r="F47" s="18">
        <v>0</v>
      </c>
      <c r="G47" s="18"/>
      <c r="H47" s="18">
        <v>4935</v>
      </c>
      <c r="I47" s="18"/>
      <c r="J47" s="220">
        <v>161</v>
      </c>
    </row>
    <row r="48" spans="1:10" ht="19.8">
      <c r="A48" s="43" t="s">
        <v>118</v>
      </c>
      <c r="B48" s="124">
        <v>16</v>
      </c>
      <c r="C48" s="83"/>
      <c r="D48" s="33">
        <v>0</v>
      </c>
      <c r="E48" s="18"/>
      <c r="F48" s="33">
        <v>0</v>
      </c>
      <c r="G48" s="18"/>
      <c r="H48" s="33">
        <v>49</v>
      </c>
      <c r="I48" s="18"/>
      <c r="J48" s="33">
        <v>0</v>
      </c>
    </row>
    <row r="49" spans="1:10" ht="19.8" hidden="1">
      <c r="A49" s="43" t="s">
        <v>123</v>
      </c>
      <c r="C49" s="83"/>
      <c r="D49" s="244"/>
      <c r="E49" s="18"/>
      <c r="F49" s="18">
        <v>0</v>
      </c>
      <c r="G49" s="18"/>
      <c r="H49" s="244"/>
      <c r="I49" s="18"/>
      <c r="J49" s="18">
        <v>0</v>
      </c>
    </row>
    <row r="50" spans="1:10" ht="21" thickBot="1">
      <c r="A50" s="81" t="s">
        <v>109</v>
      </c>
      <c r="B50" s="81"/>
      <c r="C50" s="83"/>
      <c r="D50" s="28">
        <f>SUM(D40:D49)</f>
        <v>-8390</v>
      </c>
      <c r="E50" s="18"/>
      <c r="F50" s="28">
        <f>SUM(F39:F49)</f>
        <v>-4453</v>
      </c>
      <c r="G50" s="18"/>
      <c r="H50" s="28">
        <f>SUM(H39:H49)</f>
        <v>-3282</v>
      </c>
      <c r="I50" s="18"/>
      <c r="J50" s="28">
        <f>SUM(J39:J49)</f>
        <v>-5789</v>
      </c>
    </row>
    <row r="51" spans="1:10" ht="21" thickTop="1">
      <c r="A51" s="81"/>
      <c r="B51" s="81"/>
      <c r="C51" s="83"/>
      <c r="D51" s="18"/>
      <c r="E51" s="18"/>
      <c r="F51" s="18"/>
      <c r="G51" s="18"/>
      <c r="H51" s="18"/>
      <c r="I51" s="18"/>
      <c r="J51" s="18"/>
    </row>
    <row r="52" spans="1:10" s="7" customFormat="1" ht="24" customHeight="1">
      <c r="A52" s="185"/>
      <c r="B52" s="185"/>
      <c r="C52" s="181"/>
      <c r="D52" s="181"/>
      <c r="E52" s="181"/>
      <c r="F52" s="181"/>
      <c r="G52" s="181"/>
      <c r="H52" s="181"/>
      <c r="I52" s="181"/>
      <c r="J52" s="192" t="s">
        <v>25</v>
      </c>
    </row>
    <row r="53" spans="1:10" s="7" customFormat="1" ht="24" customHeight="1">
      <c r="A53" s="185"/>
      <c r="B53" s="185"/>
      <c r="C53" s="181"/>
      <c r="D53" s="181"/>
      <c r="E53" s="181"/>
      <c r="F53" s="181"/>
      <c r="G53" s="181"/>
      <c r="H53" s="181"/>
      <c r="I53" s="181"/>
      <c r="J53" s="192" t="s">
        <v>26</v>
      </c>
    </row>
    <row r="54" spans="1:10" s="47" customFormat="1" ht="20.399999999999999">
      <c r="A54" s="259" t="str">
        <f>+A3</f>
        <v>APPLICAD PUBLIC COMPANY LIMITED AND SUBSIDIARIES</v>
      </c>
      <c r="B54" s="259"/>
      <c r="C54" s="259"/>
      <c r="D54" s="259"/>
      <c r="J54" s="152"/>
    </row>
    <row r="55" spans="1:10" s="47" customFormat="1" ht="20.399999999999999">
      <c r="A55" s="259" t="s">
        <v>99</v>
      </c>
      <c r="B55" s="259"/>
      <c r="C55" s="259"/>
      <c r="D55" s="259"/>
    </row>
    <row r="56" spans="1:10" s="47" customFormat="1" ht="20.399999999999999">
      <c r="A56" s="259" t="str">
        <f>+A5</f>
        <v>FOR THE THREE - MONTH PERIOD ENDED 31 MARCH 2022</v>
      </c>
      <c r="B56" s="259"/>
      <c r="C56" s="259"/>
      <c r="D56" s="259"/>
    </row>
    <row r="57" spans="1:10" ht="20.399999999999999">
      <c r="D57" s="258" t="str">
        <f>+D6</f>
        <v>(Unit : Thousand Baht)</v>
      </c>
      <c r="E57" s="258"/>
      <c r="F57" s="258"/>
      <c r="G57" s="258"/>
      <c r="H57" s="258"/>
      <c r="I57" s="258"/>
      <c r="J57" s="258"/>
    </row>
    <row r="58" spans="1:10" ht="20.399999999999999">
      <c r="C58" s="39"/>
      <c r="D58" s="247" t="str">
        <f>+D7</f>
        <v xml:space="preserve">Consolidated </v>
      </c>
      <c r="E58" s="247"/>
      <c r="F58" s="247"/>
      <c r="G58" s="98"/>
      <c r="H58" s="247" t="str">
        <f>+H7</f>
        <v>Separate</v>
      </c>
      <c r="I58" s="247"/>
      <c r="J58" s="247"/>
    </row>
    <row r="59" spans="1:10" ht="20.399999999999999">
      <c r="B59" s="124"/>
      <c r="D59" s="203">
        <f>+D8</f>
        <v>2022</v>
      </c>
      <c r="E59" s="99"/>
      <c r="F59" s="203">
        <f>+F8</f>
        <v>2021</v>
      </c>
      <c r="G59" s="99"/>
      <c r="H59" s="203">
        <f>+D59</f>
        <v>2022</v>
      </c>
      <c r="I59" s="94"/>
      <c r="J59" s="203">
        <f>+F59</f>
        <v>2021</v>
      </c>
    </row>
    <row r="60" spans="1:10" ht="20.399999999999999">
      <c r="A60" s="81" t="s">
        <v>110</v>
      </c>
      <c r="C60" s="82"/>
      <c r="D60" s="18"/>
      <c r="E60" s="18"/>
      <c r="F60" s="18"/>
      <c r="G60" s="18"/>
      <c r="H60" s="18"/>
      <c r="I60" s="18"/>
      <c r="J60" s="18"/>
    </row>
    <row r="61" spans="1:10" ht="19.8" hidden="1">
      <c r="A61" s="43" t="s">
        <v>119</v>
      </c>
      <c r="B61" s="124"/>
      <c r="C61" s="83"/>
      <c r="D61" s="17"/>
      <c r="E61" s="18"/>
      <c r="F61" s="17"/>
      <c r="G61" s="18"/>
      <c r="H61" s="17"/>
      <c r="I61" s="18"/>
      <c r="J61" s="17"/>
    </row>
    <row r="62" spans="1:10" ht="19.8" hidden="1">
      <c r="A62" s="43" t="s">
        <v>184</v>
      </c>
      <c r="B62" s="124"/>
      <c r="C62" s="83"/>
      <c r="D62" s="17"/>
      <c r="E62" s="18"/>
      <c r="F62" s="18"/>
      <c r="G62" s="18"/>
      <c r="H62" s="17"/>
      <c r="I62" s="18"/>
      <c r="J62" s="17"/>
    </row>
    <row r="63" spans="1:10" ht="19.8" hidden="1">
      <c r="A63" s="84" t="s">
        <v>120</v>
      </c>
      <c r="B63" s="84"/>
      <c r="C63" s="83"/>
      <c r="D63" s="17"/>
      <c r="E63" s="18"/>
      <c r="F63" s="17"/>
      <c r="G63" s="18"/>
      <c r="H63" s="17"/>
      <c r="I63" s="18"/>
      <c r="J63" s="17"/>
    </row>
    <row r="64" spans="1:10" ht="19.8">
      <c r="A64" s="84" t="s">
        <v>238</v>
      </c>
      <c r="B64" s="84"/>
      <c r="C64" s="83"/>
      <c r="D64" s="17">
        <v>-108</v>
      </c>
      <c r="E64" s="18"/>
      <c r="F64" s="218">
        <v>-89</v>
      </c>
      <c r="G64" s="218"/>
      <c r="H64" s="218">
        <v>-79</v>
      </c>
      <c r="I64" s="218"/>
      <c r="J64" s="218">
        <v>-49</v>
      </c>
    </row>
    <row r="65" spans="1:10" ht="19.8">
      <c r="A65" s="84" t="s">
        <v>237</v>
      </c>
      <c r="B65" s="231"/>
      <c r="C65" s="83"/>
      <c r="D65" s="17">
        <v>-916</v>
      </c>
      <c r="E65" s="18"/>
      <c r="F65" s="218">
        <v>-787</v>
      </c>
      <c r="G65" s="218"/>
      <c r="H65" s="218">
        <v>-622</v>
      </c>
      <c r="I65" s="218"/>
      <c r="J65" s="33">
        <v>-505</v>
      </c>
    </row>
    <row r="66" spans="1:10" ht="19.8" hidden="1">
      <c r="A66" s="84" t="s">
        <v>158</v>
      </c>
      <c r="B66" s="84"/>
      <c r="C66" s="83"/>
      <c r="D66" s="213"/>
      <c r="E66" s="18"/>
      <c r="F66" s="220">
        <v>0</v>
      </c>
      <c r="G66" s="220"/>
      <c r="H66" s="232"/>
      <c r="I66" s="220"/>
      <c r="J66" s="220">
        <v>0</v>
      </c>
    </row>
    <row r="67" spans="1:10" ht="20.399999999999999">
      <c r="A67" s="81" t="s">
        <v>111</v>
      </c>
      <c r="B67" s="81"/>
      <c r="C67" s="83"/>
      <c r="D67" s="112">
        <f>SUM(D61:D66)</f>
        <v>-1024</v>
      </c>
      <c r="E67" s="18"/>
      <c r="F67" s="112">
        <f>SUM(F61:F66)</f>
        <v>-876</v>
      </c>
      <c r="G67" s="18"/>
      <c r="H67" s="112">
        <f>SUM(H62:H66)</f>
        <v>-701</v>
      </c>
      <c r="I67" s="18"/>
      <c r="J67" s="18">
        <f>SUM(J61:J66)</f>
        <v>-554</v>
      </c>
    </row>
    <row r="68" spans="1:10" ht="20.399999999999999">
      <c r="A68" s="81" t="s">
        <v>150</v>
      </c>
      <c r="B68" s="81"/>
      <c r="C68" s="83"/>
      <c r="D68" s="87"/>
      <c r="E68" s="18"/>
      <c r="F68" s="87"/>
      <c r="G68" s="18"/>
      <c r="H68" s="18"/>
      <c r="I68" s="18"/>
      <c r="J68" s="87"/>
    </row>
    <row r="69" spans="1:10" ht="20.399999999999999">
      <c r="A69" s="81" t="s">
        <v>151</v>
      </c>
      <c r="B69" s="81"/>
      <c r="C69" s="83"/>
      <c r="D69" s="18">
        <v>-20803</v>
      </c>
      <c r="E69" s="18"/>
      <c r="F69" s="18">
        <v>-15658</v>
      </c>
      <c r="G69" s="18"/>
      <c r="H69" s="18">
        <v>-17614</v>
      </c>
      <c r="I69" s="18"/>
      <c r="J69" s="18">
        <v>-12150</v>
      </c>
    </row>
    <row r="70" spans="1:10" ht="19.8">
      <c r="A70" s="43" t="s">
        <v>152</v>
      </c>
      <c r="C70" s="83"/>
      <c r="D70" s="33">
        <v>-49</v>
      </c>
      <c r="E70" s="18"/>
      <c r="F70" s="238">
        <v>263</v>
      </c>
      <c r="G70" s="18"/>
      <c r="H70" s="33">
        <v>0</v>
      </c>
      <c r="I70" s="18"/>
      <c r="J70" s="33">
        <v>0</v>
      </c>
    </row>
    <row r="71" spans="1:10" ht="20.399999999999999">
      <c r="A71" s="81" t="s">
        <v>121</v>
      </c>
      <c r="B71" s="81"/>
      <c r="C71" s="83"/>
      <c r="D71" s="18">
        <f>SUM(D69:D70)</f>
        <v>-20852</v>
      </c>
      <c r="E71" s="18"/>
      <c r="F71" s="18">
        <f>SUM(F69:F70)</f>
        <v>-15395</v>
      </c>
      <c r="G71" s="18"/>
      <c r="H71" s="18">
        <f>SUM(H69:H70)</f>
        <v>-17614</v>
      </c>
      <c r="I71" s="18"/>
      <c r="J71" s="18">
        <f>SUM(J69:J70)</f>
        <v>-12150</v>
      </c>
    </row>
    <row r="72" spans="1:10" ht="20.399999999999999">
      <c r="A72" s="81" t="s">
        <v>211</v>
      </c>
      <c r="B72" s="81"/>
      <c r="C72" s="83"/>
      <c r="D72" s="18">
        <v>360825</v>
      </c>
      <c r="E72" s="18"/>
      <c r="F72" s="218">
        <v>362336</v>
      </c>
      <c r="G72" s="18"/>
      <c r="H72" s="18">
        <v>346675</v>
      </c>
      <c r="I72" s="18"/>
      <c r="J72" s="220">
        <v>349981</v>
      </c>
    </row>
    <row r="73" spans="1:10" ht="21" thickBot="1">
      <c r="A73" s="81" t="s">
        <v>212</v>
      </c>
      <c r="B73" s="81"/>
      <c r="C73" s="83"/>
      <c r="D73" s="157">
        <f>SUM(D71:D72)</f>
        <v>339973</v>
      </c>
      <c r="E73" s="18"/>
      <c r="F73" s="157">
        <f>SUM(F71:F72)</f>
        <v>346941</v>
      </c>
      <c r="G73" s="18"/>
      <c r="H73" s="157">
        <f>SUM(H71:H72)</f>
        <v>329061</v>
      </c>
      <c r="I73" s="18"/>
      <c r="J73" s="157">
        <f>SUM(J71:J72)</f>
        <v>337831</v>
      </c>
    </row>
    <row r="74" spans="1:10" ht="24" customHeight="1" thickTop="1">
      <c r="D74" s="85"/>
      <c r="E74" s="86"/>
      <c r="F74" s="85"/>
      <c r="G74" s="86"/>
      <c r="H74" s="85"/>
      <c r="I74" s="42"/>
      <c r="J74" s="85"/>
    </row>
    <row r="75" spans="1:10" ht="24" customHeight="1">
      <c r="A75" s="81" t="s">
        <v>122</v>
      </c>
      <c r="B75" s="81"/>
      <c r="D75" s="85"/>
      <c r="E75" s="86"/>
      <c r="F75" s="85"/>
      <c r="G75" s="86"/>
      <c r="H75" s="85"/>
      <c r="I75" s="42"/>
      <c r="J75" s="85"/>
    </row>
    <row r="76" spans="1:10" ht="24" customHeight="1">
      <c r="A76" s="43" t="s">
        <v>163</v>
      </c>
      <c r="D76" s="85"/>
      <c r="E76" s="86"/>
      <c r="F76" s="85"/>
      <c r="G76" s="86"/>
      <c r="H76" s="85"/>
      <c r="I76" s="42"/>
      <c r="J76" s="85"/>
    </row>
    <row r="77" spans="1:10" ht="24" customHeight="1">
      <c r="A77" s="43" t="s">
        <v>159</v>
      </c>
      <c r="D77" s="85"/>
      <c r="E77" s="86"/>
      <c r="F77" s="85"/>
      <c r="G77" s="86"/>
      <c r="H77" s="85"/>
      <c r="I77" s="42"/>
      <c r="J77" s="85"/>
    </row>
    <row r="78" spans="1:10" ht="24" customHeight="1">
      <c r="A78" s="243" t="s">
        <v>244</v>
      </c>
      <c r="D78" s="85"/>
      <c r="E78" s="86"/>
      <c r="F78" s="85"/>
      <c r="G78" s="86"/>
      <c r="H78" s="85"/>
      <c r="I78" s="42"/>
      <c r="J78" s="85"/>
    </row>
    <row r="79" spans="1:10" ht="24" customHeight="1">
      <c r="B79" s="6"/>
      <c r="D79" s="7"/>
      <c r="E79" s="7"/>
      <c r="F79" s="261"/>
      <c r="G79" s="7"/>
      <c r="H79" s="7"/>
      <c r="I79" s="7"/>
      <c r="J79" s="261"/>
    </row>
    <row r="80" spans="1:10" ht="24" customHeight="1">
      <c r="B80" s="6"/>
      <c r="D80" s="7"/>
      <c r="E80" s="7"/>
      <c r="F80" s="7"/>
      <c r="G80" s="7"/>
      <c r="H80" s="7"/>
      <c r="I80" s="7"/>
      <c r="J80" s="7"/>
    </row>
    <row r="81" spans="2:10" ht="24" customHeight="1">
      <c r="B81" s="6"/>
      <c r="D81" s="7"/>
      <c r="E81" s="7"/>
      <c r="F81" s="262"/>
      <c r="G81" s="7"/>
      <c r="H81" s="7"/>
      <c r="I81" s="7"/>
      <c r="J81" s="262"/>
    </row>
  </sheetData>
  <mergeCells count="12">
    <mergeCell ref="H7:J7"/>
    <mergeCell ref="H58:J58"/>
    <mergeCell ref="D58:F58"/>
    <mergeCell ref="D57:J57"/>
    <mergeCell ref="A3:D3"/>
    <mergeCell ref="A4:D4"/>
    <mergeCell ref="A5:D5"/>
    <mergeCell ref="D7:F7"/>
    <mergeCell ref="A56:D56"/>
    <mergeCell ref="A54:D54"/>
    <mergeCell ref="A55:D55"/>
    <mergeCell ref="D6:J6"/>
  </mergeCells>
  <pageMargins left="0.86614173228346503" right="0.59055118110236204" top="0.66929133858267698" bottom="0.15748031496063" header="0.196850393700787" footer="0.196850393700787"/>
  <pageSetup paperSize="9" scale="77" firstPageNumber="7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New,Regular"&amp;14&amp;P&amp;16       </oddFooter>
  </headerFooter>
  <rowBreaks count="1" manualBreakCount="1">
    <brk id="51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 (9Month)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(3M)'!Print_Area</vt:lpstr>
      <vt:lpstr>'PL (9Month)'!Print_Area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2022-05-12T12:53:36Z</cp:lastPrinted>
  <dcterms:created xsi:type="dcterms:W3CDTF">2011-04-04T07:33:17Z</dcterms:created>
  <dcterms:modified xsi:type="dcterms:W3CDTF">2022-05-13T10:18:34Z</dcterms:modified>
</cp:coreProperties>
</file>