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2-65)\CGD (3032474)\"/>
    </mc:Choice>
  </mc:AlternateContent>
  <xr:revisionPtr revIDLastSave="0" documentId="13_ncr:1_{7AB9C792-6A87-4ECD-93B0-8A2CBFA23842}" xr6:coauthVersionLast="46" xr6:coauthVersionMax="46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25" r:id="rId1"/>
    <sheet name="3M" sheetId="21" r:id="rId2"/>
    <sheet name="conso" sheetId="14" r:id="rId3"/>
    <sheet name="separate" sheetId="15" r:id="rId4"/>
    <sheet name="CF" sheetId="10" r:id="rId5"/>
  </sheets>
  <definedNames>
    <definedName name="_GoBack">#REF!</definedName>
    <definedName name="INC" localSheetId="4">#REF!</definedName>
    <definedName name="INC">#REF!</definedName>
    <definedName name="_xlnm.Print_Area" localSheetId="1">'3M'!$A$1:$J$144</definedName>
    <definedName name="_xlnm.Print_Area" localSheetId="0">BS!$A$1:$I$140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0" i="25" l="1"/>
  <c r="I78" i="25"/>
  <c r="G78" i="25"/>
  <c r="E78" i="25"/>
  <c r="C78" i="25"/>
  <c r="H23" i="10"/>
  <c r="P21" i="15" l="1"/>
  <c r="V25" i="14"/>
  <c r="P23" i="14" l="1"/>
  <c r="F23" i="15" l="1"/>
  <c r="P22" i="15" l="1"/>
  <c r="R22" i="15" s="1"/>
  <c r="R21" i="15"/>
  <c r="P18" i="15"/>
  <c r="R18" i="15" s="1"/>
  <c r="P15" i="15"/>
  <c r="R15" i="15" s="1"/>
  <c r="H23" i="15"/>
  <c r="H28" i="14"/>
  <c r="F28" i="14"/>
  <c r="V27" i="14"/>
  <c r="X27" i="14" s="1"/>
  <c r="J71" i="21"/>
  <c r="H71" i="21"/>
  <c r="F71" i="21"/>
  <c r="D71" i="21"/>
  <c r="D80" i="21" l="1"/>
  <c r="AB27" i="14"/>
  <c r="AB26" i="14"/>
  <c r="AB25" i="14"/>
  <c r="D23" i="10" l="1"/>
  <c r="F95" i="21" l="1"/>
  <c r="D95" i="21"/>
  <c r="Z23" i="14" l="1"/>
  <c r="D90" i="21" l="1"/>
  <c r="D96" i="21" s="1"/>
  <c r="D84" i="21"/>
  <c r="F84" i="21" l="1"/>
  <c r="F23" i="10" l="1"/>
  <c r="J23" i="10"/>
  <c r="F80" i="21" l="1"/>
  <c r="J73" i="21" l="1"/>
  <c r="H73" i="21"/>
  <c r="E22" i="25" l="1"/>
  <c r="C25" i="14"/>
  <c r="C24" i="10"/>
  <c r="C22" i="25"/>
  <c r="J70" i="10" l="1"/>
  <c r="D70" i="10"/>
  <c r="H70" i="10"/>
  <c r="J90" i="21" l="1"/>
  <c r="H90" i="21"/>
  <c r="F90" i="21"/>
  <c r="F96" i="21" s="1"/>
  <c r="J107" i="21" l="1"/>
  <c r="H107" i="21"/>
  <c r="F107" i="21"/>
  <c r="J96" i="21"/>
  <c r="H96" i="21"/>
  <c r="J80" i="21"/>
  <c r="J85" i="21" s="1"/>
  <c r="H80" i="21"/>
  <c r="H85" i="21" s="1"/>
  <c r="I122" i="25"/>
  <c r="G122" i="25"/>
  <c r="E122" i="25"/>
  <c r="C122" i="25"/>
  <c r="I70" i="25"/>
  <c r="G70" i="25"/>
  <c r="E70" i="25"/>
  <c r="H112" i="21" l="1"/>
  <c r="F85" i="21"/>
  <c r="J112" i="21"/>
  <c r="F112" i="21"/>
  <c r="Z28" i="14"/>
  <c r="T28" i="14"/>
  <c r="R28" i="14"/>
  <c r="P28" i="14"/>
  <c r="N28" i="14"/>
  <c r="L28" i="14"/>
  <c r="J28" i="14"/>
  <c r="D28" i="14"/>
  <c r="D23" i="15" l="1"/>
  <c r="J24" i="21" l="1"/>
  <c r="H24" i="21"/>
  <c r="F24" i="21"/>
  <c r="D24" i="21"/>
  <c r="J15" i="21"/>
  <c r="H15" i="21"/>
  <c r="D15" i="21"/>
  <c r="F15" i="21"/>
  <c r="I22" i="25"/>
  <c r="G22" i="25"/>
  <c r="F70" i="10"/>
  <c r="I125" i="25"/>
  <c r="I127" i="25" s="1"/>
  <c r="G125" i="25"/>
  <c r="G127" i="25" s="1"/>
  <c r="E125" i="25"/>
  <c r="E127" i="25" s="1"/>
  <c r="C125" i="25"/>
  <c r="C127" i="25" s="1"/>
  <c r="I79" i="25"/>
  <c r="I128" i="25" s="1"/>
  <c r="E79" i="25"/>
  <c r="I35" i="25"/>
  <c r="G35" i="25"/>
  <c r="E35" i="25"/>
  <c r="C35" i="25"/>
  <c r="C36" i="25" s="1"/>
  <c r="D62" i="10"/>
  <c r="J38" i="10"/>
  <c r="J42" i="10" s="1"/>
  <c r="H38" i="10"/>
  <c r="H42" i="10" s="1"/>
  <c r="F38" i="10"/>
  <c r="F42" i="10" s="1"/>
  <c r="D38" i="10"/>
  <c r="D42" i="10" s="1"/>
  <c r="R23" i="14"/>
  <c r="J62" i="10"/>
  <c r="H62" i="10"/>
  <c r="F62" i="10"/>
  <c r="V22" i="14"/>
  <c r="AB22" i="14" s="1"/>
  <c r="D65" i="21"/>
  <c r="D73" i="21" s="1"/>
  <c r="V18" i="14"/>
  <c r="X18" i="14" s="1"/>
  <c r="X23" i="14" s="1"/>
  <c r="N23" i="15"/>
  <c r="P23" i="15" s="1"/>
  <c r="L23" i="15"/>
  <c r="J23" i="15"/>
  <c r="F65" i="21"/>
  <c r="F73" i="21" s="1"/>
  <c r="N23" i="14"/>
  <c r="L23" i="14"/>
  <c r="D23" i="14"/>
  <c r="N19" i="15"/>
  <c r="P19" i="15" s="1"/>
  <c r="T23" i="14"/>
  <c r="J19" i="15"/>
  <c r="J23" i="14"/>
  <c r="D19" i="15"/>
  <c r="L19" i="15"/>
  <c r="E128" i="25" l="1"/>
  <c r="D72" i="10"/>
  <c r="D75" i="10" s="1"/>
  <c r="F72" i="10"/>
  <c r="F75" i="10" s="1"/>
  <c r="H72" i="10"/>
  <c r="H75" i="10" s="1"/>
  <c r="J72" i="10"/>
  <c r="J75" i="10" s="1"/>
  <c r="D25" i="21"/>
  <c r="D28" i="21" s="1"/>
  <c r="D31" i="21" s="1"/>
  <c r="D35" i="21" s="1"/>
  <c r="E36" i="25"/>
  <c r="I36" i="25"/>
  <c r="X28" i="14"/>
  <c r="V28" i="14"/>
  <c r="G79" i="25"/>
  <c r="G128" i="25" s="1"/>
  <c r="R19" i="15"/>
  <c r="C79" i="25"/>
  <c r="C128" i="25" s="1"/>
  <c r="G36" i="25"/>
  <c r="R23" i="15"/>
  <c r="AB18" i="14"/>
  <c r="AB23" i="14" s="1"/>
  <c r="V23" i="14"/>
  <c r="F25" i="21"/>
  <c r="F28" i="21" s="1"/>
  <c r="F31" i="21" s="1"/>
  <c r="J25" i="21"/>
  <c r="J28" i="21" s="1"/>
  <c r="J31" i="21" s="1"/>
  <c r="H25" i="21"/>
  <c r="H28" i="21" s="1"/>
  <c r="H31" i="21" s="1"/>
  <c r="H35" i="21" s="1"/>
  <c r="H74" i="21" s="1"/>
  <c r="D74" i="21" l="1"/>
  <c r="D85" i="21"/>
  <c r="AB28" i="14"/>
  <c r="J35" i="21"/>
  <c r="J74" i="21" s="1"/>
  <c r="F35" i="21"/>
  <c r="F74" i="21" s="1"/>
  <c r="D112" i="21" l="1"/>
  <c r="D107" i="21"/>
  <c r="O23" i="14"/>
</calcChain>
</file>

<file path=xl/sharedStrings.xml><?xml version="1.0" encoding="utf-8"?>
<sst xmlns="http://schemas.openxmlformats.org/spreadsheetml/2006/main" count="567" uniqueCount="285">
  <si>
    <t>-</t>
  </si>
  <si>
    <t>CONSOLIDATED</t>
  </si>
  <si>
    <t xml:space="preserve">Issued and </t>
  </si>
  <si>
    <t>Total</t>
  </si>
  <si>
    <t>Administrative expenses</t>
  </si>
  <si>
    <t>Other income</t>
  </si>
  <si>
    <t>Interest income</t>
  </si>
  <si>
    <t>Non-controlling interests</t>
  </si>
  <si>
    <t>Non-controlling</t>
  </si>
  <si>
    <t>interests</t>
  </si>
  <si>
    <t>Cost of condominium sale</t>
  </si>
  <si>
    <t>Total other</t>
  </si>
  <si>
    <t xml:space="preserve">components of </t>
  </si>
  <si>
    <t>equity</t>
  </si>
  <si>
    <t xml:space="preserve">under reverse </t>
  </si>
  <si>
    <t>acquisition</t>
  </si>
  <si>
    <t>statements</t>
  </si>
  <si>
    <t>financial</t>
  </si>
  <si>
    <t>Notes</t>
  </si>
  <si>
    <t xml:space="preserve"> FINANCIAL  STATEMENTS</t>
  </si>
  <si>
    <t>REVENUES</t>
  </si>
  <si>
    <t>EXPENSES</t>
  </si>
  <si>
    <t>CASH  FLOWS  FROM  OPERATING  ACTIVITIES</t>
  </si>
  <si>
    <t>CASH  FLOWS  FROM  INVESTING  ACTIVITIES</t>
  </si>
  <si>
    <t>CASH  FLOWS  FROM  FINANCING  ACTIVITIES</t>
  </si>
  <si>
    <t>Cash and cash equivalents</t>
  </si>
  <si>
    <t>ASSETS</t>
  </si>
  <si>
    <t>CURRENT  ASSETS</t>
  </si>
  <si>
    <t>Other current assets</t>
  </si>
  <si>
    <t>NON-CURRENT  ASSETS</t>
  </si>
  <si>
    <t>As at</t>
  </si>
  <si>
    <t>December 31,</t>
  </si>
  <si>
    <t>Goodwill</t>
  </si>
  <si>
    <t>Other non-current assets</t>
  </si>
  <si>
    <t>Total Current Assets</t>
  </si>
  <si>
    <t>TOTAL  ASSETS</t>
  </si>
  <si>
    <t>NON-CURRENT LIABILITIES</t>
  </si>
  <si>
    <t xml:space="preserve">TOTAL LIABILITIES </t>
  </si>
  <si>
    <t>CURRENT  LIABILITIES</t>
  </si>
  <si>
    <t>Short-term loans to related companies</t>
  </si>
  <si>
    <t>TOTAL  SHAREHOLDERS’  EQUITY</t>
  </si>
  <si>
    <t>TOTAL  LIABILITIES  AND  SHAREHOLDERS’  EQUITY</t>
  </si>
  <si>
    <t>LIABILITIES  AND  SHAREHOLDERS’  EQUITY</t>
  </si>
  <si>
    <t>SHAREHOLDERS’  EQUITY</t>
  </si>
  <si>
    <t>Owners of the parent</t>
  </si>
  <si>
    <t>fully paid</t>
  </si>
  <si>
    <t xml:space="preserve">     Total Current Liabilities</t>
  </si>
  <si>
    <t xml:space="preserve">STATEMENT  OF  CHANGES  IN  SHAREHOLDERS’  EQUITY </t>
  </si>
  <si>
    <t>Total Revenues</t>
  </si>
  <si>
    <t>Total Expenses</t>
  </si>
  <si>
    <t>on ordinary</t>
  </si>
  <si>
    <t>owners of</t>
  </si>
  <si>
    <t>the parent</t>
  </si>
  <si>
    <t>Accumulated</t>
  </si>
  <si>
    <t>deficit</t>
  </si>
  <si>
    <t xml:space="preserve">Exchange </t>
  </si>
  <si>
    <t>differences</t>
  </si>
  <si>
    <t xml:space="preserve">on translating </t>
  </si>
  <si>
    <t>Finance costs</t>
  </si>
  <si>
    <t>(Increase) decrease in operating assets</t>
  </si>
  <si>
    <t>Increase (decrease) in operating liabilities</t>
  </si>
  <si>
    <t>SEPARATE</t>
  </si>
  <si>
    <t>SEPARATE  FINANCIAL  STATEMENTS</t>
  </si>
  <si>
    <t>UNIT : BAHT</t>
  </si>
  <si>
    <t xml:space="preserve"> equity</t>
  </si>
  <si>
    <t>STATEMENT  OF  FINANCIAL  POSITION</t>
  </si>
  <si>
    <t>Exchange differences on translating</t>
  </si>
  <si>
    <t>Cash paid for purchase of fixed assets</t>
  </si>
  <si>
    <t>Cash paid for finance costs</t>
  </si>
  <si>
    <t>Cash paid for income tax</t>
  </si>
  <si>
    <t>Depreciation and amortization</t>
  </si>
  <si>
    <t>6</t>
  </si>
  <si>
    <t xml:space="preserve">ADJUSTMENT  OF  EQUITY  INTERESTS </t>
  </si>
  <si>
    <t>UNDER  REVERSE  ACQUISITION</t>
  </si>
  <si>
    <t xml:space="preserve">interests </t>
  </si>
  <si>
    <t>of equity</t>
  </si>
  <si>
    <t>Adjustment</t>
  </si>
  <si>
    <t>financial statements of foreign operations</t>
  </si>
  <si>
    <t>STATEMENT  OF  CASH  FLOWS</t>
  </si>
  <si>
    <t>ACCUMULATED  DEFICIT</t>
  </si>
  <si>
    <t>Baht</t>
  </si>
  <si>
    <t>Shares</t>
  </si>
  <si>
    <t xml:space="preserve">Weighted average number of ordinary shares </t>
  </si>
  <si>
    <t>operations</t>
  </si>
  <si>
    <t>STATEMENT  OF  PROFIT  OR  LOSS  AND  OTHER  COMPREHENSIVE  INCOME</t>
  </si>
  <si>
    <t>5</t>
  </si>
  <si>
    <t xml:space="preserve">Other non-current liabilities </t>
  </si>
  <si>
    <t xml:space="preserve">change in </t>
  </si>
  <si>
    <t>ownership</t>
  </si>
  <si>
    <t xml:space="preserve"> interest</t>
  </si>
  <si>
    <t xml:space="preserve">SURPLUS  FROM  CHANGE  IN  OWNERSHIP  </t>
  </si>
  <si>
    <t>NON-CONTROLLING  INTERESTS</t>
  </si>
  <si>
    <t>EQUITY  ATTRIBUTABLE  TO  OWNERS  OF  THE  PARENT</t>
  </si>
  <si>
    <t>INTEREST  IN  A  SUBSIDIARY</t>
  </si>
  <si>
    <t xml:space="preserve">    SHARE  CAPITAL </t>
  </si>
  <si>
    <t>Prepaid deposits for construction</t>
  </si>
  <si>
    <t>Deposits at bank used as collateral</t>
  </si>
  <si>
    <t>See condensed notes to the financial statements</t>
  </si>
  <si>
    <t>“Unaudited”</t>
  </si>
  <si>
    <t>“UNAUDITED”</t>
  </si>
  <si>
    <t>shareholders’</t>
  </si>
  <si>
    <t xml:space="preserve">of foreign </t>
  </si>
  <si>
    <t xml:space="preserve">Cash and cash equivalents as at January 1, </t>
  </si>
  <si>
    <t>in a subsidiary</t>
  </si>
  <si>
    <t xml:space="preserve">Accumulated </t>
  </si>
  <si>
    <t>Cash received from interest</t>
  </si>
  <si>
    <t>combination under</t>
  </si>
  <si>
    <t xml:space="preserve"> common control</t>
  </si>
  <si>
    <t>UNDER  COMMON  CONTROL</t>
  </si>
  <si>
    <t>Rental income from investment property</t>
  </si>
  <si>
    <t xml:space="preserve">Surplus from </t>
  </si>
  <si>
    <t>Property, plant and equipment</t>
  </si>
  <si>
    <t xml:space="preserve">Deficit from business </t>
  </si>
  <si>
    <t xml:space="preserve">business </t>
  </si>
  <si>
    <t>under</t>
  </si>
  <si>
    <t xml:space="preserve">combination </t>
  </si>
  <si>
    <t>CONSOLIDATED  FINANCIAL  STATEMENTS</t>
  </si>
  <si>
    <t xml:space="preserve">Deficit from </t>
  </si>
  <si>
    <t>Trade and other current receivables</t>
  </si>
  <si>
    <t>Investments in subsidiaries</t>
  </si>
  <si>
    <t>Trade and other current payables</t>
  </si>
  <si>
    <t>Short-term borrowings</t>
  </si>
  <si>
    <t>Current portion of long-term debentures</t>
  </si>
  <si>
    <t>OTHER  COMPONENTS  OF  SHAREHOLDERS’  EQUITY</t>
  </si>
  <si>
    <t>Distribution costs</t>
  </si>
  <si>
    <t>4.1.1</t>
  </si>
  <si>
    <t>4.1.2</t>
  </si>
  <si>
    <t>Cash paid for purchase of other intangible assets</t>
  </si>
  <si>
    <t>Other components of shareholders’ equity</t>
  </si>
  <si>
    <t>shares</t>
  </si>
  <si>
    <t>paid share</t>
  </si>
  <si>
    <t>capital</t>
  </si>
  <si>
    <t>Employee benefit expense</t>
  </si>
  <si>
    <t>4.2</t>
  </si>
  <si>
    <t>Loss on foreign exchange rate</t>
  </si>
  <si>
    <t>Land and cost of projects under construction and utilities</t>
  </si>
  <si>
    <t>Revenue from sale of condominium</t>
  </si>
  <si>
    <t>9</t>
  </si>
  <si>
    <t>11</t>
  </si>
  <si>
    <t>12</t>
  </si>
  <si>
    <t>Contract deposit and advance from customers</t>
  </si>
  <si>
    <t>Current portion of long-term borrowings</t>
  </si>
  <si>
    <t>OTHER  COMPREHENSIVE  INCOME  (LOSS)</t>
  </si>
  <si>
    <t>4.1.3</t>
  </si>
  <si>
    <t>8</t>
  </si>
  <si>
    <t>Deferred tax liabilities</t>
  </si>
  <si>
    <t>Other non-current liabilities</t>
  </si>
  <si>
    <t xml:space="preserve">    Authorized share capital </t>
  </si>
  <si>
    <t xml:space="preserve">    Issued and paid share capital </t>
  </si>
  <si>
    <t>Lease liabilities</t>
  </si>
  <si>
    <t>Current portion of lease liabilities</t>
  </si>
  <si>
    <t>Short-term debentures</t>
  </si>
  <si>
    <t>will not be reclassified to profit or loss</t>
  </si>
  <si>
    <t>Components of other comprehensive income (loss) that</t>
  </si>
  <si>
    <t>Cash paid for lease liabilities</t>
  </si>
  <si>
    <t>15</t>
  </si>
  <si>
    <t>17</t>
  </si>
  <si>
    <t xml:space="preserve"> investments in</t>
  </si>
  <si>
    <t>income</t>
  </si>
  <si>
    <t>comprehensive income</t>
  </si>
  <si>
    <t>through other</t>
  </si>
  <si>
    <t>FINANCE  INCOME</t>
  </si>
  <si>
    <t>FINANCE  COSTS</t>
  </si>
  <si>
    <t xml:space="preserve">comprehensive </t>
  </si>
  <si>
    <t xml:space="preserve"> through other </t>
  </si>
  <si>
    <t>in equity instruments</t>
  </si>
  <si>
    <t>equity instruments</t>
  </si>
  <si>
    <t>19</t>
  </si>
  <si>
    <t>Cash received from share subscription of a subsidiary</t>
  </si>
  <si>
    <t>from non-controlling interest</t>
  </si>
  <si>
    <t>Direct operating expenses arising from investment property</t>
  </si>
  <si>
    <t>Cash paid for short-term loan to a related company</t>
  </si>
  <si>
    <t>will be reclassified to profit or loss</t>
  </si>
  <si>
    <t>Beginning balance as at January 1, 2021</t>
  </si>
  <si>
    <t>Inventories</t>
  </si>
  <si>
    <t xml:space="preserve">Contract costs </t>
  </si>
  <si>
    <t>Other non-current financial assets</t>
  </si>
  <si>
    <t>14</t>
  </si>
  <si>
    <t>Other intangible assets other than goodwill</t>
  </si>
  <si>
    <t>Short-term borrowings from related companies</t>
  </si>
  <si>
    <t>Provisions for employee benefit</t>
  </si>
  <si>
    <t>DISCOUNT  FROM  BUSINESS  COMBINATION</t>
  </si>
  <si>
    <t>2.8</t>
  </si>
  <si>
    <t>Reduce the par value of the shares to offset</t>
  </si>
  <si>
    <t>Adjustment for:</t>
  </si>
  <si>
    <t>Income tax expense (revenue)</t>
  </si>
  <si>
    <t xml:space="preserve">Issued and paid </t>
  </si>
  <si>
    <t xml:space="preserve"> share capital</t>
  </si>
  <si>
    <t>Contract costs</t>
  </si>
  <si>
    <t>Loss on impairment of assets</t>
  </si>
  <si>
    <r>
      <t xml:space="preserve">STATEMENT  OF  FINANCIAL  POSITION  </t>
    </r>
    <r>
      <rPr>
        <sz val="10"/>
        <color theme="1"/>
        <rFont val="Times New Roman"/>
        <family val="1"/>
      </rPr>
      <t xml:space="preserve"> (CONTINUED)</t>
    </r>
  </si>
  <si>
    <r>
      <t xml:space="preserve">LIABILITIES  AND  SHAREHOLDERS’  EQUITY </t>
    </r>
    <r>
      <rPr>
        <sz val="10"/>
        <color theme="1"/>
        <rFont val="Times New Roman"/>
        <family val="1"/>
      </rPr>
      <t xml:space="preserve"> (CONTINUED)</t>
    </r>
  </si>
  <si>
    <r>
      <t xml:space="preserve">STATEMENT  OF  PROFIT  OR  LOSS  AND  OTHER  COMPREHENSIVE  INCOME  </t>
    </r>
    <r>
      <rPr>
        <sz val="10"/>
        <color theme="1"/>
        <rFont val="Times New Roman"/>
        <family val="1"/>
      </rPr>
      <t>(CONTINUED)</t>
    </r>
  </si>
  <si>
    <r>
      <t xml:space="preserve">STATEMENT  OF  CHANGES  IN  SHAREHOLDERS’  EQUITY    </t>
    </r>
    <r>
      <rPr>
        <sz val="10"/>
        <color theme="1"/>
        <rFont val="Times New Roman"/>
        <family val="1"/>
      </rPr>
      <t>(CONTINUED)</t>
    </r>
  </si>
  <si>
    <r>
      <t xml:space="preserve">STATEMENT  OF  CASH  FLOWS   </t>
    </r>
    <r>
      <rPr>
        <sz val="10"/>
        <color theme="1"/>
        <rFont val="Times New Roman"/>
        <family val="1"/>
      </rPr>
      <t>(CONTINUED)</t>
    </r>
  </si>
  <si>
    <t>Gain (loss) on</t>
  </si>
  <si>
    <t>Total comprehensive income (loss) for the period</t>
  </si>
  <si>
    <t>Gain (loss) on investments</t>
  </si>
  <si>
    <t>PROFIT (LOSS)  FROM   OPERATING  ACTIVITIES</t>
  </si>
  <si>
    <t>Operating gain (loss) before changes in operating assets and liabilities</t>
  </si>
  <si>
    <t>COUNTRY  GROUP  DEVELOPMENT  PUBLIC  COMPANY  LIMITED  AND  ITS  SUBSIDIARIES</t>
  </si>
  <si>
    <t xml:space="preserve">Director and managements’ remuneration </t>
  </si>
  <si>
    <t xml:space="preserve">CONTINUING  OPERATIONS  </t>
  </si>
  <si>
    <t xml:space="preserve">Non-current assets or disposal groups </t>
  </si>
  <si>
    <t>Other non-current receivables</t>
  </si>
  <si>
    <t>designated at</t>
  </si>
  <si>
    <t xml:space="preserve"> fair value</t>
  </si>
  <si>
    <t xml:space="preserve">designated at fair value </t>
  </si>
  <si>
    <t>accumulated deficit</t>
  </si>
  <si>
    <t>Net cash flows provided by (used in) operating activities</t>
  </si>
  <si>
    <t>of exchange rate</t>
  </si>
  <si>
    <t xml:space="preserve">at fair value through other comprehensive income </t>
  </si>
  <si>
    <t xml:space="preserve">Reduce the par value of the shares to offset the discount on </t>
  </si>
  <si>
    <t xml:space="preserve"> ordinary shares and the Company’s accumulated deficit </t>
  </si>
  <si>
    <t>Effect of exchange rate changes on cash and cash equivalents</t>
  </si>
  <si>
    <t>the discount on ordinary shares and the Company’s</t>
  </si>
  <si>
    <t>DISCONTINUED  OPERATIONS</t>
  </si>
  <si>
    <t>Increase in paid share capital of non-controlling interests</t>
  </si>
  <si>
    <t xml:space="preserve">  12,438,219,198 ordinary shares of Baht 0.61 each</t>
  </si>
  <si>
    <t>Gain (loss) from continuing operations</t>
  </si>
  <si>
    <t>PROFIT (LOSS) FOR  THE  PERIOD  FROM</t>
  </si>
  <si>
    <t>Bills of exchange</t>
  </si>
  <si>
    <t xml:space="preserve">  8,266,128,517 ordinary shares of Baht 0.61 each,</t>
  </si>
  <si>
    <t>23.1</t>
  </si>
  <si>
    <t>revaluation of</t>
  </si>
  <si>
    <t>assets</t>
  </si>
  <si>
    <t>Net cash flows used in financing activities</t>
  </si>
  <si>
    <t>Net cash flows provided by operation</t>
  </si>
  <si>
    <t>CONTINUING  OPERATIONS</t>
  </si>
  <si>
    <t xml:space="preserve">SURPLUS  ON  REVALUATION  OF  ASSETS </t>
  </si>
  <si>
    <t>Surplus on</t>
  </si>
  <si>
    <t>Components of other comprehensive income that</t>
  </si>
  <si>
    <t>Total components of other comprehensive income that</t>
  </si>
  <si>
    <t>TOTAL  COMPREHENSIVE  INCOME  (LOSS)  ATTRIBUTABLE  TO</t>
  </si>
  <si>
    <t>Net cash flows provided by (used in) investing activities</t>
  </si>
  <si>
    <t xml:space="preserve">OTHER  COMPREHENSIVE  INCOME  (LOSS)  </t>
  </si>
  <si>
    <t>Cash and cash equivalents as at March 31,</t>
  </si>
  <si>
    <r>
      <t xml:space="preserve">FOR  THE  THREE-MONTH  PERIOD  ENDED  MARCH  </t>
    </r>
    <r>
      <rPr>
        <b/>
        <sz val="12"/>
        <color theme="1"/>
        <rFont val="Times New Roman"/>
        <family val="1"/>
      </rPr>
      <t>31,  2022</t>
    </r>
  </si>
  <si>
    <r>
      <t xml:space="preserve">FOR  THE  THREE-MONTH  PERIOD  ENDED  MARCH </t>
    </r>
    <r>
      <rPr>
        <b/>
        <sz val="12"/>
        <color theme="1"/>
        <rFont val="Times New Roman"/>
        <family val="1"/>
      </rPr>
      <t xml:space="preserve"> 31,  2022</t>
    </r>
  </si>
  <si>
    <t>Ending balance as at March 31, 2021</t>
  </si>
  <si>
    <t>Ending balance as at March 31, 2022</t>
  </si>
  <si>
    <t>Beginning balance as at January 1, 2022</t>
  </si>
  <si>
    <t>March 31,</t>
  </si>
  <si>
    <r>
      <t xml:space="preserve">AS  AT  MARCH  </t>
    </r>
    <r>
      <rPr>
        <b/>
        <sz val="12"/>
        <color theme="1"/>
        <rFont val="Times New Roman"/>
        <family val="1"/>
      </rPr>
      <t>31,  2022</t>
    </r>
  </si>
  <si>
    <t xml:space="preserve">Loss on sale non-current assets or disposal groups </t>
  </si>
  <si>
    <t>PROFIT  (LOSS)  FOR  THE  PERIOD</t>
  </si>
  <si>
    <t xml:space="preserve">Gain on investments in equity instruments designated </t>
  </si>
  <si>
    <t>Profit (loss) for the period</t>
  </si>
  <si>
    <t>(Gain) loss on foreign exchange rate</t>
  </si>
  <si>
    <t>Cash received for short-term loan to a related company</t>
  </si>
  <si>
    <t>7</t>
  </si>
  <si>
    <t>10</t>
  </si>
  <si>
    <t>18</t>
  </si>
  <si>
    <t>23.2</t>
  </si>
  <si>
    <t>23.3</t>
  </si>
  <si>
    <t>13</t>
  </si>
  <si>
    <t>23.4</t>
  </si>
  <si>
    <t>CONTINUING  AND DISCONTINUED  OPERATIONS</t>
  </si>
  <si>
    <t xml:space="preserve">Net increase (decrease) in cash and cash equivalents before effect </t>
  </si>
  <si>
    <t xml:space="preserve">             Total components of other comprehensive income that</t>
  </si>
  <si>
    <t xml:space="preserve">                will be reclassified to profit or loss</t>
  </si>
  <si>
    <t xml:space="preserve">PROFIT (LOSS)  ATTRIBUTABLE  TO </t>
  </si>
  <si>
    <t>FOR  THE  PERIOD - NET  OF  TAX</t>
  </si>
  <si>
    <t>Loss from discontinued operations</t>
  </si>
  <si>
    <t>Current tax assets</t>
  </si>
  <si>
    <t xml:space="preserve">   classified as held-for-sale</t>
  </si>
  <si>
    <t>Long-term loans to related companies</t>
  </si>
  <si>
    <t>Investment properties</t>
  </si>
  <si>
    <t>Total Non-current Assets</t>
  </si>
  <si>
    <t xml:space="preserve">     Total Non-current Liabilities</t>
  </si>
  <si>
    <t xml:space="preserve">PROFIT (LOSS) BEFORE  INCOME  TAX </t>
  </si>
  <si>
    <t>INCOME  TAX  EXPENSE  (INCOME)</t>
  </si>
  <si>
    <t>PREMIUM  ON  ORDINARY  SHARES</t>
  </si>
  <si>
    <t>Basic earnings (loss) per share</t>
  </si>
  <si>
    <t>EARNINGS  (LOSS)  PER  SHARE FROM CONTINUING OPERATIONS</t>
  </si>
  <si>
    <t xml:space="preserve">EARNINGS  (LOSS)  PER  SHARE  FROM  CONTINUING  AND  </t>
  </si>
  <si>
    <t>Note</t>
  </si>
  <si>
    <t>Cash paid for long-term debentures</t>
  </si>
  <si>
    <t xml:space="preserve">Loss for the period from discontinued operations </t>
  </si>
  <si>
    <t>Long-term debentures</t>
  </si>
  <si>
    <t>TOTAL  COMPREHENSIVE  INCOME (LOSS)  FOR  THE  PERIODS</t>
  </si>
  <si>
    <t>Premium</t>
  </si>
  <si>
    <t>(discount)</t>
  </si>
  <si>
    <t>classified held-for-sale</t>
  </si>
  <si>
    <t>Cash paid for long-term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</si>
</sst>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.0;\-#,##0.0"/>
    <numFmt numFmtId="166" formatCode="_(* #,##0_);_(* \(#,##0\);_(* &quot;-&quot;??_);_(@_)"/>
    <numFmt numFmtId="167" formatCode="_(* #,##0.000_);_(* \(#,##0.000\);_(* &quot;-&quot;??_);_(@_)"/>
    <numFmt numFmtId="168" formatCode="_(* #,##0.0_);_(* \(#,##0.0\);_(* &quot;-&quot;?_);_(@_)"/>
    <numFmt numFmtId="169" formatCode="_(* #,##0.0000_);_(* \(#,##0.0000\);_(* &quot;-&quot;????_);_(@_)"/>
    <numFmt numFmtId="170" formatCode="_(* #,##0.00000_);_(* \(#,##0.00000\);_(* &quot;-&quot;?????_);_(@_)"/>
    <numFmt numFmtId="171" formatCode="_(* #,##0.000000_);_(* \(#,##0.000000\);_(* &quot;-&quot;??????_);_(@_)"/>
    <numFmt numFmtId="172" formatCode="_(* #,##0_);_(* \(#,##0\);_(* &quot;-&quot;????_);_(@_)"/>
    <numFmt numFmtId="173" formatCode="_(* #,##0.0_);_(* \(#,##0.0\);_(* &quot;-&quot;??_);_(@_)"/>
  </numFmts>
  <fonts count="23" x14ac:knownFonts="1"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2"/>
      <color theme="1" tint="4.9989318521683403E-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39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3" fillId="0" borderId="0"/>
    <xf numFmtId="39" fontId="2" fillId="0" borderId="0"/>
    <xf numFmtId="0" fontId="5" fillId="0" borderId="0"/>
    <xf numFmtId="9" fontId="1" fillId="0" borderId="0" applyFont="0" applyFill="0" applyBorder="0" applyAlignment="0" applyProtection="0"/>
  </cellStyleXfs>
  <cellXfs count="287">
    <xf numFmtId="39" fontId="0" fillId="0" borderId="0" xfId="0"/>
    <xf numFmtId="39" fontId="7" fillId="0" borderId="0" xfId="0" applyFont="1" applyFill="1" applyAlignment="1">
      <alignment vertical="center"/>
    </xf>
    <xf numFmtId="39" fontId="6" fillId="0" borderId="0" xfId="0" applyFont="1" applyFill="1" applyAlignment="1">
      <alignment vertical="center"/>
    </xf>
    <xf numFmtId="39" fontId="7" fillId="0" borderId="0" xfId="0" applyFont="1" applyFill="1" applyAlignment="1">
      <alignment horizontal="left" vertical="center" indent="2"/>
    </xf>
    <xf numFmtId="39" fontId="7" fillId="0" borderId="0" xfId="0" applyFont="1" applyFill="1" applyAlignment="1">
      <alignment horizontal="left" vertical="center" indent="1"/>
    </xf>
    <xf numFmtId="39" fontId="7" fillId="0" borderId="0" xfId="0" applyFont="1" applyFill="1" applyAlignment="1">
      <alignment horizontal="left" vertical="center"/>
    </xf>
    <xf numFmtId="39" fontId="8" fillId="0" borderId="0" xfId="0" applyFont="1" applyFill="1"/>
    <xf numFmtId="39" fontId="7" fillId="0" borderId="0" xfId="0" applyFont="1" applyFill="1"/>
    <xf numFmtId="39" fontId="6" fillId="0" borderId="0" xfId="0" applyFont="1" applyFill="1" applyAlignment="1">
      <alignment horizontal="right"/>
    </xf>
    <xf numFmtId="49" fontId="6" fillId="0" borderId="0" xfId="0" applyNumberFormat="1" applyFont="1" applyFill="1" applyAlignment="1">
      <alignment horizontal="center"/>
    </xf>
    <xf numFmtId="39" fontId="8" fillId="0" borderId="0" xfId="14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39" fontId="9" fillId="0" borderId="0" xfId="0" applyFont="1" applyFill="1" applyAlignment="1">
      <alignment horizontal="center" vertical="center"/>
    </xf>
    <xf numFmtId="39" fontId="9" fillId="0" borderId="0" xfId="0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39" fontId="9" fillId="0" borderId="0" xfId="0" applyFont="1" applyFill="1" applyAlignment="1">
      <alignment vertical="center"/>
    </xf>
    <xf numFmtId="49" fontId="8" fillId="0" borderId="0" xfId="5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left" vertical="center" indent="2"/>
    </xf>
    <xf numFmtId="49" fontId="8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Alignment="1">
      <alignment horizontal="right" vertical="center"/>
    </xf>
    <xf numFmtId="39" fontId="8" fillId="0" borderId="0" xfId="0" applyFont="1" applyFill="1" applyAlignment="1">
      <alignment horizontal="left" vertical="center" indent="2"/>
    </xf>
    <xf numFmtId="171" fontId="8" fillId="0" borderId="0" xfId="5" applyNumberFormat="1" applyFont="1" applyFill="1" applyBorder="1" applyAlignment="1">
      <alignment horizontal="right" vertical="center"/>
    </xf>
    <xf numFmtId="37" fontId="8" fillId="0" borderId="0" xfId="5" applyNumberFormat="1" applyFont="1" applyFill="1" applyBorder="1" applyAlignment="1">
      <alignment horizontal="right" vertical="center"/>
    </xf>
    <xf numFmtId="37" fontId="8" fillId="0" borderId="0" xfId="5" applyNumberFormat="1" applyFont="1" applyFill="1" applyAlignment="1">
      <alignment horizontal="right" vertical="center"/>
    </xf>
    <xf numFmtId="39" fontId="8" fillId="0" borderId="0" xfId="0" quotePrefix="1" applyFont="1" applyFill="1" applyAlignment="1">
      <alignment horizontal="left" vertical="center" indent="2"/>
    </xf>
    <xf numFmtId="39" fontId="8" fillId="0" borderId="0" xfId="0" applyFont="1" applyFill="1" applyAlignment="1">
      <alignment horizontal="left" vertical="center" indent="3"/>
    </xf>
    <xf numFmtId="37" fontId="8" fillId="0" borderId="4" xfId="5" applyNumberFormat="1" applyFont="1" applyFill="1" applyBorder="1" applyAlignment="1">
      <alignment horizontal="right" vertical="center"/>
    </xf>
    <xf numFmtId="39" fontId="8" fillId="0" borderId="0" xfId="0" applyFont="1" applyFill="1" applyAlignment="1">
      <alignment horizontal="left" indent="2"/>
    </xf>
    <xf numFmtId="49" fontId="8" fillId="0" borderId="0" xfId="1" applyNumberFormat="1" applyFont="1" applyFill="1" applyAlignment="1">
      <alignment horizontal="center"/>
    </xf>
    <xf numFmtId="10" fontId="8" fillId="0" borderId="0" xfId="16" applyNumberFormat="1" applyFont="1" applyFill="1"/>
    <xf numFmtId="49" fontId="8" fillId="0" borderId="0" xfId="0" applyNumberFormat="1" applyFont="1" applyFill="1" applyAlignment="1">
      <alignment horizontal="center" vertical="center"/>
    </xf>
    <xf numFmtId="37" fontId="8" fillId="0" borderId="3" xfId="5" applyNumberFormat="1" applyFont="1" applyFill="1" applyBorder="1" applyAlignment="1">
      <alignment horizontal="right" vertical="center"/>
    </xf>
    <xf numFmtId="43" fontId="8" fillId="0" borderId="0" xfId="1" applyFont="1" applyFill="1" applyAlignment="1" applyProtection="1">
      <alignment horizontal="left" indent="2"/>
    </xf>
    <xf numFmtId="49" fontId="8" fillId="0" borderId="0" xfId="1" applyNumberFormat="1" applyFont="1" applyFill="1" applyBorder="1" applyAlignment="1">
      <alignment horizontal="center"/>
    </xf>
    <xf numFmtId="43" fontId="8" fillId="0" borderId="0" xfId="1" applyFont="1" applyFill="1" applyAlignment="1">
      <alignment vertical="center"/>
    </xf>
    <xf numFmtId="49" fontId="8" fillId="0" borderId="0" xfId="5" applyNumberFormat="1" applyFont="1" applyFill="1" applyBorder="1" applyAlignment="1">
      <alignment vertical="center"/>
    </xf>
    <xf numFmtId="39" fontId="8" fillId="0" borderId="0" xfId="0" applyFont="1" applyFill="1" applyAlignment="1">
      <alignment vertical="center"/>
    </xf>
    <xf numFmtId="39" fontId="8" fillId="0" borderId="0" xfId="14" applyFont="1" applyFill="1"/>
    <xf numFmtId="49" fontId="9" fillId="0" borderId="0" xfId="0" applyNumberFormat="1" applyFont="1" applyFill="1" applyAlignment="1">
      <alignment horizontal="center"/>
    </xf>
    <xf numFmtId="41" fontId="8" fillId="0" borderId="0" xfId="5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 vertical="center"/>
    </xf>
    <xf numFmtId="170" fontId="8" fillId="0" borderId="0" xfId="5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Alignment="1" applyProtection="1">
      <alignment horizontal="right" vertical="center"/>
    </xf>
    <xf numFmtId="170" fontId="8" fillId="0" borderId="0" xfId="1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 applyProtection="1">
      <alignment horizontal="right"/>
    </xf>
    <xf numFmtId="39" fontId="8" fillId="0" borderId="0" xfId="0" applyFont="1" applyFill="1" applyAlignment="1">
      <alignment horizontal="left" indent="4"/>
    </xf>
    <xf numFmtId="37" fontId="8" fillId="0" borderId="0" xfId="1" applyNumberFormat="1" applyFont="1" applyFill="1" applyBorder="1" applyAlignment="1">
      <alignment horizontal="right"/>
    </xf>
    <xf numFmtId="37" fontId="8" fillId="0" borderId="0" xfId="5" applyNumberFormat="1" applyFont="1" applyFill="1" applyBorder="1" applyAlignment="1">
      <alignment horizontal="right"/>
    </xf>
    <xf numFmtId="37" fontId="8" fillId="0" borderId="1" xfId="5" applyNumberFormat="1" applyFont="1" applyFill="1" applyBorder="1" applyAlignment="1">
      <alignment horizontal="right" vertical="center"/>
    </xf>
    <xf numFmtId="39" fontId="8" fillId="0" borderId="0" xfId="0" applyFont="1" applyFill="1" applyAlignment="1">
      <alignment horizontal="left" vertical="center" indent="1"/>
    </xf>
    <xf numFmtId="37" fontId="8" fillId="0" borderId="5" xfId="5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 applyProtection="1">
      <alignment horizontal="left" indent="2"/>
    </xf>
    <xf numFmtId="168" fontId="8" fillId="0" borderId="0" xfId="1" applyNumberFormat="1" applyFont="1" applyFill="1" applyAlignment="1">
      <alignment horizontal="left" vertical="center" indent="4"/>
    </xf>
    <xf numFmtId="170" fontId="8" fillId="0" borderId="1" xfId="5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49" fontId="8" fillId="0" borderId="0" xfId="1" quotePrefix="1" applyNumberFormat="1" applyFont="1" applyFill="1" applyAlignment="1">
      <alignment horizontal="center" vertical="center"/>
    </xf>
    <xf numFmtId="37" fontId="8" fillId="0" borderId="2" xfId="5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horizontal="center"/>
    </xf>
    <xf numFmtId="43" fontId="8" fillId="0" borderId="0" xfId="1" applyFont="1" applyFill="1"/>
    <xf numFmtId="39" fontId="8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39" fontId="9" fillId="0" borderId="0" xfId="0" applyFont="1" applyFill="1" applyAlignment="1" applyProtection="1">
      <alignment horizontal="center"/>
    </xf>
    <xf numFmtId="39" fontId="9" fillId="0" borderId="0" xfId="0" applyFont="1" applyFill="1"/>
    <xf numFmtId="39" fontId="9" fillId="0" borderId="0" xfId="0" applyFont="1" applyFill="1" applyAlignment="1" applyProtection="1">
      <alignment horizontal="right"/>
    </xf>
    <xf numFmtId="39" fontId="6" fillId="0" borderId="0" xfId="0" applyFont="1" applyFill="1" applyBorder="1" applyAlignment="1">
      <alignment horizontal="center"/>
    </xf>
    <xf numFmtId="39" fontId="9" fillId="0" borderId="0" xfId="0" applyFont="1" applyFill="1" applyAlignment="1">
      <alignment horizontal="center"/>
    </xf>
    <xf numFmtId="39" fontId="6" fillId="0" borderId="0" xfId="0" applyFont="1" applyFill="1" applyAlignment="1" applyProtection="1">
      <alignment horizontal="left" vertical="center"/>
    </xf>
    <xf numFmtId="0" fontId="8" fillId="0" borderId="0" xfId="0" applyNumberFormat="1" applyFont="1" applyFill="1" applyAlignment="1" applyProtection="1">
      <alignment horizontal="center" vertical="center"/>
    </xf>
    <xf numFmtId="165" fontId="8" fillId="0" borderId="0" xfId="0" applyNumberFormat="1" applyFont="1" applyFill="1" applyAlignment="1" applyProtection="1">
      <alignment horizontal="center"/>
    </xf>
    <xf numFmtId="166" fontId="8" fillId="0" borderId="0" xfId="4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166" fontId="8" fillId="0" borderId="0" xfId="1" applyNumberFormat="1" applyFont="1" applyFill="1" applyBorder="1" applyAlignment="1">
      <alignment horizontal="center"/>
    </xf>
    <xf numFmtId="39" fontId="8" fillId="0" borderId="0" xfId="0" applyFont="1" applyFill="1" applyAlignment="1" applyProtection="1">
      <alignment horizontal="left" vertical="center" indent="2"/>
    </xf>
    <xf numFmtId="37" fontId="8" fillId="0" borderId="0" xfId="4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37" fontId="8" fillId="0" borderId="0" xfId="4" applyNumberFormat="1" applyFont="1" applyFill="1" applyBorder="1" applyAlignment="1">
      <alignment horizontal="center" vertical="center"/>
    </xf>
    <xf numFmtId="39" fontId="8" fillId="0" borderId="0" xfId="0" applyFont="1" applyFill="1" applyAlignment="1" applyProtection="1">
      <alignment horizontal="left"/>
    </xf>
    <xf numFmtId="37" fontId="8" fillId="0" borderId="0" xfId="4" applyNumberFormat="1" applyFont="1" applyFill="1" applyAlignment="1">
      <alignment horizontal="right" vertical="center"/>
    </xf>
    <xf numFmtId="39" fontId="9" fillId="0" borderId="0" xfId="0" applyFont="1" applyFill="1" applyAlignment="1" applyProtection="1">
      <alignment horizontal="left" vertical="center" indent="4"/>
    </xf>
    <xf numFmtId="37" fontId="8" fillId="0" borderId="0" xfId="0" applyNumberFormat="1" applyFont="1" applyFill="1" applyAlignment="1" applyProtection="1">
      <alignment horizontal="center"/>
    </xf>
    <xf numFmtId="37" fontId="8" fillId="0" borderId="4" xfId="4" applyNumberFormat="1" applyFont="1" applyFill="1" applyBorder="1" applyAlignment="1">
      <alignment horizontal="right" vertical="center"/>
    </xf>
    <xf numFmtId="39" fontId="8" fillId="0" borderId="0" xfId="0" quotePrefix="1" applyFont="1" applyFill="1" applyAlignment="1" applyProtection="1">
      <alignment horizontal="left" vertical="center" indent="2"/>
    </xf>
    <xf numFmtId="39" fontId="8" fillId="0" borderId="0" xfId="0" quotePrefix="1" applyFont="1" applyFill="1" applyAlignment="1" applyProtection="1">
      <alignment horizontal="center"/>
    </xf>
    <xf numFmtId="166" fontId="8" fillId="0" borderId="0" xfId="4" applyNumberFormat="1" applyFont="1" applyFill="1" applyBorder="1" applyAlignment="1">
      <alignment horizontal="right" vertical="center"/>
    </xf>
    <xf numFmtId="39" fontId="7" fillId="0" borderId="0" xfId="0" quotePrefix="1" applyFont="1" applyFill="1" applyAlignment="1" applyProtection="1">
      <alignment horizontal="left" vertical="center"/>
    </xf>
    <xf numFmtId="37" fontId="8" fillId="0" borderId="0" xfId="1" quotePrefix="1" applyNumberFormat="1" applyFont="1" applyFill="1" applyBorder="1" applyAlignment="1" applyProtection="1">
      <alignment horizontal="right" vertical="center"/>
    </xf>
    <xf numFmtId="37" fontId="8" fillId="0" borderId="1" xfId="0" applyNumberFormat="1" applyFont="1" applyFill="1" applyBorder="1" applyAlignment="1">
      <alignment horizontal="right" vertical="center"/>
    </xf>
    <xf numFmtId="37" fontId="8" fillId="0" borderId="0" xfId="1" quotePrefix="1" applyNumberFormat="1" applyFont="1" applyFill="1" applyAlignment="1" applyProtection="1">
      <alignment horizontal="right" vertical="center"/>
    </xf>
    <xf numFmtId="37" fontId="8" fillId="0" borderId="1" xfId="4" applyNumberFormat="1" applyFont="1" applyFill="1" applyBorder="1" applyAlignment="1">
      <alignment horizontal="right" vertical="center"/>
    </xf>
    <xf numFmtId="37" fontId="8" fillId="0" borderId="0" xfId="0" quotePrefix="1" applyNumberFormat="1" applyFont="1" applyFill="1" applyAlignment="1" applyProtection="1">
      <alignment horizontal="center"/>
    </xf>
    <xf numFmtId="37" fontId="8" fillId="0" borderId="2" xfId="4" applyNumberFormat="1" applyFont="1" applyFill="1" applyBorder="1" applyAlignment="1">
      <alignment horizontal="right" vertical="center"/>
    </xf>
    <xf numFmtId="166" fontId="8" fillId="0" borderId="2" xfId="4" applyNumberFormat="1" applyFont="1" applyFill="1" applyBorder="1" applyAlignment="1">
      <alignment horizontal="center" vertical="center"/>
    </xf>
    <xf numFmtId="39" fontId="6" fillId="0" borderId="0" xfId="0" applyFont="1" applyFill="1" applyAlignment="1">
      <alignment horizontal="left" vertical="center" indent="2"/>
    </xf>
    <xf numFmtId="39" fontId="8" fillId="0" borderId="0" xfId="0" applyFont="1" applyFill="1" applyAlignment="1" applyProtection="1">
      <alignment horizontal="center"/>
    </xf>
    <xf numFmtId="39" fontId="8" fillId="0" borderId="0" xfId="0" applyFont="1" applyFill="1" applyAlignment="1" applyProtection="1">
      <alignment horizontal="left" vertical="center"/>
    </xf>
    <xf numFmtId="37" fontId="8" fillId="0" borderId="1" xfId="4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3" xfId="4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/>
    <xf numFmtId="164" fontId="8" fillId="0" borderId="0" xfId="0" quotePrefix="1" applyNumberFormat="1" applyFont="1" applyFill="1" applyAlignment="1">
      <alignment horizontal="left" vertical="center" indent="1"/>
    </xf>
    <xf numFmtId="0" fontId="8" fillId="0" borderId="0" xfId="7" applyFont="1" applyFill="1" applyAlignment="1">
      <alignment horizontal="left" vertical="center" indent="3"/>
    </xf>
    <xf numFmtId="169" fontId="8" fillId="0" borderId="1" xfId="4" applyNumberFormat="1" applyFont="1" applyFill="1" applyBorder="1" applyAlignment="1">
      <alignment horizontal="center" vertical="center"/>
    </xf>
    <xf numFmtId="0" fontId="8" fillId="0" borderId="0" xfId="7" quotePrefix="1" applyFont="1" applyFill="1" applyAlignment="1">
      <alignment horizontal="left" vertical="center" indent="1"/>
    </xf>
    <xf numFmtId="169" fontId="8" fillId="0" borderId="0" xfId="4" applyNumberFormat="1" applyFont="1" applyFill="1" applyBorder="1" applyAlignment="1">
      <alignment horizontal="center" vertical="center"/>
    </xf>
    <xf numFmtId="0" fontId="8" fillId="0" borderId="0" xfId="7" applyFont="1" applyFill="1" applyAlignment="1">
      <alignment horizontal="left" vertical="center" wrapText="1" indent="3"/>
    </xf>
    <xf numFmtId="37" fontId="8" fillId="0" borderId="5" xfId="4" applyNumberFormat="1" applyFont="1" applyFill="1" applyBorder="1" applyAlignment="1">
      <alignment horizontal="right" vertical="center"/>
    </xf>
    <xf numFmtId="37" fontId="8" fillId="0" borderId="0" xfId="4" applyNumberFormat="1" applyFont="1" applyFill="1" applyBorder="1" applyAlignment="1" applyProtection="1">
      <alignment horizontal="right" vertical="center"/>
    </xf>
    <xf numFmtId="39" fontId="8" fillId="0" borderId="0" xfId="0" applyFont="1" applyFill="1" applyAlignment="1" applyProtection="1">
      <alignment horizontal="left" vertical="center" indent="1"/>
    </xf>
    <xf numFmtId="37" fontId="8" fillId="0" borderId="0" xfId="4" applyNumberFormat="1" applyFont="1" applyFill="1" applyBorder="1" applyAlignment="1" applyProtection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8" fillId="0" borderId="4" xfId="4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Alignment="1">
      <alignment horizontal="center" vertical="center"/>
    </xf>
    <xf numFmtId="37" fontId="8" fillId="0" borderId="4" xfId="4" applyNumberFormat="1" applyFont="1" applyFill="1" applyBorder="1" applyAlignment="1" applyProtection="1">
      <alignment horizontal="center" vertical="center"/>
    </xf>
    <xf numFmtId="37" fontId="8" fillId="0" borderId="3" xfId="4" applyNumberFormat="1" applyFont="1" applyFill="1" applyBorder="1" applyAlignment="1" applyProtection="1">
      <alignment horizontal="right" vertical="center"/>
    </xf>
    <xf numFmtId="39" fontId="8" fillId="0" borderId="0" xfId="0" applyNumberFormat="1" applyFont="1" applyFill="1"/>
    <xf numFmtId="49" fontId="8" fillId="0" borderId="0" xfId="0" quotePrefix="1" applyNumberFormat="1" applyFont="1" applyFill="1" applyAlignment="1" applyProtection="1">
      <alignment horizontal="center"/>
    </xf>
    <xf numFmtId="166" fontId="8" fillId="0" borderId="0" xfId="1" applyNumberFormat="1" applyFont="1" applyFill="1" applyAlignment="1">
      <alignment vertical="center"/>
    </xf>
    <xf numFmtId="37" fontId="8" fillId="0" borderId="0" xfId="0" applyNumberFormat="1" applyFont="1" applyFill="1" applyAlignment="1" applyProtection="1">
      <alignment horizontal="left" vertical="center"/>
    </xf>
    <xf numFmtId="37" fontId="8" fillId="0" borderId="0" xfId="0" applyNumberFormat="1" applyFont="1" applyFill="1" applyAlignment="1">
      <alignment vertical="center"/>
    </xf>
    <xf numFmtId="0" fontId="8" fillId="0" borderId="0" xfId="7" applyFont="1" applyFill="1" applyAlignment="1">
      <alignment horizontal="left" indent="3"/>
    </xf>
    <xf numFmtId="39" fontId="9" fillId="0" borderId="0" xfId="0" applyFont="1" applyFill="1" applyAlignment="1">
      <alignment horizontal="right" vertical="center"/>
    </xf>
    <xf numFmtId="167" fontId="8" fillId="0" borderId="0" xfId="1" applyNumberFormat="1" applyFont="1" applyFill="1" applyBorder="1" applyAlignment="1">
      <alignment vertical="center"/>
    </xf>
    <xf numFmtId="39" fontId="8" fillId="0" borderId="0" xfId="1" applyNumberFormat="1" applyFont="1" applyFill="1" applyBorder="1" applyAlignment="1">
      <alignment vertical="center"/>
    </xf>
    <xf numFmtId="43" fontId="8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9" fontId="9" fillId="0" borderId="0" xfId="0" applyFont="1" applyFill="1" applyAlignment="1">
      <alignment horizontal="right"/>
    </xf>
    <xf numFmtId="166" fontId="8" fillId="0" borderId="0" xfId="1" applyNumberFormat="1" applyFont="1" applyFill="1" applyBorder="1" applyAlignment="1" applyProtection="1">
      <alignment horizontal="center"/>
    </xf>
    <xf numFmtId="39" fontId="8" fillId="0" borderId="0" xfId="1" applyNumberFormat="1" applyFont="1" applyFill="1" applyBorder="1"/>
    <xf numFmtId="43" fontId="8" fillId="0" borderId="0" xfId="1" applyNumberFormat="1" applyFont="1" applyFill="1" applyBorder="1"/>
    <xf numFmtId="39" fontId="7" fillId="0" borderId="0" xfId="0" applyFont="1" applyFill="1" applyAlignment="1"/>
    <xf numFmtId="39" fontId="6" fillId="0" borderId="0" xfId="0" applyFont="1" applyFill="1" applyAlignment="1"/>
    <xf numFmtId="39" fontId="6" fillId="0" borderId="0" xfId="0" applyFont="1" applyFill="1" applyBorder="1" applyAlignment="1">
      <alignment horizontal="right"/>
    </xf>
    <xf numFmtId="39" fontId="11" fillId="0" borderId="0" xfId="0" applyFont="1" applyFill="1" applyBorder="1" applyAlignment="1">
      <alignment horizontal="center" vertical="center"/>
    </xf>
    <xf numFmtId="39" fontId="12" fillId="0" borderId="0" xfId="0" applyFont="1" applyFill="1" applyAlignment="1">
      <alignment vertical="center"/>
    </xf>
    <xf numFmtId="39" fontId="13" fillId="0" borderId="0" xfId="0" applyFont="1" applyFill="1" applyAlignment="1">
      <alignment vertical="center"/>
    </xf>
    <xf numFmtId="39" fontId="13" fillId="0" borderId="0" xfId="0" applyFont="1" applyFill="1" applyBorder="1" applyAlignment="1">
      <alignment vertical="center"/>
    </xf>
    <xf numFmtId="39" fontId="12" fillId="0" borderId="0" xfId="0" applyFont="1" applyFill="1" applyAlignment="1"/>
    <xf numFmtId="39" fontId="7" fillId="0" borderId="0" xfId="0" applyFont="1" applyFill="1" applyBorder="1" applyAlignment="1"/>
    <xf numFmtId="39" fontId="6" fillId="0" borderId="0" xfId="0" applyFont="1" applyFill="1" applyAlignment="1">
      <alignment horizontal="center"/>
    </xf>
    <xf numFmtId="39" fontId="8" fillId="0" borderId="0" xfId="0" applyFont="1" applyFill="1" applyBorder="1" applyAlignment="1">
      <alignment vertical="center"/>
    </xf>
    <xf numFmtId="39" fontId="7" fillId="0" borderId="0" xfId="0" applyFont="1" applyFill="1" applyBorder="1"/>
    <xf numFmtId="41" fontId="7" fillId="0" borderId="0" xfId="4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vertical="center"/>
    </xf>
    <xf numFmtId="166" fontId="8" fillId="0" borderId="0" xfId="1" applyNumberFormat="1" applyFont="1" applyFill="1" applyBorder="1" applyAlignment="1">
      <alignment horizontal="right" vertical="center"/>
    </xf>
    <xf numFmtId="39" fontId="8" fillId="0" borderId="0" xfId="14" applyFont="1" applyFill="1" applyAlignment="1">
      <alignment horizontal="left" vertical="center"/>
    </xf>
    <xf numFmtId="43" fontId="8" fillId="0" borderId="0" xfId="1" applyFont="1" applyFill="1" applyAlignment="1" applyProtection="1">
      <alignment horizontal="left" vertical="center" indent="1"/>
    </xf>
    <xf numFmtId="43" fontId="8" fillId="0" borderId="0" xfId="1" applyFont="1" applyFill="1" applyAlignment="1" applyProtection="1">
      <alignment horizontal="left" vertical="center"/>
    </xf>
    <xf numFmtId="169" fontId="8" fillId="0" borderId="0" xfId="1" applyNumberFormat="1" applyFont="1" applyFill="1" applyAlignment="1">
      <alignment horizontal="center" vertical="center"/>
    </xf>
    <xf numFmtId="43" fontId="8" fillId="0" borderId="0" xfId="1" applyFont="1" applyFill="1" applyAlignment="1" applyProtection="1">
      <alignment horizontal="left" vertical="center" indent="2"/>
    </xf>
    <xf numFmtId="43" fontId="8" fillId="0" borderId="0" xfId="1" applyFont="1" applyFill="1" applyAlignment="1">
      <alignment horizontal="left" vertical="center"/>
    </xf>
    <xf numFmtId="43" fontId="8" fillId="0" borderId="0" xfId="1" applyFont="1" applyFill="1" applyAlignment="1">
      <alignment horizontal="centerContinuous" vertical="center"/>
    </xf>
    <xf numFmtId="37" fontId="9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right" vertical="center"/>
    </xf>
    <xf numFmtId="37" fontId="8" fillId="0" borderId="0" xfId="4" applyNumberFormat="1" applyFont="1" applyFill="1" applyBorder="1" applyAlignment="1">
      <alignment vertical="center"/>
    </xf>
    <xf numFmtId="43" fontId="8" fillId="0" borderId="0" xfId="1" applyFont="1" applyFill="1" applyAlignment="1">
      <alignment horizontal="right" vertical="center"/>
    </xf>
    <xf numFmtId="39" fontId="6" fillId="0" borderId="0" xfId="0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43" fontId="9" fillId="0" borderId="0" xfId="1" applyFont="1" applyFill="1" applyBorder="1" applyAlignment="1">
      <alignment horizontal="center" vertical="center"/>
    </xf>
    <xf numFmtId="39" fontId="6" fillId="0" borderId="2" xfId="0" applyFont="1" applyFill="1" applyBorder="1" applyAlignment="1">
      <alignment vertical="center"/>
    </xf>
    <xf numFmtId="37" fontId="8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horizontal="left" vertical="center" indent="1"/>
    </xf>
    <xf numFmtId="43" fontId="8" fillId="0" borderId="0" xfId="1" quotePrefix="1" applyFont="1" applyFill="1" applyAlignment="1" applyProtection="1">
      <alignment horizontal="center" vertical="center"/>
    </xf>
    <xf numFmtId="43" fontId="8" fillId="0" borderId="0" xfId="1" applyFont="1" applyFill="1" applyAlignment="1" applyProtection="1">
      <alignment horizontal="left" vertical="center" indent="3"/>
    </xf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 vertical="center"/>
    </xf>
    <xf numFmtId="43" fontId="8" fillId="0" borderId="0" xfId="1" quotePrefix="1" applyFont="1" applyFill="1" applyAlignment="1">
      <alignment horizontal="center" vertical="center"/>
    </xf>
    <xf numFmtId="43" fontId="8" fillId="0" borderId="0" xfId="1" applyFont="1" applyFill="1" applyAlignment="1">
      <alignment horizontal="left" vertical="center" indent="2"/>
    </xf>
    <xf numFmtId="172" fontId="8" fillId="0" borderId="0" xfId="1" applyNumberFormat="1" applyFont="1" applyFill="1" applyAlignment="1">
      <alignment horizontal="right" vertical="center"/>
    </xf>
    <xf numFmtId="169" fontId="8" fillId="0" borderId="0" xfId="1" applyNumberFormat="1" applyFont="1" applyFill="1" applyAlignment="1">
      <alignment horizontal="right" vertical="center"/>
    </xf>
    <xf numFmtId="37" fontId="8" fillId="0" borderId="0" xfId="1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center" vertical="center"/>
    </xf>
    <xf numFmtId="39" fontId="8" fillId="0" borderId="0" xfId="0" applyFont="1" applyFill="1" applyAlignment="1" applyProtection="1">
      <alignment vertical="center"/>
    </xf>
    <xf numFmtId="39" fontId="9" fillId="0" borderId="0" xfId="0" applyFont="1" applyFill="1" applyAlignment="1" applyProtection="1">
      <alignment vertical="center"/>
    </xf>
    <xf numFmtId="49" fontId="8" fillId="0" borderId="0" xfId="0" quotePrefix="1" applyNumberFormat="1" applyFont="1" applyFill="1" applyAlignment="1" applyProtection="1">
      <alignment horizontal="center" vertical="center"/>
    </xf>
    <xf numFmtId="43" fontId="8" fillId="0" borderId="0" xfId="1" applyFont="1" applyFill="1" applyBorder="1" applyAlignment="1">
      <alignment horizontal="left" vertical="center"/>
    </xf>
    <xf numFmtId="37" fontId="8" fillId="0" borderId="0" xfId="1" applyNumberFormat="1" applyFont="1" applyFill="1" applyBorder="1" applyAlignment="1" applyProtection="1">
      <alignment vertical="center"/>
    </xf>
    <xf numFmtId="39" fontId="13" fillId="0" borderId="1" xfId="0" applyFont="1" applyFill="1" applyBorder="1" applyAlignment="1">
      <alignment vertical="center"/>
    </xf>
    <xf numFmtId="41" fontId="15" fillId="0" borderId="0" xfId="4" applyNumberFormat="1" applyFont="1" applyFill="1" applyBorder="1" applyAlignment="1">
      <alignment horizontal="center" vertical="center"/>
    </xf>
    <xf numFmtId="166" fontId="15" fillId="0" borderId="0" xfId="4" applyNumberFormat="1" applyFont="1" applyFill="1" applyAlignment="1">
      <alignment horizontal="center" vertical="center"/>
    </xf>
    <xf numFmtId="173" fontId="8" fillId="0" borderId="0" xfId="4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Alignment="1">
      <alignment horizontal="right" vertical="center"/>
    </xf>
    <xf numFmtId="170" fontId="16" fillId="0" borderId="0" xfId="1" applyNumberFormat="1" applyFont="1" applyFill="1" applyBorder="1" applyAlignment="1" applyProtection="1">
      <alignment horizontal="right" vertical="center"/>
    </xf>
    <xf numFmtId="37" fontId="16" fillId="0" borderId="0" xfId="1" applyNumberFormat="1" applyFont="1" applyFill="1" applyBorder="1" applyAlignment="1" applyProtection="1">
      <alignment horizontal="right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 applyProtection="1">
      <alignment horizontal="right" vertical="center"/>
    </xf>
    <xf numFmtId="37" fontId="15" fillId="0" borderId="0" xfId="1" applyNumberFormat="1" applyFont="1" applyFill="1" applyBorder="1" applyAlignment="1" applyProtection="1">
      <alignment horizontal="center" vertical="center"/>
    </xf>
    <xf numFmtId="37" fontId="8" fillId="0" borderId="1" xfId="1" applyNumberFormat="1" applyFont="1" applyFill="1" applyBorder="1" applyAlignment="1" applyProtection="1">
      <alignment horizontal="right" vertical="center"/>
    </xf>
    <xf numFmtId="37" fontId="17" fillId="0" borderId="0" xfId="1" applyNumberFormat="1" applyFont="1" applyFill="1" applyBorder="1" applyAlignment="1">
      <alignment horizontal="right" vertical="center"/>
    </xf>
    <xf numFmtId="39" fontId="13" fillId="0" borderId="0" xfId="0" applyFont="1" applyFill="1"/>
    <xf numFmtId="0" fontId="13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horizontal="center" vertical="center"/>
    </xf>
    <xf numFmtId="43" fontId="6" fillId="0" borderId="0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vertical="center"/>
    </xf>
    <xf numFmtId="39" fontId="7" fillId="0" borderId="0" xfId="0" applyFont="1" applyFill="1" applyBorder="1" applyAlignment="1">
      <alignment vertical="center"/>
    </xf>
    <xf numFmtId="39" fontId="6" fillId="0" borderId="2" xfId="0" applyFont="1" applyFill="1" applyBorder="1" applyAlignment="1">
      <alignment horizontal="center" vertical="center"/>
    </xf>
    <xf numFmtId="39" fontId="7" fillId="0" borderId="2" xfId="0" applyFont="1" applyFill="1" applyBorder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37" fontId="18" fillId="0" borderId="0" xfId="1" applyNumberFormat="1" applyFont="1" applyFill="1" applyBorder="1" applyAlignment="1">
      <alignment vertical="center"/>
    </xf>
    <xf numFmtId="37" fontId="18" fillId="0" borderId="0" xfId="1" applyNumberFormat="1" applyFont="1" applyFill="1" applyBorder="1" applyAlignment="1">
      <alignment horizontal="center" vertical="center"/>
    </xf>
    <xf numFmtId="166" fontId="18" fillId="0" borderId="0" xfId="1" applyNumberFormat="1" applyFont="1" applyFill="1" applyBorder="1" applyAlignment="1">
      <alignment horizontal="center" vertical="center"/>
    </xf>
    <xf numFmtId="37" fontId="7" fillId="0" borderId="0" xfId="4" applyNumberFormat="1" applyFont="1" applyFill="1" applyAlignment="1">
      <alignment horizontal="right" vertical="center"/>
    </xf>
    <xf numFmtId="37" fontId="7" fillId="0" borderId="0" xfId="4" applyNumberFormat="1" applyFont="1" applyFill="1" applyBorder="1" applyAlignment="1">
      <alignment horizontal="right" vertical="center"/>
    </xf>
    <xf numFmtId="37" fontId="19" fillId="0" borderId="0" xfId="1" applyNumberFormat="1" applyFont="1" applyFill="1" applyBorder="1" applyAlignment="1">
      <alignment vertical="center"/>
    </xf>
    <xf numFmtId="37" fontId="7" fillId="0" borderId="3" xfId="4" applyNumberFormat="1" applyFont="1" applyFill="1" applyBorder="1" applyAlignment="1">
      <alignment horizontal="right" vertical="center"/>
    </xf>
    <xf numFmtId="37" fontId="7" fillId="0" borderId="3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center" vertical="center"/>
    </xf>
    <xf numFmtId="166" fontId="7" fillId="0" borderId="3" xfId="1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41" fontId="7" fillId="0" borderId="0" xfId="4" applyNumberFormat="1" applyFont="1" applyFill="1" applyBorder="1" applyAlignment="1">
      <alignment horizontal="center" vertical="center"/>
    </xf>
    <xf numFmtId="41" fontId="7" fillId="0" borderId="0" xfId="4" applyNumberFormat="1" applyFont="1" applyFill="1" applyAlignment="1">
      <alignment horizontal="right" vertical="center"/>
    </xf>
    <xf numFmtId="41" fontId="7" fillId="0" borderId="0" xfId="4" applyNumberFormat="1" applyFont="1" applyFill="1" applyBorder="1" applyAlignment="1">
      <alignment horizontal="right" vertical="center"/>
    </xf>
    <xf numFmtId="41" fontId="7" fillId="0" borderId="1" xfId="4" applyNumberFormat="1" applyFont="1" applyFill="1" applyBorder="1" applyAlignment="1">
      <alignment horizontal="center" vertical="center"/>
    </xf>
    <xf numFmtId="169" fontId="7" fillId="0" borderId="0" xfId="4" applyNumberFormat="1" applyFont="1" applyFill="1" applyBorder="1" applyAlignment="1">
      <alignment horizontal="center" vertical="center"/>
    </xf>
    <xf numFmtId="41" fontId="7" fillId="0" borderId="3" xfId="4" applyNumberFormat="1" applyFont="1" applyFill="1" applyBorder="1" applyAlignment="1">
      <alignment horizontal="right" vertical="center"/>
    </xf>
    <xf numFmtId="39" fontId="11" fillId="0" borderId="0" xfId="0" applyFont="1" applyFill="1" applyBorder="1" applyAlignment="1">
      <alignment horizontal="center"/>
    </xf>
    <xf numFmtId="39" fontId="13" fillId="0" borderId="0" xfId="0" applyFont="1" applyFill="1" applyAlignment="1"/>
    <xf numFmtId="39" fontId="11" fillId="0" borderId="0" xfId="0" applyFont="1" applyFill="1" applyAlignment="1">
      <alignment horizontal="center" vertical="center"/>
    </xf>
    <xf numFmtId="0" fontId="11" fillId="0" borderId="0" xfId="13" applyFont="1" applyFill="1" applyBorder="1" applyAlignment="1">
      <alignment horizontal="center" vertical="center"/>
    </xf>
    <xf numFmtId="37" fontId="11" fillId="0" borderId="0" xfId="15" applyNumberFormat="1" applyFont="1" applyFill="1" applyBorder="1" applyAlignment="1">
      <alignment horizontal="center" vertical="center"/>
    </xf>
    <xf numFmtId="0" fontId="11" fillId="0" borderId="0" xfId="9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0" fontId="11" fillId="0" borderId="0" xfId="11" applyFont="1" applyFill="1" applyBorder="1" applyAlignment="1">
      <alignment horizontal="center" vertical="center"/>
    </xf>
    <xf numFmtId="166" fontId="20" fillId="0" borderId="0" xfId="1" applyNumberFormat="1" applyFont="1" applyFill="1" applyBorder="1" applyAlignment="1">
      <alignment horizontal="right" vertical="center"/>
    </xf>
    <xf numFmtId="166" fontId="20" fillId="0" borderId="0" xfId="1" applyNumberFormat="1" applyFont="1" applyFill="1" applyBorder="1" applyAlignment="1">
      <alignment horizontal="center" vertical="center"/>
    </xf>
    <xf numFmtId="37" fontId="13" fillId="0" borderId="0" xfId="4" applyNumberFormat="1" applyFont="1" applyFill="1" applyBorder="1" applyAlignment="1">
      <alignment horizontal="right" vertical="center"/>
    </xf>
    <xf numFmtId="169" fontId="20" fillId="0" borderId="0" xfId="1" applyNumberFormat="1" applyFont="1" applyFill="1" applyBorder="1" applyAlignment="1">
      <alignment horizontal="center" vertical="center"/>
    </xf>
    <xf numFmtId="39" fontId="13" fillId="0" borderId="0" xfId="0" quotePrefix="1" applyFont="1" applyFill="1" applyAlignment="1">
      <alignment horizontal="center" vertical="center"/>
    </xf>
    <xf numFmtId="37" fontId="13" fillId="0" borderId="0" xfId="0" applyNumberFormat="1" applyFont="1" applyFill="1" applyBorder="1" applyAlignment="1">
      <alignment horizontal="right" vertical="center"/>
    </xf>
    <xf numFmtId="39" fontId="11" fillId="0" borderId="0" xfId="0" applyFont="1" applyFill="1" applyAlignment="1">
      <alignment vertical="center"/>
    </xf>
    <xf numFmtId="37" fontId="13" fillId="0" borderId="3" xfId="4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39" fontId="13" fillId="0" borderId="0" xfId="0" applyFont="1" applyFill="1" applyAlignment="1">
      <alignment horizontal="left" vertical="center" indent="1"/>
    </xf>
    <xf numFmtId="37" fontId="13" fillId="0" borderId="0" xfId="4" applyNumberFormat="1" applyFont="1" applyFill="1" applyBorder="1" applyAlignment="1">
      <alignment vertical="center"/>
    </xf>
    <xf numFmtId="39" fontId="8" fillId="0" borderId="0" xfId="0" quotePrefix="1" applyFont="1" applyFill="1" applyAlignment="1">
      <alignment horizontal="center" vertical="center"/>
    </xf>
    <xf numFmtId="39" fontId="6" fillId="0" borderId="0" xfId="0" applyFont="1" applyFill="1" applyAlignment="1" applyProtection="1">
      <alignment horizontal="left" vertical="center" indent="1"/>
    </xf>
    <xf numFmtId="171" fontId="22" fillId="0" borderId="0" xfId="5" applyNumberFormat="1" applyFont="1" applyFill="1" applyBorder="1" applyAlignment="1">
      <alignment horizontal="right" vertical="center"/>
    </xf>
    <xf numFmtId="37" fontId="22" fillId="0" borderId="0" xfId="1" applyNumberFormat="1" applyFont="1" applyFill="1" applyBorder="1" applyAlignment="1" applyProtection="1">
      <alignment horizontal="right" vertical="center"/>
    </xf>
    <xf numFmtId="37" fontId="15" fillId="0" borderId="0" xfId="5" applyNumberFormat="1" applyFont="1" applyFill="1" applyAlignment="1">
      <alignment horizontal="right" vertical="center"/>
    </xf>
    <xf numFmtId="37" fontId="15" fillId="0" borderId="0" xfId="5" applyNumberFormat="1" applyFont="1" applyFill="1" applyBorder="1" applyAlignment="1">
      <alignment horizontal="right" vertical="center"/>
    </xf>
    <xf numFmtId="37" fontId="22" fillId="0" borderId="0" xfId="5" applyNumberFormat="1" applyFont="1" applyFill="1" applyBorder="1" applyAlignment="1">
      <alignment horizontal="right" vertical="center"/>
    </xf>
    <xf numFmtId="37" fontId="15" fillId="0" borderId="0" xfId="1" applyNumberFormat="1" applyFont="1" applyFill="1" applyAlignment="1" applyProtection="1">
      <alignment horizontal="right" vertical="center"/>
    </xf>
    <xf numFmtId="37" fontId="15" fillId="0" borderId="1" xfId="5" applyNumberFormat="1" applyFont="1" applyFill="1" applyBorder="1" applyAlignment="1">
      <alignment horizontal="right" vertical="center"/>
    </xf>
    <xf numFmtId="171" fontId="22" fillId="0" borderId="1" xfId="5" applyNumberFormat="1" applyFont="1" applyFill="1" applyBorder="1" applyAlignment="1">
      <alignment horizontal="right" vertical="center"/>
    </xf>
    <xf numFmtId="170" fontId="20" fillId="0" borderId="0" xfId="1" applyNumberFormat="1" applyFont="1" applyFill="1" applyBorder="1" applyAlignment="1">
      <alignment horizontal="right" vertical="center"/>
    </xf>
    <xf numFmtId="170" fontId="18" fillId="0" borderId="0" xfId="1" applyNumberFormat="1" applyFont="1" applyFill="1" applyBorder="1" applyAlignment="1">
      <alignment horizontal="right" vertical="center"/>
    </xf>
    <xf numFmtId="170" fontId="18" fillId="0" borderId="0" xfId="1" applyNumberFormat="1" applyFont="1" applyFill="1" applyBorder="1" applyAlignment="1">
      <alignment horizontal="right"/>
    </xf>
    <xf numFmtId="172" fontId="20" fillId="0" borderId="0" xfId="1" applyNumberFormat="1" applyFont="1" applyFill="1" applyBorder="1" applyAlignment="1">
      <alignment horizontal="center" vertical="center"/>
    </xf>
    <xf numFmtId="170" fontId="20" fillId="0" borderId="0" xfId="0" applyNumberFormat="1" applyFont="1" applyFill="1" applyAlignment="1">
      <alignment horizontal="right" vertical="center"/>
    </xf>
    <xf numFmtId="39" fontId="20" fillId="0" borderId="0" xfId="0" applyFont="1" applyFill="1" applyAlignment="1">
      <alignment horizontal="right" vertical="center"/>
    </xf>
    <xf numFmtId="39" fontId="21" fillId="0" borderId="0" xfId="0" applyFont="1" applyFill="1" applyAlignment="1">
      <alignment horizontal="right" vertical="center"/>
    </xf>
    <xf numFmtId="172" fontId="8" fillId="0" borderId="0" xfId="1" applyNumberFormat="1" applyFont="1" applyFill="1" applyAlignment="1">
      <alignment horizontal="center" vertical="center"/>
    </xf>
    <xf numFmtId="39" fontId="14" fillId="0" borderId="0" xfId="0" applyFont="1" applyFill="1" applyAlignment="1">
      <alignment vertical="center"/>
    </xf>
    <xf numFmtId="39" fontId="14" fillId="0" borderId="0" xfId="0" applyFont="1" applyFill="1" applyAlignment="1">
      <alignment horizontal="left" vertical="center" indent="1"/>
    </xf>
    <xf numFmtId="170" fontId="18" fillId="0" borderId="0" xfId="1" applyNumberFormat="1" applyFont="1" applyFill="1" applyBorder="1" applyAlignment="1">
      <alignment horizontal="center" vertical="center"/>
    </xf>
    <xf numFmtId="170" fontId="20" fillId="0" borderId="0" xfId="1" applyNumberFormat="1" applyFont="1" applyFill="1" applyBorder="1" applyAlignment="1">
      <alignment horizontal="center" vertical="center"/>
    </xf>
    <xf numFmtId="170" fontId="20" fillId="0" borderId="3" xfId="1" applyNumberFormat="1" applyFont="1" applyFill="1" applyBorder="1" applyAlignment="1">
      <alignment horizontal="center" vertical="center"/>
    </xf>
    <xf numFmtId="39" fontId="6" fillId="0" borderId="0" xfId="0" applyFont="1" applyFill="1" applyAlignment="1">
      <alignment horizontal="center" vertical="center"/>
    </xf>
    <xf numFmtId="39" fontId="6" fillId="0" borderId="0" xfId="0" applyFont="1" applyFill="1" applyBorder="1" applyAlignment="1">
      <alignment horizontal="center" vertical="center"/>
    </xf>
    <xf numFmtId="39" fontId="11" fillId="0" borderId="1" xfId="0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right" vertical="center"/>
    </xf>
    <xf numFmtId="39" fontId="6" fillId="0" borderId="0" xfId="0" applyFont="1" applyFill="1" applyAlignment="1">
      <alignment horizontal="left" vertical="center"/>
    </xf>
    <xf numFmtId="0" fontId="16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39" fontId="7" fillId="0" borderId="1" xfId="0" applyFont="1" applyFill="1" applyBorder="1"/>
    <xf numFmtId="0" fontId="8" fillId="0" borderId="0" xfId="7" quotePrefix="1" applyFont="1" applyFill="1" applyAlignment="1">
      <alignment horizontal="left" vertical="center"/>
    </xf>
    <xf numFmtId="39" fontId="6" fillId="0" borderId="0" xfId="0" applyFont="1" applyFill="1" applyBorder="1" applyAlignment="1">
      <alignment horizontal="center" vertical="center"/>
    </xf>
    <xf numFmtId="37" fontId="20" fillId="0" borderId="0" xfId="1" applyNumberFormat="1" applyFont="1" applyFill="1" applyBorder="1" applyAlignment="1">
      <alignment horizontal="right" vertical="center"/>
    </xf>
    <xf numFmtId="39" fontId="6" fillId="0" borderId="0" xfId="0" applyFont="1" applyFill="1" applyAlignment="1">
      <alignment horizontal="center" vertical="center"/>
    </xf>
    <xf numFmtId="39" fontId="6" fillId="0" borderId="1" xfId="0" applyFont="1" applyFill="1" applyBorder="1" applyAlignment="1">
      <alignment horizontal="right" vertical="center"/>
    </xf>
    <xf numFmtId="39" fontId="6" fillId="0" borderId="0" xfId="0" applyFont="1" applyFill="1" applyBorder="1" applyAlignment="1">
      <alignment horizontal="center" vertical="center"/>
    </xf>
    <xf numFmtId="39" fontId="6" fillId="0" borderId="0" xfId="0" applyFont="1" applyFill="1" applyAlignment="1" applyProtection="1">
      <alignment horizontal="center" vertical="center"/>
    </xf>
    <xf numFmtId="39" fontId="6" fillId="0" borderId="1" xfId="0" applyFont="1" applyFill="1" applyBorder="1" applyAlignment="1" applyProtection="1">
      <alignment horizontal="right" vertical="center"/>
    </xf>
    <xf numFmtId="39" fontId="11" fillId="0" borderId="2" xfId="0" applyFont="1" applyFill="1" applyBorder="1" applyAlignment="1">
      <alignment horizontal="center" vertical="center"/>
    </xf>
    <xf numFmtId="39" fontId="11" fillId="0" borderId="1" xfId="0" applyFont="1" applyFill="1" applyBorder="1" applyAlignment="1">
      <alignment horizontal="center" vertical="center"/>
    </xf>
    <xf numFmtId="43" fontId="6" fillId="0" borderId="2" xfId="0" applyNumberFormat="1" applyFont="1" applyFill="1" applyBorder="1" applyAlignment="1">
      <alignment horizontal="center" vertical="center"/>
    </xf>
    <xf numFmtId="43" fontId="6" fillId="0" borderId="1" xfId="0" applyNumberFormat="1" applyFont="1" applyFill="1" applyBorder="1" applyAlignment="1">
      <alignment horizontal="center" vertical="center"/>
    </xf>
    <xf numFmtId="39" fontId="6" fillId="0" borderId="1" xfId="0" quotePrefix="1" applyFont="1" applyFill="1" applyBorder="1" applyAlignment="1">
      <alignment horizontal="right" vertical="center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3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2 3" xfId="8" xr:uid="{00000000-0005-0000-0000-000008000000}"/>
    <cellStyle name="Normal 2 3 2" xfId="9" xr:uid="{00000000-0005-0000-0000-000009000000}"/>
    <cellStyle name="Normal 3" xfId="10" xr:uid="{00000000-0005-0000-0000-00000A000000}"/>
    <cellStyle name="Normal 3 2" xfId="11" xr:uid="{00000000-0005-0000-0000-00000B000000}"/>
    <cellStyle name="Normal 4" xfId="12" xr:uid="{00000000-0005-0000-0000-00000C000000}"/>
    <cellStyle name="Normal_2A864(Dec) 2" xfId="13" xr:uid="{00000000-0005-0000-0000-00000D000000}"/>
    <cellStyle name="Normal_2B206E(Cash flow)" xfId="14" xr:uid="{00000000-0005-0000-0000-00000E000000}"/>
    <cellStyle name="Normal_Q2_FS_THAI_AEONTS49 (3)" xfId="15" xr:uid="{00000000-0005-0000-0000-00000F000000}"/>
    <cellStyle name="Percent" xfId="1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337"/>
  <sheetViews>
    <sheetView topLeftCell="A82" zoomScale="76" zoomScaleNormal="76" zoomScaleSheetLayoutView="100" workbookViewId="0">
      <selection activeCell="E86" sqref="E86"/>
    </sheetView>
  </sheetViews>
  <sheetFormatPr defaultColWidth="9.58203125" defaultRowHeight="24" customHeight="1" x14ac:dyDescent="0.35"/>
  <cols>
    <col min="1" max="1" width="55.33203125" style="6" customWidth="1"/>
    <col min="2" max="2" width="7.08203125" style="65" customWidth="1"/>
    <col min="3" max="3" width="14.58203125" style="63" customWidth="1"/>
    <col min="4" max="4" width="1.08203125" style="63" customWidth="1"/>
    <col min="5" max="5" width="14.58203125" style="63" customWidth="1"/>
    <col min="6" max="6" width="1.08203125" style="63" customWidth="1"/>
    <col min="7" max="7" width="14.58203125" style="6" customWidth="1"/>
    <col min="8" max="8" width="1.08203125" style="6" customWidth="1"/>
    <col min="9" max="9" width="14.58203125" style="6" customWidth="1"/>
    <col min="10" max="10" width="0.83203125" style="6" customWidth="1"/>
    <col min="11" max="11" width="14.08203125" style="6" bestFit="1" customWidth="1"/>
    <col min="12" max="16384" width="9.58203125" style="6"/>
  </cols>
  <sheetData>
    <row r="1" spans="1:9" ht="24" customHeight="1" x14ac:dyDescent="0.35">
      <c r="A1" s="277" t="s">
        <v>200</v>
      </c>
      <c r="B1" s="277"/>
      <c r="C1" s="277"/>
      <c r="D1" s="277"/>
      <c r="E1" s="277"/>
      <c r="F1" s="277"/>
      <c r="G1" s="277"/>
      <c r="H1" s="277"/>
      <c r="I1" s="277"/>
    </row>
    <row r="2" spans="1:9" ht="24" customHeight="1" x14ac:dyDescent="0.35">
      <c r="A2" s="277" t="s">
        <v>65</v>
      </c>
      <c r="B2" s="277"/>
      <c r="C2" s="277"/>
      <c r="D2" s="277"/>
      <c r="E2" s="277"/>
      <c r="F2" s="277"/>
      <c r="G2" s="277"/>
      <c r="H2" s="277"/>
      <c r="I2" s="277"/>
    </row>
    <row r="3" spans="1:9" s="7" customFormat="1" ht="24" customHeight="1" x14ac:dyDescent="0.3">
      <c r="A3" s="277" t="s">
        <v>243</v>
      </c>
      <c r="B3" s="277"/>
      <c r="C3" s="277"/>
      <c r="D3" s="277"/>
      <c r="E3" s="277"/>
      <c r="F3" s="277"/>
      <c r="G3" s="277"/>
      <c r="H3" s="277"/>
      <c r="I3" s="277"/>
    </row>
    <row r="4" spans="1:9" ht="24" customHeight="1" x14ac:dyDescent="0.35">
      <c r="A4" s="278" t="s">
        <v>63</v>
      </c>
      <c r="B4" s="278"/>
      <c r="C4" s="278"/>
      <c r="D4" s="278"/>
      <c r="E4" s="278"/>
      <c r="F4" s="278"/>
      <c r="G4" s="278"/>
      <c r="H4" s="278"/>
      <c r="I4" s="278"/>
    </row>
    <row r="5" spans="1:9" ht="9" customHeight="1" x14ac:dyDescent="0.35">
      <c r="A5" s="8"/>
      <c r="B5" s="9"/>
      <c r="C5" s="8"/>
      <c r="D5" s="8"/>
      <c r="E5" s="8"/>
      <c r="F5" s="8"/>
      <c r="G5" s="8"/>
      <c r="H5" s="8"/>
      <c r="I5" s="8"/>
    </row>
    <row r="6" spans="1:9" ht="24" customHeight="1" x14ac:dyDescent="0.35">
      <c r="A6" s="10"/>
      <c r="B6" s="11" t="s">
        <v>18</v>
      </c>
      <c r="C6" s="277" t="s">
        <v>1</v>
      </c>
      <c r="D6" s="277"/>
      <c r="E6" s="277"/>
      <c r="F6" s="12"/>
      <c r="G6" s="277" t="s">
        <v>61</v>
      </c>
      <c r="H6" s="277"/>
      <c r="I6" s="277"/>
    </row>
    <row r="7" spans="1:9" ht="24" customHeight="1" x14ac:dyDescent="0.35">
      <c r="A7" s="10"/>
      <c r="B7" s="11"/>
      <c r="C7" s="277" t="s">
        <v>19</v>
      </c>
      <c r="D7" s="277"/>
      <c r="E7" s="277"/>
      <c r="F7" s="12"/>
      <c r="G7" s="277" t="s">
        <v>19</v>
      </c>
      <c r="H7" s="277"/>
      <c r="I7" s="277"/>
    </row>
    <row r="8" spans="1:9" ht="24" customHeight="1" x14ac:dyDescent="0.35">
      <c r="A8" s="10"/>
      <c r="B8" s="11"/>
      <c r="C8" s="13" t="s">
        <v>98</v>
      </c>
      <c r="D8" s="267"/>
      <c r="E8" s="267"/>
      <c r="F8" s="13"/>
      <c r="G8" s="13" t="s">
        <v>98</v>
      </c>
      <c r="H8" s="267"/>
      <c r="I8" s="267"/>
    </row>
    <row r="9" spans="1:9" ht="24" customHeight="1" x14ac:dyDescent="0.35">
      <c r="A9" s="10"/>
      <c r="B9" s="11"/>
      <c r="C9" s="12" t="s">
        <v>30</v>
      </c>
      <c r="D9" s="13"/>
      <c r="E9" s="12" t="s">
        <v>30</v>
      </c>
      <c r="F9" s="14"/>
      <c r="G9" s="12" t="s">
        <v>30</v>
      </c>
      <c r="H9" s="12"/>
      <c r="I9" s="12" t="s">
        <v>30</v>
      </c>
    </row>
    <row r="10" spans="1:9" ht="24" customHeight="1" x14ac:dyDescent="0.35">
      <c r="A10" s="10"/>
      <c r="B10" s="11"/>
      <c r="C10" s="12" t="s">
        <v>242</v>
      </c>
      <c r="D10" s="12"/>
      <c r="E10" s="12" t="s">
        <v>31</v>
      </c>
      <c r="F10" s="14"/>
      <c r="G10" s="12" t="s">
        <v>242</v>
      </c>
      <c r="H10" s="12"/>
      <c r="I10" s="12" t="s">
        <v>31</v>
      </c>
    </row>
    <row r="11" spans="1:9" ht="24" customHeight="1" x14ac:dyDescent="0.35">
      <c r="A11" s="10"/>
      <c r="B11" s="11"/>
      <c r="C11" s="15">
        <v>2022</v>
      </c>
      <c r="D11" s="16"/>
      <c r="E11" s="15">
        <v>2021</v>
      </c>
      <c r="F11" s="11"/>
      <c r="G11" s="15">
        <v>2022</v>
      </c>
      <c r="H11" s="16"/>
      <c r="I11" s="15">
        <v>2021</v>
      </c>
    </row>
    <row r="12" spans="1:9" ht="24" customHeight="1" x14ac:dyDescent="0.35">
      <c r="A12" s="266" t="s">
        <v>26</v>
      </c>
      <c r="B12" s="11"/>
      <c r="C12" s="15"/>
      <c r="D12" s="16"/>
      <c r="E12" s="15"/>
      <c r="F12" s="11"/>
      <c r="G12" s="15"/>
      <c r="H12" s="16"/>
      <c r="I12" s="15"/>
    </row>
    <row r="13" spans="1:9" ht="24" customHeight="1" x14ac:dyDescent="0.35">
      <c r="A13" s="1" t="s">
        <v>27</v>
      </c>
      <c r="B13" s="11"/>
      <c r="C13" s="17"/>
      <c r="D13" s="17"/>
      <c r="E13" s="17"/>
      <c r="F13" s="17"/>
      <c r="G13" s="17"/>
      <c r="H13" s="17"/>
      <c r="I13" s="17"/>
    </row>
    <row r="14" spans="1:9" ht="24" customHeight="1" x14ac:dyDescent="0.35">
      <c r="A14" s="18" t="s">
        <v>25</v>
      </c>
      <c r="B14" s="19" t="s">
        <v>85</v>
      </c>
      <c r="C14" s="20">
        <v>1556320819</v>
      </c>
      <c r="D14" s="20"/>
      <c r="E14" s="191">
        <v>971916675</v>
      </c>
      <c r="F14" s="20"/>
      <c r="G14" s="20">
        <v>264029967</v>
      </c>
      <c r="H14" s="21"/>
      <c r="I14" s="191">
        <v>389394898</v>
      </c>
    </row>
    <row r="15" spans="1:9" ht="24" customHeight="1" x14ac:dyDescent="0.35">
      <c r="A15" s="22" t="s">
        <v>118</v>
      </c>
      <c r="B15" s="19" t="s">
        <v>71</v>
      </c>
      <c r="C15" s="20">
        <v>1271821415</v>
      </c>
      <c r="D15" s="20"/>
      <c r="E15" s="191">
        <v>967521735</v>
      </c>
      <c r="F15" s="20"/>
      <c r="G15" s="20">
        <v>351475455</v>
      </c>
      <c r="H15" s="21"/>
      <c r="I15" s="191">
        <v>334105931</v>
      </c>
    </row>
    <row r="16" spans="1:9" ht="24" customHeight="1" x14ac:dyDescent="0.35">
      <c r="A16" s="22" t="s">
        <v>175</v>
      </c>
      <c r="B16" s="19" t="s">
        <v>250</v>
      </c>
      <c r="C16" s="20">
        <v>272944256</v>
      </c>
      <c r="D16" s="24"/>
      <c r="E16" s="246">
        <v>206011048</v>
      </c>
      <c r="F16" s="25"/>
      <c r="G16" s="23">
        <v>0</v>
      </c>
      <c r="H16" s="25"/>
      <c r="I16" s="245">
        <v>0</v>
      </c>
    </row>
    <row r="17" spans="1:11" ht="24" customHeight="1" x14ac:dyDescent="0.35">
      <c r="A17" s="22" t="s">
        <v>135</v>
      </c>
      <c r="B17" s="19" t="s">
        <v>144</v>
      </c>
      <c r="C17" s="25">
        <v>7190961127</v>
      </c>
      <c r="D17" s="25"/>
      <c r="E17" s="247">
        <v>8206551538</v>
      </c>
      <c r="F17" s="25"/>
      <c r="G17" s="25">
        <v>615971269</v>
      </c>
      <c r="H17" s="25"/>
      <c r="I17" s="247">
        <v>611349537</v>
      </c>
    </row>
    <row r="18" spans="1:11" ht="24" customHeight="1" x14ac:dyDescent="0.35">
      <c r="A18" s="22" t="s">
        <v>39</v>
      </c>
      <c r="B18" s="19" t="s">
        <v>253</v>
      </c>
      <c r="C18" s="23">
        <v>0</v>
      </c>
      <c r="D18" s="20"/>
      <c r="E18" s="245">
        <v>0</v>
      </c>
      <c r="F18" s="20"/>
      <c r="G18" s="20">
        <v>1788574352</v>
      </c>
      <c r="H18" s="21"/>
      <c r="I18" s="191">
        <v>1814678083</v>
      </c>
    </row>
    <row r="19" spans="1:11" ht="24" customHeight="1" x14ac:dyDescent="0.35">
      <c r="A19" s="22" t="s">
        <v>264</v>
      </c>
      <c r="B19" s="19" t="s">
        <v>137</v>
      </c>
      <c r="C19" s="25">
        <v>8330260</v>
      </c>
      <c r="D19" s="25"/>
      <c r="E19" s="247">
        <v>356284404</v>
      </c>
      <c r="F19" s="25"/>
      <c r="G19" s="25">
        <v>386352</v>
      </c>
      <c r="H19" s="25"/>
      <c r="I19" s="247">
        <v>4012508</v>
      </c>
    </row>
    <row r="20" spans="1:11" ht="24" customHeight="1" x14ac:dyDescent="0.35">
      <c r="A20" s="26" t="s">
        <v>203</v>
      </c>
      <c r="B20" s="6"/>
      <c r="C20" s="6"/>
      <c r="D20" s="6"/>
      <c r="E20" s="6"/>
      <c r="F20" s="6"/>
    </row>
    <row r="21" spans="1:11" ht="24" customHeight="1" x14ac:dyDescent="0.35">
      <c r="A21" s="26" t="s">
        <v>265</v>
      </c>
      <c r="B21" s="19" t="s">
        <v>137</v>
      </c>
      <c r="C21" s="24">
        <v>673282114</v>
      </c>
      <c r="D21" s="25"/>
      <c r="E21" s="24">
        <v>1346428333</v>
      </c>
      <c r="F21" s="25"/>
      <c r="G21" s="23">
        <v>0</v>
      </c>
      <c r="H21" s="25"/>
      <c r="I21" s="23">
        <v>0</v>
      </c>
    </row>
    <row r="22" spans="1:11" ht="24" customHeight="1" x14ac:dyDescent="0.35">
      <c r="A22" s="27" t="s">
        <v>34</v>
      </c>
      <c r="B22" s="19"/>
      <c r="C22" s="28">
        <f>SUM(C14:C21)</f>
        <v>10973659991</v>
      </c>
      <c r="D22" s="25"/>
      <c r="E22" s="28">
        <f>SUM(E14:E21)</f>
        <v>12054713733</v>
      </c>
      <c r="F22" s="25"/>
      <c r="G22" s="28">
        <f>SUM(G14:G21)</f>
        <v>3020437395</v>
      </c>
      <c r="H22" s="25"/>
      <c r="I22" s="28">
        <f>SUM(I14:I21)</f>
        <v>3153540957</v>
      </c>
    </row>
    <row r="23" spans="1:11" ht="24" customHeight="1" x14ac:dyDescent="0.35">
      <c r="A23" s="29"/>
      <c r="B23" s="30"/>
      <c r="C23" s="25"/>
      <c r="D23" s="25"/>
      <c r="E23" s="25"/>
      <c r="F23" s="25"/>
      <c r="G23" s="25"/>
      <c r="H23" s="25"/>
      <c r="I23" s="25"/>
      <c r="K23" s="31"/>
    </row>
    <row r="24" spans="1:11" ht="24" customHeight="1" x14ac:dyDescent="0.35">
      <c r="A24" s="1" t="s">
        <v>29</v>
      </c>
      <c r="B24" s="30"/>
      <c r="C24" s="25"/>
      <c r="D24" s="25"/>
      <c r="E24" s="25"/>
      <c r="F24" s="25"/>
      <c r="G24" s="25"/>
      <c r="H24" s="25"/>
      <c r="I24" s="25"/>
    </row>
    <row r="25" spans="1:11" ht="24" customHeight="1" x14ac:dyDescent="0.35">
      <c r="A25" s="22" t="s">
        <v>96</v>
      </c>
      <c r="B25" s="19" t="s">
        <v>251</v>
      </c>
      <c r="C25" s="24">
        <v>211242</v>
      </c>
      <c r="D25" s="25"/>
      <c r="E25" s="248">
        <v>211100</v>
      </c>
      <c r="F25" s="25"/>
      <c r="G25" s="23">
        <v>0</v>
      </c>
      <c r="H25" s="25"/>
      <c r="I25" s="245">
        <v>0</v>
      </c>
    </row>
    <row r="26" spans="1:11" ht="24" customHeight="1" x14ac:dyDescent="0.35">
      <c r="A26" s="22" t="s">
        <v>176</v>
      </c>
      <c r="B26" s="19" t="s">
        <v>138</v>
      </c>
      <c r="C26" s="24">
        <v>243410958</v>
      </c>
      <c r="D26" s="25"/>
      <c r="E26" s="248">
        <v>243110958</v>
      </c>
      <c r="F26" s="25"/>
      <c r="G26" s="24">
        <v>243410958</v>
      </c>
      <c r="H26" s="25"/>
      <c r="I26" s="249">
        <v>243110958</v>
      </c>
    </row>
    <row r="27" spans="1:11" ht="24" customHeight="1" x14ac:dyDescent="0.35">
      <c r="A27" s="22" t="s">
        <v>266</v>
      </c>
      <c r="B27" s="19" t="s">
        <v>254</v>
      </c>
      <c r="C27" s="24">
        <v>2000000000</v>
      </c>
      <c r="D27" s="25"/>
      <c r="E27" s="248">
        <v>2000000000</v>
      </c>
      <c r="F27" s="25"/>
      <c r="G27" s="23">
        <v>0</v>
      </c>
      <c r="H27" s="25"/>
      <c r="I27" s="245">
        <v>0</v>
      </c>
    </row>
    <row r="28" spans="1:11" ht="24" customHeight="1" x14ac:dyDescent="0.35">
      <c r="A28" s="22" t="s">
        <v>119</v>
      </c>
      <c r="B28" s="19" t="s">
        <v>223</v>
      </c>
      <c r="C28" s="23">
        <v>0</v>
      </c>
      <c r="D28" s="25"/>
      <c r="E28" s="245">
        <v>0</v>
      </c>
      <c r="F28" s="25"/>
      <c r="G28" s="25">
        <v>4695237021</v>
      </c>
      <c r="H28" s="25"/>
      <c r="I28" s="248">
        <v>4695237021</v>
      </c>
    </row>
    <row r="29" spans="1:11" ht="24" customHeight="1" x14ac:dyDescent="0.35">
      <c r="A29" s="22" t="s">
        <v>95</v>
      </c>
      <c r="B29" s="30"/>
      <c r="C29" s="25">
        <v>168335842</v>
      </c>
      <c r="D29" s="25"/>
      <c r="E29" s="247">
        <v>168335842</v>
      </c>
      <c r="F29" s="25"/>
      <c r="G29" s="23">
        <v>0</v>
      </c>
      <c r="H29" s="25"/>
      <c r="I29" s="245">
        <v>0</v>
      </c>
    </row>
    <row r="30" spans="1:11" ht="24" customHeight="1" x14ac:dyDescent="0.35">
      <c r="A30" s="22" t="s">
        <v>267</v>
      </c>
      <c r="B30" s="19" t="s">
        <v>139</v>
      </c>
      <c r="C30" s="24">
        <v>1823139046</v>
      </c>
      <c r="D30" s="25"/>
      <c r="E30" s="248">
        <v>1847982228</v>
      </c>
      <c r="F30" s="25"/>
      <c r="G30" s="24">
        <v>1022816000</v>
      </c>
      <c r="H30" s="25"/>
      <c r="I30" s="248">
        <v>1022816000</v>
      </c>
    </row>
    <row r="31" spans="1:11" ht="24" customHeight="1" x14ac:dyDescent="0.35">
      <c r="A31" s="22" t="s">
        <v>111</v>
      </c>
      <c r="B31" s="32"/>
      <c r="C31" s="24">
        <v>1611940599</v>
      </c>
      <c r="D31" s="25"/>
      <c r="E31" s="248">
        <v>1613612352</v>
      </c>
      <c r="F31" s="25"/>
      <c r="G31" s="25">
        <v>1596896399</v>
      </c>
      <c r="H31" s="25"/>
      <c r="I31" s="247">
        <v>1596509006</v>
      </c>
    </row>
    <row r="32" spans="1:11" ht="24" customHeight="1" x14ac:dyDescent="0.35">
      <c r="A32" s="22" t="s">
        <v>32</v>
      </c>
      <c r="B32" s="32" t="s">
        <v>182</v>
      </c>
      <c r="C32" s="25">
        <v>3614375768</v>
      </c>
      <c r="D32" s="25"/>
      <c r="E32" s="247">
        <v>3614375768</v>
      </c>
      <c r="F32" s="25"/>
      <c r="G32" s="23">
        <v>0</v>
      </c>
      <c r="H32" s="25"/>
      <c r="I32" s="245">
        <v>0</v>
      </c>
    </row>
    <row r="33" spans="1:9" ht="24" customHeight="1" x14ac:dyDescent="0.35">
      <c r="A33" s="22" t="s">
        <v>178</v>
      </c>
      <c r="B33" s="19"/>
      <c r="C33" s="25">
        <v>11453127</v>
      </c>
      <c r="D33" s="25"/>
      <c r="E33" s="247">
        <v>11553486</v>
      </c>
      <c r="F33" s="25"/>
      <c r="G33" s="25">
        <v>8914011</v>
      </c>
      <c r="H33" s="25"/>
      <c r="I33" s="247">
        <v>9005495</v>
      </c>
    </row>
    <row r="34" spans="1:9" ht="24" customHeight="1" x14ac:dyDescent="0.35">
      <c r="A34" s="22" t="s">
        <v>33</v>
      </c>
      <c r="B34" s="30"/>
      <c r="C34" s="25">
        <v>9617387</v>
      </c>
      <c r="D34" s="25"/>
      <c r="E34" s="247">
        <v>9949036</v>
      </c>
      <c r="F34" s="25"/>
      <c r="G34" s="25">
        <v>3471489</v>
      </c>
      <c r="H34" s="25"/>
      <c r="I34" s="247">
        <v>3471489</v>
      </c>
    </row>
    <row r="35" spans="1:9" ht="24" customHeight="1" x14ac:dyDescent="0.35">
      <c r="A35" s="27" t="s">
        <v>268</v>
      </c>
      <c r="B35" s="30"/>
      <c r="C35" s="28">
        <f>SUM(C25:C34)</f>
        <v>9482483969</v>
      </c>
      <c r="D35" s="25"/>
      <c r="E35" s="28">
        <f>SUM(E25:E34)</f>
        <v>9509130770</v>
      </c>
      <c r="F35" s="25"/>
      <c r="G35" s="28">
        <f>SUM(G25:G34)</f>
        <v>7570745878</v>
      </c>
      <c r="H35" s="25"/>
      <c r="I35" s="28">
        <f>SUM(I25:I34)</f>
        <v>7570149969</v>
      </c>
    </row>
    <row r="36" spans="1:9" ht="24" customHeight="1" thickBot="1" x14ac:dyDescent="0.4">
      <c r="A36" s="2" t="s">
        <v>35</v>
      </c>
      <c r="B36" s="30"/>
      <c r="C36" s="33">
        <f>SUM(C22,C35)</f>
        <v>20456143960</v>
      </c>
      <c r="D36" s="25"/>
      <c r="E36" s="33">
        <f>SUM(E22,E35)</f>
        <v>21563844503</v>
      </c>
      <c r="F36" s="25"/>
      <c r="G36" s="33">
        <f>SUM(G22,G35)</f>
        <v>10591183273</v>
      </c>
      <c r="H36" s="25"/>
      <c r="I36" s="33">
        <f>SUM(I22,I35)</f>
        <v>10723690926</v>
      </c>
    </row>
    <row r="37" spans="1:9" ht="24" customHeight="1" thickTop="1" x14ac:dyDescent="0.35">
      <c r="A37" s="34"/>
      <c r="B37" s="35"/>
      <c r="C37" s="36"/>
      <c r="D37" s="17"/>
      <c r="E37" s="36"/>
      <c r="F37" s="17"/>
      <c r="G37" s="36"/>
      <c r="H37" s="17"/>
      <c r="I37" s="36"/>
    </row>
    <row r="38" spans="1:9" ht="24" customHeight="1" x14ac:dyDescent="0.35">
      <c r="A38" s="34"/>
      <c r="B38" s="35"/>
      <c r="C38" s="17"/>
      <c r="D38" s="17"/>
      <c r="E38" s="17"/>
      <c r="F38" s="17"/>
      <c r="G38" s="37"/>
      <c r="H38" s="17"/>
      <c r="I38" s="17"/>
    </row>
    <row r="39" spans="1:9" ht="24" customHeight="1" x14ac:dyDescent="0.35">
      <c r="A39" s="34"/>
      <c r="B39" s="35"/>
      <c r="C39" s="17"/>
      <c r="D39" s="17"/>
      <c r="E39" s="17"/>
      <c r="F39" s="17"/>
      <c r="G39" s="37"/>
      <c r="H39" s="17"/>
      <c r="I39" s="17"/>
    </row>
    <row r="40" spans="1:9" ht="24" customHeight="1" x14ac:dyDescent="0.35">
      <c r="A40" s="34"/>
      <c r="B40" s="35"/>
      <c r="C40" s="17"/>
      <c r="D40" s="17"/>
      <c r="E40" s="17"/>
      <c r="F40" s="17"/>
      <c r="G40" s="37"/>
      <c r="H40" s="17"/>
      <c r="I40" s="17"/>
    </row>
    <row r="41" spans="1:9" ht="24" customHeight="1" x14ac:dyDescent="0.35">
      <c r="A41" s="34"/>
      <c r="B41" s="35"/>
      <c r="C41" s="17"/>
      <c r="D41" s="17"/>
      <c r="E41" s="17"/>
      <c r="F41" s="17"/>
      <c r="G41" s="37"/>
      <c r="H41" s="17"/>
      <c r="I41" s="17"/>
    </row>
    <row r="42" spans="1:9" ht="24" customHeight="1" x14ac:dyDescent="0.35">
      <c r="A42" s="34"/>
      <c r="B42" s="35"/>
      <c r="C42" s="17"/>
      <c r="D42" s="17"/>
      <c r="E42" s="17"/>
      <c r="F42" s="17"/>
      <c r="G42" s="37"/>
      <c r="H42" s="17"/>
      <c r="I42" s="17"/>
    </row>
    <row r="43" spans="1:9" ht="24" customHeight="1" x14ac:dyDescent="0.35">
      <c r="A43" s="34"/>
      <c r="B43" s="35"/>
      <c r="C43" s="17"/>
      <c r="D43" s="17"/>
      <c r="E43" s="17"/>
      <c r="F43" s="17"/>
      <c r="G43" s="37"/>
      <c r="H43" s="17"/>
      <c r="I43" s="17"/>
    </row>
    <row r="44" spans="1:9" ht="24" customHeight="1" x14ac:dyDescent="0.35">
      <c r="A44" s="34"/>
      <c r="B44" s="35"/>
      <c r="C44" s="17"/>
      <c r="D44" s="17"/>
      <c r="E44" s="17"/>
      <c r="F44" s="17"/>
      <c r="G44" s="37"/>
      <c r="H44" s="17"/>
      <c r="I44" s="17"/>
    </row>
    <row r="45" spans="1:9" ht="24" customHeight="1" x14ac:dyDescent="0.35">
      <c r="A45" s="34"/>
      <c r="B45" s="35"/>
      <c r="C45" s="17"/>
      <c r="D45" s="17"/>
      <c r="E45" s="17"/>
      <c r="F45" s="17"/>
      <c r="G45" s="37"/>
      <c r="H45" s="17"/>
      <c r="I45" s="17"/>
    </row>
    <row r="46" spans="1:9" ht="24" customHeight="1" x14ac:dyDescent="0.35">
      <c r="A46" s="34"/>
      <c r="B46" s="35"/>
      <c r="C46" s="17"/>
      <c r="D46" s="17"/>
      <c r="E46" s="17"/>
      <c r="F46" s="17"/>
      <c r="G46" s="37"/>
      <c r="H46" s="17"/>
      <c r="I46" s="17"/>
    </row>
    <row r="47" spans="1:9" ht="24" customHeight="1" x14ac:dyDescent="0.35">
      <c r="A47" s="38" t="s">
        <v>97</v>
      </c>
      <c r="B47" s="35"/>
      <c r="C47" s="17"/>
      <c r="D47" s="17"/>
      <c r="E47" s="17"/>
      <c r="F47" s="17"/>
      <c r="G47" s="37"/>
      <c r="H47" s="17"/>
      <c r="I47" s="17"/>
    </row>
    <row r="48" spans="1:9" ht="24" customHeight="1" x14ac:dyDescent="0.35">
      <c r="A48" s="277" t="s">
        <v>200</v>
      </c>
      <c r="B48" s="277"/>
      <c r="C48" s="277"/>
      <c r="D48" s="277"/>
      <c r="E48" s="277"/>
      <c r="F48" s="277"/>
      <c r="G48" s="277"/>
      <c r="H48" s="277"/>
      <c r="I48" s="277"/>
    </row>
    <row r="49" spans="1:9" ht="24" customHeight="1" x14ac:dyDescent="0.35">
      <c r="A49" s="277" t="s">
        <v>190</v>
      </c>
      <c r="B49" s="277"/>
      <c r="C49" s="277"/>
      <c r="D49" s="277"/>
      <c r="E49" s="277"/>
      <c r="F49" s="277"/>
      <c r="G49" s="277"/>
      <c r="H49" s="277"/>
      <c r="I49" s="277"/>
    </row>
    <row r="50" spans="1:9" s="7" customFormat="1" ht="24" customHeight="1" x14ac:dyDescent="0.3">
      <c r="A50" s="277" t="s">
        <v>243</v>
      </c>
      <c r="B50" s="277"/>
      <c r="C50" s="277"/>
      <c r="D50" s="277"/>
      <c r="E50" s="277"/>
      <c r="F50" s="277"/>
      <c r="G50" s="277"/>
      <c r="H50" s="277"/>
      <c r="I50" s="277"/>
    </row>
    <row r="51" spans="1:9" ht="24" customHeight="1" x14ac:dyDescent="0.35">
      <c r="A51" s="278" t="s">
        <v>63</v>
      </c>
      <c r="B51" s="278"/>
      <c r="C51" s="278"/>
      <c r="D51" s="278"/>
      <c r="E51" s="278"/>
      <c r="F51" s="278"/>
      <c r="G51" s="278"/>
      <c r="H51" s="278"/>
      <c r="I51" s="278"/>
    </row>
    <row r="52" spans="1:9" ht="9" customHeight="1" x14ac:dyDescent="0.35">
      <c r="A52" s="8"/>
      <c r="B52" s="9"/>
      <c r="C52" s="8"/>
      <c r="D52" s="8"/>
      <c r="E52" s="8"/>
      <c r="F52" s="8"/>
      <c r="G52" s="8"/>
      <c r="H52" s="8"/>
      <c r="I52" s="8"/>
    </row>
    <row r="53" spans="1:9" ht="24" customHeight="1" x14ac:dyDescent="0.35">
      <c r="A53" s="39"/>
      <c r="B53" s="11" t="s">
        <v>18</v>
      </c>
      <c r="C53" s="277" t="s">
        <v>1</v>
      </c>
      <c r="D53" s="277"/>
      <c r="E53" s="277"/>
      <c r="F53" s="12"/>
      <c r="G53" s="277" t="s">
        <v>61</v>
      </c>
      <c r="H53" s="277"/>
      <c r="I53" s="277"/>
    </row>
    <row r="54" spans="1:9" ht="24" customHeight="1" x14ac:dyDescent="0.35">
      <c r="A54" s="39"/>
      <c r="B54" s="40"/>
      <c r="C54" s="277" t="s">
        <v>19</v>
      </c>
      <c r="D54" s="277"/>
      <c r="E54" s="277"/>
      <c r="F54" s="12"/>
      <c r="G54" s="277" t="s">
        <v>19</v>
      </c>
      <c r="H54" s="277"/>
      <c r="I54" s="277"/>
    </row>
    <row r="55" spans="1:9" ht="24" customHeight="1" x14ac:dyDescent="0.35">
      <c r="A55" s="39"/>
      <c r="B55" s="40"/>
      <c r="C55" s="13" t="s">
        <v>98</v>
      </c>
      <c r="D55" s="267"/>
      <c r="E55" s="267"/>
      <c r="F55" s="13"/>
      <c r="G55" s="13" t="s">
        <v>98</v>
      </c>
      <c r="H55" s="267"/>
      <c r="I55" s="267"/>
    </row>
    <row r="56" spans="1:9" ht="24" customHeight="1" x14ac:dyDescent="0.35">
      <c r="A56" s="39"/>
      <c r="B56" s="40"/>
      <c r="C56" s="12" t="s">
        <v>30</v>
      </c>
      <c r="D56" s="13"/>
      <c r="E56" s="12" t="s">
        <v>30</v>
      </c>
      <c r="F56" s="14"/>
      <c r="G56" s="12" t="s">
        <v>30</v>
      </c>
      <c r="H56" s="12"/>
      <c r="I56" s="12" t="s">
        <v>30</v>
      </c>
    </row>
    <row r="57" spans="1:9" ht="24" customHeight="1" x14ac:dyDescent="0.35">
      <c r="A57" s="39"/>
      <c r="B57" s="40"/>
      <c r="C57" s="12" t="s">
        <v>242</v>
      </c>
      <c r="D57" s="12"/>
      <c r="E57" s="12" t="s">
        <v>31</v>
      </c>
      <c r="F57" s="14"/>
      <c r="G57" s="12" t="s">
        <v>242</v>
      </c>
      <c r="H57" s="12"/>
      <c r="I57" s="12" t="s">
        <v>31</v>
      </c>
    </row>
    <row r="58" spans="1:9" ht="24" customHeight="1" x14ac:dyDescent="0.35">
      <c r="A58" s="34"/>
      <c r="B58" s="30"/>
      <c r="C58" s="15">
        <v>2022</v>
      </c>
      <c r="D58" s="16"/>
      <c r="E58" s="15">
        <v>2021</v>
      </c>
      <c r="F58" s="11"/>
      <c r="G58" s="15">
        <v>2022</v>
      </c>
      <c r="H58" s="16"/>
      <c r="I58" s="15">
        <v>2021</v>
      </c>
    </row>
    <row r="59" spans="1:9" ht="24" customHeight="1" x14ac:dyDescent="0.35">
      <c r="A59" s="266" t="s">
        <v>42</v>
      </c>
      <c r="B59" s="30"/>
      <c r="C59" s="41"/>
      <c r="D59" s="42"/>
      <c r="E59" s="41"/>
      <c r="F59" s="43"/>
      <c r="G59" s="41"/>
      <c r="H59" s="42"/>
      <c r="I59" s="41"/>
    </row>
    <row r="60" spans="1:9" ht="24" customHeight="1" x14ac:dyDescent="0.35">
      <c r="A60" s="1" t="s">
        <v>38</v>
      </c>
      <c r="B60" s="30"/>
      <c r="C60" s="34"/>
      <c r="D60" s="34"/>
      <c r="E60" s="34"/>
      <c r="F60" s="43"/>
      <c r="G60" s="41"/>
      <c r="H60" s="42"/>
      <c r="I60" s="41"/>
    </row>
    <row r="61" spans="1:9" ht="24" customHeight="1" x14ac:dyDescent="0.35">
      <c r="A61" s="22" t="s">
        <v>120</v>
      </c>
      <c r="B61" s="19" t="s">
        <v>255</v>
      </c>
      <c r="C61" s="24">
        <v>7312804325</v>
      </c>
      <c r="D61" s="20"/>
      <c r="E61" s="249">
        <v>8729296821</v>
      </c>
      <c r="F61" s="44"/>
      <c r="G61" s="24">
        <v>1937463603</v>
      </c>
      <c r="H61" s="44"/>
      <c r="I61" s="249">
        <v>1879331303</v>
      </c>
    </row>
    <row r="62" spans="1:9" ht="24" customHeight="1" x14ac:dyDescent="0.35">
      <c r="A62" s="22" t="s">
        <v>140</v>
      </c>
      <c r="B62" s="19"/>
      <c r="C62" s="24">
        <v>3691215464</v>
      </c>
      <c r="D62" s="20"/>
      <c r="E62" s="249">
        <v>3479387929</v>
      </c>
      <c r="F62" s="44"/>
      <c r="G62" s="24">
        <v>1261244</v>
      </c>
      <c r="H62" s="44"/>
      <c r="I62" s="249">
        <v>1261244</v>
      </c>
    </row>
    <row r="63" spans="1:9" ht="24" customHeight="1" x14ac:dyDescent="0.35">
      <c r="A63" s="22" t="s">
        <v>141</v>
      </c>
      <c r="B63" s="19" t="s">
        <v>156</v>
      </c>
      <c r="C63" s="24">
        <v>66020862</v>
      </c>
      <c r="D63" s="20"/>
      <c r="E63" s="249">
        <v>136044216</v>
      </c>
      <c r="F63" s="48"/>
      <c r="G63" s="45">
        <v>0</v>
      </c>
      <c r="H63" s="48"/>
      <c r="I63" s="245">
        <v>0</v>
      </c>
    </row>
    <row r="64" spans="1:9" ht="24" customHeight="1" x14ac:dyDescent="0.35">
      <c r="A64" s="22" t="s">
        <v>122</v>
      </c>
      <c r="B64" s="19" t="s">
        <v>167</v>
      </c>
      <c r="C64" s="24">
        <v>1524570689</v>
      </c>
      <c r="D64" s="20"/>
      <c r="E64" s="249">
        <v>1521287849</v>
      </c>
      <c r="F64" s="44"/>
      <c r="G64" s="24">
        <v>1524570689</v>
      </c>
      <c r="H64" s="44"/>
      <c r="I64" s="249">
        <v>1521287849</v>
      </c>
    </row>
    <row r="65" spans="1:9" ht="24" customHeight="1" x14ac:dyDescent="0.35">
      <c r="A65" s="22" t="s">
        <v>150</v>
      </c>
      <c r="B65" s="19" t="s">
        <v>252</v>
      </c>
      <c r="C65" s="24">
        <v>148284698</v>
      </c>
      <c r="D65" s="20"/>
      <c r="E65" s="249">
        <v>145928934</v>
      </c>
      <c r="F65" s="44"/>
      <c r="G65" s="24">
        <v>8573958</v>
      </c>
      <c r="H65" s="44"/>
      <c r="I65" s="249">
        <v>8326575</v>
      </c>
    </row>
    <row r="66" spans="1:9" ht="24" customHeight="1" x14ac:dyDescent="0.35">
      <c r="A66" s="22" t="s">
        <v>121</v>
      </c>
      <c r="B66" s="19" t="s">
        <v>177</v>
      </c>
      <c r="C66" s="24">
        <v>131706241</v>
      </c>
      <c r="D66" s="20"/>
      <c r="E66" s="249">
        <v>131867564</v>
      </c>
      <c r="F66" s="44"/>
      <c r="G66" s="24">
        <v>122868372</v>
      </c>
      <c r="H66" s="44"/>
      <c r="I66" s="249">
        <v>122748614</v>
      </c>
    </row>
    <row r="67" spans="1:9" ht="24" customHeight="1" x14ac:dyDescent="0.35">
      <c r="A67" s="22" t="s">
        <v>179</v>
      </c>
      <c r="B67" s="19" t="s">
        <v>256</v>
      </c>
      <c r="C67" s="45">
        <v>0</v>
      </c>
      <c r="D67" s="46"/>
      <c r="E67" s="245">
        <v>0</v>
      </c>
      <c r="F67" s="44"/>
      <c r="G67" s="24">
        <v>464899415</v>
      </c>
      <c r="H67" s="47"/>
      <c r="I67" s="249">
        <v>479685140</v>
      </c>
    </row>
    <row r="68" spans="1:9" ht="24" customHeight="1" x14ac:dyDescent="0.35">
      <c r="A68" s="22" t="s">
        <v>221</v>
      </c>
      <c r="B68" s="19" t="s">
        <v>155</v>
      </c>
      <c r="C68" s="24">
        <v>319351826</v>
      </c>
      <c r="D68" s="20"/>
      <c r="E68" s="249">
        <v>323606196</v>
      </c>
      <c r="F68" s="44"/>
      <c r="G68" s="24">
        <v>319351826</v>
      </c>
      <c r="H68" s="44"/>
      <c r="I68" s="249">
        <v>323606196</v>
      </c>
    </row>
    <row r="69" spans="1:9" ht="24" customHeight="1" x14ac:dyDescent="0.35">
      <c r="A69" s="22" t="s">
        <v>151</v>
      </c>
      <c r="B69" s="19" t="s">
        <v>167</v>
      </c>
      <c r="C69" s="45">
        <v>0</v>
      </c>
      <c r="D69" s="20"/>
      <c r="E69" s="249">
        <v>1950291734</v>
      </c>
      <c r="F69" s="44"/>
      <c r="G69" s="45">
        <v>0</v>
      </c>
      <c r="H69" s="44"/>
      <c r="I69" s="249">
        <v>1950291734</v>
      </c>
    </row>
    <row r="70" spans="1:9" ht="24" customHeight="1" x14ac:dyDescent="0.35">
      <c r="A70" s="22" t="s">
        <v>46</v>
      </c>
      <c r="B70" s="30"/>
      <c r="C70" s="28">
        <f>SUM(C61:C69)</f>
        <v>13193954105</v>
      </c>
      <c r="D70" s="49"/>
      <c r="E70" s="28">
        <f>SUM(E61:E69)</f>
        <v>16417711243</v>
      </c>
      <c r="F70" s="44"/>
      <c r="G70" s="28">
        <f>SUM(G61:G69)</f>
        <v>4378989107</v>
      </c>
      <c r="H70" s="44"/>
      <c r="I70" s="28">
        <f>SUM(I61:I69)</f>
        <v>6286538655</v>
      </c>
    </row>
    <row r="71" spans="1:9" ht="24" customHeight="1" x14ac:dyDescent="0.35">
      <c r="A71" s="50"/>
      <c r="B71" s="30"/>
      <c r="C71" s="49"/>
      <c r="D71" s="49"/>
      <c r="E71" s="49"/>
      <c r="F71" s="51"/>
      <c r="G71" s="52"/>
      <c r="H71" s="51"/>
      <c r="I71" s="52"/>
    </row>
    <row r="72" spans="1:9" ht="24" customHeight="1" x14ac:dyDescent="0.35">
      <c r="A72" s="1" t="s">
        <v>36</v>
      </c>
      <c r="B72" s="30"/>
      <c r="C72" s="49"/>
      <c r="D72" s="49"/>
      <c r="E72" s="49"/>
      <c r="F72" s="51"/>
      <c r="G72" s="52"/>
      <c r="H72" s="51"/>
      <c r="I72" s="52"/>
    </row>
    <row r="73" spans="1:9" ht="24" customHeight="1" x14ac:dyDescent="0.35">
      <c r="A73" s="22" t="s">
        <v>149</v>
      </c>
      <c r="B73" s="19" t="s">
        <v>252</v>
      </c>
      <c r="C73" s="24">
        <v>357501651</v>
      </c>
      <c r="D73" s="20"/>
      <c r="E73" s="248">
        <v>355654755</v>
      </c>
      <c r="F73" s="44"/>
      <c r="G73" s="24">
        <v>6702626</v>
      </c>
      <c r="H73" s="44"/>
      <c r="I73" s="249">
        <v>8623224</v>
      </c>
    </row>
    <row r="74" spans="1:9" ht="24" customHeight="1" x14ac:dyDescent="0.35">
      <c r="A74" s="22" t="s">
        <v>279</v>
      </c>
      <c r="B74" s="19" t="s">
        <v>167</v>
      </c>
      <c r="C74" s="24">
        <v>1847314987</v>
      </c>
      <c r="D74" s="20"/>
      <c r="E74" s="245">
        <v>0</v>
      </c>
      <c r="F74" s="44"/>
      <c r="G74" s="24">
        <v>1867314987</v>
      </c>
      <c r="H74" s="48"/>
      <c r="I74" s="249">
        <v>20000000</v>
      </c>
    </row>
    <row r="75" spans="1:9" ht="24" customHeight="1" x14ac:dyDescent="0.35">
      <c r="A75" s="22" t="s">
        <v>145</v>
      </c>
      <c r="B75" s="19"/>
      <c r="C75" s="24">
        <v>869181781</v>
      </c>
      <c r="D75" s="20"/>
      <c r="E75" s="248">
        <v>703247556</v>
      </c>
      <c r="F75" s="44"/>
      <c r="G75" s="24">
        <v>130954123</v>
      </c>
      <c r="H75" s="48"/>
      <c r="I75" s="249">
        <v>131078452</v>
      </c>
    </row>
    <row r="76" spans="1:9" ht="24" customHeight="1" x14ac:dyDescent="0.35">
      <c r="A76" s="22" t="s">
        <v>180</v>
      </c>
      <c r="B76" s="19"/>
      <c r="C76" s="24">
        <v>19704785</v>
      </c>
      <c r="D76" s="20"/>
      <c r="E76" s="248">
        <v>19024147</v>
      </c>
      <c r="F76" s="44"/>
      <c r="G76" s="24">
        <v>18493115</v>
      </c>
      <c r="H76" s="44"/>
      <c r="I76" s="248">
        <v>17571468</v>
      </c>
    </row>
    <row r="77" spans="1:9" ht="24" customHeight="1" x14ac:dyDescent="0.35">
      <c r="A77" s="22" t="s">
        <v>146</v>
      </c>
      <c r="B77" s="19"/>
      <c r="C77" s="24">
        <v>19250000</v>
      </c>
      <c r="D77" s="20"/>
      <c r="E77" s="248">
        <v>19250000</v>
      </c>
      <c r="F77" s="44"/>
      <c r="G77" s="45">
        <v>0</v>
      </c>
      <c r="H77" s="48"/>
      <c r="I77" s="245">
        <v>0</v>
      </c>
    </row>
    <row r="78" spans="1:9" ht="24" customHeight="1" x14ac:dyDescent="0.35">
      <c r="A78" s="22" t="s">
        <v>269</v>
      </c>
      <c r="B78" s="30"/>
      <c r="C78" s="28">
        <f>SUM(C73:C77)</f>
        <v>3112953204</v>
      </c>
      <c r="D78" s="47"/>
      <c r="E78" s="28">
        <f>SUM(E73:E77)</f>
        <v>1097176458</v>
      </c>
      <c r="F78" s="24"/>
      <c r="G78" s="28">
        <f>SUM(G73:G77)</f>
        <v>2023464851</v>
      </c>
      <c r="H78" s="24"/>
      <c r="I78" s="28">
        <f>SUM(I73:I77)</f>
        <v>177273144</v>
      </c>
    </row>
    <row r="79" spans="1:9" ht="24" customHeight="1" x14ac:dyDescent="0.35">
      <c r="A79" s="3" t="s">
        <v>37</v>
      </c>
      <c r="B79" s="30"/>
      <c r="C79" s="53">
        <f>C70+C78</f>
        <v>16306907309</v>
      </c>
      <c r="D79" s="47"/>
      <c r="E79" s="53">
        <f>E70+E78</f>
        <v>17514887701</v>
      </c>
      <c r="F79" s="44"/>
      <c r="G79" s="53">
        <f>G70+G78</f>
        <v>6402453958</v>
      </c>
      <c r="H79" s="44"/>
      <c r="I79" s="53">
        <f>I70+I78</f>
        <v>6463811799</v>
      </c>
    </row>
    <row r="80" spans="1:9" ht="24" customHeight="1" x14ac:dyDescent="0.35">
      <c r="A80" s="50"/>
      <c r="B80" s="30"/>
      <c r="C80" s="34"/>
      <c r="D80" s="34"/>
      <c r="E80" s="34"/>
      <c r="F80" s="43"/>
      <c r="G80" s="41"/>
      <c r="H80" s="42"/>
      <c r="I80" s="41"/>
    </row>
    <row r="81" spans="1:9" ht="24" customHeight="1" x14ac:dyDescent="0.35">
      <c r="A81" s="50"/>
      <c r="B81" s="30"/>
      <c r="C81" s="34"/>
      <c r="D81" s="34"/>
      <c r="E81" s="34"/>
      <c r="F81" s="43"/>
      <c r="G81" s="41"/>
      <c r="H81" s="42"/>
      <c r="I81" s="41"/>
    </row>
    <row r="82" spans="1:9" ht="24" customHeight="1" x14ac:dyDescent="0.35">
      <c r="A82" s="50"/>
      <c r="B82" s="30"/>
      <c r="C82" s="34"/>
      <c r="D82" s="34"/>
      <c r="E82" s="34"/>
      <c r="F82" s="43"/>
      <c r="G82" s="41"/>
      <c r="H82" s="42"/>
      <c r="I82" s="41"/>
    </row>
    <row r="83" spans="1:9" ht="24" customHeight="1" x14ac:dyDescent="0.35">
      <c r="A83" s="50"/>
      <c r="B83" s="30"/>
      <c r="C83" s="34"/>
      <c r="D83" s="34"/>
      <c r="E83" s="34"/>
      <c r="F83" s="43"/>
      <c r="G83" s="41"/>
      <c r="H83" s="42"/>
      <c r="I83" s="41"/>
    </row>
    <row r="84" spans="1:9" ht="24" customHeight="1" x14ac:dyDescent="0.35">
      <c r="A84" s="50"/>
      <c r="B84" s="30"/>
      <c r="C84" s="34"/>
      <c r="D84" s="34"/>
      <c r="E84" s="34"/>
      <c r="F84" s="43"/>
      <c r="G84" s="41"/>
      <c r="H84" s="42"/>
      <c r="I84" s="41"/>
    </row>
    <row r="85" spans="1:9" ht="24" customHeight="1" x14ac:dyDescent="0.35">
      <c r="A85" s="50"/>
      <c r="B85" s="30"/>
      <c r="C85" s="34"/>
      <c r="D85" s="34"/>
      <c r="E85" s="34"/>
      <c r="F85" s="43"/>
      <c r="G85" s="41"/>
      <c r="H85" s="42"/>
      <c r="I85" s="41"/>
    </row>
    <row r="86" spans="1:9" ht="24" customHeight="1" x14ac:dyDescent="0.35">
      <c r="A86" s="50"/>
      <c r="B86" s="30"/>
      <c r="C86" s="34"/>
      <c r="D86" s="34"/>
      <c r="E86" s="34"/>
      <c r="F86" s="43"/>
      <c r="G86" s="41"/>
      <c r="H86" s="42"/>
      <c r="I86" s="41"/>
    </row>
    <row r="87" spans="1:9" ht="24" customHeight="1" x14ac:dyDescent="0.35">
      <c r="A87" s="50"/>
      <c r="B87" s="30"/>
      <c r="C87" s="34"/>
      <c r="D87" s="34"/>
      <c r="E87" s="34"/>
      <c r="F87" s="43"/>
      <c r="G87" s="41"/>
      <c r="H87" s="42"/>
      <c r="I87" s="41"/>
    </row>
    <row r="88" spans="1:9" ht="24" customHeight="1" x14ac:dyDescent="0.35">
      <c r="A88" s="50"/>
      <c r="B88" s="30"/>
      <c r="C88" s="34"/>
      <c r="D88" s="34"/>
      <c r="E88" s="34"/>
      <c r="F88" s="43"/>
      <c r="G88" s="41"/>
      <c r="H88" s="42"/>
      <c r="I88" s="41"/>
    </row>
    <row r="89" spans="1:9" ht="24" customHeight="1" x14ac:dyDescent="0.35">
      <c r="A89" s="50"/>
      <c r="B89" s="30"/>
      <c r="C89" s="34"/>
      <c r="D89" s="34"/>
      <c r="E89" s="34"/>
      <c r="F89" s="43"/>
      <c r="G89" s="41"/>
      <c r="H89" s="42"/>
      <c r="I89" s="41"/>
    </row>
    <row r="90" spans="1:9" ht="24" customHeight="1" x14ac:dyDescent="0.35">
      <c r="A90" s="50"/>
      <c r="B90" s="30"/>
      <c r="C90" s="34"/>
      <c r="D90" s="34"/>
      <c r="E90" s="34"/>
      <c r="F90" s="43"/>
      <c r="G90" s="41"/>
      <c r="H90" s="42"/>
      <c r="I90" s="41"/>
    </row>
    <row r="91" spans="1:9" ht="24" customHeight="1" x14ac:dyDescent="0.35">
      <c r="A91" s="50"/>
      <c r="B91" s="30"/>
      <c r="C91" s="34"/>
      <c r="D91" s="34"/>
      <c r="E91" s="34"/>
      <c r="F91" s="43"/>
      <c r="G91" s="41"/>
      <c r="H91" s="42"/>
      <c r="I91" s="41"/>
    </row>
    <row r="92" spans="1:9" ht="24" customHeight="1" x14ac:dyDescent="0.35">
      <c r="A92" s="38"/>
      <c r="B92" s="30"/>
      <c r="C92" s="34"/>
      <c r="D92" s="34"/>
      <c r="E92" s="34"/>
      <c r="F92" s="43"/>
      <c r="G92" s="41"/>
      <c r="H92" s="42"/>
      <c r="I92" s="41"/>
    </row>
    <row r="93" spans="1:9" ht="24" customHeight="1" x14ac:dyDescent="0.35">
      <c r="A93" s="38"/>
      <c r="B93" s="30"/>
      <c r="C93" s="34"/>
      <c r="D93" s="34"/>
      <c r="E93" s="34"/>
      <c r="F93" s="43"/>
      <c r="G93" s="41"/>
      <c r="H93" s="42"/>
      <c r="I93" s="41"/>
    </row>
    <row r="94" spans="1:9" ht="24" customHeight="1" x14ac:dyDescent="0.35">
      <c r="A94" s="38"/>
      <c r="B94" s="30"/>
      <c r="C94" s="34"/>
      <c r="D94" s="34"/>
      <c r="E94" s="34"/>
      <c r="F94" s="43"/>
      <c r="G94" s="41"/>
      <c r="H94" s="42"/>
      <c r="I94" s="41"/>
    </row>
    <row r="95" spans="1:9" ht="24" customHeight="1" x14ac:dyDescent="0.35">
      <c r="A95" s="277" t="s">
        <v>200</v>
      </c>
      <c r="B95" s="277"/>
      <c r="C95" s="277"/>
      <c r="D95" s="277"/>
      <c r="E95" s="277"/>
      <c r="F95" s="277"/>
      <c r="G95" s="277"/>
      <c r="H95" s="277"/>
      <c r="I95" s="277"/>
    </row>
    <row r="96" spans="1:9" ht="24" customHeight="1" x14ac:dyDescent="0.35">
      <c r="A96" s="277" t="s">
        <v>190</v>
      </c>
      <c r="B96" s="277"/>
      <c r="C96" s="277"/>
      <c r="D96" s="277"/>
      <c r="E96" s="277"/>
      <c r="F96" s="277"/>
      <c r="G96" s="277"/>
      <c r="H96" s="277"/>
      <c r="I96" s="277"/>
    </row>
    <row r="97" spans="1:9" s="7" customFormat="1" ht="24" customHeight="1" x14ac:dyDescent="0.3">
      <c r="A97" s="277" t="s">
        <v>243</v>
      </c>
      <c r="B97" s="277"/>
      <c r="C97" s="277"/>
      <c r="D97" s="277"/>
      <c r="E97" s="277"/>
      <c r="F97" s="277"/>
      <c r="G97" s="277"/>
      <c r="H97" s="277"/>
      <c r="I97" s="277"/>
    </row>
    <row r="98" spans="1:9" ht="24" customHeight="1" x14ac:dyDescent="0.35">
      <c r="A98" s="278" t="s">
        <v>63</v>
      </c>
      <c r="B98" s="278"/>
      <c r="C98" s="278"/>
      <c r="D98" s="278"/>
      <c r="E98" s="278"/>
      <c r="F98" s="278"/>
      <c r="G98" s="278"/>
      <c r="H98" s="278"/>
      <c r="I98" s="278"/>
    </row>
    <row r="99" spans="1:9" ht="9" customHeight="1" x14ac:dyDescent="0.35">
      <c r="A99" s="8"/>
      <c r="B99" s="9"/>
      <c r="C99" s="8"/>
      <c r="D99" s="8"/>
      <c r="E99" s="8"/>
      <c r="F99" s="8"/>
      <c r="G99" s="8"/>
      <c r="H99" s="8"/>
      <c r="I99" s="8"/>
    </row>
    <row r="100" spans="1:9" ht="24" customHeight="1" x14ac:dyDescent="0.35">
      <c r="A100" s="39"/>
      <c r="B100" s="11" t="s">
        <v>18</v>
      </c>
      <c r="C100" s="277" t="s">
        <v>1</v>
      </c>
      <c r="D100" s="277"/>
      <c r="E100" s="277"/>
      <c r="F100" s="12"/>
      <c r="G100" s="277" t="s">
        <v>61</v>
      </c>
      <c r="H100" s="277"/>
      <c r="I100" s="277"/>
    </row>
    <row r="101" spans="1:9" ht="24" customHeight="1" x14ac:dyDescent="0.35">
      <c r="A101" s="39"/>
      <c r="B101" s="40"/>
      <c r="C101" s="277" t="s">
        <v>19</v>
      </c>
      <c r="D101" s="277"/>
      <c r="E101" s="277"/>
      <c r="F101" s="12"/>
      <c r="G101" s="277" t="s">
        <v>19</v>
      </c>
      <c r="H101" s="277"/>
      <c r="I101" s="277"/>
    </row>
    <row r="102" spans="1:9" ht="24" customHeight="1" x14ac:dyDescent="0.35">
      <c r="A102" s="39"/>
      <c r="B102" s="40"/>
      <c r="C102" s="13" t="s">
        <v>98</v>
      </c>
      <c r="D102" s="267"/>
      <c r="E102" s="267"/>
      <c r="F102" s="13"/>
      <c r="G102" s="13" t="s">
        <v>98</v>
      </c>
      <c r="H102" s="267"/>
      <c r="I102" s="267"/>
    </row>
    <row r="103" spans="1:9" ht="24" customHeight="1" x14ac:dyDescent="0.35">
      <c r="A103" s="39"/>
      <c r="B103" s="40"/>
      <c r="C103" s="12" t="s">
        <v>30</v>
      </c>
      <c r="D103" s="13"/>
      <c r="E103" s="12" t="s">
        <v>30</v>
      </c>
      <c r="F103" s="14"/>
      <c r="G103" s="12" t="s">
        <v>30</v>
      </c>
      <c r="H103" s="12"/>
      <c r="I103" s="12" t="s">
        <v>30</v>
      </c>
    </row>
    <row r="104" spans="1:9" ht="24" customHeight="1" x14ac:dyDescent="0.35">
      <c r="A104" s="39"/>
      <c r="B104" s="40"/>
      <c r="C104" s="12" t="s">
        <v>242</v>
      </c>
      <c r="D104" s="12"/>
      <c r="E104" s="12" t="s">
        <v>31</v>
      </c>
      <c r="F104" s="14"/>
      <c r="G104" s="12" t="s">
        <v>242</v>
      </c>
      <c r="H104" s="12"/>
      <c r="I104" s="12" t="s">
        <v>31</v>
      </c>
    </row>
    <row r="105" spans="1:9" ht="24" customHeight="1" x14ac:dyDescent="0.35">
      <c r="A105" s="34"/>
      <c r="B105" s="30"/>
      <c r="C105" s="15">
        <v>2022</v>
      </c>
      <c r="D105" s="16"/>
      <c r="E105" s="15">
        <v>2021</v>
      </c>
      <c r="F105" s="11"/>
      <c r="G105" s="15">
        <v>2022</v>
      </c>
      <c r="H105" s="16"/>
      <c r="I105" s="15">
        <v>2021</v>
      </c>
    </row>
    <row r="106" spans="1:9" ht="24" customHeight="1" x14ac:dyDescent="0.35">
      <c r="A106" s="266" t="s">
        <v>191</v>
      </c>
      <c r="B106" s="30"/>
      <c r="C106" s="41"/>
      <c r="D106" s="42"/>
      <c r="E106" s="41"/>
      <c r="F106" s="43"/>
      <c r="G106" s="41"/>
      <c r="H106" s="42"/>
      <c r="I106" s="41"/>
    </row>
    <row r="107" spans="1:9" ht="24" customHeight="1" x14ac:dyDescent="0.35">
      <c r="A107" s="1" t="s">
        <v>43</v>
      </c>
      <c r="B107" s="30"/>
      <c r="C107" s="34"/>
      <c r="D107" s="34"/>
      <c r="E107" s="34"/>
      <c r="F107" s="43"/>
      <c r="G107" s="34"/>
      <c r="H107" s="42"/>
      <c r="I107" s="34"/>
    </row>
    <row r="108" spans="1:9" ht="24" customHeight="1" x14ac:dyDescent="0.35">
      <c r="A108" s="1" t="s">
        <v>94</v>
      </c>
      <c r="B108" s="19"/>
      <c r="C108" s="34"/>
      <c r="D108" s="34"/>
      <c r="E108" s="34"/>
      <c r="F108" s="43"/>
      <c r="G108" s="41"/>
      <c r="H108" s="42"/>
      <c r="I108" s="41"/>
    </row>
    <row r="109" spans="1:9" ht="24" customHeight="1" x14ac:dyDescent="0.35">
      <c r="A109" s="54" t="s">
        <v>147</v>
      </c>
      <c r="B109" s="30"/>
      <c r="C109" s="34"/>
      <c r="D109" s="34"/>
      <c r="E109" s="34"/>
      <c r="F109" s="43"/>
      <c r="G109" s="41"/>
      <c r="H109" s="42"/>
      <c r="I109" s="41"/>
    </row>
    <row r="110" spans="1:9" ht="24" customHeight="1" thickBot="1" x14ac:dyDescent="0.4">
      <c r="A110" s="27" t="s">
        <v>218</v>
      </c>
      <c r="B110" s="30"/>
      <c r="C110" s="55">
        <v>7587313711</v>
      </c>
      <c r="D110" s="56"/>
      <c r="E110" s="55">
        <v>7587313711</v>
      </c>
      <c r="F110" s="51"/>
      <c r="G110" s="55">
        <v>7587313711</v>
      </c>
      <c r="H110" s="51"/>
      <c r="I110" s="55">
        <v>7587313711</v>
      </c>
    </row>
    <row r="111" spans="1:9" ht="24" customHeight="1" thickTop="1" x14ac:dyDescent="0.35">
      <c r="A111" s="54" t="s">
        <v>148</v>
      </c>
      <c r="B111" s="30"/>
      <c r="C111" s="20"/>
      <c r="D111" s="47"/>
      <c r="E111" s="191"/>
      <c r="F111" s="44"/>
      <c r="G111" s="47"/>
      <c r="H111" s="44"/>
      <c r="I111" s="250"/>
    </row>
    <row r="112" spans="1:9" ht="24" customHeight="1" x14ac:dyDescent="0.35">
      <c r="A112" s="27" t="s">
        <v>222</v>
      </c>
      <c r="B112" s="30"/>
      <c r="C112" s="20"/>
      <c r="D112" s="47"/>
      <c r="E112" s="20"/>
      <c r="F112" s="44"/>
      <c r="G112" s="47"/>
      <c r="H112" s="44"/>
      <c r="I112" s="47"/>
    </row>
    <row r="113" spans="1:11" ht="24" customHeight="1" x14ac:dyDescent="0.35">
      <c r="A113" s="57" t="s">
        <v>45</v>
      </c>
      <c r="B113" s="19"/>
      <c r="C113" s="20">
        <v>5042338395</v>
      </c>
      <c r="D113" s="47"/>
      <c r="E113" s="20">
        <v>5042338395</v>
      </c>
      <c r="F113" s="44"/>
      <c r="G113" s="20">
        <v>5042338395</v>
      </c>
      <c r="H113" s="44"/>
      <c r="I113" s="47">
        <v>5042338395</v>
      </c>
    </row>
    <row r="114" spans="1:11" ht="24" customHeight="1" x14ac:dyDescent="0.35">
      <c r="A114" s="1" t="s">
        <v>272</v>
      </c>
      <c r="B114" s="19"/>
      <c r="C114" s="248">
        <v>1205</v>
      </c>
      <c r="D114" s="47"/>
      <c r="E114" s="248">
        <v>1205</v>
      </c>
      <c r="F114" s="44"/>
      <c r="G114" s="248">
        <v>1205</v>
      </c>
      <c r="H114" s="44"/>
      <c r="I114" s="248">
        <v>1205</v>
      </c>
    </row>
    <row r="115" spans="1:11" ht="24" customHeight="1" x14ac:dyDescent="0.35">
      <c r="A115" s="1" t="s">
        <v>229</v>
      </c>
      <c r="B115" s="19"/>
      <c r="C115" s="20">
        <v>655549976</v>
      </c>
      <c r="D115" s="47"/>
      <c r="E115" s="248">
        <v>655549976</v>
      </c>
      <c r="F115" s="44"/>
      <c r="G115" s="20">
        <v>655549976</v>
      </c>
      <c r="H115" s="44"/>
      <c r="I115" s="248">
        <v>655549976</v>
      </c>
    </row>
    <row r="116" spans="1:11" ht="24" customHeight="1" x14ac:dyDescent="0.35">
      <c r="A116" s="1" t="s">
        <v>181</v>
      </c>
      <c r="B116" s="19"/>
      <c r="C116" s="45"/>
      <c r="D116" s="47"/>
      <c r="E116" s="248"/>
      <c r="F116" s="44"/>
      <c r="G116" s="24"/>
      <c r="H116" s="44"/>
      <c r="I116" s="248"/>
      <c r="K116" s="1"/>
    </row>
    <row r="117" spans="1:11" ht="24" customHeight="1" x14ac:dyDescent="0.35">
      <c r="A117" s="4" t="s">
        <v>108</v>
      </c>
      <c r="B117" s="19"/>
      <c r="C117" s="24">
        <v>-819437470</v>
      </c>
      <c r="D117" s="47"/>
      <c r="E117" s="248">
        <v>-819437470</v>
      </c>
      <c r="F117" s="44"/>
      <c r="G117" s="24">
        <v>-819437470</v>
      </c>
      <c r="H117" s="44"/>
      <c r="I117" s="248">
        <v>-819437470</v>
      </c>
      <c r="K117" s="1"/>
    </row>
    <row r="118" spans="1:11" ht="24" customHeight="1" x14ac:dyDescent="0.35">
      <c r="A118" s="5" t="s">
        <v>72</v>
      </c>
      <c r="B118" s="30"/>
      <c r="C118" s="47"/>
      <c r="D118" s="47"/>
      <c r="E118" s="250"/>
      <c r="F118" s="44"/>
      <c r="G118" s="24"/>
      <c r="H118" s="44"/>
      <c r="I118" s="248"/>
    </row>
    <row r="119" spans="1:11" ht="24" customHeight="1" x14ac:dyDescent="0.35">
      <c r="A119" s="4" t="s">
        <v>73</v>
      </c>
      <c r="B119" s="30"/>
      <c r="C119" s="24">
        <v>-732872059</v>
      </c>
      <c r="D119" s="20"/>
      <c r="E119" s="248">
        <v>-732872059</v>
      </c>
      <c r="F119" s="44"/>
      <c r="G119" s="45">
        <v>0</v>
      </c>
      <c r="H119" s="44"/>
      <c r="I119" s="245">
        <v>0</v>
      </c>
    </row>
    <row r="120" spans="1:11" ht="24" customHeight="1" x14ac:dyDescent="0.35">
      <c r="A120" s="5" t="s">
        <v>90</v>
      </c>
      <c r="B120" s="30"/>
      <c r="C120" s="24"/>
      <c r="D120" s="20"/>
      <c r="E120" s="248"/>
      <c r="F120" s="44"/>
      <c r="G120" s="24"/>
      <c r="H120" s="44"/>
      <c r="I120" s="248"/>
    </row>
    <row r="121" spans="1:11" ht="24" customHeight="1" x14ac:dyDescent="0.35">
      <c r="A121" s="4" t="s">
        <v>93</v>
      </c>
      <c r="B121" s="19"/>
      <c r="C121" s="53">
        <v>1578638448</v>
      </c>
      <c r="D121" s="20"/>
      <c r="E121" s="251">
        <v>1578638448</v>
      </c>
      <c r="F121" s="44"/>
      <c r="G121" s="58">
        <v>0</v>
      </c>
      <c r="H121" s="44"/>
      <c r="I121" s="252">
        <v>0</v>
      </c>
    </row>
    <row r="122" spans="1:11" ht="24" customHeight="1" x14ac:dyDescent="0.35">
      <c r="A122" s="4"/>
      <c r="B122" s="30"/>
      <c r="C122" s="24">
        <f>SUM(C113:C121)</f>
        <v>5724218495</v>
      </c>
      <c r="D122" s="47"/>
      <c r="E122" s="24">
        <f>SUM(E113:E121)</f>
        <v>5724218495</v>
      </c>
      <c r="F122" s="44"/>
      <c r="G122" s="24">
        <f>SUM(G113:G121)</f>
        <v>4878452106</v>
      </c>
      <c r="H122" s="44"/>
      <c r="I122" s="24">
        <f>SUM(I113:I121)</f>
        <v>4878452106</v>
      </c>
    </row>
    <row r="123" spans="1:11" ht="24" customHeight="1" x14ac:dyDescent="0.35">
      <c r="A123" s="1" t="s">
        <v>79</v>
      </c>
      <c r="B123" s="19"/>
      <c r="C123" s="24">
        <v>-1395676707</v>
      </c>
      <c r="D123" s="47"/>
      <c r="E123" s="248">
        <v>-1463342363</v>
      </c>
      <c r="F123" s="44"/>
      <c r="G123" s="24">
        <v>-597029742</v>
      </c>
      <c r="H123" s="59"/>
      <c r="I123" s="248">
        <v>-525639930</v>
      </c>
    </row>
    <row r="124" spans="1:11" ht="24" customHeight="1" x14ac:dyDescent="0.35">
      <c r="A124" s="1" t="s">
        <v>123</v>
      </c>
      <c r="B124" s="60"/>
      <c r="C124" s="53">
        <v>-201124296</v>
      </c>
      <c r="D124" s="47"/>
      <c r="E124" s="251">
        <v>-173908556</v>
      </c>
      <c r="F124" s="44"/>
      <c r="G124" s="53">
        <v>-92693049</v>
      </c>
      <c r="H124" s="44"/>
      <c r="I124" s="251">
        <v>-92933049</v>
      </c>
    </row>
    <row r="125" spans="1:11" ht="24" customHeight="1" x14ac:dyDescent="0.35">
      <c r="A125" s="3" t="s">
        <v>92</v>
      </c>
      <c r="B125" s="30"/>
      <c r="C125" s="61">
        <f>SUM(C122:C124)</f>
        <v>4127417492</v>
      </c>
      <c r="D125" s="20"/>
      <c r="E125" s="61">
        <f>SUM(E122:E124)</f>
        <v>4086967576</v>
      </c>
      <c r="F125" s="44"/>
      <c r="G125" s="61">
        <f>SUM(G122:G124)</f>
        <v>4188729315</v>
      </c>
      <c r="H125" s="59"/>
      <c r="I125" s="61">
        <f>SUM(I122:I124)</f>
        <v>4259879127</v>
      </c>
    </row>
    <row r="126" spans="1:11" ht="24" customHeight="1" x14ac:dyDescent="0.35">
      <c r="A126" s="1" t="s">
        <v>91</v>
      </c>
      <c r="B126" s="30"/>
      <c r="C126" s="53">
        <v>21819159</v>
      </c>
      <c r="D126" s="20"/>
      <c r="E126" s="251">
        <v>-38010774</v>
      </c>
      <c r="F126" s="44"/>
      <c r="G126" s="58">
        <v>0</v>
      </c>
      <c r="H126" s="44"/>
      <c r="I126" s="252">
        <v>0</v>
      </c>
    </row>
    <row r="127" spans="1:11" ht="24" customHeight="1" x14ac:dyDescent="0.35">
      <c r="A127" s="3" t="s">
        <v>40</v>
      </c>
      <c r="B127" s="30"/>
      <c r="C127" s="24">
        <f>SUM(C125:C126)</f>
        <v>4149236651</v>
      </c>
      <c r="D127" s="47"/>
      <c r="E127" s="24">
        <f>SUM(E125:E126)</f>
        <v>4048956802</v>
      </c>
      <c r="F127" s="44"/>
      <c r="G127" s="24">
        <f>SUM(G125:G126)</f>
        <v>4188729315</v>
      </c>
      <c r="H127" s="44"/>
      <c r="I127" s="24">
        <f>SUM(I125:I126)</f>
        <v>4259879127</v>
      </c>
    </row>
    <row r="128" spans="1:11" ht="24" customHeight="1" thickBot="1" x14ac:dyDescent="0.4">
      <c r="A128" s="2" t="s">
        <v>41</v>
      </c>
      <c r="B128" s="30"/>
      <c r="C128" s="33">
        <f>SUM(C79,C127)</f>
        <v>20456143960</v>
      </c>
      <c r="D128" s="47"/>
      <c r="E128" s="33">
        <f>SUM(E79,E127)</f>
        <v>21563844503</v>
      </c>
      <c r="F128" s="44"/>
      <c r="G128" s="33">
        <f>SUM(G79,G127)</f>
        <v>10591183273</v>
      </c>
      <c r="H128" s="44"/>
      <c r="I128" s="33">
        <f>SUM(I79,I127)</f>
        <v>10723690926</v>
      </c>
    </row>
    <row r="129" spans="1:9" ht="24" customHeight="1" thickTop="1" x14ac:dyDescent="0.35">
      <c r="B129" s="30"/>
      <c r="C129" s="42"/>
      <c r="D129" s="34"/>
      <c r="E129" s="42"/>
      <c r="F129" s="42"/>
      <c r="G129" s="42"/>
      <c r="H129" s="42"/>
      <c r="I129" s="42"/>
    </row>
    <row r="130" spans="1:9" ht="24" customHeight="1" x14ac:dyDescent="0.35">
      <c r="B130" s="30"/>
      <c r="C130" s="42"/>
      <c r="D130" s="34"/>
      <c r="E130" s="42"/>
      <c r="F130" s="42"/>
      <c r="G130" s="42"/>
      <c r="H130" s="42"/>
      <c r="I130" s="42"/>
    </row>
    <row r="131" spans="1:9" ht="24" customHeight="1" x14ac:dyDescent="0.35">
      <c r="B131" s="30"/>
      <c r="C131" s="42"/>
      <c r="D131" s="34"/>
      <c r="E131" s="42"/>
      <c r="F131" s="42"/>
      <c r="G131" s="42"/>
      <c r="H131" s="42"/>
      <c r="I131" s="42"/>
    </row>
    <row r="132" spans="1:9" ht="24" customHeight="1" x14ac:dyDescent="0.35">
      <c r="B132" s="30"/>
      <c r="C132" s="62"/>
      <c r="D132" s="62"/>
      <c r="E132" s="62"/>
      <c r="F132" s="62"/>
      <c r="G132" s="62"/>
      <c r="H132" s="63"/>
      <c r="I132" s="63"/>
    </row>
    <row r="133" spans="1:9" ht="24" customHeight="1" x14ac:dyDescent="0.35">
      <c r="B133" s="30"/>
      <c r="C133" s="62"/>
      <c r="D133" s="62"/>
      <c r="E133" s="62"/>
      <c r="F133" s="62"/>
      <c r="G133" s="63"/>
      <c r="H133" s="63"/>
      <c r="I133" s="63"/>
    </row>
    <row r="134" spans="1:9" ht="24" customHeight="1" x14ac:dyDescent="0.35">
      <c r="B134" s="30"/>
      <c r="C134" s="62"/>
      <c r="D134" s="62"/>
      <c r="E134" s="62"/>
      <c r="F134" s="62"/>
      <c r="G134" s="63"/>
      <c r="H134" s="63"/>
      <c r="I134" s="63"/>
    </row>
    <row r="135" spans="1:9" ht="24" customHeight="1" x14ac:dyDescent="0.35">
      <c r="B135" s="30"/>
      <c r="C135" s="62"/>
      <c r="D135" s="62"/>
      <c r="E135" s="62"/>
      <c r="F135" s="62"/>
      <c r="G135" s="63"/>
      <c r="H135" s="63"/>
      <c r="I135" s="63"/>
    </row>
    <row r="136" spans="1:9" ht="24" customHeight="1" x14ac:dyDescent="0.35">
      <c r="A136" s="62"/>
      <c r="B136" s="30"/>
      <c r="C136" s="62"/>
      <c r="D136" s="62"/>
      <c r="E136" s="62"/>
      <c r="F136" s="62"/>
      <c r="G136" s="63"/>
      <c r="H136" s="63"/>
      <c r="I136" s="63"/>
    </row>
    <row r="137" spans="1:9" ht="24" customHeight="1" x14ac:dyDescent="0.35">
      <c r="B137" s="30"/>
      <c r="C137" s="64"/>
      <c r="D137" s="64"/>
      <c r="E137" s="64"/>
      <c r="F137" s="64"/>
    </row>
    <row r="138" spans="1:9" ht="24" customHeight="1" x14ac:dyDescent="0.35">
      <c r="B138" s="30"/>
      <c r="C138" s="64"/>
      <c r="D138" s="64"/>
      <c r="E138" s="64"/>
      <c r="F138" s="64"/>
    </row>
    <row r="139" spans="1:9" ht="24" customHeight="1" x14ac:dyDescent="0.35">
      <c r="A139" s="64"/>
      <c r="B139" s="30"/>
      <c r="C139" s="64"/>
      <c r="D139" s="64"/>
      <c r="E139" s="64"/>
      <c r="F139" s="64"/>
    </row>
    <row r="140" spans="1:9" ht="24" customHeight="1" x14ac:dyDescent="0.35">
      <c r="A140" s="38" t="s">
        <v>97</v>
      </c>
      <c r="C140" s="64"/>
      <c r="D140" s="64"/>
      <c r="E140" s="64"/>
      <c r="F140" s="64"/>
    </row>
    <row r="141" spans="1:9" ht="24" customHeight="1" x14ac:dyDescent="0.35">
      <c r="A141" s="64"/>
      <c r="C141" s="64"/>
      <c r="D141" s="64"/>
      <c r="E141" s="64"/>
      <c r="F141" s="64"/>
    </row>
    <row r="142" spans="1:9" ht="24" customHeight="1" x14ac:dyDescent="0.35">
      <c r="A142" s="64"/>
      <c r="C142" s="64"/>
      <c r="D142" s="64"/>
      <c r="E142" s="64"/>
      <c r="F142" s="64"/>
    </row>
    <row r="143" spans="1:9" ht="24" customHeight="1" x14ac:dyDescent="0.35">
      <c r="A143" s="64"/>
      <c r="C143" s="64"/>
      <c r="D143" s="64"/>
      <c r="E143" s="64"/>
      <c r="F143" s="64"/>
    </row>
    <row r="144" spans="1:9" ht="24" customHeight="1" x14ac:dyDescent="0.35">
      <c r="A144" s="64"/>
      <c r="C144" s="64"/>
      <c r="D144" s="64"/>
      <c r="E144" s="64"/>
      <c r="F144" s="64"/>
    </row>
    <row r="145" spans="1:6" ht="24" customHeight="1" x14ac:dyDescent="0.35">
      <c r="A145" s="64"/>
      <c r="C145" s="64"/>
      <c r="D145" s="64"/>
      <c r="E145" s="64"/>
      <c r="F145" s="64"/>
    </row>
    <row r="146" spans="1:6" ht="24" customHeight="1" x14ac:dyDescent="0.35">
      <c r="A146" s="64"/>
      <c r="C146" s="64"/>
      <c r="D146" s="64"/>
      <c r="E146" s="64"/>
      <c r="F146" s="64"/>
    </row>
    <row r="147" spans="1:6" ht="24" customHeight="1" x14ac:dyDescent="0.35">
      <c r="A147" s="64"/>
      <c r="C147" s="64"/>
      <c r="D147" s="64"/>
      <c r="E147" s="64"/>
      <c r="F147" s="64"/>
    </row>
    <row r="148" spans="1:6" ht="24" customHeight="1" x14ac:dyDescent="0.35">
      <c r="A148" s="64"/>
      <c r="C148" s="64"/>
      <c r="D148" s="64"/>
      <c r="E148" s="64"/>
      <c r="F148" s="64"/>
    </row>
    <row r="149" spans="1:6" ht="24" customHeight="1" x14ac:dyDescent="0.35">
      <c r="A149" s="64"/>
      <c r="C149" s="64"/>
      <c r="D149" s="64"/>
      <c r="E149" s="64"/>
      <c r="F149" s="64"/>
    </row>
    <row r="150" spans="1:6" ht="24" customHeight="1" x14ac:dyDescent="0.35">
      <c r="A150" s="64"/>
      <c r="C150" s="64"/>
      <c r="D150" s="64"/>
      <c r="E150" s="64"/>
      <c r="F150" s="64"/>
    </row>
    <row r="151" spans="1:6" ht="24" customHeight="1" x14ac:dyDescent="0.35">
      <c r="A151" s="64"/>
      <c r="C151" s="64"/>
      <c r="D151" s="64"/>
      <c r="E151" s="64"/>
      <c r="F151" s="64"/>
    </row>
    <row r="152" spans="1:6" ht="24" customHeight="1" x14ac:dyDescent="0.35">
      <c r="A152" s="64"/>
      <c r="C152" s="64"/>
      <c r="D152" s="64"/>
      <c r="E152" s="64"/>
      <c r="F152" s="64"/>
    </row>
    <row r="153" spans="1:6" ht="24" customHeight="1" x14ac:dyDescent="0.35">
      <c r="A153" s="64"/>
      <c r="C153" s="64"/>
      <c r="D153" s="64"/>
      <c r="E153" s="64"/>
      <c r="F153" s="64"/>
    </row>
    <row r="154" spans="1:6" ht="24" customHeight="1" x14ac:dyDescent="0.35">
      <c r="A154" s="64"/>
      <c r="C154" s="64"/>
      <c r="D154" s="64"/>
      <c r="E154" s="64"/>
      <c r="F154" s="64"/>
    </row>
    <row r="155" spans="1:6" ht="24" customHeight="1" x14ac:dyDescent="0.35">
      <c r="A155" s="64"/>
      <c r="C155" s="64"/>
      <c r="D155" s="64"/>
      <c r="E155" s="64"/>
      <c r="F155" s="64"/>
    </row>
    <row r="156" spans="1:6" ht="24" customHeight="1" x14ac:dyDescent="0.35">
      <c r="A156" s="64"/>
      <c r="C156" s="64"/>
      <c r="D156" s="64"/>
      <c r="E156" s="64"/>
      <c r="F156" s="64"/>
    </row>
    <row r="157" spans="1:6" ht="24" customHeight="1" x14ac:dyDescent="0.35">
      <c r="A157" s="64"/>
      <c r="C157" s="64"/>
      <c r="D157" s="64"/>
      <c r="E157" s="64"/>
      <c r="F157" s="64"/>
    </row>
    <row r="158" spans="1:6" ht="24" customHeight="1" x14ac:dyDescent="0.35">
      <c r="A158" s="64"/>
      <c r="C158" s="64"/>
      <c r="D158" s="64"/>
      <c r="E158" s="64"/>
      <c r="F158" s="64"/>
    </row>
    <row r="159" spans="1:6" ht="24" customHeight="1" x14ac:dyDescent="0.35">
      <c r="A159" s="64"/>
      <c r="C159" s="64"/>
      <c r="D159" s="64"/>
      <c r="E159" s="64"/>
      <c r="F159" s="64"/>
    </row>
    <row r="160" spans="1:6" ht="24" customHeight="1" x14ac:dyDescent="0.35">
      <c r="A160" s="64"/>
      <c r="C160" s="64"/>
      <c r="D160" s="64"/>
      <c r="E160" s="64"/>
      <c r="F160" s="64"/>
    </row>
    <row r="161" spans="1:6" ht="24" customHeight="1" x14ac:dyDescent="0.35">
      <c r="A161" s="64"/>
      <c r="C161" s="64"/>
      <c r="D161" s="64"/>
      <c r="E161" s="64"/>
      <c r="F161" s="64"/>
    </row>
    <row r="162" spans="1:6" ht="24" customHeight="1" x14ac:dyDescent="0.35">
      <c r="A162" s="64"/>
      <c r="C162" s="64"/>
      <c r="D162" s="64"/>
      <c r="E162" s="64"/>
      <c r="F162" s="64"/>
    </row>
    <row r="163" spans="1:6" ht="24" customHeight="1" x14ac:dyDescent="0.35">
      <c r="A163" s="64"/>
      <c r="C163" s="64"/>
      <c r="D163" s="64"/>
      <c r="E163" s="64"/>
      <c r="F163" s="64"/>
    </row>
    <row r="164" spans="1:6" ht="24" customHeight="1" x14ac:dyDescent="0.35">
      <c r="A164" s="64"/>
      <c r="C164" s="64"/>
      <c r="D164" s="64"/>
      <c r="E164" s="64"/>
      <c r="F164" s="64"/>
    </row>
    <row r="165" spans="1:6" ht="24" customHeight="1" x14ac:dyDescent="0.35">
      <c r="A165" s="64"/>
      <c r="C165" s="64"/>
      <c r="D165" s="64"/>
      <c r="E165" s="64"/>
      <c r="F165" s="64"/>
    </row>
    <row r="166" spans="1:6" ht="24" customHeight="1" x14ac:dyDescent="0.35">
      <c r="A166" s="64"/>
      <c r="C166" s="64"/>
      <c r="D166" s="64"/>
      <c r="E166" s="64"/>
      <c r="F166" s="64"/>
    </row>
    <row r="167" spans="1:6" ht="24" customHeight="1" x14ac:dyDescent="0.35">
      <c r="A167" s="64"/>
      <c r="C167" s="64"/>
      <c r="D167" s="64"/>
      <c r="E167" s="64"/>
      <c r="F167" s="64"/>
    </row>
    <row r="168" spans="1:6" ht="24" customHeight="1" x14ac:dyDescent="0.35">
      <c r="C168" s="64"/>
      <c r="D168" s="64"/>
      <c r="E168" s="64"/>
      <c r="F168" s="64"/>
    </row>
    <row r="169" spans="1:6" ht="24" customHeight="1" x14ac:dyDescent="0.35">
      <c r="A169" s="64"/>
      <c r="C169" s="64"/>
      <c r="D169" s="64"/>
      <c r="E169" s="64"/>
      <c r="F169" s="64"/>
    </row>
    <row r="170" spans="1:6" ht="24" customHeight="1" x14ac:dyDescent="0.35">
      <c r="A170" s="64"/>
      <c r="C170" s="64"/>
      <c r="D170" s="64"/>
      <c r="E170" s="64"/>
      <c r="F170" s="64"/>
    </row>
    <row r="171" spans="1:6" ht="24" customHeight="1" x14ac:dyDescent="0.35">
      <c r="A171" s="64"/>
      <c r="C171" s="64"/>
      <c r="D171" s="64"/>
      <c r="E171" s="64"/>
      <c r="F171" s="64"/>
    </row>
    <row r="172" spans="1:6" ht="24" customHeight="1" x14ac:dyDescent="0.35">
      <c r="A172" s="64"/>
      <c r="C172" s="64"/>
      <c r="D172" s="64"/>
      <c r="E172" s="64"/>
      <c r="F172" s="64"/>
    </row>
    <row r="173" spans="1:6" ht="24" customHeight="1" x14ac:dyDescent="0.35">
      <c r="A173" s="64"/>
      <c r="C173" s="64"/>
      <c r="D173" s="64"/>
      <c r="E173" s="64"/>
      <c r="F173" s="64"/>
    </row>
    <row r="174" spans="1:6" ht="24" customHeight="1" x14ac:dyDescent="0.35">
      <c r="A174" s="64"/>
      <c r="C174" s="64"/>
      <c r="D174" s="64"/>
      <c r="E174" s="64"/>
      <c r="F174" s="64"/>
    </row>
    <row r="175" spans="1:6" ht="24" customHeight="1" x14ac:dyDescent="0.35">
      <c r="A175" s="64"/>
      <c r="C175" s="64"/>
      <c r="D175" s="64"/>
      <c r="E175" s="64"/>
      <c r="F175" s="64"/>
    </row>
    <row r="176" spans="1:6" ht="24" customHeight="1" x14ac:dyDescent="0.35">
      <c r="A176" s="64"/>
      <c r="C176" s="64"/>
      <c r="D176" s="64"/>
      <c r="E176" s="64"/>
      <c r="F176" s="64"/>
    </row>
    <row r="177" spans="1:6" ht="24" customHeight="1" x14ac:dyDescent="0.35">
      <c r="A177" s="64"/>
      <c r="C177" s="64"/>
      <c r="D177" s="64"/>
      <c r="E177" s="64"/>
      <c r="F177" s="64"/>
    </row>
    <row r="178" spans="1:6" ht="24" customHeight="1" x14ac:dyDescent="0.35">
      <c r="A178" s="64"/>
      <c r="C178" s="64"/>
      <c r="D178" s="64"/>
      <c r="E178" s="64"/>
      <c r="F178" s="64"/>
    </row>
    <row r="179" spans="1:6" ht="24" customHeight="1" x14ac:dyDescent="0.35">
      <c r="A179" s="64"/>
      <c r="C179" s="64"/>
      <c r="D179" s="64"/>
      <c r="E179" s="64"/>
      <c r="F179" s="64"/>
    </row>
    <row r="180" spans="1:6" ht="24" customHeight="1" x14ac:dyDescent="0.35">
      <c r="A180" s="64"/>
      <c r="C180" s="64"/>
      <c r="D180" s="64"/>
      <c r="E180" s="64"/>
      <c r="F180" s="64"/>
    </row>
    <row r="181" spans="1:6" ht="24" customHeight="1" x14ac:dyDescent="0.35">
      <c r="A181" s="64"/>
      <c r="C181" s="64"/>
      <c r="D181" s="64"/>
      <c r="E181" s="64"/>
      <c r="F181" s="64"/>
    </row>
    <row r="182" spans="1:6" ht="24" customHeight="1" x14ac:dyDescent="0.35">
      <c r="A182" s="64"/>
      <c r="C182" s="64"/>
      <c r="D182" s="64"/>
      <c r="E182" s="64"/>
      <c r="F182" s="64"/>
    </row>
    <row r="183" spans="1:6" ht="24" customHeight="1" x14ac:dyDescent="0.35">
      <c r="A183" s="64"/>
      <c r="C183" s="64"/>
      <c r="D183" s="64"/>
      <c r="E183" s="64"/>
      <c r="F183" s="64"/>
    </row>
    <row r="184" spans="1:6" ht="24" customHeight="1" x14ac:dyDescent="0.35">
      <c r="A184" s="64"/>
      <c r="C184" s="64"/>
      <c r="D184" s="64"/>
      <c r="E184" s="64"/>
      <c r="F184" s="64"/>
    </row>
    <row r="185" spans="1:6" ht="24" customHeight="1" x14ac:dyDescent="0.35">
      <c r="A185" s="64"/>
      <c r="C185" s="64"/>
      <c r="D185" s="64"/>
      <c r="E185" s="64"/>
      <c r="F185" s="64"/>
    </row>
    <row r="186" spans="1:6" ht="24" customHeight="1" x14ac:dyDescent="0.35">
      <c r="A186" s="64"/>
      <c r="C186" s="64"/>
      <c r="D186" s="64"/>
      <c r="E186" s="64"/>
      <c r="F186" s="64"/>
    </row>
    <row r="187" spans="1:6" ht="24" customHeight="1" x14ac:dyDescent="0.35">
      <c r="A187" s="64"/>
      <c r="C187" s="64"/>
      <c r="D187" s="64"/>
      <c r="E187" s="64"/>
      <c r="F187" s="64"/>
    </row>
    <row r="188" spans="1:6" ht="24" customHeight="1" x14ac:dyDescent="0.35">
      <c r="A188" s="64"/>
      <c r="C188" s="64"/>
      <c r="D188" s="64"/>
      <c r="E188" s="64"/>
      <c r="F188" s="64"/>
    </row>
    <row r="189" spans="1:6" ht="24" customHeight="1" x14ac:dyDescent="0.35">
      <c r="A189" s="64"/>
      <c r="C189" s="64"/>
      <c r="D189" s="64"/>
      <c r="E189" s="64"/>
      <c r="F189" s="64"/>
    </row>
    <row r="190" spans="1:6" ht="24" customHeight="1" x14ac:dyDescent="0.35">
      <c r="A190" s="64"/>
      <c r="C190" s="64"/>
      <c r="D190" s="64"/>
      <c r="E190" s="64"/>
      <c r="F190" s="64"/>
    </row>
    <row r="191" spans="1:6" ht="24" customHeight="1" x14ac:dyDescent="0.35">
      <c r="A191" s="64"/>
      <c r="C191" s="64"/>
      <c r="D191" s="64"/>
      <c r="E191" s="64"/>
      <c r="F191" s="64"/>
    </row>
    <row r="192" spans="1:6" ht="24" customHeight="1" x14ac:dyDescent="0.35">
      <c r="A192" s="64"/>
      <c r="C192" s="64"/>
      <c r="D192" s="64"/>
      <c r="E192" s="64"/>
      <c r="F192" s="64"/>
    </row>
    <row r="193" spans="1:6" ht="24" customHeight="1" x14ac:dyDescent="0.35">
      <c r="A193" s="64"/>
      <c r="C193" s="64"/>
      <c r="D193" s="64"/>
      <c r="E193" s="64"/>
      <c r="F193" s="64"/>
    </row>
    <row r="194" spans="1:6" ht="24" customHeight="1" x14ac:dyDescent="0.35">
      <c r="A194" s="64"/>
      <c r="C194" s="64"/>
      <c r="D194" s="64"/>
      <c r="E194" s="64"/>
      <c r="F194" s="64"/>
    </row>
    <row r="195" spans="1:6" ht="24" customHeight="1" x14ac:dyDescent="0.35">
      <c r="A195" s="64"/>
      <c r="C195" s="64"/>
      <c r="D195" s="64"/>
      <c r="E195" s="64"/>
      <c r="F195" s="64"/>
    </row>
    <row r="196" spans="1:6" ht="24" customHeight="1" x14ac:dyDescent="0.35">
      <c r="A196" s="64"/>
      <c r="C196" s="64"/>
      <c r="D196" s="64"/>
      <c r="E196" s="64"/>
      <c r="F196" s="64"/>
    </row>
    <row r="197" spans="1:6" ht="24" customHeight="1" x14ac:dyDescent="0.35">
      <c r="A197" s="64"/>
      <c r="C197" s="64"/>
      <c r="D197" s="64"/>
      <c r="E197" s="64"/>
      <c r="F197" s="64"/>
    </row>
    <row r="198" spans="1:6" ht="24" customHeight="1" x14ac:dyDescent="0.35">
      <c r="A198" s="64"/>
      <c r="C198" s="64"/>
      <c r="D198" s="64"/>
      <c r="E198" s="64"/>
      <c r="F198" s="64"/>
    </row>
    <row r="199" spans="1:6" ht="24" customHeight="1" x14ac:dyDescent="0.35">
      <c r="A199" s="64"/>
      <c r="C199" s="64"/>
      <c r="D199" s="64"/>
      <c r="E199" s="64"/>
      <c r="F199" s="64"/>
    </row>
    <row r="200" spans="1:6" ht="24" customHeight="1" x14ac:dyDescent="0.35">
      <c r="A200" s="64"/>
      <c r="C200" s="64"/>
      <c r="D200" s="64"/>
      <c r="E200" s="64"/>
      <c r="F200" s="64"/>
    </row>
    <row r="201" spans="1:6" ht="24" customHeight="1" x14ac:dyDescent="0.35">
      <c r="A201" s="64"/>
      <c r="C201" s="64"/>
      <c r="D201" s="64"/>
      <c r="E201" s="64"/>
      <c r="F201" s="64"/>
    </row>
    <row r="202" spans="1:6" ht="24" customHeight="1" x14ac:dyDescent="0.35">
      <c r="A202" s="64"/>
      <c r="C202" s="64"/>
      <c r="D202" s="64"/>
      <c r="E202" s="64"/>
      <c r="F202" s="64"/>
    </row>
    <row r="203" spans="1:6" ht="24" customHeight="1" x14ac:dyDescent="0.35">
      <c r="A203" s="64"/>
      <c r="C203" s="64"/>
      <c r="D203" s="64"/>
      <c r="E203" s="64"/>
      <c r="F203" s="64"/>
    </row>
    <row r="204" spans="1:6" ht="24" customHeight="1" x14ac:dyDescent="0.35">
      <c r="A204" s="64"/>
      <c r="C204" s="64"/>
      <c r="D204" s="64"/>
      <c r="E204" s="64"/>
      <c r="F204" s="64"/>
    </row>
    <row r="205" spans="1:6" ht="24" customHeight="1" x14ac:dyDescent="0.35">
      <c r="A205" s="64"/>
      <c r="C205" s="64"/>
      <c r="D205" s="64"/>
      <c r="E205" s="64"/>
      <c r="F205" s="64"/>
    </row>
    <row r="206" spans="1:6" ht="24" customHeight="1" x14ac:dyDescent="0.35">
      <c r="A206" s="64"/>
      <c r="C206" s="64"/>
      <c r="D206" s="64"/>
      <c r="E206" s="64"/>
      <c r="F206" s="64"/>
    </row>
    <row r="207" spans="1:6" ht="24" customHeight="1" x14ac:dyDescent="0.35">
      <c r="A207" s="64"/>
      <c r="C207" s="64"/>
      <c r="D207" s="64"/>
      <c r="E207" s="64"/>
      <c r="F207" s="64"/>
    </row>
    <row r="208" spans="1:6" ht="24" customHeight="1" x14ac:dyDescent="0.35">
      <c r="A208" s="64"/>
      <c r="C208" s="64"/>
      <c r="D208" s="64"/>
      <c r="E208" s="64"/>
      <c r="F208" s="64"/>
    </row>
    <row r="209" spans="1:6" ht="24" customHeight="1" x14ac:dyDescent="0.35">
      <c r="A209" s="64"/>
      <c r="C209" s="64"/>
      <c r="D209" s="64"/>
      <c r="E209" s="64"/>
      <c r="F209" s="64"/>
    </row>
    <row r="210" spans="1:6" ht="24" customHeight="1" x14ac:dyDescent="0.35">
      <c r="A210" s="64"/>
      <c r="C210" s="64"/>
      <c r="D210" s="64"/>
      <c r="E210" s="64"/>
      <c r="F210" s="64"/>
    </row>
    <row r="211" spans="1:6" ht="24" customHeight="1" x14ac:dyDescent="0.35">
      <c r="A211" s="64"/>
      <c r="C211" s="64"/>
      <c r="D211" s="64"/>
      <c r="E211" s="64"/>
      <c r="F211" s="64"/>
    </row>
    <row r="212" spans="1:6" ht="24" customHeight="1" x14ac:dyDescent="0.35">
      <c r="A212" s="64"/>
      <c r="C212" s="64"/>
      <c r="D212" s="64"/>
      <c r="E212" s="64"/>
      <c r="F212" s="64"/>
    </row>
    <row r="213" spans="1:6" ht="24" customHeight="1" x14ac:dyDescent="0.35">
      <c r="A213" s="64"/>
      <c r="C213" s="64"/>
      <c r="D213" s="64"/>
      <c r="E213" s="64"/>
      <c r="F213" s="64"/>
    </row>
    <row r="214" spans="1:6" ht="24" customHeight="1" x14ac:dyDescent="0.35">
      <c r="A214" s="64"/>
      <c r="C214" s="64"/>
      <c r="D214" s="64"/>
      <c r="E214" s="64"/>
      <c r="F214" s="64"/>
    </row>
    <row r="215" spans="1:6" ht="24" customHeight="1" x14ac:dyDescent="0.35">
      <c r="A215" s="64"/>
      <c r="C215" s="64"/>
      <c r="D215" s="64"/>
      <c r="E215" s="64"/>
      <c r="F215" s="64"/>
    </row>
    <row r="216" spans="1:6" ht="24" customHeight="1" x14ac:dyDescent="0.35">
      <c r="A216" s="64"/>
      <c r="C216" s="64"/>
      <c r="D216" s="64"/>
      <c r="E216" s="64"/>
      <c r="F216" s="64"/>
    </row>
    <row r="217" spans="1:6" ht="24" customHeight="1" x14ac:dyDescent="0.35">
      <c r="A217" s="64"/>
      <c r="C217" s="64"/>
      <c r="D217" s="64"/>
      <c r="E217" s="64"/>
      <c r="F217" s="64"/>
    </row>
    <row r="218" spans="1:6" ht="24" customHeight="1" x14ac:dyDescent="0.35">
      <c r="A218" s="64"/>
      <c r="C218" s="64"/>
      <c r="D218" s="64"/>
      <c r="E218" s="64"/>
      <c r="F218" s="64"/>
    </row>
    <row r="219" spans="1:6" ht="24" customHeight="1" x14ac:dyDescent="0.35">
      <c r="A219" s="64"/>
      <c r="C219" s="64"/>
      <c r="D219" s="64"/>
      <c r="E219" s="64"/>
      <c r="F219" s="64"/>
    </row>
    <row r="220" spans="1:6" ht="24" customHeight="1" x14ac:dyDescent="0.35">
      <c r="A220" s="64"/>
      <c r="C220" s="64"/>
      <c r="D220" s="64"/>
      <c r="E220" s="64"/>
      <c r="F220" s="64"/>
    </row>
    <row r="221" spans="1:6" ht="24" customHeight="1" x14ac:dyDescent="0.35">
      <c r="A221" s="64"/>
      <c r="C221" s="64"/>
      <c r="D221" s="64"/>
      <c r="E221" s="64"/>
      <c r="F221" s="64"/>
    </row>
    <row r="222" spans="1:6" ht="24" customHeight="1" x14ac:dyDescent="0.35">
      <c r="A222" s="64"/>
      <c r="C222" s="64"/>
      <c r="D222" s="64"/>
      <c r="E222" s="64"/>
      <c r="F222" s="64"/>
    </row>
    <row r="223" spans="1:6" ht="24" customHeight="1" x14ac:dyDescent="0.35">
      <c r="A223" s="64"/>
      <c r="C223" s="64"/>
      <c r="D223" s="64"/>
      <c r="E223" s="64"/>
      <c r="F223" s="64"/>
    </row>
    <row r="224" spans="1:6" ht="24" customHeight="1" x14ac:dyDescent="0.35">
      <c r="A224" s="64"/>
      <c r="C224" s="64"/>
      <c r="D224" s="64"/>
      <c r="E224" s="64"/>
      <c r="F224" s="64"/>
    </row>
    <row r="225" spans="1:6" ht="24" customHeight="1" x14ac:dyDescent="0.35">
      <c r="A225" s="64"/>
      <c r="C225" s="64"/>
      <c r="D225" s="64"/>
      <c r="E225" s="64"/>
      <c r="F225" s="64"/>
    </row>
    <row r="226" spans="1:6" ht="24" customHeight="1" x14ac:dyDescent="0.35">
      <c r="A226" s="64"/>
      <c r="C226" s="64"/>
      <c r="D226" s="64"/>
      <c r="E226" s="64"/>
      <c r="F226" s="64"/>
    </row>
    <row r="227" spans="1:6" ht="24" customHeight="1" x14ac:dyDescent="0.35">
      <c r="A227" s="64"/>
      <c r="C227" s="64"/>
      <c r="D227" s="64"/>
      <c r="E227" s="64"/>
      <c r="F227" s="64"/>
    </row>
    <row r="228" spans="1:6" ht="24" customHeight="1" x14ac:dyDescent="0.35">
      <c r="A228" s="64"/>
      <c r="C228" s="64"/>
      <c r="D228" s="64"/>
      <c r="E228" s="64"/>
      <c r="F228" s="64"/>
    </row>
    <row r="229" spans="1:6" ht="24" customHeight="1" x14ac:dyDescent="0.35">
      <c r="A229" s="64"/>
      <c r="C229" s="64"/>
      <c r="D229" s="64"/>
      <c r="E229" s="64"/>
      <c r="F229" s="64"/>
    </row>
    <row r="230" spans="1:6" ht="24" customHeight="1" x14ac:dyDescent="0.35">
      <c r="A230" s="64"/>
      <c r="C230" s="64"/>
      <c r="D230" s="64"/>
      <c r="E230" s="64"/>
      <c r="F230" s="64"/>
    </row>
    <row r="231" spans="1:6" ht="24" customHeight="1" x14ac:dyDescent="0.35">
      <c r="A231" s="64"/>
      <c r="C231" s="64"/>
      <c r="D231" s="64"/>
      <c r="E231" s="64"/>
      <c r="F231" s="64"/>
    </row>
    <row r="232" spans="1:6" ht="24" customHeight="1" x14ac:dyDescent="0.35">
      <c r="A232" s="64"/>
      <c r="C232" s="64"/>
      <c r="D232" s="64"/>
      <c r="E232" s="64"/>
      <c r="F232" s="64"/>
    </row>
    <row r="233" spans="1:6" ht="24" customHeight="1" x14ac:dyDescent="0.35">
      <c r="A233" s="64"/>
      <c r="C233" s="64"/>
      <c r="D233" s="64"/>
      <c r="E233" s="64"/>
      <c r="F233" s="64"/>
    </row>
    <row r="234" spans="1:6" ht="24" customHeight="1" x14ac:dyDescent="0.35">
      <c r="A234" s="64"/>
      <c r="C234" s="64"/>
      <c r="D234" s="64"/>
      <c r="E234" s="64"/>
      <c r="F234" s="64"/>
    </row>
    <row r="235" spans="1:6" ht="24" customHeight="1" x14ac:dyDescent="0.35">
      <c r="A235" s="64"/>
      <c r="C235" s="64"/>
      <c r="D235" s="64"/>
      <c r="E235" s="64"/>
      <c r="F235" s="64"/>
    </row>
    <row r="236" spans="1:6" ht="24" customHeight="1" x14ac:dyDescent="0.35">
      <c r="A236" s="64"/>
      <c r="C236" s="64"/>
      <c r="D236" s="64"/>
      <c r="E236" s="64"/>
      <c r="F236" s="64"/>
    </row>
    <row r="237" spans="1:6" ht="24" customHeight="1" x14ac:dyDescent="0.35">
      <c r="A237" s="64"/>
      <c r="C237" s="64"/>
      <c r="D237" s="64"/>
      <c r="E237" s="64"/>
      <c r="F237" s="64"/>
    </row>
    <row r="238" spans="1:6" ht="24" customHeight="1" x14ac:dyDescent="0.35">
      <c r="A238" s="64"/>
      <c r="C238" s="64"/>
      <c r="D238" s="64"/>
      <c r="E238" s="64"/>
      <c r="F238" s="64"/>
    </row>
    <row r="239" spans="1:6" ht="24" customHeight="1" x14ac:dyDescent="0.35">
      <c r="A239" s="64"/>
      <c r="C239" s="64"/>
      <c r="D239" s="64"/>
      <c r="E239" s="64"/>
      <c r="F239" s="64"/>
    </row>
    <row r="240" spans="1:6" ht="24" customHeight="1" x14ac:dyDescent="0.35">
      <c r="A240" s="64"/>
      <c r="C240" s="64"/>
      <c r="D240" s="64"/>
      <c r="E240" s="64"/>
      <c r="F240" s="64"/>
    </row>
    <row r="241" spans="1:6" ht="24" customHeight="1" x14ac:dyDescent="0.35">
      <c r="A241" s="64"/>
      <c r="C241" s="64"/>
      <c r="D241" s="64"/>
      <c r="E241" s="64"/>
      <c r="F241" s="64"/>
    </row>
    <row r="242" spans="1:6" ht="24" customHeight="1" x14ac:dyDescent="0.35">
      <c r="A242" s="64"/>
      <c r="C242" s="64"/>
      <c r="D242" s="64"/>
      <c r="E242" s="64"/>
      <c r="F242" s="64"/>
    </row>
    <row r="243" spans="1:6" ht="24" customHeight="1" x14ac:dyDescent="0.35">
      <c r="A243" s="64"/>
      <c r="C243" s="64"/>
      <c r="D243" s="64"/>
      <c r="E243" s="64"/>
      <c r="F243" s="64"/>
    </row>
    <row r="244" spans="1:6" ht="24" customHeight="1" x14ac:dyDescent="0.35">
      <c r="A244" s="64"/>
      <c r="C244" s="64"/>
      <c r="D244" s="64"/>
      <c r="E244" s="64"/>
      <c r="F244" s="64"/>
    </row>
    <row r="245" spans="1:6" ht="24" customHeight="1" x14ac:dyDescent="0.35">
      <c r="A245" s="64"/>
      <c r="C245" s="64"/>
      <c r="D245" s="64"/>
      <c r="E245" s="64"/>
      <c r="F245" s="64"/>
    </row>
    <row r="246" spans="1:6" ht="24" customHeight="1" x14ac:dyDescent="0.35">
      <c r="A246" s="64"/>
      <c r="C246" s="64"/>
      <c r="D246" s="64"/>
      <c r="E246" s="64"/>
      <c r="F246" s="64"/>
    </row>
    <row r="247" spans="1:6" ht="24" customHeight="1" x14ac:dyDescent="0.35">
      <c r="A247" s="64"/>
      <c r="C247" s="64"/>
      <c r="D247" s="64"/>
      <c r="E247" s="64"/>
      <c r="F247" s="64"/>
    </row>
    <row r="248" spans="1:6" ht="24" customHeight="1" x14ac:dyDescent="0.35">
      <c r="A248" s="64"/>
      <c r="C248" s="64"/>
      <c r="D248" s="64"/>
      <c r="E248" s="64"/>
      <c r="F248" s="64"/>
    </row>
    <row r="249" spans="1:6" ht="24" customHeight="1" x14ac:dyDescent="0.35">
      <c r="A249" s="64"/>
      <c r="C249" s="64"/>
      <c r="D249" s="64"/>
      <c r="E249" s="64"/>
      <c r="F249" s="64"/>
    </row>
    <row r="250" spans="1:6" ht="24" customHeight="1" x14ac:dyDescent="0.35">
      <c r="A250" s="64"/>
      <c r="C250" s="64"/>
      <c r="D250" s="64"/>
      <c r="E250" s="64"/>
      <c r="F250" s="64"/>
    </row>
    <row r="251" spans="1:6" ht="24" customHeight="1" x14ac:dyDescent="0.35">
      <c r="A251" s="64"/>
      <c r="C251" s="64"/>
      <c r="D251" s="64"/>
      <c r="E251" s="64"/>
      <c r="F251" s="64"/>
    </row>
    <row r="252" spans="1:6" ht="24" customHeight="1" x14ac:dyDescent="0.35">
      <c r="A252" s="64"/>
      <c r="C252" s="64"/>
      <c r="D252" s="64"/>
      <c r="E252" s="64"/>
      <c r="F252" s="64"/>
    </row>
    <row r="253" spans="1:6" ht="24" customHeight="1" x14ac:dyDescent="0.35">
      <c r="A253" s="64"/>
      <c r="C253" s="64"/>
      <c r="D253" s="64"/>
      <c r="E253" s="64"/>
      <c r="F253" s="64"/>
    </row>
    <row r="254" spans="1:6" ht="24" customHeight="1" x14ac:dyDescent="0.35">
      <c r="A254" s="64"/>
      <c r="C254" s="64"/>
      <c r="D254" s="64"/>
      <c r="E254" s="64"/>
      <c r="F254" s="64"/>
    </row>
    <row r="255" spans="1:6" ht="24" customHeight="1" x14ac:dyDescent="0.35">
      <c r="A255" s="64"/>
      <c r="C255" s="64"/>
      <c r="D255" s="64"/>
      <c r="E255" s="64"/>
      <c r="F255" s="64"/>
    </row>
    <row r="256" spans="1:6" ht="24" customHeight="1" x14ac:dyDescent="0.35">
      <c r="A256" s="64"/>
      <c r="C256" s="64"/>
      <c r="D256" s="64"/>
      <c r="E256" s="64"/>
      <c r="F256" s="64"/>
    </row>
    <row r="257" spans="1:6" ht="24" customHeight="1" x14ac:dyDescent="0.35">
      <c r="A257" s="64"/>
      <c r="C257" s="64"/>
      <c r="D257" s="64"/>
      <c r="E257" s="64"/>
      <c r="F257" s="64"/>
    </row>
    <row r="258" spans="1:6" ht="24" customHeight="1" x14ac:dyDescent="0.35">
      <c r="A258" s="64"/>
      <c r="C258" s="64"/>
      <c r="D258" s="64"/>
      <c r="E258" s="64"/>
      <c r="F258" s="64"/>
    </row>
    <row r="259" spans="1:6" ht="24" customHeight="1" x14ac:dyDescent="0.35">
      <c r="A259" s="64"/>
      <c r="C259" s="64"/>
      <c r="D259" s="64"/>
      <c r="E259" s="64"/>
      <c r="F259" s="64"/>
    </row>
    <row r="260" spans="1:6" ht="24" customHeight="1" x14ac:dyDescent="0.35">
      <c r="A260" s="64"/>
      <c r="C260" s="64"/>
      <c r="D260" s="64"/>
      <c r="E260" s="64"/>
      <c r="F260" s="64"/>
    </row>
    <row r="261" spans="1:6" ht="24" customHeight="1" x14ac:dyDescent="0.35">
      <c r="A261" s="64"/>
      <c r="C261" s="64"/>
      <c r="D261" s="64"/>
      <c r="E261" s="64"/>
      <c r="F261" s="64"/>
    </row>
    <row r="262" spans="1:6" ht="24" customHeight="1" x14ac:dyDescent="0.35">
      <c r="A262" s="64"/>
      <c r="C262" s="64"/>
      <c r="D262" s="64"/>
      <c r="E262" s="64"/>
      <c r="F262" s="64"/>
    </row>
    <row r="263" spans="1:6" ht="24" customHeight="1" x14ac:dyDescent="0.35">
      <c r="A263" s="64"/>
      <c r="C263" s="64"/>
      <c r="D263" s="64"/>
      <c r="E263" s="64"/>
      <c r="F263" s="64"/>
    </row>
    <row r="264" spans="1:6" ht="24" customHeight="1" x14ac:dyDescent="0.35">
      <c r="A264" s="64"/>
      <c r="C264" s="64"/>
      <c r="D264" s="64"/>
      <c r="E264" s="64"/>
      <c r="F264" s="64"/>
    </row>
    <row r="265" spans="1:6" ht="24" customHeight="1" x14ac:dyDescent="0.35">
      <c r="A265" s="64"/>
      <c r="C265" s="64"/>
      <c r="D265" s="64"/>
      <c r="E265" s="64"/>
      <c r="F265" s="64"/>
    </row>
    <row r="266" spans="1:6" ht="24" customHeight="1" x14ac:dyDescent="0.35">
      <c r="A266" s="64"/>
      <c r="C266" s="64"/>
      <c r="D266" s="64"/>
      <c r="E266" s="64"/>
      <c r="F266" s="64"/>
    </row>
    <row r="267" spans="1:6" ht="24" customHeight="1" x14ac:dyDescent="0.35">
      <c r="A267" s="64"/>
      <c r="C267" s="64"/>
      <c r="D267" s="64"/>
      <c r="E267" s="64"/>
      <c r="F267" s="64"/>
    </row>
    <row r="268" spans="1:6" ht="24" customHeight="1" x14ac:dyDescent="0.35">
      <c r="A268" s="64"/>
      <c r="C268" s="64"/>
      <c r="D268" s="64"/>
      <c r="E268" s="64"/>
      <c r="F268" s="64"/>
    </row>
    <row r="269" spans="1:6" ht="24" customHeight="1" x14ac:dyDescent="0.35">
      <c r="A269" s="64"/>
      <c r="C269" s="64"/>
      <c r="D269" s="64"/>
      <c r="E269" s="64"/>
      <c r="F269" s="64"/>
    </row>
    <row r="270" spans="1:6" ht="24" customHeight="1" x14ac:dyDescent="0.35">
      <c r="A270" s="64"/>
      <c r="C270" s="64"/>
      <c r="D270" s="64"/>
      <c r="E270" s="64"/>
      <c r="F270" s="64"/>
    </row>
    <row r="271" spans="1:6" ht="24" customHeight="1" x14ac:dyDescent="0.35">
      <c r="A271" s="64"/>
      <c r="C271" s="64"/>
      <c r="D271" s="64"/>
      <c r="E271" s="64"/>
      <c r="F271" s="64"/>
    </row>
    <row r="272" spans="1:6" ht="24" customHeight="1" x14ac:dyDescent="0.35">
      <c r="A272" s="64"/>
      <c r="C272" s="64"/>
      <c r="D272" s="64"/>
      <c r="E272" s="64"/>
      <c r="F272" s="64"/>
    </row>
    <row r="273" spans="1:6" ht="24" customHeight="1" x14ac:dyDescent="0.35">
      <c r="A273" s="64"/>
      <c r="C273" s="64"/>
      <c r="D273" s="64"/>
      <c r="E273" s="64"/>
      <c r="F273" s="64"/>
    </row>
    <row r="274" spans="1:6" ht="24" customHeight="1" x14ac:dyDescent="0.35">
      <c r="A274" s="64"/>
      <c r="C274" s="64"/>
      <c r="D274" s="64"/>
      <c r="E274" s="64"/>
      <c r="F274" s="64"/>
    </row>
    <row r="275" spans="1:6" ht="24" customHeight="1" x14ac:dyDescent="0.35">
      <c r="A275" s="64"/>
      <c r="C275" s="64"/>
      <c r="D275" s="64"/>
      <c r="E275" s="64"/>
      <c r="F275" s="64"/>
    </row>
    <row r="276" spans="1:6" ht="24" customHeight="1" x14ac:dyDescent="0.35">
      <c r="A276" s="64"/>
      <c r="C276" s="64"/>
      <c r="D276" s="64"/>
      <c r="E276" s="64"/>
      <c r="F276" s="64"/>
    </row>
    <row r="277" spans="1:6" ht="24" customHeight="1" x14ac:dyDescent="0.35">
      <c r="A277" s="64"/>
      <c r="C277" s="64"/>
      <c r="D277" s="64"/>
      <c r="E277" s="64"/>
      <c r="F277" s="64"/>
    </row>
    <row r="278" spans="1:6" ht="24" customHeight="1" x14ac:dyDescent="0.35">
      <c r="A278" s="64"/>
      <c r="C278" s="64"/>
      <c r="D278" s="64"/>
      <c r="E278" s="64"/>
      <c r="F278" s="64"/>
    </row>
    <row r="279" spans="1:6" ht="24" customHeight="1" x14ac:dyDescent="0.35">
      <c r="A279" s="64"/>
      <c r="C279" s="64"/>
      <c r="D279" s="64"/>
      <c r="E279" s="64"/>
      <c r="F279" s="64"/>
    </row>
    <row r="280" spans="1:6" ht="24" customHeight="1" x14ac:dyDescent="0.35">
      <c r="A280" s="64"/>
      <c r="C280" s="64"/>
      <c r="D280" s="64"/>
      <c r="E280" s="64"/>
      <c r="F280" s="64"/>
    </row>
    <row r="281" spans="1:6" ht="24" customHeight="1" x14ac:dyDescent="0.35">
      <c r="A281" s="64"/>
      <c r="C281" s="64"/>
      <c r="D281" s="64"/>
      <c r="E281" s="64"/>
      <c r="F281" s="64"/>
    </row>
    <row r="282" spans="1:6" ht="24" customHeight="1" x14ac:dyDescent="0.35">
      <c r="A282" s="64"/>
      <c r="C282" s="64"/>
      <c r="D282" s="64"/>
      <c r="E282" s="64"/>
      <c r="F282" s="64"/>
    </row>
    <row r="283" spans="1:6" ht="24" customHeight="1" x14ac:dyDescent="0.35">
      <c r="A283" s="64"/>
      <c r="C283" s="64"/>
      <c r="D283" s="64"/>
      <c r="E283" s="64"/>
      <c r="F283" s="64"/>
    </row>
    <row r="284" spans="1:6" ht="24" customHeight="1" x14ac:dyDescent="0.35">
      <c r="A284" s="64"/>
      <c r="C284" s="64"/>
      <c r="D284" s="64"/>
      <c r="E284" s="64"/>
      <c r="F284" s="64"/>
    </row>
    <row r="285" spans="1:6" ht="24" customHeight="1" x14ac:dyDescent="0.35">
      <c r="A285" s="64"/>
      <c r="C285" s="64"/>
      <c r="D285" s="64"/>
      <c r="E285" s="64"/>
      <c r="F285" s="64"/>
    </row>
    <row r="286" spans="1:6" ht="24" customHeight="1" x14ac:dyDescent="0.35">
      <c r="A286" s="64"/>
      <c r="C286" s="64"/>
      <c r="D286" s="64"/>
      <c r="E286" s="64"/>
      <c r="F286" s="64"/>
    </row>
    <row r="287" spans="1:6" ht="24" customHeight="1" x14ac:dyDescent="0.35">
      <c r="A287" s="64"/>
      <c r="C287" s="64"/>
      <c r="D287" s="64"/>
      <c r="E287" s="64"/>
      <c r="F287" s="64"/>
    </row>
    <row r="288" spans="1:6" ht="24" customHeight="1" x14ac:dyDescent="0.35">
      <c r="A288" s="64"/>
      <c r="C288" s="64"/>
      <c r="D288" s="64"/>
      <c r="E288" s="64"/>
      <c r="F288" s="64"/>
    </row>
    <row r="289" spans="1:6" ht="24" customHeight="1" x14ac:dyDescent="0.35">
      <c r="A289" s="64"/>
      <c r="C289" s="64"/>
      <c r="D289" s="64"/>
      <c r="E289" s="64"/>
      <c r="F289" s="64"/>
    </row>
    <row r="290" spans="1:6" ht="24" customHeight="1" x14ac:dyDescent="0.35">
      <c r="A290" s="64"/>
      <c r="C290" s="64"/>
      <c r="D290" s="64"/>
      <c r="E290" s="64"/>
      <c r="F290" s="64"/>
    </row>
    <row r="291" spans="1:6" ht="24" customHeight="1" x14ac:dyDescent="0.35">
      <c r="A291" s="64"/>
      <c r="C291" s="64"/>
      <c r="D291" s="64"/>
      <c r="E291" s="64"/>
      <c r="F291" s="64"/>
    </row>
    <row r="292" spans="1:6" ht="24" customHeight="1" x14ac:dyDescent="0.35">
      <c r="A292" s="64"/>
      <c r="C292" s="64"/>
      <c r="D292" s="64"/>
      <c r="E292" s="64"/>
      <c r="F292" s="64"/>
    </row>
    <row r="293" spans="1:6" ht="24" customHeight="1" x14ac:dyDescent="0.35">
      <c r="A293" s="64"/>
      <c r="C293" s="64"/>
      <c r="D293" s="64"/>
      <c r="E293" s="64"/>
      <c r="F293" s="64"/>
    </row>
    <row r="294" spans="1:6" ht="24" customHeight="1" x14ac:dyDescent="0.35">
      <c r="A294" s="64"/>
      <c r="C294" s="64"/>
      <c r="D294" s="64"/>
      <c r="E294" s="64"/>
      <c r="F294" s="64"/>
    </row>
    <row r="295" spans="1:6" ht="24" customHeight="1" x14ac:dyDescent="0.35">
      <c r="A295" s="64"/>
      <c r="C295" s="64"/>
      <c r="D295" s="64"/>
      <c r="E295" s="64"/>
      <c r="F295" s="64"/>
    </row>
    <row r="296" spans="1:6" ht="24" customHeight="1" x14ac:dyDescent="0.35">
      <c r="A296" s="64"/>
      <c r="C296" s="64"/>
      <c r="D296" s="64"/>
      <c r="E296" s="64"/>
      <c r="F296" s="64"/>
    </row>
    <row r="297" spans="1:6" ht="24" customHeight="1" x14ac:dyDescent="0.35">
      <c r="A297" s="64"/>
      <c r="C297" s="64"/>
      <c r="D297" s="64"/>
      <c r="E297" s="64"/>
      <c r="F297" s="64"/>
    </row>
    <row r="298" spans="1:6" ht="24" customHeight="1" x14ac:dyDescent="0.35">
      <c r="A298" s="64"/>
      <c r="C298" s="64"/>
      <c r="D298" s="64"/>
      <c r="E298" s="64"/>
      <c r="F298" s="64"/>
    </row>
    <row r="299" spans="1:6" ht="24" customHeight="1" x14ac:dyDescent="0.35">
      <c r="A299" s="64"/>
      <c r="C299" s="64"/>
      <c r="D299" s="64"/>
      <c r="E299" s="64"/>
      <c r="F299" s="64"/>
    </row>
    <row r="300" spans="1:6" ht="24" customHeight="1" x14ac:dyDescent="0.35">
      <c r="A300" s="64"/>
      <c r="C300" s="64"/>
      <c r="D300" s="64"/>
      <c r="E300" s="64"/>
      <c r="F300" s="64"/>
    </row>
    <row r="301" spans="1:6" ht="24" customHeight="1" x14ac:dyDescent="0.35">
      <c r="A301" s="64"/>
      <c r="C301" s="64"/>
      <c r="D301" s="64"/>
      <c r="E301" s="64"/>
      <c r="F301" s="64"/>
    </row>
    <row r="302" spans="1:6" ht="24" customHeight="1" x14ac:dyDescent="0.35">
      <c r="A302" s="64"/>
      <c r="C302" s="64"/>
      <c r="D302" s="64"/>
      <c r="E302" s="64"/>
      <c r="F302" s="64"/>
    </row>
    <row r="303" spans="1:6" ht="24" customHeight="1" x14ac:dyDescent="0.35">
      <c r="A303" s="64"/>
      <c r="C303" s="64"/>
      <c r="D303" s="64"/>
      <c r="E303" s="64"/>
      <c r="F303" s="64"/>
    </row>
    <row r="304" spans="1:6" ht="24" customHeight="1" x14ac:dyDescent="0.35">
      <c r="A304" s="64"/>
      <c r="C304" s="64"/>
      <c r="D304" s="64"/>
      <c r="E304" s="64"/>
      <c r="F304" s="64"/>
    </row>
    <row r="305" spans="1:6" ht="24" customHeight="1" x14ac:dyDescent="0.35">
      <c r="A305" s="64"/>
      <c r="C305" s="64"/>
      <c r="D305" s="64"/>
      <c r="E305" s="64"/>
      <c r="F305" s="64"/>
    </row>
    <row r="306" spans="1:6" ht="24" customHeight="1" x14ac:dyDescent="0.35">
      <c r="A306" s="64"/>
      <c r="C306" s="64"/>
      <c r="D306" s="64"/>
      <c r="E306" s="64"/>
      <c r="F306" s="64"/>
    </row>
    <row r="307" spans="1:6" ht="24" customHeight="1" x14ac:dyDescent="0.35">
      <c r="A307" s="64"/>
      <c r="C307" s="64"/>
      <c r="D307" s="64"/>
      <c r="E307" s="64"/>
      <c r="F307" s="64"/>
    </row>
    <row r="308" spans="1:6" ht="24" customHeight="1" x14ac:dyDescent="0.35">
      <c r="A308" s="64"/>
      <c r="C308" s="64"/>
      <c r="D308" s="64"/>
      <c r="E308" s="64"/>
      <c r="F308" s="64"/>
    </row>
    <row r="309" spans="1:6" ht="24" customHeight="1" x14ac:dyDescent="0.35">
      <c r="A309" s="64"/>
      <c r="C309" s="64"/>
      <c r="D309" s="64"/>
      <c r="E309" s="64"/>
      <c r="F309" s="64"/>
    </row>
    <row r="310" spans="1:6" ht="24" customHeight="1" x14ac:dyDescent="0.35">
      <c r="A310" s="64"/>
      <c r="C310" s="64"/>
      <c r="D310" s="64"/>
      <c r="E310" s="64"/>
      <c r="F310" s="64"/>
    </row>
    <row r="311" spans="1:6" ht="24" customHeight="1" x14ac:dyDescent="0.35">
      <c r="A311" s="64"/>
      <c r="C311" s="64"/>
      <c r="D311" s="64"/>
      <c r="E311" s="64"/>
      <c r="F311" s="64"/>
    </row>
    <row r="312" spans="1:6" ht="24" customHeight="1" x14ac:dyDescent="0.35">
      <c r="A312" s="64"/>
      <c r="C312" s="64"/>
      <c r="D312" s="64"/>
      <c r="E312" s="64"/>
      <c r="F312" s="64"/>
    </row>
    <row r="313" spans="1:6" ht="24" customHeight="1" x14ac:dyDescent="0.35">
      <c r="A313" s="64"/>
      <c r="C313" s="64"/>
      <c r="D313" s="64"/>
      <c r="E313" s="64"/>
      <c r="F313" s="64"/>
    </row>
    <row r="314" spans="1:6" ht="24" customHeight="1" x14ac:dyDescent="0.35">
      <c r="A314" s="64"/>
      <c r="C314" s="64"/>
      <c r="D314" s="64"/>
      <c r="E314" s="64"/>
      <c r="F314" s="64"/>
    </row>
    <row r="315" spans="1:6" ht="24" customHeight="1" x14ac:dyDescent="0.35">
      <c r="A315" s="64"/>
      <c r="C315" s="64"/>
      <c r="D315" s="64"/>
      <c r="E315" s="64"/>
      <c r="F315" s="64"/>
    </row>
    <row r="316" spans="1:6" ht="24" customHeight="1" x14ac:dyDescent="0.35">
      <c r="A316" s="64"/>
      <c r="C316" s="64"/>
      <c r="D316" s="64"/>
      <c r="E316" s="64"/>
      <c r="F316" s="64"/>
    </row>
    <row r="317" spans="1:6" ht="24" customHeight="1" x14ac:dyDescent="0.35">
      <c r="A317" s="64"/>
      <c r="C317" s="64"/>
      <c r="D317" s="64"/>
      <c r="E317" s="64"/>
      <c r="F317" s="64"/>
    </row>
    <row r="318" spans="1:6" ht="24" customHeight="1" x14ac:dyDescent="0.35">
      <c r="A318" s="64"/>
      <c r="C318" s="64"/>
      <c r="D318" s="64"/>
      <c r="E318" s="64"/>
      <c r="F318" s="64"/>
    </row>
    <row r="319" spans="1:6" ht="24" customHeight="1" x14ac:dyDescent="0.35">
      <c r="A319" s="64"/>
      <c r="C319" s="64"/>
      <c r="D319" s="64"/>
      <c r="E319" s="64"/>
      <c r="F319" s="64"/>
    </row>
    <row r="320" spans="1:6" ht="24" customHeight="1" x14ac:dyDescent="0.35">
      <c r="A320" s="64"/>
      <c r="C320" s="64"/>
      <c r="D320" s="64"/>
      <c r="E320" s="64"/>
      <c r="F320" s="64"/>
    </row>
    <row r="321" spans="1:6" ht="24" customHeight="1" x14ac:dyDescent="0.35">
      <c r="A321" s="64"/>
      <c r="C321" s="64"/>
      <c r="D321" s="64"/>
      <c r="E321" s="64"/>
      <c r="F321" s="64"/>
    </row>
    <row r="322" spans="1:6" ht="24" customHeight="1" x14ac:dyDescent="0.35">
      <c r="A322" s="64"/>
      <c r="C322" s="64"/>
      <c r="D322" s="64"/>
      <c r="E322" s="64"/>
      <c r="F322" s="64"/>
    </row>
    <row r="323" spans="1:6" ht="24" customHeight="1" x14ac:dyDescent="0.35">
      <c r="A323" s="64"/>
      <c r="C323" s="64"/>
      <c r="D323" s="64"/>
      <c r="E323" s="64"/>
      <c r="F323" s="64"/>
    </row>
    <row r="324" spans="1:6" ht="24" customHeight="1" x14ac:dyDescent="0.35">
      <c r="A324" s="64"/>
      <c r="C324" s="64"/>
      <c r="D324" s="64"/>
      <c r="E324" s="64"/>
      <c r="F324" s="64"/>
    </row>
    <row r="325" spans="1:6" ht="24" customHeight="1" x14ac:dyDescent="0.35">
      <c r="A325" s="64"/>
      <c r="C325" s="64"/>
      <c r="D325" s="64"/>
      <c r="E325" s="64"/>
      <c r="F325" s="64"/>
    </row>
    <row r="326" spans="1:6" ht="24" customHeight="1" x14ac:dyDescent="0.35">
      <c r="A326" s="64"/>
      <c r="C326" s="64"/>
      <c r="D326" s="64"/>
      <c r="E326" s="64"/>
      <c r="F326" s="64"/>
    </row>
    <row r="327" spans="1:6" ht="24" customHeight="1" x14ac:dyDescent="0.35">
      <c r="A327" s="64"/>
      <c r="C327" s="64"/>
      <c r="D327" s="64"/>
      <c r="E327" s="64"/>
      <c r="F327" s="64"/>
    </row>
    <row r="328" spans="1:6" ht="24" customHeight="1" x14ac:dyDescent="0.35">
      <c r="A328" s="64"/>
      <c r="C328" s="64"/>
      <c r="D328" s="64"/>
      <c r="E328" s="64"/>
      <c r="F328" s="64"/>
    </row>
    <row r="329" spans="1:6" ht="24" customHeight="1" x14ac:dyDescent="0.35">
      <c r="A329" s="64"/>
      <c r="C329" s="64"/>
      <c r="D329" s="64"/>
      <c r="E329" s="64"/>
      <c r="F329" s="64"/>
    </row>
    <row r="330" spans="1:6" ht="24" customHeight="1" x14ac:dyDescent="0.35">
      <c r="A330" s="64"/>
      <c r="C330" s="64"/>
      <c r="D330" s="64"/>
      <c r="E330" s="64"/>
      <c r="F330" s="64"/>
    </row>
    <row r="331" spans="1:6" ht="24" customHeight="1" x14ac:dyDescent="0.35">
      <c r="A331" s="64"/>
      <c r="C331" s="64"/>
      <c r="D331" s="64"/>
      <c r="E331" s="64"/>
      <c r="F331" s="64"/>
    </row>
    <row r="332" spans="1:6" ht="24" customHeight="1" x14ac:dyDescent="0.35">
      <c r="A332" s="64"/>
      <c r="C332" s="64"/>
      <c r="D332" s="64"/>
      <c r="E332" s="64"/>
      <c r="F332" s="64"/>
    </row>
    <row r="333" spans="1:6" ht="24" customHeight="1" x14ac:dyDescent="0.35">
      <c r="A333" s="64"/>
      <c r="C333" s="64"/>
      <c r="D333" s="64"/>
      <c r="E333" s="64"/>
      <c r="F333" s="64"/>
    </row>
    <row r="334" spans="1:6" ht="24" customHeight="1" x14ac:dyDescent="0.35">
      <c r="A334" s="64"/>
      <c r="C334" s="64"/>
      <c r="D334" s="64"/>
      <c r="E334" s="64"/>
      <c r="F334" s="64"/>
    </row>
    <row r="335" spans="1:6" ht="24" customHeight="1" x14ac:dyDescent="0.35">
      <c r="A335" s="64"/>
      <c r="C335" s="64"/>
      <c r="D335" s="64"/>
      <c r="E335" s="64"/>
      <c r="F335" s="64"/>
    </row>
    <row r="336" spans="1:6" ht="24" customHeight="1" x14ac:dyDescent="0.35">
      <c r="A336" s="64"/>
      <c r="C336" s="64"/>
      <c r="D336" s="64"/>
      <c r="E336" s="64"/>
      <c r="F336" s="64"/>
    </row>
    <row r="337" spans="3:6" ht="24" customHeight="1" x14ac:dyDescent="0.35">
      <c r="C337" s="6"/>
      <c r="D337" s="6"/>
      <c r="E337" s="6"/>
      <c r="F337" s="6"/>
    </row>
  </sheetData>
  <mergeCells count="24">
    <mergeCell ref="C101:E101"/>
    <mergeCell ref="G101:I101"/>
    <mergeCell ref="A95:I95"/>
    <mergeCell ref="A96:I96"/>
    <mergeCell ref="A97:I97"/>
    <mergeCell ref="A98:I98"/>
    <mergeCell ref="C100:E100"/>
    <mergeCell ref="G100:I100"/>
    <mergeCell ref="A51:I51"/>
    <mergeCell ref="C53:E53"/>
    <mergeCell ref="G53:I53"/>
    <mergeCell ref="C54:E54"/>
    <mergeCell ref="G54:I54"/>
    <mergeCell ref="C7:E7"/>
    <mergeCell ref="G7:I7"/>
    <mergeCell ref="A48:I48"/>
    <mergeCell ref="A49:I49"/>
    <mergeCell ref="A50:I50"/>
    <mergeCell ref="A1:I1"/>
    <mergeCell ref="A2:I2"/>
    <mergeCell ref="A3:I3"/>
    <mergeCell ref="A4:I4"/>
    <mergeCell ref="C6:E6"/>
    <mergeCell ref="G6:I6"/>
  </mergeCells>
  <pageMargins left="0.8" right="0.2" top="1" bottom="0.5" header="0.6" footer="0.3"/>
  <pageSetup paperSize="9" scale="69" orientation="portrait" r:id="rId1"/>
  <headerFooter alignWithMargins="0"/>
  <ignoredErrors>
    <ignoredError sqref="B62 B109:B110 B14:B15 B32:B33 B20 B29 B22:B24 B111:B1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144"/>
  <sheetViews>
    <sheetView topLeftCell="A93" zoomScale="82" zoomScaleNormal="82" zoomScaleSheetLayoutView="70" workbookViewId="0">
      <selection activeCell="A132" sqref="A132"/>
    </sheetView>
  </sheetViews>
  <sheetFormatPr defaultColWidth="9.33203125" defaultRowHeight="23.15" customHeight="1" x14ac:dyDescent="0.35"/>
  <cols>
    <col min="1" max="1" width="54.33203125" style="6" customWidth="1"/>
    <col min="2" max="2" width="6.33203125" style="6" customWidth="1"/>
    <col min="3" max="3" width="6.58203125" style="6" customWidth="1"/>
    <col min="4" max="4" width="14.58203125" style="6" customWidth="1"/>
    <col min="5" max="5" width="1.33203125" style="6" customWidth="1"/>
    <col min="6" max="6" width="14.58203125" style="6" customWidth="1"/>
    <col min="7" max="7" width="0.83203125" style="6" customWidth="1"/>
    <col min="8" max="8" width="14.58203125" style="63" customWidth="1"/>
    <col min="9" max="9" width="1.33203125" style="119" customWidth="1"/>
    <col min="10" max="10" width="14.58203125" style="6" customWidth="1"/>
    <col min="11" max="11" width="1" style="6" customWidth="1"/>
    <col min="12" max="12" width="9.33203125" style="6"/>
    <col min="13" max="13" width="14.08203125" style="6" bestFit="1" customWidth="1"/>
    <col min="14" max="14" width="9.33203125" style="6"/>
    <col min="15" max="15" width="12.33203125" style="6" customWidth="1"/>
    <col min="16" max="16384" width="9.33203125" style="6"/>
  </cols>
  <sheetData>
    <row r="1" spans="1:15" ht="23.15" customHeight="1" x14ac:dyDescent="0.35">
      <c r="A1" s="280" t="s">
        <v>200</v>
      </c>
      <c r="B1" s="280"/>
      <c r="C1" s="280"/>
      <c r="D1" s="280"/>
      <c r="E1" s="280"/>
      <c r="F1" s="280"/>
      <c r="G1" s="280"/>
      <c r="H1" s="280"/>
      <c r="I1" s="280"/>
      <c r="J1" s="280"/>
    </row>
    <row r="2" spans="1:15" ht="23.15" customHeight="1" x14ac:dyDescent="0.35">
      <c r="A2" s="280" t="s">
        <v>84</v>
      </c>
      <c r="B2" s="280"/>
      <c r="C2" s="280"/>
      <c r="D2" s="280"/>
      <c r="E2" s="280"/>
      <c r="F2" s="280"/>
      <c r="G2" s="280"/>
      <c r="H2" s="280"/>
      <c r="I2" s="280"/>
      <c r="J2" s="280"/>
    </row>
    <row r="3" spans="1:15" ht="23.15" customHeight="1" x14ac:dyDescent="0.35">
      <c r="A3" s="280" t="s">
        <v>237</v>
      </c>
      <c r="B3" s="280"/>
      <c r="C3" s="280"/>
      <c r="D3" s="280"/>
      <c r="E3" s="280"/>
      <c r="F3" s="280"/>
      <c r="G3" s="280"/>
      <c r="H3" s="280"/>
      <c r="I3" s="280"/>
      <c r="J3" s="280"/>
    </row>
    <row r="4" spans="1:15" ht="23.15" customHeight="1" x14ac:dyDescent="0.35">
      <c r="A4" s="280" t="s">
        <v>99</v>
      </c>
      <c r="B4" s="280"/>
      <c r="C4" s="280"/>
      <c r="D4" s="280"/>
      <c r="E4" s="280"/>
      <c r="F4" s="280"/>
      <c r="G4" s="280"/>
      <c r="H4" s="280"/>
      <c r="I4" s="280"/>
      <c r="J4" s="280"/>
    </row>
    <row r="5" spans="1:15" ht="23.15" customHeight="1" x14ac:dyDescent="0.35">
      <c r="A5" s="281" t="s">
        <v>63</v>
      </c>
      <c r="B5" s="281"/>
      <c r="C5" s="281"/>
      <c r="D5" s="281"/>
      <c r="E5" s="281"/>
      <c r="F5" s="281"/>
      <c r="G5" s="281"/>
      <c r="H5" s="281"/>
      <c r="I5" s="281"/>
      <c r="J5" s="281"/>
    </row>
    <row r="6" spans="1:15" ht="9" customHeight="1" x14ac:dyDescent="0.35">
      <c r="A6" s="66"/>
      <c r="B6" s="66"/>
      <c r="C6" s="66"/>
      <c r="D6" s="66"/>
      <c r="E6" s="66"/>
      <c r="F6" s="66"/>
      <c r="G6" s="66"/>
      <c r="H6" s="67"/>
      <c r="I6" s="67"/>
      <c r="J6" s="68"/>
    </row>
    <row r="7" spans="1:15" ht="23.15" customHeight="1" x14ac:dyDescent="0.35">
      <c r="A7" s="67"/>
      <c r="B7" s="12" t="s">
        <v>18</v>
      </c>
      <c r="C7" s="67"/>
      <c r="D7" s="279" t="s">
        <v>1</v>
      </c>
      <c r="E7" s="279"/>
      <c r="F7" s="279"/>
      <c r="G7" s="69"/>
      <c r="H7" s="279" t="s">
        <v>61</v>
      </c>
      <c r="I7" s="279"/>
      <c r="J7" s="279"/>
      <c r="M7" s="64"/>
      <c r="N7" s="64"/>
      <c r="O7" s="64"/>
    </row>
    <row r="8" spans="1:15" ht="23.15" customHeight="1" x14ac:dyDescent="0.35">
      <c r="A8" s="67"/>
      <c r="B8" s="67"/>
      <c r="C8" s="67"/>
      <c r="D8" s="279" t="s">
        <v>19</v>
      </c>
      <c r="E8" s="279"/>
      <c r="F8" s="279"/>
      <c r="G8" s="69"/>
      <c r="H8" s="279" t="s">
        <v>19</v>
      </c>
      <c r="I8" s="279"/>
      <c r="J8" s="279"/>
    </row>
    <row r="9" spans="1:15" ht="23.15" customHeight="1" x14ac:dyDescent="0.35">
      <c r="A9" s="77"/>
      <c r="C9" s="70"/>
      <c r="D9" s="15">
        <v>2022</v>
      </c>
      <c r="E9" s="67"/>
      <c r="F9" s="15">
        <v>2021</v>
      </c>
      <c r="G9" s="14"/>
      <c r="H9" s="15">
        <v>2022</v>
      </c>
      <c r="I9" s="67"/>
      <c r="J9" s="15">
        <v>2021</v>
      </c>
      <c r="M9" s="64"/>
      <c r="O9" s="64"/>
    </row>
    <row r="10" spans="1:15" ht="23.15" customHeight="1" x14ac:dyDescent="0.35">
      <c r="A10" s="71" t="s">
        <v>228</v>
      </c>
      <c r="C10" s="70"/>
      <c r="D10" s="15"/>
      <c r="E10" s="67"/>
      <c r="F10" s="15"/>
      <c r="G10" s="14"/>
      <c r="H10" s="15"/>
      <c r="I10" s="67"/>
      <c r="J10" s="15"/>
      <c r="M10" s="64"/>
      <c r="O10" s="64"/>
    </row>
    <row r="11" spans="1:15" ht="23.15" customHeight="1" x14ac:dyDescent="0.35">
      <c r="A11" s="71" t="s">
        <v>20</v>
      </c>
      <c r="B11" s="72"/>
      <c r="C11" s="73"/>
      <c r="D11" s="74"/>
      <c r="E11" s="75"/>
      <c r="F11" s="74"/>
      <c r="G11" s="76"/>
      <c r="H11" s="74"/>
      <c r="I11" s="75"/>
      <c r="J11" s="74"/>
    </row>
    <row r="12" spans="1:15" ht="23.15" customHeight="1" x14ac:dyDescent="0.35">
      <c r="A12" s="77" t="s">
        <v>136</v>
      </c>
      <c r="B12" s="72"/>
      <c r="C12" s="64"/>
      <c r="D12" s="78">
        <v>1950978003</v>
      </c>
      <c r="E12" s="79"/>
      <c r="F12" s="78">
        <v>971261471</v>
      </c>
      <c r="G12" s="79"/>
      <c r="H12" s="80" t="s">
        <v>0</v>
      </c>
      <c r="I12" s="79"/>
      <c r="J12" s="80" t="s">
        <v>0</v>
      </c>
      <c r="M12" s="31"/>
      <c r="O12" s="31"/>
    </row>
    <row r="13" spans="1:15" ht="23.15" customHeight="1" x14ac:dyDescent="0.35">
      <c r="A13" s="77" t="s">
        <v>109</v>
      </c>
      <c r="B13" s="72">
        <v>12</v>
      </c>
      <c r="C13" s="81"/>
      <c r="D13" s="80" t="s">
        <v>0</v>
      </c>
      <c r="E13" s="47"/>
      <c r="F13" s="78">
        <v>5126570</v>
      </c>
      <c r="G13" s="21"/>
      <c r="H13" s="80" t="s">
        <v>0</v>
      </c>
      <c r="I13" s="21"/>
      <c r="J13" s="80" t="s">
        <v>0</v>
      </c>
    </row>
    <row r="14" spans="1:15" ht="23.15" customHeight="1" x14ac:dyDescent="0.35">
      <c r="A14" s="77" t="s">
        <v>5</v>
      </c>
      <c r="B14" s="72">
        <v>12</v>
      </c>
      <c r="C14" s="81"/>
      <c r="D14" s="78">
        <v>51133550</v>
      </c>
      <c r="E14" s="79"/>
      <c r="F14" s="78">
        <v>279426674</v>
      </c>
      <c r="G14" s="44"/>
      <c r="H14" s="82">
        <v>18150227</v>
      </c>
      <c r="I14" s="79"/>
      <c r="J14" s="82">
        <v>13716210</v>
      </c>
    </row>
    <row r="15" spans="1:15" ht="23.15" customHeight="1" x14ac:dyDescent="0.35">
      <c r="A15" s="83" t="s">
        <v>48</v>
      </c>
      <c r="B15" s="72"/>
      <c r="C15" s="84"/>
      <c r="D15" s="85">
        <f>SUM(D12:D14)</f>
        <v>2002111553</v>
      </c>
      <c r="E15" s="79"/>
      <c r="F15" s="85">
        <f>SUM(F12:F14)</f>
        <v>1255814715</v>
      </c>
      <c r="G15" s="44"/>
      <c r="H15" s="85">
        <f>SUM(H12:H14)</f>
        <v>18150227</v>
      </c>
      <c r="I15" s="79"/>
      <c r="J15" s="85">
        <f>SUM(J12:J14)</f>
        <v>13716210</v>
      </c>
    </row>
    <row r="16" spans="1:15" ht="23.15" customHeight="1" x14ac:dyDescent="0.35">
      <c r="A16" s="38"/>
      <c r="B16" s="72"/>
      <c r="C16" s="81"/>
      <c r="D16" s="78"/>
      <c r="E16" s="79"/>
      <c r="F16" s="78"/>
      <c r="G16" s="44"/>
      <c r="H16" s="78"/>
      <c r="I16" s="79"/>
      <c r="J16" s="78"/>
    </row>
    <row r="17" spans="1:10" ht="23.15" customHeight="1" x14ac:dyDescent="0.35">
      <c r="A17" s="71" t="s">
        <v>21</v>
      </c>
      <c r="B17" s="72"/>
      <c r="C17" s="73"/>
      <c r="D17" s="78"/>
      <c r="E17" s="79"/>
      <c r="F17" s="78"/>
      <c r="G17" s="44"/>
      <c r="H17" s="78"/>
      <c r="I17" s="79"/>
      <c r="J17" s="78"/>
    </row>
    <row r="18" spans="1:10" ht="23.15" customHeight="1" x14ac:dyDescent="0.35">
      <c r="A18" s="77" t="s">
        <v>10</v>
      </c>
      <c r="B18" s="72">
        <v>8</v>
      </c>
      <c r="C18" s="73"/>
      <c r="D18" s="78">
        <v>1181692003</v>
      </c>
      <c r="E18" s="79"/>
      <c r="F18" s="78">
        <v>474014337</v>
      </c>
      <c r="G18" s="44"/>
      <c r="H18" s="80" t="s">
        <v>0</v>
      </c>
      <c r="I18" s="79"/>
      <c r="J18" s="80" t="s">
        <v>0</v>
      </c>
    </row>
    <row r="19" spans="1:10" ht="23.15" customHeight="1" x14ac:dyDescent="0.35">
      <c r="A19" s="77" t="s">
        <v>170</v>
      </c>
      <c r="B19" s="72">
        <v>12</v>
      </c>
      <c r="C19" s="73"/>
      <c r="D19" s="79">
        <v>668062</v>
      </c>
      <c r="E19" s="79"/>
      <c r="F19" s="59">
        <v>3334257</v>
      </c>
      <c r="G19" s="44"/>
      <c r="H19" s="80" t="s">
        <v>0</v>
      </c>
      <c r="I19" s="79"/>
      <c r="J19" s="80" t="s">
        <v>0</v>
      </c>
    </row>
    <row r="20" spans="1:10" ht="23.15" customHeight="1" x14ac:dyDescent="0.35">
      <c r="A20" s="77" t="s">
        <v>124</v>
      </c>
      <c r="B20" s="72"/>
      <c r="C20" s="81"/>
      <c r="D20" s="79">
        <v>151738819</v>
      </c>
      <c r="E20" s="47"/>
      <c r="F20" s="59">
        <v>55916024</v>
      </c>
      <c r="G20" s="44"/>
      <c r="H20" s="78">
        <v>729711</v>
      </c>
      <c r="I20" s="21"/>
      <c r="J20" s="78">
        <v>201882</v>
      </c>
    </row>
    <row r="21" spans="1:10" ht="23.15" customHeight="1" x14ac:dyDescent="0.35">
      <c r="A21" s="77" t="s">
        <v>4</v>
      </c>
      <c r="B21" s="72"/>
      <c r="C21" s="84"/>
      <c r="D21" s="79">
        <v>165505252</v>
      </c>
      <c r="E21" s="79"/>
      <c r="F21" s="59">
        <v>67734756</v>
      </c>
      <c r="G21" s="44"/>
      <c r="H21" s="78">
        <v>37177980</v>
      </c>
      <c r="I21" s="79"/>
      <c r="J21" s="78">
        <v>35362741</v>
      </c>
    </row>
    <row r="22" spans="1:10" ht="23.15" customHeight="1" x14ac:dyDescent="0.35">
      <c r="A22" s="86" t="s">
        <v>201</v>
      </c>
      <c r="B22" s="72">
        <v>22</v>
      </c>
      <c r="C22" s="87"/>
      <c r="D22" s="78">
        <v>10405346</v>
      </c>
      <c r="E22" s="59"/>
      <c r="F22" s="59">
        <v>8927931</v>
      </c>
      <c r="G22" s="44"/>
      <c r="H22" s="78">
        <v>10405346</v>
      </c>
      <c r="I22" s="59"/>
      <c r="J22" s="78">
        <v>8927931</v>
      </c>
    </row>
    <row r="23" spans="1:10" ht="23.15" customHeight="1" x14ac:dyDescent="0.35">
      <c r="A23" s="77" t="s">
        <v>134</v>
      </c>
      <c r="B23" s="72"/>
      <c r="C23" s="87"/>
      <c r="D23" s="101" t="s">
        <v>0</v>
      </c>
      <c r="E23" s="59"/>
      <c r="F23" s="59">
        <v>482722355</v>
      </c>
      <c r="G23" s="44"/>
      <c r="H23" s="101" t="s">
        <v>0</v>
      </c>
      <c r="I23" s="59"/>
      <c r="J23" s="59">
        <v>8067273</v>
      </c>
    </row>
    <row r="24" spans="1:10" ht="23.15" customHeight="1" x14ac:dyDescent="0.35">
      <c r="A24" s="83" t="s">
        <v>49</v>
      </c>
      <c r="B24" s="72"/>
      <c r="D24" s="85">
        <f>SUM(D18:D23)</f>
        <v>1510009482</v>
      </c>
      <c r="E24" s="59"/>
      <c r="F24" s="85">
        <f>SUM(F18:F23)</f>
        <v>1092649660</v>
      </c>
      <c r="G24" s="44"/>
      <c r="H24" s="85">
        <f>SUM(H18:H23)</f>
        <v>48313037</v>
      </c>
      <c r="I24" s="59"/>
      <c r="J24" s="85">
        <f>SUM(J18:J23)</f>
        <v>52559827</v>
      </c>
    </row>
    <row r="25" spans="1:10" ht="23.15" customHeight="1" x14ac:dyDescent="0.35">
      <c r="A25" s="71" t="s">
        <v>198</v>
      </c>
      <c r="B25" s="72"/>
      <c r="D25" s="78">
        <f>+D15-D24</f>
        <v>492102071</v>
      </c>
      <c r="E25" s="59"/>
      <c r="F25" s="78">
        <f>+F15-F24</f>
        <v>163165055</v>
      </c>
      <c r="G25" s="44"/>
      <c r="H25" s="78">
        <f>+H15-H24</f>
        <v>-30162810</v>
      </c>
      <c r="I25" s="59"/>
      <c r="J25" s="78">
        <f>+J15-J24</f>
        <v>-38843617</v>
      </c>
    </row>
    <row r="26" spans="1:10" ht="23.15" customHeight="1" x14ac:dyDescent="0.35">
      <c r="A26" s="89" t="s">
        <v>161</v>
      </c>
      <c r="B26" s="72"/>
      <c r="D26" s="79">
        <v>8273</v>
      </c>
      <c r="E26" s="90"/>
      <c r="F26" s="59">
        <v>24208</v>
      </c>
      <c r="G26" s="44"/>
      <c r="H26" s="78">
        <v>38859172</v>
      </c>
      <c r="I26" s="44"/>
      <c r="J26" s="78">
        <v>43511575</v>
      </c>
    </row>
    <row r="27" spans="1:10" ht="23.15" customHeight="1" x14ac:dyDescent="0.35">
      <c r="A27" s="89" t="s">
        <v>162</v>
      </c>
      <c r="B27" s="72"/>
      <c r="D27" s="91">
        <v>-199437788</v>
      </c>
      <c r="E27" s="92"/>
      <c r="F27" s="91">
        <v>-280330889</v>
      </c>
      <c r="G27" s="44"/>
      <c r="H27" s="93">
        <v>-80270504</v>
      </c>
      <c r="I27" s="21"/>
      <c r="J27" s="93">
        <v>-98389035</v>
      </c>
    </row>
    <row r="28" spans="1:10" ht="23.15" customHeight="1" x14ac:dyDescent="0.35">
      <c r="A28" s="2" t="s">
        <v>270</v>
      </c>
      <c r="B28" s="72"/>
      <c r="D28" s="82">
        <f>SUM(D25:D27)</f>
        <v>292672556</v>
      </c>
      <c r="E28" s="59"/>
      <c r="F28" s="82">
        <f>SUM(F25:F27)</f>
        <v>-117141626</v>
      </c>
      <c r="G28" s="21"/>
      <c r="H28" s="82">
        <f>SUM(H25:H27)</f>
        <v>-71574142</v>
      </c>
      <c r="I28" s="59"/>
      <c r="J28" s="82">
        <f>SUM(J25:J27)</f>
        <v>-93721077</v>
      </c>
    </row>
    <row r="29" spans="1:10" ht="23.15" customHeight="1" x14ac:dyDescent="0.35">
      <c r="A29" s="1" t="s">
        <v>271</v>
      </c>
      <c r="B29" s="72"/>
      <c r="C29" s="94"/>
      <c r="D29" s="93">
        <v>165874225</v>
      </c>
      <c r="E29" s="59"/>
      <c r="F29" s="93">
        <v>87351183</v>
      </c>
      <c r="G29" s="21"/>
      <c r="H29" s="93">
        <v>-184330</v>
      </c>
      <c r="I29" s="59"/>
      <c r="J29" s="93">
        <v>-196616</v>
      </c>
    </row>
    <row r="30" spans="1:10" ht="23.15" customHeight="1" x14ac:dyDescent="0.35">
      <c r="A30" s="2" t="s">
        <v>220</v>
      </c>
      <c r="B30" s="72"/>
      <c r="C30" s="94"/>
      <c r="D30" s="95"/>
      <c r="E30" s="59"/>
      <c r="F30" s="96"/>
      <c r="G30" s="21"/>
      <c r="H30" s="95"/>
      <c r="I30" s="59"/>
      <c r="J30" s="96"/>
    </row>
    <row r="31" spans="1:10" ht="23.15" customHeight="1" x14ac:dyDescent="0.35">
      <c r="A31" s="97" t="s">
        <v>202</v>
      </c>
      <c r="B31" s="72"/>
      <c r="C31" s="98"/>
      <c r="D31" s="78">
        <f>+D28-D29</f>
        <v>126798331</v>
      </c>
      <c r="E31" s="79"/>
      <c r="F31" s="78">
        <f>+F28-F29</f>
        <v>-204492809</v>
      </c>
      <c r="G31" s="44"/>
      <c r="H31" s="78">
        <f>+H28-H29</f>
        <v>-71389812</v>
      </c>
      <c r="I31" s="79"/>
      <c r="J31" s="78">
        <f>+J28-J29</f>
        <v>-93524461</v>
      </c>
    </row>
    <row r="32" spans="1:10" ht="23.15" customHeight="1" x14ac:dyDescent="0.35">
      <c r="A32" s="38"/>
      <c r="B32" s="72"/>
      <c r="C32" s="81"/>
      <c r="D32" s="78"/>
      <c r="E32" s="79"/>
      <c r="F32" s="78"/>
      <c r="G32" s="44"/>
      <c r="H32" s="78"/>
      <c r="I32" s="79"/>
      <c r="J32" s="78"/>
    </row>
    <row r="33" spans="1:10" ht="23.15" customHeight="1" x14ac:dyDescent="0.35">
      <c r="A33" s="2" t="s">
        <v>216</v>
      </c>
      <c r="B33" s="72"/>
      <c r="C33" s="81"/>
      <c r="D33" s="78"/>
      <c r="E33" s="79"/>
      <c r="F33" s="78"/>
      <c r="G33" s="44"/>
      <c r="H33" s="78"/>
      <c r="I33" s="79"/>
      <c r="J33" s="78"/>
    </row>
    <row r="34" spans="1:10" ht="23.15" customHeight="1" x14ac:dyDescent="0.35">
      <c r="A34" s="99" t="s">
        <v>278</v>
      </c>
      <c r="B34" s="72">
        <v>9</v>
      </c>
      <c r="C34" s="81"/>
      <c r="D34" s="93">
        <v>-5156992</v>
      </c>
      <c r="E34" s="79"/>
      <c r="F34" s="93">
        <v>-97351375</v>
      </c>
      <c r="G34" s="44"/>
      <c r="H34" s="80" t="s">
        <v>0</v>
      </c>
      <c r="I34" s="101"/>
      <c r="J34" s="100" t="s">
        <v>0</v>
      </c>
    </row>
    <row r="35" spans="1:10" ht="23.15" customHeight="1" thickBot="1" x14ac:dyDescent="0.4">
      <c r="A35" s="2" t="s">
        <v>245</v>
      </c>
      <c r="B35" s="72"/>
      <c r="C35" s="81"/>
      <c r="D35" s="102">
        <f>SUM(D31:D34)</f>
        <v>121641339</v>
      </c>
      <c r="E35" s="79"/>
      <c r="F35" s="102">
        <f>SUM(F31:F34)</f>
        <v>-301844184</v>
      </c>
      <c r="G35" s="44"/>
      <c r="H35" s="102">
        <f>SUM(H31:H34)</f>
        <v>-71389812</v>
      </c>
      <c r="I35" s="79"/>
      <c r="J35" s="102">
        <f>SUM(J31:J34)</f>
        <v>-93524461</v>
      </c>
    </row>
    <row r="36" spans="1:10" ht="23.15" customHeight="1" thickTop="1" x14ac:dyDescent="0.35">
      <c r="A36" s="103"/>
      <c r="B36" s="72"/>
      <c r="C36" s="81"/>
      <c r="D36" s="78"/>
      <c r="E36" s="79"/>
      <c r="F36" s="78"/>
      <c r="G36" s="44"/>
      <c r="H36" s="78"/>
      <c r="I36" s="79"/>
      <c r="J36" s="78"/>
    </row>
    <row r="37" spans="1:10" ht="23.15" customHeight="1" x14ac:dyDescent="0.35">
      <c r="A37" s="103"/>
      <c r="B37" s="72"/>
      <c r="C37" s="81"/>
      <c r="D37" s="78"/>
      <c r="E37" s="79"/>
      <c r="F37" s="78"/>
      <c r="G37" s="44"/>
      <c r="H37" s="78"/>
      <c r="I37" s="79"/>
      <c r="J37" s="78"/>
    </row>
    <row r="38" spans="1:10" ht="23.15" customHeight="1" x14ac:dyDescent="0.35">
      <c r="A38" s="103"/>
      <c r="B38" s="72"/>
      <c r="C38" s="81"/>
      <c r="D38" s="78"/>
      <c r="E38" s="79"/>
      <c r="F38" s="78"/>
      <c r="G38" s="44"/>
      <c r="H38" s="78"/>
      <c r="I38" s="79"/>
      <c r="J38" s="78"/>
    </row>
    <row r="39" spans="1:10" ht="23.15" customHeight="1" x14ac:dyDescent="0.35">
      <c r="A39" s="103"/>
      <c r="B39" s="72"/>
      <c r="C39" s="81"/>
      <c r="D39" s="78"/>
      <c r="E39" s="79"/>
      <c r="F39" s="78"/>
      <c r="G39" s="44"/>
      <c r="H39" s="78"/>
      <c r="I39" s="79"/>
      <c r="J39" s="78"/>
    </row>
    <row r="40" spans="1:10" ht="23.15" customHeight="1" x14ac:dyDescent="0.35">
      <c r="A40" s="103"/>
      <c r="B40" s="72"/>
      <c r="C40" s="81"/>
      <c r="D40" s="78"/>
      <c r="E40" s="79"/>
      <c r="F40" s="78"/>
      <c r="G40" s="44"/>
      <c r="H40" s="78"/>
      <c r="I40" s="79"/>
      <c r="J40" s="78"/>
    </row>
    <row r="41" spans="1:10" ht="23.15" customHeight="1" x14ac:dyDescent="0.35">
      <c r="A41" s="103"/>
      <c r="B41" s="72"/>
      <c r="C41" s="81"/>
      <c r="D41" s="78"/>
      <c r="E41" s="79"/>
      <c r="F41" s="78"/>
      <c r="G41" s="44"/>
      <c r="H41" s="78"/>
      <c r="I41" s="79"/>
      <c r="J41" s="78"/>
    </row>
    <row r="42" spans="1:10" ht="23.15" customHeight="1" x14ac:dyDescent="0.35">
      <c r="A42" s="103"/>
      <c r="B42" s="72"/>
      <c r="C42" s="81"/>
      <c r="D42" s="78"/>
      <c r="E42" s="79"/>
      <c r="F42" s="78"/>
      <c r="G42" s="44"/>
      <c r="H42" s="78"/>
      <c r="I42" s="79"/>
      <c r="J42" s="78"/>
    </row>
    <row r="43" spans="1:10" ht="23.15" customHeight="1" x14ac:dyDescent="0.35">
      <c r="A43" s="103"/>
      <c r="B43" s="72"/>
      <c r="C43" s="81"/>
      <c r="D43" s="78"/>
      <c r="E43" s="79"/>
      <c r="F43" s="78"/>
      <c r="G43" s="44"/>
      <c r="H43" s="78"/>
      <c r="I43" s="79"/>
      <c r="J43" s="78"/>
    </row>
    <row r="44" spans="1:10" ht="23.15" customHeight="1" x14ac:dyDescent="0.35">
      <c r="A44" s="103"/>
      <c r="B44" s="72"/>
      <c r="C44" s="81"/>
      <c r="D44" s="78"/>
      <c r="E44" s="79"/>
      <c r="F44" s="78"/>
      <c r="G44" s="44"/>
      <c r="H44" s="78"/>
      <c r="I44" s="79"/>
      <c r="J44" s="78"/>
    </row>
    <row r="45" spans="1:10" ht="23.15" customHeight="1" x14ac:dyDescent="0.35">
      <c r="A45" s="103"/>
      <c r="B45" s="72"/>
      <c r="C45" s="81"/>
      <c r="D45" s="78"/>
      <c r="E45" s="79"/>
      <c r="F45" s="78"/>
      <c r="G45" s="44"/>
      <c r="H45" s="78"/>
      <c r="I45" s="79"/>
      <c r="J45" s="78"/>
    </row>
    <row r="46" spans="1:10" ht="23.15" customHeight="1" x14ac:dyDescent="0.35">
      <c r="A46" s="103"/>
      <c r="B46" s="72"/>
      <c r="C46" s="81"/>
      <c r="D46" s="78"/>
      <c r="E46" s="79"/>
      <c r="F46" s="78"/>
      <c r="G46" s="44"/>
      <c r="H46" s="78"/>
      <c r="I46" s="79"/>
      <c r="J46" s="78"/>
    </row>
    <row r="47" spans="1:10" ht="23.15" customHeight="1" x14ac:dyDescent="0.35">
      <c r="A47" s="103"/>
      <c r="B47" s="72"/>
      <c r="C47" s="81"/>
      <c r="D47" s="78"/>
      <c r="E47" s="79"/>
      <c r="F47" s="78"/>
      <c r="G47" s="44"/>
      <c r="H47" s="78"/>
      <c r="I47" s="79"/>
      <c r="J47" s="78"/>
    </row>
    <row r="48" spans="1:10" ht="23.15" customHeight="1" x14ac:dyDescent="0.35">
      <c r="A48" s="103"/>
      <c r="B48" s="72"/>
      <c r="C48" s="81"/>
      <c r="D48" s="78"/>
      <c r="E48" s="79"/>
      <c r="F48" s="78"/>
      <c r="G48" s="44"/>
      <c r="H48" s="78"/>
      <c r="I48" s="79"/>
      <c r="J48" s="78"/>
    </row>
    <row r="49" spans="1:10" ht="23.15" customHeight="1" x14ac:dyDescent="0.35">
      <c r="A49" s="103"/>
      <c r="B49" s="72"/>
      <c r="C49" s="81"/>
      <c r="D49" s="78"/>
      <c r="E49" s="79"/>
      <c r="F49" s="78"/>
      <c r="G49" s="44"/>
      <c r="H49" s="78"/>
      <c r="I49" s="79"/>
      <c r="J49" s="78"/>
    </row>
    <row r="50" spans="1:10" ht="23.15" customHeight="1" x14ac:dyDescent="0.35">
      <c r="A50" s="280" t="s">
        <v>200</v>
      </c>
      <c r="B50" s="280"/>
      <c r="C50" s="280"/>
      <c r="D50" s="280"/>
      <c r="E50" s="280"/>
      <c r="F50" s="280"/>
      <c r="G50" s="280"/>
      <c r="H50" s="280"/>
      <c r="I50" s="280"/>
      <c r="J50" s="280"/>
    </row>
    <row r="51" spans="1:10" ht="23.15" customHeight="1" x14ac:dyDescent="0.35">
      <c r="A51" s="280" t="s">
        <v>192</v>
      </c>
      <c r="B51" s="280"/>
      <c r="C51" s="280"/>
      <c r="D51" s="280"/>
      <c r="E51" s="280"/>
      <c r="F51" s="280"/>
      <c r="G51" s="280"/>
      <c r="H51" s="280"/>
      <c r="I51" s="280"/>
      <c r="J51" s="280"/>
    </row>
    <row r="52" spans="1:10" ht="23.15" customHeight="1" x14ac:dyDescent="0.35">
      <c r="A52" s="280" t="s">
        <v>237</v>
      </c>
      <c r="B52" s="280"/>
      <c r="C52" s="280"/>
      <c r="D52" s="280"/>
      <c r="E52" s="280"/>
      <c r="F52" s="280"/>
      <c r="G52" s="280"/>
      <c r="H52" s="280"/>
      <c r="I52" s="280"/>
      <c r="J52" s="280"/>
    </row>
    <row r="53" spans="1:10" ht="23.15" customHeight="1" x14ac:dyDescent="0.35">
      <c r="A53" s="280" t="s">
        <v>99</v>
      </c>
      <c r="B53" s="280"/>
      <c r="C53" s="280"/>
      <c r="D53" s="280"/>
      <c r="E53" s="280"/>
      <c r="F53" s="280"/>
      <c r="G53" s="280"/>
      <c r="H53" s="280"/>
      <c r="I53" s="280"/>
      <c r="J53" s="280"/>
    </row>
    <row r="54" spans="1:10" ht="23.15" customHeight="1" x14ac:dyDescent="0.35">
      <c r="A54" s="281" t="s">
        <v>63</v>
      </c>
      <c r="B54" s="281"/>
      <c r="C54" s="281"/>
      <c r="D54" s="281"/>
      <c r="E54" s="281"/>
      <c r="F54" s="281"/>
      <c r="G54" s="281"/>
      <c r="H54" s="281"/>
      <c r="I54" s="281"/>
      <c r="J54" s="281"/>
    </row>
    <row r="55" spans="1:10" ht="9" customHeight="1" x14ac:dyDescent="0.35">
      <c r="A55" s="66"/>
      <c r="B55" s="66"/>
      <c r="C55" s="66"/>
      <c r="D55" s="66"/>
      <c r="E55" s="66"/>
      <c r="F55" s="66"/>
      <c r="G55" s="66"/>
      <c r="H55" s="67"/>
      <c r="I55" s="67"/>
      <c r="J55" s="68"/>
    </row>
    <row r="56" spans="1:10" ht="23.15" customHeight="1" x14ac:dyDescent="0.35">
      <c r="A56" s="67"/>
      <c r="B56" s="12" t="s">
        <v>18</v>
      </c>
      <c r="C56" s="67"/>
      <c r="D56" s="279" t="s">
        <v>1</v>
      </c>
      <c r="E56" s="279"/>
      <c r="F56" s="279"/>
      <c r="G56" s="69"/>
      <c r="H56" s="279" t="s">
        <v>61</v>
      </c>
      <c r="I56" s="279"/>
      <c r="J56" s="279"/>
    </row>
    <row r="57" spans="1:10" ht="23.15" customHeight="1" x14ac:dyDescent="0.35">
      <c r="A57" s="67"/>
      <c r="B57" s="67"/>
      <c r="C57" s="67"/>
      <c r="D57" s="279" t="s">
        <v>19</v>
      </c>
      <c r="E57" s="279"/>
      <c r="F57" s="279"/>
      <c r="G57" s="69"/>
      <c r="H57" s="279" t="s">
        <v>19</v>
      </c>
      <c r="I57" s="279"/>
      <c r="J57" s="279"/>
    </row>
    <row r="58" spans="1:10" ht="23.15" customHeight="1" x14ac:dyDescent="0.35">
      <c r="A58" s="67"/>
      <c r="C58" s="70"/>
      <c r="D58" s="15">
        <v>2022</v>
      </c>
      <c r="E58" s="67"/>
      <c r="F58" s="15">
        <v>2021</v>
      </c>
      <c r="G58" s="14"/>
      <c r="H58" s="15">
        <v>2022</v>
      </c>
      <c r="I58" s="67"/>
      <c r="J58" s="15">
        <v>2021</v>
      </c>
    </row>
    <row r="59" spans="1:10" ht="23.15" customHeight="1" x14ac:dyDescent="0.35">
      <c r="A59" s="2" t="s">
        <v>142</v>
      </c>
      <c r="B59" s="72"/>
      <c r="C59" s="81"/>
      <c r="D59" s="78"/>
      <c r="E59" s="79"/>
      <c r="F59" s="78"/>
      <c r="G59" s="44"/>
      <c r="H59" s="78"/>
      <c r="I59" s="79"/>
      <c r="J59" s="78"/>
    </row>
    <row r="60" spans="1:10" ht="23.15" customHeight="1" x14ac:dyDescent="0.35">
      <c r="A60" s="38" t="s">
        <v>231</v>
      </c>
      <c r="B60" s="72"/>
      <c r="C60" s="81"/>
      <c r="D60" s="78"/>
      <c r="E60" s="79"/>
      <c r="F60" s="78"/>
      <c r="G60" s="44"/>
      <c r="H60" s="78"/>
      <c r="I60" s="79"/>
      <c r="J60" s="78"/>
    </row>
    <row r="61" spans="1:10" ht="23.15" customHeight="1" x14ac:dyDescent="0.35">
      <c r="A61" s="104" t="s">
        <v>172</v>
      </c>
      <c r="B61" s="72"/>
      <c r="C61" s="81"/>
      <c r="D61" s="78"/>
      <c r="E61" s="79"/>
      <c r="F61" s="78"/>
      <c r="G61" s="44"/>
      <c r="H61" s="78"/>
      <c r="I61" s="79"/>
      <c r="J61" s="78"/>
    </row>
    <row r="62" spans="1:10" ht="23.15" customHeight="1" x14ac:dyDescent="0.35">
      <c r="A62" s="77" t="s">
        <v>66</v>
      </c>
      <c r="B62" s="72"/>
      <c r="C62" s="81"/>
      <c r="D62" s="78"/>
      <c r="E62" s="79"/>
      <c r="F62" s="78"/>
      <c r="G62" s="44"/>
      <c r="H62" s="78"/>
      <c r="I62" s="79"/>
      <c r="J62" s="78"/>
    </row>
    <row r="63" spans="1:10" ht="23.15" customHeight="1" x14ac:dyDescent="0.35">
      <c r="A63" s="105" t="s">
        <v>77</v>
      </c>
      <c r="B63" s="72"/>
      <c r="C63" s="81"/>
      <c r="D63" s="93">
        <v>-27455740</v>
      </c>
      <c r="E63" s="79"/>
      <c r="F63" s="93">
        <v>40349431</v>
      </c>
      <c r="G63" s="44"/>
      <c r="H63" s="106" t="s">
        <v>0</v>
      </c>
      <c r="I63" s="79"/>
      <c r="J63" s="106" t="s">
        <v>0</v>
      </c>
    </row>
    <row r="64" spans="1:10" ht="23.15" customHeight="1" x14ac:dyDescent="0.35">
      <c r="A64" s="274" t="s">
        <v>259</v>
      </c>
      <c r="B64" s="72"/>
      <c r="C64" s="81"/>
      <c r="D64" s="78"/>
      <c r="E64" s="79"/>
      <c r="F64" s="78"/>
      <c r="G64" s="44"/>
      <c r="H64" s="78"/>
      <c r="I64" s="79"/>
      <c r="J64" s="20"/>
    </row>
    <row r="65" spans="1:10" ht="23.15" customHeight="1" x14ac:dyDescent="0.35">
      <c r="A65" s="107" t="s">
        <v>260</v>
      </c>
      <c r="B65" s="72"/>
      <c r="C65" s="81"/>
      <c r="D65" s="78">
        <f>SUM(D62:D63)</f>
        <v>-27455740</v>
      </c>
      <c r="E65" s="79"/>
      <c r="F65" s="78">
        <f>SUM(F62:F63)</f>
        <v>40349431</v>
      </c>
      <c r="G65" s="44"/>
      <c r="H65" s="108" t="s">
        <v>0</v>
      </c>
      <c r="I65" s="180"/>
      <c r="J65" s="108" t="s">
        <v>0</v>
      </c>
    </row>
    <row r="66" spans="1:10" ht="23.15" customHeight="1" x14ac:dyDescent="0.35">
      <c r="A66" s="38" t="s">
        <v>153</v>
      </c>
      <c r="B66" s="81"/>
      <c r="C66" s="81"/>
      <c r="D66" s="78"/>
      <c r="E66" s="79"/>
      <c r="F66" s="78"/>
      <c r="G66" s="44"/>
      <c r="H66" s="78"/>
      <c r="I66" s="79"/>
      <c r="J66" s="78"/>
    </row>
    <row r="67" spans="1:10" ht="23.15" customHeight="1" x14ac:dyDescent="0.35">
      <c r="A67" s="104" t="s">
        <v>152</v>
      </c>
      <c r="B67" s="81"/>
      <c r="C67" s="81"/>
      <c r="D67" s="78"/>
      <c r="E67" s="79"/>
      <c r="F67" s="78"/>
      <c r="G67" s="44"/>
      <c r="H67" s="78"/>
      <c r="I67" s="79"/>
      <c r="J67" s="78"/>
    </row>
    <row r="68" spans="1:10" ht="23.15" customHeight="1" x14ac:dyDescent="0.35">
      <c r="A68" s="77" t="s">
        <v>246</v>
      </c>
      <c r="B68" s="81"/>
      <c r="C68" s="81"/>
      <c r="D68" s="78"/>
      <c r="E68" s="79"/>
      <c r="F68" s="78"/>
      <c r="G68" s="44"/>
      <c r="H68" s="78"/>
      <c r="I68" s="79"/>
      <c r="J68" s="20"/>
    </row>
    <row r="69" spans="1:10" ht="23.15" customHeight="1" x14ac:dyDescent="0.35">
      <c r="A69" s="109" t="s">
        <v>211</v>
      </c>
      <c r="B69" s="81"/>
      <c r="C69" s="81"/>
      <c r="D69" s="93">
        <v>240000</v>
      </c>
      <c r="E69" s="79"/>
      <c r="F69" s="93">
        <v>46912810</v>
      </c>
      <c r="G69" s="44"/>
      <c r="H69" s="93">
        <v>240000</v>
      </c>
      <c r="I69" s="79"/>
      <c r="J69" s="93">
        <v>46912810</v>
      </c>
    </row>
    <row r="70" spans="1:10" ht="23.15" customHeight="1" x14ac:dyDescent="0.35">
      <c r="A70" s="38" t="s">
        <v>232</v>
      </c>
      <c r="B70" s="81"/>
      <c r="C70" s="81"/>
      <c r="D70" s="78"/>
      <c r="E70" s="79"/>
      <c r="F70" s="78"/>
      <c r="G70" s="44"/>
      <c r="H70" s="78"/>
      <c r="I70" s="79"/>
      <c r="J70" s="78"/>
    </row>
    <row r="71" spans="1:10" ht="23.15" customHeight="1" x14ac:dyDescent="0.35">
      <c r="A71" s="104" t="s">
        <v>152</v>
      </c>
      <c r="B71" s="81"/>
      <c r="C71" s="81"/>
      <c r="D71" s="93">
        <f>SUM(D69:D69)</f>
        <v>240000</v>
      </c>
      <c r="E71" s="79"/>
      <c r="F71" s="93">
        <f>SUM(F69:F69)</f>
        <v>46912810</v>
      </c>
      <c r="G71" s="44"/>
      <c r="H71" s="93">
        <f>SUM(H69:H69)</f>
        <v>240000</v>
      </c>
      <c r="I71" s="79"/>
      <c r="J71" s="93">
        <f>SUM(J69:J69)</f>
        <v>46912810</v>
      </c>
    </row>
    <row r="72" spans="1:10" ht="23.15" customHeight="1" x14ac:dyDescent="0.35">
      <c r="A72" s="1" t="s">
        <v>235</v>
      </c>
      <c r="B72" s="81"/>
      <c r="H72" s="6"/>
      <c r="I72" s="6"/>
    </row>
    <row r="73" spans="1:10" ht="23.15" customHeight="1" x14ac:dyDescent="0.35">
      <c r="A73" s="4" t="s">
        <v>262</v>
      </c>
      <c r="B73" s="81"/>
      <c r="C73" s="81"/>
      <c r="D73" s="93">
        <f>SUM(D65,D71)</f>
        <v>-27215740</v>
      </c>
      <c r="E73" s="79"/>
      <c r="F73" s="93">
        <f>SUM(F65,F71)</f>
        <v>87262241</v>
      </c>
      <c r="G73" s="44"/>
      <c r="H73" s="93">
        <f>SUM(H65,H71)</f>
        <v>240000</v>
      </c>
      <c r="I73" s="79"/>
      <c r="J73" s="93">
        <f>SUM(J65,J71)</f>
        <v>46912810</v>
      </c>
    </row>
    <row r="74" spans="1:10" ht="23.15" customHeight="1" thickBot="1" x14ac:dyDescent="0.4">
      <c r="A74" s="2" t="s">
        <v>280</v>
      </c>
      <c r="B74" s="81"/>
      <c r="C74" s="81"/>
      <c r="D74" s="110">
        <f>SUM(D73,D35)</f>
        <v>94425599</v>
      </c>
      <c r="E74" s="79"/>
      <c r="F74" s="110">
        <f>SUM(F73,F35)</f>
        <v>-214581943</v>
      </c>
      <c r="G74" s="44"/>
      <c r="H74" s="110">
        <f>SUM(H73,H35)</f>
        <v>-71149812</v>
      </c>
      <c r="I74" s="79"/>
      <c r="J74" s="110">
        <f>SUM(J73,J35)</f>
        <v>-46611651</v>
      </c>
    </row>
    <row r="75" spans="1:10" ht="23.15" customHeight="1" thickTop="1" x14ac:dyDescent="0.35">
      <c r="A75" s="2"/>
      <c r="B75" s="81"/>
      <c r="C75" s="81"/>
      <c r="D75" s="78"/>
      <c r="E75" s="79"/>
      <c r="F75" s="78"/>
      <c r="G75" s="44"/>
      <c r="H75" s="78"/>
      <c r="I75" s="79"/>
      <c r="J75" s="78"/>
    </row>
    <row r="76" spans="1:10" ht="23.15" customHeight="1" x14ac:dyDescent="0.35">
      <c r="A76" s="2" t="s">
        <v>261</v>
      </c>
      <c r="B76" s="70"/>
      <c r="C76" s="70"/>
      <c r="D76" s="15"/>
      <c r="E76" s="16"/>
      <c r="F76" s="15"/>
      <c r="G76" s="14"/>
      <c r="H76" s="15"/>
      <c r="I76" s="16"/>
      <c r="J76" s="15"/>
    </row>
    <row r="77" spans="1:10" ht="23.15" customHeight="1" x14ac:dyDescent="0.35">
      <c r="A77" s="99" t="s">
        <v>44</v>
      </c>
      <c r="B77" s="81"/>
      <c r="C77" s="81"/>
      <c r="D77" s="111"/>
      <c r="E77" s="20"/>
      <c r="F77" s="111"/>
      <c r="G77" s="20"/>
      <c r="H77" s="111"/>
      <c r="I77" s="44"/>
      <c r="J77" s="111"/>
    </row>
    <row r="78" spans="1:10" ht="23.15" customHeight="1" x14ac:dyDescent="0.35">
      <c r="A78" s="112" t="s">
        <v>219</v>
      </c>
      <c r="B78" s="81"/>
      <c r="C78" s="81"/>
      <c r="D78" s="111">
        <v>71275550</v>
      </c>
      <c r="E78" s="20"/>
      <c r="F78" s="111">
        <v>-100694214</v>
      </c>
      <c r="G78" s="20"/>
      <c r="H78" s="111">
        <v>-71389812</v>
      </c>
      <c r="I78" s="44"/>
      <c r="J78" s="111">
        <v>-93524461</v>
      </c>
    </row>
    <row r="79" spans="1:10" ht="23.15" customHeight="1" x14ac:dyDescent="0.35">
      <c r="A79" s="112" t="s">
        <v>263</v>
      </c>
      <c r="B79" s="81"/>
      <c r="C79" s="81"/>
      <c r="D79" s="111">
        <v>-3609894</v>
      </c>
      <c r="E79" s="20"/>
      <c r="F79" s="111">
        <v>-68145963</v>
      </c>
      <c r="G79" s="20"/>
      <c r="H79" s="113" t="s">
        <v>0</v>
      </c>
      <c r="I79" s="114"/>
      <c r="J79" s="113" t="s">
        <v>0</v>
      </c>
    </row>
    <row r="80" spans="1:10" ht="23.15" customHeight="1" x14ac:dyDescent="0.35">
      <c r="A80" s="99"/>
      <c r="B80" s="81"/>
      <c r="C80" s="81"/>
      <c r="D80" s="115">
        <f>SUM(D78:D79)</f>
        <v>67665656</v>
      </c>
      <c r="E80" s="47"/>
      <c r="F80" s="115">
        <f>SUM(F78:F79)</f>
        <v>-168840177</v>
      </c>
      <c r="G80" s="20"/>
      <c r="H80" s="115">
        <f>SUM(H78:H79)</f>
        <v>-71389812</v>
      </c>
      <c r="I80" s="21"/>
      <c r="J80" s="115">
        <f>SUM(J78:J79)</f>
        <v>-93524461</v>
      </c>
    </row>
    <row r="81" spans="1:10" ht="23.15" customHeight="1" x14ac:dyDescent="0.35">
      <c r="A81" s="99" t="s">
        <v>7</v>
      </c>
      <c r="B81" s="81"/>
      <c r="C81" s="81"/>
      <c r="D81" s="111"/>
      <c r="E81" s="47"/>
      <c r="F81" s="111"/>
      <c r="G81" s="20"/>
      <c r="H81" s="111"/>
      <c r="I81" s="21"/>
      <c r="J81" s="111"/>
    </row>
    <row r="82" spans="1:10" ht="23.15" customHeight="1" x14ac:dyDescent="0.35">
      <c r="A82" s="112" t="s">
        <v>219</v>
      </c>
      <c r="B82" s="81"/>
      <c r="C82" s="81"/>
      <c r="D82" s="111">
        <v>55522781</v>
      </c>
      <c r="E82" s="47"/>
      <c r="F82" s="111">
        <v>-103798595</v>
      </c>
      <c r="G82" s="20"/>
      <c r="H82" s="113" t="s">
        <v>0</v>
      </c>
      <c r="I82" s="116"/>
      <c r="J82" s="113" t="s">
        <v>0</v>
      </c>
    </row>
    <row r="83" spans="1:10" ht="23.15" customHeight="1" x14ac:dyDescent="0.35">
      <c r="A83" s="112" t="s">
        <v>263</v>
      </c>
      <c r="B83" s="81"/>
      <c r="C83" s="81"/>
      <c r="D83" s="111">
        <v>-1547098</v>
      </c>
      <c r="E83" s="47"/>
      <c r="F83" s="111">
        <v>-29205412</v>
      </c>
      <c r="G83" s="20"/>
      <c r="H83" s="113" t="s">
        <v>0</v>
      </c>
      <c r="I83" s="116"/>
      <c r="J83" s="113" t="s">
        <v>0</v>
      </c>
    </row>
    <row r="84" spans="1:10" ht="23.15" customHeight="1" x14ac:dyDescent="0.35">
      <c r="A84" s="81"/>
      <c r="B84" s="81"/>
      <c r="C84" s="81"/>
      <c r="D84" s="115">
        <f>SUM(D82:D83)</f>
        <v>53975683</v>
      </c>
      <c r="E84" s="47"/>
      <c r="F84" s="115">
        <f>SUM(F82:F83)</f>
        <v>-133004007</v>
      </c>
      <c r="G84" s="20"/>
      <c r="H84" s="117" t="s">
        <v>0</v>
      </c>
      <c r="I84" s="116"/>
      <c r="J84" s="117" t="s">
        <v>0</v>
      </c>
    </row>
    <row r="85" spans="1:10" ht="23.15" customHeight="1" thickBot="1" x14ac:dyDescent="0.4">
      <c r="A85" s="81"/>
      <c r="B85" s="81"/>
      <c r="C85" s="81"/>
      <c r="D85" s="118">
        <f>SUM(D80,D84)</f>
        <v>121641339</v>
      </c>
      <c r="E85" s="47"/>
      <c r="F85" s="118">
        <f>SUM(F80,F84)</f>
        <v>-301844184</v>
      </c>
      <c r="G85" s="20"/>
      <c r="H85" s="118">
        <f>SUM(H80,H84)</f>
        <v>-71389812</v>
      </c>
      <c r="I85" s="21"/>
      <c r="J85" s="118">
        <f>SUM(J80,J84)</f>
        <v>-93524461</v>
      </c>
    </row>
    <row r="86" spans="1:10" ht="23.15" customHeight="1" thickTop="1" x14ac:dyDescent="0.35">
      <c r="A86" s="2" t="s">
        <v>233</v>
      </c>
      <c r="B86" s="70"/>
      <c r="C86" s="70"/>
      <c r="D86" s="15"/>
      <c r="E86" s="16"/>
      <c r="F86" s="15"/>
      <c r="G86" s="14"/>
      <c r="H86" s="15"/>
      <c r="I86" s="16"/>
      <c r="J86" s="15"/>
    </row>
    <row r="87" spans="1:10" ht="23.15" customHeight="1" x14ac:dyDescent="0.35">
      <c r="A87" s="99" t="s">
        <v>44</v>
      </c>
      <c r="B87" s="81"/>
      <c r="C87" s="81"/>
      <c r="D87" s="111"/>
      <c r="E87" s="20"/>
      <c r="F87" s="111"/>
      <c r="G87" s="20"/>
      <c r="H87" s="111"/>
      <c r="I87" s="44"/>
      <c r="J87" s="111"/>
    </row>
    <row r="88" spans="1:10" ht="23.15" customHeight="1" x14ac:dyDescent="0.35">
      <c r="A88" s="112" t="s">
        <v>219</v>
      </c>
      <c r="B88" s="81"/>
      <c r="C88" s="81"/>
      <c r="D88" s="111">
        <v>44059810</v>
      </c>
      <c r="E88" s="20"/>
      <c r="F88" s="111">
        <v>-13431973</v>
      </c>
      <c r="G88" s="20"/>
      <c r="H88" s="111">
        <v>-71149812</v>
      </c>
      <c r="I88" s="44"/>
      <c r="J88" s="111">
        <v>-46611651</v>
      </c>
    </row>
    <row r="89" spans="1:10" ht="23.15" customHeight="1" x14ac:dyDescent="0.35">
      <c r="A89" s="112" t="s">
        <v>263</v>
      </c>
      <c r="B89" s="81"/>
      <c r="C89" s="81"/>
      <c r="D89" s="111">
        <v>-3609894</v>
      </c>
      <c r="E89" s="20"/>
      <c r="F89" s="111">
        <v>-68145963</v>
      </c>
      <c r="G89" s="20"/>
      <c r="H89" s="113" t="s">
        <v>0</v>
      </c>
      <c r="I89" s="114"/>
      <c r="J89" s="113" t="s">
        <v>0</v>
      </c>
    </row>
    <row r="90" spans="1:10" ht="23.15" customHeight="1" x14ac:dyDescent="0.35">
      <c r="A90" s="99"/>
      <c r="B90" s="81"/>
      <c r="C90" s="81"/>
      <c r="D90" s="115">
        <f>SUM(D88:D89)</f>
        <v>40449916</v>
      </c>
      <c r="E90" s="47"/>
      <c r="F90" s="115">
        <f>SUM(F88:F89)</f>
        <v>-81577936</v>
      </c>
      <c r="G90" s="20"/>
      <c r="H90" s="115">
        <f>SUM(H88:H89)</f>
        <v>-71149812</v>
      </c>
      <c r="I90" s="21"/>
      <c r="J90" s="115">
        <f>SUM(J88:J89)</f>
        <v>-46611651</v>
      </c>
    </row>
    <row r="91" spans="1:10" ht="23.15" customHeight="1" x14ac:dyDescent="0.35">
      <c r="A91" s="81"/>
      <c r="B91" s="81"/>
      <c r="C91" s="81"/>
      <c r="D91" s="111"/>
      <c r="E91" s="47"/>
      <c r="F91" s="111"/>
      <c r="G91" s="20"/>
      <c r="H91" s="111"/>
      <c r="I91" s="21"/>
      <c r="J91" s="111"/>
    </row>
    <row r="92" spans="1:10" ht="23.15" customHeight="1" x14ac:dyDescent="0.35">
      <c r="A92" s="99" t="s">
        <v>7</v>
      </c>
      <c r="B92" s="81"/>
      <c r="C92" s="81"/>
      <c r="D92" s="111"/>
      <c r="E92" s="47"/>
      <c r="F92" s="111"/>
      <c r="G92" s="20"/>
      <c r="H92" s="111"/>
      <c r="I92" s="21"/>
      <c r="J92" s="111"/>
    </row>
    <row r="93" spans="1:10" ht="23.15" customHeight="1" x14ac:dyDescent="0.35">
      <c r="A93" s="112" t="s">
        <v>219</v>
      </c>
      <c r="B93" s="81"/>
      <c r="C93" s="81"/>
      <c r="D93" s="111">
        <v>55522781</v>
      </c>
      <c r="E93" s="47"/>
      <c r="F93" s="111">
        <v>-103798595</v>
      </c>
      <c r="G93" s="20"/>
      <c r="H93" s="113" t="s">
        <v>0</v>
      </c>
      <c r="I93" s="116"/>
      <c r="J93" s="113" t="s">
        <v>0</v>
      </c>
    </row>
    <row r="94" spans="1:10" ht="23.15" customHeight="1" x14ac:dyDescent="0.35">
      <c r="A94" s="112" t="s">
        <v>263</v>
      </c>
      <c r="B94" s="81"/>
      <c r="C94" s="81"/>
      <c r="D94" s="111">
        <v>-1547098</v>
      </c>
      <c r="E94" s="47"/>
      <c r="F94" s="111">
        <v>-29205412</v>
      </c>
      <c r="G94" s="20"/>
      <c r="H94" s="113" t="s">
        <v>0</v>
      </c>
      <c r="I94" s="116"/>
      <c r="J94" s="113" t="s">
        <v>0</v>
      </c>
    </row>
    <row r="95" spans="1:10" ht="23.15" customHeight="1" x14ac:dyDescent="0.35">
      <c r="A95" s="81"/>
      <c r="B95" s="81"/>
      <c r="C95" s="81"/>
      <c r="D95" s="115">
        <f>SUM(D93:D94)</f>
        <v>53975683</v>
      </c>
      <c r="E95" s="47"/>
      <c r="F95" s="115">
        <f>SUM(F93:F94)</f>
        <v>-133004007</v>
      </c>
      <c r="G95" s="20"/>
      <c r="H95" s="117" t="s">
        <v>0</v>
      </c>
      <c r="I95" s="116"/>
      <c r="J95" s="117" t="s">
        <v>0</v>
      </c>
    </row>
    <row r="96" spans="1:10" ht="23.15" customHeight="1" thickBot="1" x14ac:dyDescent="0.4">
      <c r="A96" s="81"/>
      <c r="B96" s="81"/>
      <c r="C96" s="81"/>
      <c r="D96" s="118">
        <f>SUM(D90,D95)</f>
        <v>94425599</v>
      </c>
      <c r="E96" s="47"/>
      <c r="F96" s="118">
        <f>SUM(F90,F95)</f>
        <v>-214581943</v>
      </c>
      <c r="G96" s="20"/>
      <c r="H96" s="118">
        <f>SUM(H90,H95)</f>
        <v>-71149812</v>
      </c>
      <c r="I96" s="21"/>
      <c r="J96" s="118">
        <f>SUM(J90,J95)</f>
        <v>-46611651</v>
      </c>
    </row>
    <row r="97" spans="1:11" ht="23.15" customHeight="1" thickTop="1" x14ac:dyDescent="0.35">
      <c r="A97" s="280" t="s">
        <v>200</v>
      </c>
      <c r="B97" s="280"/>
      <c r="C97" s="280"/>
      <c r="D97" s="280"/>
      <c r="E97" s="280"/>
      <c r="F97" s="280"/>
      <c r="G97" s="280"/>
      <c r="H97" s="280"/>
      <c r="I97" s="280"/>
      <c r="J97" s="280"/>
    </row>
    <row r="98" spans="1:11" ht="23.15" customHeight="1" x14ac:dyDescent="0.35">
      <c r="A98" s="280" t="s">
        <v>192</v>
      </c>
      <c r="B98" s="280"/>
      <c r="C98" s="280"/>
      <c r="D98" s="280"/>
      <c r="E98" s="280"/>
      <c r="F98" s="280"/>
      <c r="G98" s="280"/>
      <c r="H98" s="280"/>
      <c r="I98" s="280"/>
      <c r="J98" s="280"/>
    </row>
    <row r="99" spans="1:11" ht="23.15" customHeight="1" x14ac:dyDescent="0.35">
      <c r="A99" s="280" t="s">
        <v>237</v>
      </c>
      <c r="B99" s="280"/>
      <c r="C99" s="280"/>
      <c r="D99" s="280"/>
      <c r="E99" s="280"/>
      <c r="F99" s="280"/>
      <c r="G99" s="280"/>
      <c r="H99" s="280"/>
      <c r="I99" s="280"/>
      <c r="J99" s="280"/>
    </row>
    <row r="100" spans="1:11" ht="23.15" customHeight="1" x14ac:dyDescent="0.35">
      <c r="A100" s="280" t="s">
        <v>99</v>
      </c>
      <c r="B100" s="280"/>
      <c r="C100" s="280"/>
      <c r="D100" s="280"/>
      <c r="E100" s="280"/>
      <c r="F100" s="280"/>
      <c r="G100" s="280"/>
      <c r="H100" s="280"/>
      <c r="I100" s="280"/>
      <c r="J100" s="280"/>
    </row>
    <row r="101" spans="1:11" ht="23.15" customHeight="1" x14ac:dyDescent="0.35">
      <c r="A101" s="281" t="s">
        <v>63</v>
      </c>
      <c r="B101" s="281"/>
      <c r="C101" s="281"/>
      <c r="D101" s="281"/>
      <c r="E101" s="281"/>
      <c r="F101" s="281"/>
      <c r="G101" s="281"/>
      <c r="H101" s="281"/>
      <c r="I101" s="281"/>
      <c r="J101" s="281"/>
    </row>
    <row r="102" spans="1:11" ht="9" customHeight="1" x14ac:dyDescent="0.35">
      <c r="A102" s="66"/>
      <c r="B102" s="66"/>
      <c r="C102" s="66"/>
      <c r="D102" s="66"/>
      <c r="E102" s="66"/>
      <c r="F102" s="66"/>
      <c r="G102" s="66"/>
      <c r="H102" s="67"/>
      <c r="I102" s="67"/>
      <c r="J102" s="68"/>
    </row>
    <row r="103" spans="1:11" ht="23.15" customHeight="1" x14ac:dyDescent="0.35">
      <c r="A103" s="67"/>
      <c r="B103" s="12" t="s">
        <v>18</v>
      </c>
      <c r="C103" s="67"/>
      <c r="D103" s="279" t="s">
        <v>1</v>
      </c>
      <c r="E103" s="279"/>
      <c r="F103" s="279"/>
      <c r="G103" s="69"/>
      <c r="H103" s="279" t="s">
        <v>61</v>
      </c>
      <c r="I103" s="279"/>
      <c r="J103" s="279"/>
    </row>
    <row r="104" spans="1:11" ht="23.15" customHeight="1" x14ac:dyDescent="0.35">
      <c r="A104" s="67"/>
      <c r="B104" s="67"/>
      <c r="C104" s="67"/>
      <c r="D104" s="279" t="s">
        <v>19</v>
      </c>
      <c r="E104" s="279"/>
      <c r="F104" s="279"/>
      <c r="G104" s="69"/>
      <c r="H104" s="279" t="s">
        <v>19</v>
      </c>
      <c r="I104" s="279"/>
      <c r="J104" s="279"/>
    </row>
    <row r="105" spans="1:11" ht="23.15" customHeight="1" x14ac:dyDescent="0.35">
      <c r="A105" s="67"/>
      <c r="C105" s="70"/>
      <c r="D105" s="15">
        <v>2022</v>
      </c>
      <c r="E105" s="67"/>
      <c r="F105" s="15">
        <v>2021</v>
      </c>
      <c r="G105" s="14"/>
      <c r="H105" s="15">
        <v>2022</v>
      </c>
      <c r="I105" s="67"/>
      <c r="J105" s="15">
        <v>2021</v>
      </c>
    </row>
    <row r="106" spans="1:11" ht="23.15" customHeight="1" x14ac:dyDescent="0.35">
      <c r="A106" s="71" t="s">
        <v>274</v>
      </c>
      <c r="B106" s="120"/>
      <c r="C106" s="84"/>
      <c r="D106" s="121"/>
      <c r="E106" s="122"/>
      <c r="F106" s="121"/>
      <c r="G106" s="123"/>
      <c r="H106" s="121"/>
      <c r="I106" s="121"/>
      <c r="J106" s="121"/>
      <c r="K106" s="124"/>
    </row>
    <row r="107" spans="1:11" ht="23.15" customHeight="1" x14ac:dyDescent="0.35">
      <c r="A107" s="22" t="s">
        <v>273</v>
      </c>
      <c r="C107" s="125" t="s">
        <v>80</v>
      </c>
      <c r="D107" s="126">
        <f>+D78/D108</f>
        <v>8.622603659429651E-3</v>
      </c>
      <c r="E107" s="127"/>
      <c r="F107" s="126">
        <f>+F78/F108</f>
        <v>-1.2181545526557428E-2</v>
      </c>
      <c r="G107" s="128"/>
      <c r="H107" s="126">
        <f>+H78/H108</f>
        <v>-8.6364265754132353E-3</v>
      </c>
      <c r="I107" s="127"/>
      <c r="J107" s="126">
        <f>+J78/J108</f>
        <v>-1.1314180172440142E-2</v>
      </c>
    </row>
    <row r="108" spans="1:11" ht="23.15" customHeight="1" x14ac:dyDescent="0.35">
      <c r="A108" s="22" t="s">
        <v>82</v>
      </c>
      <c r="B108" s="243"/>
      <c r="C108" s="125" t="s">
        <v>81</v>
      </c>
      <c r="D108" s="20">
        <v>8266128517</v>
      </c>
      <c r="E108" s="129"/>
      <c r="F108" s="20">
        <v>8266127954</v>
      </c>
      <c r="G108" s="129"/>
      <c r="H108" s="20">
        <v>8266128517</v>
      </c>
      <c r="I108" s="129"/>
      <c r="J108" s="20">
        <v>8266127954</v>
      </c>
    </row>
    <row r="110" spans="1:11" ht="23.15" customHeight="1" x14ac:dyDescent="0.35">
      <c r="A110" s="71" t="s">
        <v>275</v>
      </c>
      <c r="B110" s="120"/>
      <c r="C110" s="84"/>
      <c r="D110" s="121"/>
      <c r="E110" s="122"/>
      <c r="F110" s="121"/>
      <c r="G110" s="123"/>
      <c r="H110" s="121"/>
      <c r="I110" s="121"/>
      <c r="J110" s="121"/>
      <c r="K110" s="124"/>
    </row>
    <row r="111" spans="1:11" ht="23.15" customHeight="1" x14ac:dyDescent="0.35">
      <c r="A111" s="244" t="s">
        <v>216</v>
      </c>
      <c r="B111" s="120"/>
      <c r="C111" s="84"/>
      <c r="D111" s="121"/>
      <c r="E111" s="122"/>
      <c r="F111" s="121"/>
      <c r="G111" s="123"/>
      <c r="H111" s="121"/>
      <c r="I111" s="121"/>
      <c r="J111" s="121"/>
      <c r="K111" s="124"/>
    </row>
    <row r="112" spans="1:11" ht="23.15" customHeight="1" x14ac:dyDescent="0.35">
      <c r="A112" s="22" t="s">
        <v>273</v>
      </c>
      <c r="C112" s="125" t="s">
        <v>80</v>
      </c>
      <c r="D112" s="126">
        <f>+D80/D113</f>
        <v>8.1858945044030948E-3</v>
      </c>
      <c r="E112" s="127"/>
      <c r="F112" s="126">
        <f>+F80/F113</f>
        <v>-2.0425546028270444E-2</v>
      </c>
      <c r="G112" s="128"/>
      <c r="H112" s="126">
        <f>+H80/H113</f>
        <v>-8.6364265754132353E-3</v>
      </c>
      <c r="I112" s="127"/>
      <c r="J112" s="126">
        <f>+J80/J113</f>
        <v>-1.1314180172440142E-2</v>
      </c>
    </row>
    <row r="113" spans="1:10" ht="23.15" customHeight="1" x14ac:dyDescent="0.35">
      <c r="A113" s="22" t="s">
        <v>82</v>
      </c>
      <c r="B113" s="243"/>
      <c r="C113" s="125" t="s">
        <v>81</v>
      </c>
      <c r="D113" s="20">
        <v>8266128517</v>
      </c>
      <c r="E113" s="129"/>
      <c r="F113" s="181">
        <v>8266127954</v>
      </c>
      <c r="G113" s="129"/>
      <c r="H113" s="20">
        <v>8266128517</v>
      </c>
      <c r="I113" s="129"/>
      <c r="J113" s="20">
        <v>8266127954</v>
      </c>
    </row>
    <row r="114" spans="1:10" ht="23.15" customHeight="1" x14ac:dyDescent="0.35">
      <c r="C114" s="130"/>
      <c r="D114" s="131"/>
      <c r="E114" s="132"/>
      <c r="F114" s="131"/>
      <c r="G114" s="133"/>
      <c r="H114" s="131"/>
      <c r="I114" s="132"/>
      <c r="J114" s="131"/>
    </row>
    <row r="144" spans="1:1" ht="23.15" customHeight="1" x14ac:dyDescent="0.35">
      <c r="A144" s="38" t="s">
        <v>97</v>
      </c>
    </row>
  </sheetData>
  <mergeCells count="27">
    <mergeCell ref="D103:F103"/>
    <mergeCell ref="H103:J103"/>
    <mergeCell ref="D104:F104"/>
    <mergeCell ref="H104:J104"/>
    <mergeCell ref="A97:J97"/>
    <mergeCell ref="A98:J98"/>
    <mergeCell ref="A99:J99"/>
    <mergeCell ref="A100:J100"/>
    <mergeCell ref="A101:J101"/>
    <mergeCell ref="D8:F8"/>
    <mergeCell ref="H8:J8"/>
    <mergeCell ref="A1:J1"/>
    <mergeCell ref="A2:J2"/>
    <mergeCell ref="A3:J3"/>
    <mergeCell ref="A4:J4"/>
    <mergeCell ref="A5:J5"/>
    <mergeCell ref="D7:F7"/>
    <mergeCell ref="H7:J7"/>
    <mergeCell ref="D57:F57"/>
    <mergeCell ref="H57:J57"/>
    <mergeCell ref="A50:J50"/>
    <mergeCell ref="A51:J51"/>
    <mergeCell ref="A52:J52"/>
    <mergeCell ref="A53:J53"/>
    <mergeCell ref="A54:J54"/>
    <mergeCell ref="D56:F56"/>
    <mergeCell ref="H56:J56"/>
  </mergeCells>
  <pageMargins left="0.8" right="0.2" top="1" bottom="0.5" header="0.6" footer="0.3"/>
  <pageSetup paperSize="9" scale="6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E31"/>
  <sheetViews>
    <sheetView topLeftCell="A28" zoomScale="80" zoomScaleNormal="80" zoomScaleSheetLayoutView="83" workbookViewId="0">
      <selection activeCell="A11" sqref="A11"/>
    </sheetView>
  </sheetViews>
  <sheetFormatPr defaultColWidth="9" defaultRowHeight="24" customHeight="1" x14ac:dyDescent="0.3"/>
  <cols>
    <col min="1" max="1" width="31.58203125" style="134" customWidth="1"/>
    <col min="2" max="2" width="4.25" style="134" bestFit="1" customWidth="1"/>
    <col min="3" max="3" width="1" style="134" customWidth="1"/>
    <col min="4" max="4" width="12.08203125" style="134" customWidth="1"/>
    <col min="5" max="5" width="1" style="142" customWidth="1"/>
    <col min="6" max="6" width="9.83203125" style="134" customWidth="1"/>
    <col min="7" max="7" width="1" style="142" customWidth="1"/>
    <col min="8" max="8" width="10.08203125" style="142" customWidth="1"/>
    <col min="9" max="9" width="1" style="142" customWidth="1"/>
    <col min="10" max="10" width="11.83203125" style="142" customWidth="1"/>
    <col min="11" max="11" width="1" style="142" customWidth="1"/>
    <col min="12" max="12" width="10.08203125" style="142" bestFit="1" customWidth="1"/>
    <col min="13" max="13" width="1" style="142" customWidth="1"/>
    <col min="14" max="14" width="11.08203125" style="134" customWidth="1"/>
    <col min="15" max="15" width="1" style="142" customWidth="1"/>
    <col min="16" max="16" width="10.58203125" style="142" bestFit="1" customWidth="1"/>
    <col min="17" max="17" width="1" style="142" customWidth="1"/>
    <col min="18" max="18" width="14.83203125" style="134" bestFit="1" customWidth="1"/>
    <col min="19" max="19" width="1" style="134" customWidth="1"/>
    <col min="20" max="20" width="10" style="134" customWidth="1"/>
    <col min="21" max="21" width="1" style="142" customWidth="1"/>
    <col min="22" max="22" width="12.25" style="134" bestFit="1" customWidth="1"/>
    <col min="23" max="23" width="1" style="142" customWidth="1"/>
    <col min="24" max="24" width="9.58203125" style="134" customWidth="1"/>
    <col min="25" max="25" width="1" style="142" customWidth="1"/>
    <col min="26" max="26" width="11.08203125" style="134" bestFit="1" customWidth="1"/>
    <col min="27" max="27" width="1" style="142" customWidth="1"/>
    <col min="28" max="28" width="10.5" style="134" bestFit="1" customWidth="1"/>
    <col min="29" max="29" width="0.33203125" style="134" customWidth="1"/>
    <col min="30" max="16384" width="9" style="134"/>
  </cols>
  <sheetData>
    <row r="1" spans="1:31" ht="24" customHeight="1" x14ac:dyDescent="0.3">
      <c r="A1" s="277" t="s">
        <v>200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</row>
    <row r="2" spans="1:31" ht="24" customHeight="1" x14ac:dyDescent="0.3">
      <c r="A2" s="277" t="s">
        <v>47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</row>
    <row r="3" spans="1:31" ht="24" customHeight="1" x14ac:dyDescent="0.3">
      <c r="A3" s="277" t="s">
        <v>238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77"/>
      <c r="AB3" s="277"/>
      <c r="AC3" s="135"/>
      <c r="AD3" s="135"/>
    </row>
    <row r="4" spans="1:31" ht="24" customHeight="1" x14ac:dyDescent="0.3">
      <c r="A4" s="277" t="s">
        <v>99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</row>
    <row r="5" spans="1:31" ht="24" customHeight="1" x14ac:dyDescent="0.3">
      <c r="A5" s="278" t="s">
        <v>63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</row>
    <row r="6" spans="1:31" ht="9" customHeight="1" x14ac:dyDescent="0.3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136"/>
    </row>
    <row r="7" spans="1:31" s="222" customFormat="1" ht="24" customHeight="1" x14ac:dyDescent="0.25">
      <c r="A7" s="221"/>
      <c r="B7" s="137" t="s">
        <v>276</v>
      </c>
      <c r="C7" s="221"/>
      <c r="D7" s="283" t="s">
        <v>116</v>
      </c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283"/>
      <c r="AB7" s="283"/>
    </row>
    <row r="8" spans="1:31" s="139" customFormat="1" ht="24" customHeight="1" x14ac:dyDescent="0.85">
      <c r="D8" s="283" t="s">
        <v>44</v>
      </c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137"/>
      <c r="Z8" s="223" t="s">
        <v>8</v>
      </c>
      <c r="AA8" s="137"/>
      <c r="AB8" s="137" t="s">
        <v>3</v>
      </c>
    </row>
    <row r="9" spans="1:31" s="139" customFormat="1" ht="24" customHeight="1" x14ac:dyDescent="0.85">
      <c r="B9" s="223"/>
      <c r="C9" s="223"/>
      <c r="D9" s="137" t="s">
        <v>186</v>
      </c>
      <c r="E9" s="137"/>
      <c r="F9" s="137" t="s">
        <v>281</v>
      </c>
      <c r="G9" s="137"/>
      <c r="H9" s="137" t="s">
        <v>230</v>
      </c>
      <c r="I9" s="137"/>
      <c r="J9" s="137" t="s">
        <v>117</v>
      </c>
      <c r="K9" s="137"/>
      <c r="L9" s="137" t="s">
        <v>76</v>
      </c>
      <c r="M9" s="137"/>
      <c r="N9" s="137" t="s">
        <v>110</v>
      </c>
      <c r="O9" s="137"/>
      <c r="P9" s="137" t="s">
        <v>53</v>
      </c>
      <c r="Q9" s="137"/>
      <c r="R9" s="282" t="s">
        <v>128</v>
      </c>
      <c r="S9" s="282"/>
      <c r="T9" s="282"/>
      <c r="U9" s="282"/>
      <c r="V9" s="282"/>
      <c r="W9" s="137"/>
      <c r="X9" s="137" t="s">
        <v>3</v>
      </c>
      <c r="Y9" s="137"/>
      <c r="Z9" s="223" t="s">
        <v>9</v>
      </c>
      <c r="AA9" s="137"/>
      <c r="AB9" s="223" t="s">
        <v>100</v>
      </c>
    </row>
    <row r="10" spans="1:31" s="139" customFormat="1" ht="24" customHeight="1" x14ac:dyDescent="0.85">
      <c r="B10" s="223"/>
      <c r="C10" s="223"/>
      <c r="D10" s="137" t="s">
        <v>187</v>
      </c>
      <c r="E10" s="137"/>
      <c r="F10" s="137" t="s">
        <v>282</v>
      </c>
      <c r="G10" s="137"/>
      <c r="H10" s="137" t="s">
        <v>224</v>
      </c>
      <c r="I10" s="137"/>
      <c r="J10" s="137" t="s">
        <v>113</v>
      </c>
      <c r="K10" s="137"/>
      <c r="L10" s="137" t="s">
        <v>75</v>
      </c>
      <c r="M10" s="137"/>
      <c r="N10" s="137" t="s">
        <v>87</v>
      </c>
      <c r="O10" s="137"/>
      <c r="P10" s="137" t="s">
        <v>54</v>
      </c>
      <c r="Q10" s="137"/>
      <c r="R10" s="137" t="s">
        <v>195</v>
      </c>
      <c r="S10" s="137"/>
      <c r="T10" s="137" t="s">
        <v>55</v>
      </c>
      <c r="U10" s="137"/>
      <c r="V10" s="224" t="s">
        <v>11</v>
      </c>
      <c r="W10" s="137"/>
      <c r="X10" s="225" t="s">
        <v>51</v>
      </c>
      <c r="Y10" s="137"/>
      <c r="Z10" s="223"/>
      <c r="AA10" s="137"/>
      <c r="AB10" s="137" t="s">
        <v>13</v>
      </c>
    </row>
    <row r="11" spans="1:31" s="139" customFormat="1" ht="24" customHeight="1" x14ac:dyDescent="0.85">
      <c r="B11" s="140"/>
      <c r="C11" s="140"/>
      <c r="D11" s="137"/>
      <c r="E11" s="137"/>
      <c r="F11" s="137" t="s">
        <v>50</v>
      </c>
      <c r="G11" s="137"/>
      <c r="H11" s="137" t="s">
        <v>225</v>
      </c>
      <c r="I11" s="137"/>
      <c r="J11" s="137" t="s">
        <v>115</v>
      </c>
      <c r="K11" s="137"/>
      <c r="L11" s="137" t="s">
        <v>74</v>
      </c>
      <c r="M11" s="137"/>
      <c r="N11" s="137" t="s">
        <v>88</v>
      </c>
      <c r="O11" s="137"/>
      <c r="P11" s="137"/>
      <c r="Q11" s="137"/>
      <c r="R11" s="137" t="s">
        <v>157</v>
      </c>
      <c r="S11" s="137"/>
      <c r="T11" s="137" t="s">
        <v>56</v>
      </c>
      <c r="U11" s="137"/>
      <c r="V11" s="226" t="s">
        <v>12</v>
      </c>
      <c r="W11" s="137"/>
      <c r="X11" s="227" t="s">
        <v>52</v>
      </c>
      <c r="Y11" s="137"/>
      <c r="Z11" s="223"/>
      <c r="AA11" s="137"/>
      <c r="AB11" s="137"/>
      <c r="AC11" s="140"/>
      <c r="AD11" s="140"/>
      <c r="AE11" s="140"/>
    </row>
    <row r="12" spans="1:31" s="139" customFormat="1" ht="24" customHeight="1" x14ac:dyDescent="0.85">
      <c r="B12" s="140"/>
      <c r="C12" s="140"/>
      <c r="D12" s="228"/>
      <c r="E12" s="137"/>
      <c r="F12" s="137" t="s">
        <v>129</v>
      </c>
      <c r="G12" s="137"/>
      <c r="H12" s="137"/>
      <c r="I12" s="137"/>
      <c r="J12" s="137" t="s">
        <v>114</v>
      </c>
      <c r="K12" s="137"/>
      <c r="L12" s="137" t="s">
        <v>14</v>
      </c>
      <c r="M12" s="137"/>
      <c r="N12" s="137" t="s">
        <v>89</v>
      </c>
      <c r="O12" s="137"/>
      <c r="P12" s="137"/>
      <c r="Q12" s="137"/>
      <c r="R12" s="137" t="s">
        <v>166</v>
      </c>
      <c r="S12" s="137"/>
      <c r="T12" s="137" t="s">
        <v>57</v>
      </c>
      <c r="U12" s="137"/>
      <c r="V12" s="226" t="s">
        <v>100</v>
      </c>
      <c r="W12" s="137"/>
      <c r="X12" s="137"/>
      <c r="Y12" s="137"/>
      <c r="Z12" s="137"/>
      <c r="AA12" s="137"/>
      <c r="AB12" s="137"/>
      <c r="AC12" s="140"/>
      <c r="AD12" s="140"/>
      <c r="AE12" s="140"/>
    </row>
    <row r="13" spans="1:31" s="139" customFormat="1" ht="24" customHeight="1" x14ac:dyDescent="0.85">
      <c r="B13" s="140"/>
      <c r="C13" s="140"/>
      <c r="D13" s="140"/>
      <c r="E13" s="137"/>
      <c r="F13" s="137"/>
      <c r="G13" s="137"/>
      <c r="H13" s="137"/>
      <c r="I13" s="137"/>
      <c r="J13" s="137" t="s">
        <v>107</v>
      </c>
      <c r="K13" s="137"/>
      <c r="L13" s="137" t="s">
        <v>15</v>
      </c>
      <c r="M13" s="137"/>
      <c r="N13" s="137" t="s">
        <v>103</v>
      </c>
      <c r="O13" s="137"/>
      <c r="P13" s="137"/>
      <c r="Q13" s="137"/>
      <c r="R13" s="137" t="s">
        <v>205</v>
      </c>
      <c r="S13" s="137"/>
      <c r="T13" s="137" t="s">
        <v>17</v>
      </c>
      <c r="U13" s="137"/>
      <c r="V13" s="226" t="s">
        <v>13</v>
      </c>
      <c r="W13" s="137"/>
      <c r="X13" s="137"/>
      <c r="Y13" s="137"/>
      <c r="Z13" s="137"/>
      <c r="AA13" s="137"/>
      <c r="AB13" s="137"/>
      <c r="AC13" s="140"/>
      <c r="AD13" s="140"/>
      <c r="AE13" s="140"/>
    </row>
    <row r="14" spans="1:31" s="139" customFormat="1" ht="24" customHeight="1" x14ac:dyDescent="0.85">
      <c r="B14" s="140"/>
      <c r="C14" s="140"/>
      <c r="D14" s="140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 t="s">
        <v>206</v>
      </c>
      <c r="S14" s="137"/>
      <c r="T14" s="137" t="s">
        <v>16</v>
      </c>
      <c r="U14" s="137"/>
      <c r="V14" s="226"/>
      <c r="W14" s="137"/>
      <c r="X14" s="137"/>
      <c r="Y14" s="137"/>
      <c r="Z14" s="137"/>
      <c r="AA14" s="137"/>
      <c r="AB14" s="137"/>
      <c r="AC14" s="140"/>
      <c r="AD14" s="140"/>
      <c r="AE14" s="140"/>
    </row>
    <row r="15" spans="1:31" s="139" customFormat="1" ht="24" customHeight="1" x14ac:dyDescent="0.85">
      <c r="D15" s="140"/>
      <c r="E15" s="140"/>
      <c r="F15" s="137"/>
      <c r="G15" s="140"/>
      <c r="H15" s="140"/>
      <c r="I15" s="140"/>
      <c r="J15" s="140"/>
      <c r="K15" s="140"/>
      <c r="L15" s="137"/>
      <c r="M15" s="140"/>
      <c r="N15" s="140"/>
      <c r="O15" s="140"/>
      <c r="P15" s="137"/>
      <c r="Q15" s="140"/>
      <c r="R15" s="137" t="s">
        <v>164</v>
      </c>
      <c r="S15" s="140"/>
      <c r="T15" s="137" t="s">
        <v>101</v>
      </c>
      <c r="U15" s="140"/>
      <c r="V15" s="137"/>
      <c r="W15" s="140"/>
      <c r="X15" s="140"/>
      <c r="Y15" s="140"/>
      <c r="Z15" s="140"/>
      <c r="AA15" s="140"/>
      <c r="AB15" s="137"/>
    </row>
    <row r="16" spans="1:31" s="139" customFormat="1" ht="24" customHeight="1" x14ac:dyDescent="0.85">
      <c r="D16" s="140"/>
      <c r="E16" s="140"/>
      <c r="F16" s="140"/>
      <c r="G16" s="140"/>
      <c r="H16" s="140"/>
      <c r="I16" s="140"/>
      <c r="J16" s="140"/>
      <c r="K16" s="140"/>
      <c r="L16" s="137"/>
      <c r="M16" s="140"/>
      <c r="N16" s="140"/>
      <c r="O16" s="140"/>
      <c r="P16" s="137"/>
      <c r="Q16" s="140"/>
      <c r="R16" s="137" t="s">
        <v>163</v>
      </c>
      <c r="S16" s="140"/>
      <c r="T16" s="137" t="s">
        <v>83</v>
      </c>
      <c r="U16" s="140"/>
      <c r="V16" s="140"/>
      <c r="W16" s="140"/>
      <c r="X16" s="140"/>
      <c r="Y16" s="140"/>
      <c r="Z16" s="140"/>
      <c r="AA16" s="140"/>
      <c r="AB16" s="137"/>
    </row>
    <row r="17" spans="1:28" s="139" customFormat="1" ht="24" customHeight="1" x14ac:dyDescent="0.85">
      <c r="D17" s="182"/>
      <c r="E17" s="140"/>
      <c r="F17" s="182"/>
      <c r="G17" s="140"/>
      <c r="H17" s="182"/>
      <c r="I17" s="140"/>
      <c r="J17" s="182"/>
      <c r="K17" s="140"/>
      <c r="L17" s="268"/>
      <c r="M17" s="140"/>
      <c r="N17" s="268"/>
      <c r="O17" s="140"/>
      <c r="P17" s="268"/>
      <c r="Q17" s="140"/>
      <c r="R17" s="268" t="s">
        <v>158</v>
      </c>
      <c r="S17" s="140"/>
      <c r="T17" s="182"/>
      <c r="U17" s="140"/>
      <c r="V17" s="182"/>
      <c r="W17" s="140"/>
      <c r="X17" s="182"/>
      <c r="Y17" s="140"/>
      <c r="Z17" s="182"/>
      <c r="AA17" s="140"/>
      <c r="AB17" s="268"/>
    </row>
    <row r="18" spans="1:28" s="139" customFormat="1" ht="24" customHeight="1" x14ac:dyDescent="0.85">
      <c r="A18" s="139" t="s">
        <v>173</v>
      </c>
      <c r="D18" s="237">
        <v>8266127954</v>
      </c>
      <c r="E18" s="237"/>
      <c r="F18" s="276">
        <v>-1559517810</v>
      </c>
      <c r="G18" s="229"/>
      <c r="H18" s="264" t="s">
        <v>0</v>
      </c>
      <c r="I18" s="229"/>
      <c r="J18" s="237">
        <v>-819437470</v>
      </c>
      <c r="K18" s="229"/>
      <c r="L18" s="237">
        <v>-732872059</v>
      </c>
      <c r="M18" s="229"/>
      <c r="N18" s="237">
        <v>1578638448</v>
      </c>
      <c r="O18" s="229"/>
      <c r="P18" s="237">
        <v>-2075419821</v>
      </c>
      <c r="Q18" s="229"/>
      <c r="R18" s="237">
        <v>-172500691</v>
      </c>
      <c r="S18" s="229"/>
      <c r="T18" s="237">
        <v>-169078533</v>
      </c>
      <c r="U18" s="231"/>
      <c r="V18" s="231">
        <f>SUM(R18:T18)</f>
        <v>-341579224</v>
      </c>
      <c r="W18" s="231"/>
      <c r="X18" s="231">
        <f>SUM(D18:P18,V18)</f>
        <v>4315940018</v>
      </c>
      <c r="Y18" s="231"/>
      <c r="Z18" s="229">
        <v>324765724</v>
      </c>
      <c r="AA18" s="231"/>
      <c r="AB18" s="231">
        <f>SUM(X18:Z18)</f>
        <v>4640705742</v>
      </c>
    </row>
    <row r="19" spans="1:28" s="139" customFormat="1" ht="24" customHeight="1" x14ac:dyDescent="0.85">
      <c r="A19" s="139" t="s">
        <v>183</v>
      </c>
      <c r="D19" s="232"/>
      <c r="E19" s="229"/>
      <c r="F19" s="276"/>
      <c r="G19" s="229"/>
      <c r="H19" s="230"/>
      <c r="I19" s="229"/>
      <c r="J19" s="232"/>
      <c r="K19" s="229"/>
      <c r="L19" s="232"/>
      <c r="M19" s="229"/>
      <c r="N19" s="232"/>
      <c r="O19" s="229"/>
      <c r="P19" s="232"/>
      <c r="Q19" s="229"/>
      <c r="R19" s="232"/>
      <c r="S19" s="229"/>
      <c r="T19" s="232"/>
      <c r="U19" s="231"/>
      <c r="V19" s="232"/>
      <c r="W19" s="231"/>
      <c r="X19" s="232"/>
      <c r="Y19" s="231"/>
      <c r="Z19" s="229"/>
      <c r="AA19" s="231"/>
      <c r="AB19" s="231"/>
    </row>
    <row r="20" spans="1:28" s="139" customFormat="1" ht="24" customHeight="1" x14ac:dyDescent="0.85">
      <c r="A20" s="241" t="s">
        <v>215</v>
      </c>
      <c r="D20" s="232"/>
      <c r="E20" s="229"/>
      <c r="F20" s="276"/>
      <c r="G20" s="229"/>
      <c r="H20" s="230"/>
      <c r="I20" s="229"/>
      <c r="J20" s="232"/>
      <c r="K20" s="229"/>
      <c r="L20" s="232"/>
      <c r="M20" s="229"/>
      <c r="N20" s="232"/>
      <c r="O20" s="229"/>
      <c r="P20" s="232"/>
      <c r="Q20" s="229"/>
      <c r="R20" s="232"/>
      <c r="S20" s="229"/>
      <c r="T20" s="232"/>
      <c r="U20" s="231"/>
      <c r="V20" s="232"/>
      <c r="W20" s="231"/>
      <c r="X20" s="232"/>
      <c r="Y20" s="231"/>
      <c r="Z20" s="229"/>
      <c r="AA20" s="231"/>
      <c r="AB20" s="231"/>
    </row>
    <row r="21" spans="1:28" s="139" customFormat="1" ht="24" customHeight="1" x14ac:dyDescent="0.85">
      <c r="A21" s="241" t="s">
        <v>208</v>
      </c>
      <c r="B21" s="272">
        <v>20.2</v>
      </c>
      <c r="D21" s="256">
        <v>-3223789902</v>
      </c>
      <c r="E21" s="229"/>
      <c r="F21" s="276">
        <v>1559517810</v>
      </c>
      <c r="G21" s="229"/>
      <c r="H21" s="264" t="s">
        <v>0</v>
      </c>
      <c r="I21" s="229"/>
      <c r="J21" s="264" t="s">
        <v>0</v>
      </c>
      <c r="K21" s="229"/>
      <c r="L21" s="264" t="s">
        <v>0</v>
      </c>
      <c r="M21" s="229"/>
      <c r="N21" s="264" t="s">
        <v>0</v>
      </c>
      <c r="O21" s="229"/>
      <c r="P21" s="256">
        <v>1664272092</v>
      </c>
      <c r="Q21" s="229"/>
      <c r="R21" s="264" t="s">
        <v>0</v>
      </c>
      <c r="S21" s="229"/>
      <c r="T21" s="264" t="s">
        <v>0</v>
      </c>
      <c r="U21" s="231"/>
      <c r="V21" s="264" t="s">
        <v>0</v>
      </c>
      <c r="W21" s="231"/>
      <c r="X21" s="264" t="s">
        <v>0</v>
      </c>
      <c r="Y21" s="231"/>
      <c r="Z21" s="264" t="s">
        <v>0</v>
      </c>
      <c r="AA21" s="231"/>
      <c r="AB21" s="264" t="s">
        <v>0</v>
      </c>
    </row>
    <row r="22" spans="1:28" s="139" customFormat="1" ht="24" customHeight="1" x14ac:dyDescent="0.85">
      <c r="A22" s="139" t="s">
        <v>196</v>
      </c>
      <c r="B22" s="233"/>
      <c r="D22" s="264" t="s">
        <v>0</v>
      </c>
      <c r="E22" s="257"/>
      <c r="F22" s="264" t="s">
        <v>0</v>
      </c>
      <c r="G22" s="253"/>
      <c r="H22" s="264" t="s">
        <v>0</v>
      </c>
      <c r="I22" s="253"/>
      <c r="J22" s="264" t="s">
        <v>0</v>
      </c>
      <c r="K22" s="253"/>
      <c r="L22" s="264" t="s">
        <v>0</v>
      </c>
      <c r="M22" s="253"/>
      <c r="N22" s="264" t="s">
        <v>0</v>
      </c>
      <c r="O22" s="258"/>
      <c r="P22" s="242">
        <v>-168840177</v>
      </c>
      <c r="Q22" s="237"/>
      <c r="R22" s="242">
        <v>46912810</v>
      </c>
      <c r="S22" s="237"/>
      <c r="T22" s="242">
        <v>40349431</v>
      </c>
      <c r="U22" s="234"/>
      <c r="V22" s="231">
        <f>SUM(R22:T22)</f>
        <v>87262241</v>
      </c>
      <c r="W22" s="234"/>
      <c r="X22" s="242">
        <v>-81577936</v>
      </c>
      <c r="Y22" s="234"/>
      <c r="Z22" s="229">
        <v>-133004007</v>
      </c>
      <c r="AA22" s="234"/>
      <c r="AB22" s="231">
        <f>SUM(X22:Z22)</f>
        <v>-214581943</v>
      </c>
    </row>
    <row r="23" spans="1:28" s="139" customFormat="1" ht="24" customHeight="1" thickBot="1" x14ac:dyDescent="0.9">
      <c r="A23" s="235" t="s">
        <v>239</v>
      </c>
      <c r="D23" s="236">
        <f>SUM(D18:D22)</f>
        <v>5042338052</v>
      </c>
      <c r="E23" s="231"/>
      <c r="F23" s="265" t="s">
        <v>0</v>
      </c>
      <c r="G23" s="231"/>
      <c r="H23" s="265" t="s">
        <v>0</v>
      </c>
      <c r="I23" s="231"/>
      <c r="J23" s="236">
        <f>SUM(J18:J22)</f>
        <v>-819437470</v>
      </c>
      <c r="K23" s="231"/>
      <c r="L23" s="236">
        <f>SUM(L18:L22)</f>
        <v>-732872059</v>
      </c>
      <c r="M23" s="231"/>
      <c r="N23" s="236">
        <f>SUM(N18:N22)</f>
        <v>1578638448</v>
      </c>
      <c r="O23" s="231">
        <f ca="1">SUM(O18:O23)</f>
        <v>0</v>
      </c>
      <c r="P23" s="236">
        <f>P18+P22+P21</f>
        <v>-579987906</v>
      </c>
      <c r="Q23" s="231"/>
      <c r="R23" s="236">
        <f>R18+R22</f>
        <v>-125587881</v>
      </c>
      <c r="S23" s="231"/>
      <c r="T23" s="236">
        <f>T18+T22</f>
        <v>-128729102</v>
      </c>
      <c r="U23" s="231"/>
      <c r="V23" s="236">
        <f>V18+V22</f>
        <v>-254316983</v>
      </c>
      <c r="W23" s="231"/>
      <c r="X23" s="236">
        <f>SUM(X18:X22)</f>
        <v>4234362082</v>
      </c>
      <c r="Y23" s="231"/>
      <c r="Z23" s="236">
        <f>Z18+Z19+Z22</f>
        <v>191761717</v>
      </c>
      <c r="AA23" s="231"/>
      <c r="AB23" s="236">
        <f>AB18+AB19+AB22</f>
        <v>4426123799</v>
      </c>
    </row>
    <row r="24" spans="1:28" s="139" customFormat="1" ht="24" customHeight="1" thickTop="1" x14ac:dyDescent="0.85">
      <c r="A24" s="235"/>
      <c r="D24" s="237"/>
      <c r="E24" s="237"/>
      <c r="F24" s="237"/>
      <c r="G24" s="237"/>
      <c r="H24" s="237"/>
      <c r="I24" s="237"/>
      <c r="J24" s="237"/>
      <c r="K24" s="237"/>
      <c r="L24" s="237"/>
      <c r="M24" s="237"/>
      <c r="N24" s="237"/>
      <c r="O24" s="237"/>
      <c r="P24" s="237"/>
      <c r="Q24" s="237"/>
      <c r="R24" s="237"/>
      <c r="S24" s="237"/>
      <c r="T24" s="237"/>
      <c r="U24" s="237"/>
      <c r="V24" s="237"/>
      <c r="W24" s="237"/>
      <c r="X24" s="237"/>
      <c r="Y24" s="237"/>
      <c r="Z24" s="237"/>
      <c r="AA24" s="237"/>
      <c r="AB24" s="237"/>
    </row>
    <row r="25" spans="1:28" s="139" customFormat="1" ht="24" customHeight="1" x14ac:dyDescent="0.85">
      <c r="A25" s="139" t="s">
        <v>241</v>
      </c>
      <c r="C25" s="139">
        <f>SUM(C15:C24)</f>
        <v>0</v>
      </c>
      <c r="D25" s="230">
        <v>5042338395</v>
      </c>
      <c r="E25" s="259"/>
      <c r="F25" s="230">
        <v>1205</v>
      </c>
      <c r="G25" s="229"/>
      <c r="H25" s="230">
        <v>655549976</v>
      </c>
      <c r="I25" s="229"/>
      <c r="J25" s="230">
        <v>-819437470</v>
      </c>
      <c r="K25" s="229"/>
      <c r="L25" s="230">
        <v>-732872059</v>
      </c>
      <c r="M25" s="229"/>
      <c r="N25" s="230">
        <v>1578638448</v>
      </c>
      <c r="O25" s="259"/>
      <c r="P25" s="230">
        <v>-1463342363</v>
      </c>
      <c r="Q25" s="259"/>
      <c r="R25" s="230">
        <v>-92933049</v>
      </c>
      <c r="S25" s="229"/>
      <c r="T25" s="230">
        <v>-80975507</v>
      </c>
      <c r="U25" s="238"/>
      <c r="V25" s="231">
        <f>SUM(R25:T25)</f>
        <v>-173908556</v>
      </c>
      <c r="W25" s="238"/>
      <c r="X25" s="230">
        <v>4086967576</v>
      </c>
      <c r="Y25" s="238"/>
      <c r="Z25" s="229">
        <v>-38010774</v>
      </c>
      <c r="AA25" s="238"/>
      <c r="AB25" s="231">
        <f>SUM(X25:Z25)</f>
        <v>4048956802</v>
      </c>
    </row>
    <row r="26" spans="1:28" s="139" customFormat="1" ht="24" customHeight="1" x14ac:dyDescent="0.85">
      <c r="A26" s="139" t="s">
        <v>217</v>
      </c>
      <c r="D26" s="264" t="s">
        <v>0</v>
      </c>
      <c r="E26" s="238"/>
      <c r="F26" s="264" t="s">
        <v>0</v>
      </c>
      <c r="G26" s="239"/>
      <c r="H26" s="264" t="s">
        <v>0</v>
      </c>
      <c r="I26" s="239"/>
      <c r="J26" s="264" t="s">
        <v>0</v>
      </c>
      <c r="K26" s="239"/>
      <c r="L26" s="264" t="s">
        <v>0</v>
      </c>
      <c r="M26" s="239"/>
      <c r="N26" s="264" t="s">
        <v>0</v>
      </c>
      <c r="O26" s="239"/>
      <c r="P26" s="264" t="s">
        <v>0</v>
      </c>
      <c r="Q26" s="239"/>
      <c r="R26" s="264" t="s">
        <v>0</v>
      </c>
      <c r="S26" s="240"/>
      <c r="T26" s="264" t="s">
        <v>0</v>
      </c>
      <c r="U26" s="239"/>
      <c r="V26" s="264" t="s">
        <v>0</v>
      </c>
      <c r="W26" s="239"/>
      <c r="X26" s="264" t="s">
        <v>0</v>
      </c>
      <c r="Y26" s="238"/>
      <c r="Z26" s="238">
        <v>5854250</v>
      </c>
      <c r="AA26" s="238"/>
      <c r="AB26" s="231">
        <f>SUM(X26:Z26)</f>
        <v>5854250</v>
      </c>
    </row>
    <row r="27" spans="1:28" s="139" customFormat="1" ht="24" customHeight="1" x14ac:dyDescent="0.85">
      <c r="A27" s="139" t="s">
        <v>196</v>
      </c>
      <c r="D27" s="264" t="s">
        <v>0</v>
      </c>
      <c r="E27" s="238"/>
      <c r="F27" s="264" t="s">
        <v>0</v>
      </c>
      <c r="G27" s="238"/>
      <c r="H27" s="264" t="s">
        <v>0</v>
      </c>
      <c r="I27" s="238"/>
      <c r="J27" s="264" t="s">
        <v>0</v>
      </c>
      <c r="K27" s="238"/>
      <c r="L27" s="264" t="s">
        <v>0</v>
      </c>
      <c r="M27" s="238"/>
      <c r="N27" s="264" t="s">
        <v>0</v>
      </c>
      <c r="O27" s="238"/>
      <c r="P27" s="242">
        <v>67665656</v>
      </c>
      <c r="Q27" s="238"/>
      <c r="R27" s="242">
        <v>240000</v>
      </c>
      <c r="S27" s="238"/>
      <c r="T27" s="242">
        <v>-27455740</v>
      </c>
      <c r="U27" s="238"/>
      <c r="V27" s="231">
        <f>SUM(R27:T27)</f>
        <v>-27215740</v>
      </c>
      <c r="W27" s="238"/>
      <c r="X27" s="230">
        <f>+P27+V27</f>
        <v>40449916</v>
      </c>
      <c r="Y27" s="238"/>
      <c r="Z27" s="242">
        <v>53975683</v>
      </c>
      <c r="AA27" s="238"/>
      <c r="AB27" s="231">
        <f>SUM(X27:Z27)</f>
        <v>94425599</v>
      </c>
    </row>
    <row r="28" spans="1:28" s="139" customFormat="1" ht="24" customHeight="1" thickBot="1" x14ac:dyDescent="0.9">
      <c r="A28" s="235" t="s">
        <v>240</v>
      </c>
      <c r="D28" s="236">
        <f>SUM(D25:D27)</f>
        <v>5042338395</v>
      </c>
      <c r="E28" s="231"/>
      <c r="F28" s="236">
        <f>SUM(F25:F27)</f>
        <v>1205</v>
      </c>
      <c r="G28" s="231"/>
      <c r="H28" s="236">
        <f>SUM(H25:H27)</f>
        <v>655549976</v>
      </c>
      <c r="I28" s="231"/>
      <c r="J28" s="236">
        <f>SUM(J25:J27)</f>
        <v>-819437470</v>
      </c>
      <c r="K28" s="231"/>
      <c r="L28" s="236">
        <f>SUM(L25:L27)</f>
        <v>-732872059</v>
      </c>
      <c r="M28" s="231"/>
      <c r="N28" s="236">
        <f>SUM(N25:N27)</f>
        <v>1578638448</v>
      </c>
      <c r="O28" s="231"/>
      <c r="P28" s="236">
        <f>SUM(P25:P27)</f>
        <v>-1395676707</v>
      </c>
      <c r="Q28" s="231"/>
      <c r="R28" s="236">
        <f>SUM(R25:R27)</f>
        <v>-92693049</v>
      </c>
      <c r="S28" s="231"/>
      <c r="T28" s="236">
        <f>SUM(T25:T27)</f>
        <v>-108431247</v>
      </c>
      <c r="U28" s="231"/>
      <c r="V28" s="236">
        <f>SUM(V25:V27)</f>
        <v>-201124296</v>
      </c>
      <c r="W28" s="231"/>
      <c r="X28" s="236">
        <f>SUM(X25:X27)</f>
        <v>4127417492</v>
      </c>
      <c r="Y28" s="231"/>
      <c r="Z28" s="236">
        <f>SUM(Z25:Z27)</f>
        <v>21819159</v>
      </c>
      <c r="AA28" s="231"/>
      <c r="AB28" s="236">
        <f>SUM(AB25:AB27)</f>
        <v>4149236651</v>
      </c>
    </row>
    <row r="29" spans="1:28" ht="24" customHeight="1" thickTop="1" x14ac:dyDescent="0.3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</row>
    <row r="30" spans="1:28" ht="24" customHeight="1" x14ac:dyDescent="0.3">
      <c r="A30" s="138"/>
      <c r="J30" s="134"/>
      <c r="L30" s="134"/>
      <c r="P30" s="134"/>
    </row>
    <row r="31" spans="1:28" ht="24" customHeight="1" x14ac:dyDescent="0.3">
      <c r="A31" s="138" t="s">
        <v>97</v>
      </c>
    </row>
  </sheetData>
  <mergeCells count="8">
    <mergeCell ref="R9:V9"/>
    <mergeCell ref="A1:AB1"/>
    <mergeCell ref="A2:AB2"/>
    <mergeCell ref="A4:AB4"/>
    <mergeCell ref="A5:AB5"/>
    <mergeCell ref="D8:X8"/>
    <mergeCell ref="D7:AB7"/>
    <mergeCell ref="A3:AB3"/>
  </mergeCells>
  <pageMargins left="0.8" right="0.2" top="1" bottom="0.5" header="0.6" footer="0.3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Z31"/>
  <sheetViews>
    <sheetView topLeftCell="A26" zoomScale="71" zoomScaleNormal="71" zoomScaleSheetLayoutView="65" zoomScalePageLayoutView="80" workbookViewId="0">
      <selection activeCell="A9" sqref="A9"/>
    </sheetView>
  </sheetViews>
  <sheetFormatPr defaultColWidth="9" defaultRowHeight="24" customHeight="1" x14ac:dyDescent="0.3"/>
  <cols>
    <col min="1" max="1" width="52.08203125" style="7" customWidth="1"/>
    <col min="2" max="2" width="6.33203125" style="7" customWidth="1"/>
    <col min="3" max="3" width="1.33203125" style="7" customWidth="1"/>
    <col min="4" max="4" width="13.5" style="7" bestFit="1" customWidth="1"/>
    <col min="5" max="5" width="1.33203125" style="7" customWidth="1"/>
    <col min="6" max="6" width="13.08203125" style="7" bestFit="1" customWidth="1"/>
    <col min="7" max="7" width="1.33203125" style="7" customWidth="1"/>
    <col min="8" max="8" width="12.33203125" style="7" bestFit="1" customWidth="1"/>
    <col min="9" max="9" width="1.33203125" style="7" customWidth="1"/>
    <col min="10" max="10" width="16.33203125" style="7" bestFit="1" customWidth="1"/>
    <col min="11" max="11" width="1.33203125" style="7" customWidth="1"/>
    <col min="12" max="12" width="13" style="7" bestFit="1" customWidth="1"/>
    <col min="13" max="13" width="1.33203125" style="7" customWidth="1"/>
    <col min="14" max="14" width="21.08203125" style="7" customWidth="1"/>
    <col min="15" max="15" width="1.83203125" style="7" customWidth="1"/>
    <col min="16" max="16" width="11.83203125" style="7" bestFit="1" customWidth="1"/>
    <col min="17" max="17" width="1.33203125" style="7" customWidth="1"/>
    <col min="18" max="18" width="12.83203125" style="7" customWidth="1"/>
    <col min="19" max="19" width="1.33203125" style="7" customWidth="1"/>
    <col min="20" max="22" width="14.33203125" style="7" customWidth="1"/>
    <col min="23" max="23" width="1.08203125" style="7" customWidth="1"/>
    <col min="24" max="24" width="10.33203125" style="7" customWidth="1"/>
    <col min="25" max="16384" width="9" style="7"/>
  </cols>
  <sheetData>
    <row r="1" spans="1:26" ht="24" customHeight="1" x14ac:dyDescent="0.3">
      <c r="A1" s="277" t="s">
        <v>200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143"/>
      <c r="T1" s="143"/>
      <c r="U1" s="143"/>
      <c r="V1" s="143"/>
    </row>
    <row r="2" spans="1:26" ht="24" customHeight="1" x14ac:dyDescent="0.3">
      <c r="A2" s="277" t="s">
        <v>193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143"/>
      <c r="T2" s="143"/>
      <c r="U2" s="143"/>
      <c r="V2" s="143"/>
    </row>
    <row r="3" spans="1:26" ht="24" customHeight="1" x14ac:dyDescent="0.3">
      <c r="A3" s="277" t="s">
        <v>237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143"/>
      <c r="T3" s="143"/>
      <c r="U3" s="143"/>
      <c r="V3" s="143"/>
    </row>
    <row r="4" spans="1:26" ht="24" customHeight="1" x14ac:dyDescent="0.3">
      <c r="A4" s="277" t="s">
        <v>99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143"/>
      <c r="T4" s="143"/>
      <c r="U4" s="143"/>
      <c r="V4" s="143"/>
    </row>
    <row r="5" spans="1:26" ht="24" customHeight="1" x14ac:dyDescent="0.3">
      <c r="A5" s="286" t="s">
        <v>63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143"/>
      <c r="T5" s="143"/>
      <c r="U5" s="143"/>
      <c r="V5" s="143"/>
    </row>
    <row r="6" spans="1:26" ht="9" customHeight="1" x14ac:dyDescent="0.3">
      <c r="Q6" s="143"/>
      <c r="R6" s="8"/>
      <c r="S6" s="8"/>
      <c r="T6" s="8"/>
      <c r="U6" s="8"/>
      <c r="V6" s="8"/>
      <c r="W6" s="143"/>
    </row>
    <row r="7" spans="1:26" ht="24" customHeight="1" x14ac:dyDescent="0.3">
      <c r="A7" s="1"/>
      <c r="B7" s="197" t="s">
        <v>276</v>
      </c>
      <c r="C7" s="266"/>
      <c r="D7" s="285" t="s">
        <v>62</v>
      </c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69"/>
      <c r="T7" s="69"/>
      <c r="U7" s="69"/>
      <c r="V7" s="69"/>
    </row>
    <row r="8" spans="1:26" ht="24" customHeight="1" x14ac:dyDescent="0.3">
      <c r="A8" s="1"/>
      <c r="C8" s="197"/>
      <c r="D8" s="198" t="s">
        <v>2</v>
      </c>
      <c r="E8" s="198"/>
      <c r="F8" s="275" t="s">
        <v>281</v>
      </c>
      <c r="G8" s="198"/>
      <c r="H8" s="198" t="s">
        <v>230</v>
      </c>
      <c r="I8" s="198"/>
      <c r="J8" s="198" t="s">
        <v>112</v>
      </c>
      <c r="K8" s="198"/>
      <c r="L8" s="198" t="s">
        <v>104</v>
      </c>
      <c r="M8" s="198"/>
      <c r="N8" s="284" t="s">
        <v>128</v>
      </c>
      <c r="O8" s="284"/>
      <c r="P8" s="284"/>
      <c r="Q8" s="199"/>
      <c r="R8" s="198" t="s">
        <v>3</v>
      </c>
      <c r="S8" s="69"/>
      <c r="T8" s="69"/>
      <c r="U8" s="69"/>
      <c r="V8" s="69"/>
    </row>
    <row r="9" spans="1:26" ht="24" customHeight="1" x14ac:dyDescent="0.3">
      <c r="A9" s="1"/>
      <c r="B9" s="197"/>
      <c r="C9" s="197"/>
      <c r="D9" s="198" t="s">
        <v>130</v>
      </c>
      <c r="E9" s="198"/>
      <c r="F9" s="275" t="s">
        <v>282</v>
      </c>
      <c r="G9" s="198"/>
      <c r="H9" s="198" t="s">
        <v>224</v>
      </c>
      <c r="I9" s="198"/>
      <c r="J9" s="198" t="s">
        <v>106</v>
      </c>
      <c r="K9" s="198"/>
      <c r="L9" s="198" t="s">
        <v>54</v>
      </c>
      <c r="M9" s="198"/>
      <c r="N9" s="198" t="s">
        <v>197</v>
      </c>
      <c r="O9" s="198"/>
      <c r="P9" s="198" t="s">
        <v>11</v>
      </c>
      <c r="Q9" s="199"/>
      <c r="R9" s="198" t="s">
        <v>100</v>
      </c>
      <c r="S9" s="69"/>
      <c r="T9" s="69"/>
      <c r="U9" s="69"/>
      <c r="V9" s="69"/>
    </row>
    <row r="10" spans="1:26" ht="24" customHeight="1" x14ac:dyDescent="0.3">
      <c r="A10" s="1"/>
      <c r="B10" s="197"/>
      <c r="C10" s="197"/>
      <c r="D10" s="198" t="s">
        <v>131</v>
      </c>
      <c r="E10" s="198"/>
      <c r="F10" s="275" t="s">
        <v>50</v>
      </c>
      <c r="G10" s="198"/>
      <c r="H10" s="198" t="s">
        <v>225</v>
      </c>
      <c r="I10" s="198"/>
      <c r="J10" s="198" t="s">
        <v>107</v>
      </c>
      <c r="K10" s="198"/>
      <c r="L10" s="198"/>
      <c r="M10" s="198"/>
      <c r="N10" s="198" t="s">
        <v>165</v>
      </c>
      <c r="O10" s="198"/>
      <c r="P10" s="198" t="s">
        <v>12</v>
      </c>
      <c r="Q10" s="199"/>
      <c r="R10" s="198" t="s">
        <v>64</v>
      </c>
      <c r="S10" s="69"/>
      <c r="T10" s="69"/>
      <c r="U10" s="69"/>
      <c r="V10" s="69"/>
    </row>
    <row r="11" spans="1:26" ht="24" customHeight="1" x14ac:dyDescent="0.3">
      <c r="A11" s="1"/>
      <c r="B11" s="197"/>
      <c r="C11" s="197"/>
      <c r="D11" s="198"/>
      <c r="E11" s="198"/>
      <c r="F11" s="275" t="s">
        <v>129</v>
      </c>
      <c r="G11" s="198"/>
      <c r="H11" s="198"/>
      <c r="I11" s="198"/>
      <c r="J11" s="198"/>
      <c r="K11" s="198"/>
      <c r="L11" s="198"/>
      <c r="M11" s="198"/>
      <c r="N11" s="198" t="s">
        <v>207</v>
      </c>
      <c r="O11" s="198"/>
      <c r="P11" s="198" t="s">
        <v>100</v>
      </c>
      <c r="Q11" s="199"/>
      <c r="R11" s="198"/>
      <c r="S11" s="69"/>
      <c r="T11" s="69"/>
      <c r="U11" s="69"/>
      <c r="V11" s="69"/>
    </row>
    <row r="12" spans="1:26" ht="24" customHeight="1" x14ac:dyDescent="0.3">
      <c r="A12" s="1"/>
      <c r="B12" s="197"/>
      <c r="C12" s="197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 t="s">
        <v>160</v>
      </c>
      <c r="O12" s="198"/>
      <c r="P12" s="198" t="s">
        <v>13</v>
      </c>
      <c r="Q12" s="199"/>
      <c r="R12" s="198"/>
      <c r="S12" s="69"/>
      <c r="T12" s="69"/>
      <c r="U12" s="69"/>
      <c r="V12" s="69"/>
    </row>
    <row r="13" spans="1:26" ht="24" customHeight="1" x14ac:dyDescent="0.3">
      <c r="A13" s="1"/>
      <c r="B13" s="197"/>
      <c r="C13" s="197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 t="s">
        <v>159</v>
      </c>
      <c r="O13" s="198"/>
      <c r="P13" s="273"/>
      <c r="Q13" s="199"/>
      <c r="R13" s="198"/>
      <c r="S13" s="69"/>
      <c r="T13" s="69"/>
      <c r="U13" s="69"/>
      <c r="V13" s="69"/>
    </row>
    <row r="14" spans="1:26" ht="24" customHeight="1" x14ac:dyDescent="0.3">
      <c r="A14" s="1"/>
      <c r="B14" s="200"/>
      <c r="C14" s="200"/>
      <c r="D14" s="201"/>
      <c r="E14" s="267"/>
      <c r="F14" s="202"/>
      <c r="G14" s="200"/>
      <c r="H14" s="201"/>
      <c r="I14" s="200"/>
      <c r="J14" s="201"/>
      <c r="K14" s="267"/>
      <c r="L14" s="201"/>
      <c r="M14" s="267"/>
      <c r="N14" s="201"/>
      <c r="O14" s="267"/>
      <c r="P14" s="267"/>
      <c r="Q14" s="200"/>
      <c r="R14" s="201"/>
      <c r="S14" s="69"/>
      <c r="T14" s="69"/>
      <c r="U14" s="69"/>
      <c r="V14" s="69"/>
      <c r="W14" s="145"/>
      <c r="X14" s="145"/>
      <c r="Y14" s="145"/>
      <c r="Z14" s="145"/>
    </row>
    <row r="15" spans="1:26" ht="24" customHeight="1" x14ac:dyDescent="0.3">
      <c r="A15" s="1" t="s">
        <v>173</v>
      </c>
      <c r="B15" s="203"/>
      <c r="C15" s="203"/>
      <c r="D15" s="215">
        <v>8266127954</v>
      </c>
      <c r="E15" s="216"/>
      <c r="F15" s="215">
        <v>-1559517810</v>
      </c>
      <c r="G15" s="204"/>
      <c r="H15" s="263" t="s">
        <v>0</v>
      </c>
      <c r="I15" s="204"/>
      <c r="J15" s="215">
        <v>-819437470</v>
      </c>
      <c r="K15" s="204"/>
      <c r="L15" s="215">
        <v>-1832635284</v>
      </c>
      <c r="M15" s="204"/>
      <c r="N15" s="215">
        <v>-172500691</v>
      </c>
      <c r="O15" s="205"/>
      <c r="P15" s="206">
        <f>SUM(N15:O15)</f>
        <v>-172500691</v>
      </c>
      <c r="Q15" s="207"/>
      <c r="R15" s="208">
        <f>SUM(D15:L15,P15)</f>
        <v>3882036699</v>
      </c>
      <c r="S15" s="146"/>
      <c r="T15" s="146"/>
      <c r="U15" s="146"/>
      <c r="V15" s="146"/>
    </row>
    <row r="16" spans="1:26" ht="24" customHeight="1" x14ac:dyDescent="0.3">
      <c r="A16" s="1" t="s">
        <v>212</v>
      </c>
      <c r="B16" s="203"/>
      <c r="C16" s="203"/>
      <c r="D16" s="215"/>
      <c r="E16" s="216"/>
      <c r="F16" s="215"/>
      <c r="G16" s="204"/>
      <c r="H16" s="205"/>
      <c r="I16" s="204"/>
      <c r="J16" s="215"/>
      <c r="K16" s="204"/>
      <c r="L16" s="215"/>
      <c r="M16" s="204"/>
      <c r="N16" s="215"/>
      <c r="O16" s="205"/>
      <c r="P16" s="206"/>
      <c r="Q16" s="207"/>
      <c r="R16" s="208"/>
      <c r="S16" s="146"/>
      <c r="T16" s="146"/>
      <c r="U16" s="146"/>
      <c r="V16" s="146"/>
    </row>
    <row r="17" spans="1:22" ht="24" customHeight="1" x14ac:dyDescent="0.3">
      <c r="A17" s="4" t="s">
        <v>213</v>
      </c>
      <c r="B17" s="271">
        <v>20.2</v>
      </c>
      <c r="C17" s="203"/>
      <c r="D17" s="215">
        <v>-3223789902</v>
      </c>
      <c r="E17" s="216"/>
      <c r="F17" s="215">
        <v>1559517810</v>
      </c>
      <c r="G17" s="204"/>
      <c r="H17" s="263" t="s">
        <v>0</v>
      </c>
      <c r="I17" s="204"/>
      <c r="J17" s="263" t="s">
        <v>0</v>
      </c>
      <c r="K17" s="204"/>
      <c r="L17" s="215">
        <v>1664272092</v>
      </c>
      <c r="M17" s="204"/>
      <c r="N17" s="263" t="s">
        <v>0</v>
      </c>
      <c r="O17" s="205"/>
      <c r="P17" s="263" t="s">
        <v>0</v>
      </c>
      <c r="Q17" s="207"/>
      <c r="R17" s="263" t="s">
        <v>0</v>
      </c>
      <c r="S17" s="146"/>
      <c r="T17" s="146"/>
      <c r="U17" s="146"/>
      <c r="V17" s="146"/>
    </row>
    <row r="18" spans="1:22" ht="24" customHeight="1" x14ac:dyDescent="0.3">
      <c r="A18" s="1" t="s">
        <v>196</v>
      </c>
      <c r="B18" s="1"/>
      <c r="C18" s="1"/>
      <c r="D18" s="263" t="s">
        <v>0</v>
      </c>
      <c r="E18" s="254"/>
      <c r="F18" s="263" t="s">
        <v>0</v>
      </c>
      <c r="G18" s="255"/>
      <c r="H18" s="263" t="s">
        <v>0</v>
      </c>
      <c r="I18" s="255"/>
      <c r="J18" s="263" t="s">
        <v>0</v>
      </c>
      <c r="K18" s="209"/>
      <c r="L18" s="204">
        <v>-93524461</v>
      </c>
      <c r="M18" s="204"/>
      <c r="N18" s="204">
        <v>46912810</v>
      </c>
      <c r="O18" s="205"/>
      <c r="P18" s="206">
        <f>SUM(N18:O18)</f>
        <v>46912810</v>
      </c>
      <c r="Q18" s="207"/>
      <c r="R18" s="208">
        <f>SUM(D18:L18,P18)</f>
        <v>-46611651</v>
      </c>
      <c r="S18" s="146"/>
      <c r="T18" s="146"/>
      <c r="U18" s="146"/>
      <c r="V18" s="146"/>
    </row>
    <row r="19" spans="1:22" ht="24" customHeight="1" thickBot="1" x14ac:dyDescent="0.35">
      <c r="A19" s="2" t="s">
        <v>239</v>
      </c>
      <c r="B19" s="1"/>
      <c r="C19" s="1"/>
      <c r="D19" s="210">
        <f>SUM(D15:D18)</f>
        <v>5042338052</v>
      </c>
      <c r="E19" s="207"/>
      <c r="F19" s="211" t="s">
        <v>0</v>
      </c>
      <c r="G19" s="208"/>
      <c r="H19" s="211" t="s">
        <v>0</v>
      </c>
      <c r="I19" s="208"/>
      <c r="J19" s="210">
        <f>SUM(J15:J18)</f>
        <v>-819437470</v>
      </c>
      <c r="K19" s="208"/>
      <c r="L19" s="210">
        <f>SUM(L15:L18)</f>
        <v>-261887653</v>
      </c>
      <c r="M19" s="208"/>
      <c r="N19" s="210">
        <f>SUM(N15:N18)</f>
        <v>-125587881</v>
      </c>
      <c r="O19" s="212"/>
      <c r="P19" s="213">
        <f>SUM(N19:O19)</f>
        <v>-125587881</v>
      </c>
      <c r="Q19" s="208"/>
      <c r="R19" s="210">
        <f>SUM(R15:R18)</f>
        <v>3835425048</v>
      </c>
      <c r="S19" s="146"/>
      <c r="T19" s="146"/>
      <c r="U19" s="146"/>
      <c r="V19" s="146"/>
    </row>
    <row r="20" spans="1:22" ht="24" customHeight="1" thickTop="1" x14ac:dyDescent="0.3">
      <c r="A20" s="21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22" ht="24" customHeight="1" x14ac:dyDescent="0.3">
      <c r="A21" s="1" t="s">
        <v>241</v>
      </c>
      <c r="B21" s="203"/>
      <c r="C21" s="203"/>
      <c r="D21" s="215">
        <v>5042338395</v>
      </c>
      <c r="E21" s="216"/>
      <c r="F21" s="215">
        <v>1205</v>
      </c>
      <c r="G21" s="217"/>
      <c r="H21" s="217">
        <v>655549976</v>
      </c>
      <c r="I21" s="217"/>
      <c r="J21" s="215">
        <v>-819437470</v>
      </c>
      <c r="K21" s="216"/>
      <c r="L21" s="215">
        <v>-525639930</v>
      </c>
      <c r="M21" s="217"/>
      <c r="N21" s="215">
        <v>-92933049</v>
      </c>
      <c r="O21" s="205"/>
      <c r="P21" s="206">
        <f>SUM(N21:O21)</f>
        <v>-92933049</v>
      </c>
      <c r="Q21" s="216"/>
      <c r="R21" s="208">
        <f>SUM(D21:L21,P21)</f>
        <v>4259879127</v>
      </c>
      <c r="S21" s="146"/>
      <c r="T21" s="146"/>
      <c r="U21" s="146"/>
      <c r="V21" s="146"/>
    </row>
    <row r="22" spans="1:22" ht="24" customHeight="1" x14ac:dyDescent="0.3">
      <c r="A22" s="1" t="s">
        <v>196</v>
      </c>
      <c r="B22" s="1"/>
      <c r="C22" s="1"/>
      <c r="D22" s="218" t="s">
        <v>0</v>
      </c>
      <c r="E22" s="216"/>
      <c r="F22" s="218" t="s">
        <v>0</v>
      </c>
      <c r="G22" s="217"/>
      <c r="H22" s="215" t="s">
        <v>0</v>
      </c>
      <c r="I22" s="217"/>
      <c r="J22" s="218" t="s">
        <v>0</v>
      </c>
      <c r="K22" s="216"/>
      <c r="L22" s="269">
        <v>-71389812</v>
      </c>
      <c r="M22" s="219"/>
      <c r="N22" s="215">
        <v>240000</v>
      </c>
      <c r="O22" s="215"/>
      <c r="P22" s="215">
        <f t="shared" ref="P22:P23" si="0">SUM(N22:O22)</f>
        <v>240000</v>
      </c>
      <c r="Q22" s="216"/>
      <c r="R22" s="208">
        <f>SUM(D22:L22,P22)</f>
        <v>-71149812</v>
      </c>
      <c r="S22" s="146"/>
      <c r="T22" s="146"/>
      <c r="U22" s="146"/>
      <c r="V22" s="146"/>
    </row>
    <row r="23" spans="1:22" ht="24" customHeight="1" thickBot="1" x14ac:dyDescent="0.35">
      <c r="A23" s="2" t="s">
        <v>240</v>
      </c>
      <c r="B23" s="1"/>
      <c r="C23" s="1"/>
      <c r="D23" s="220">
        <f>SUM(D21:D22)</f>
        <v>5042338395</v>
      </c>
      <c r="E23" s="216"/>
      <c r="F23" s="220">
        <f>SUM(F21:F22)</f>
        <v>1205</v>
      </c>
      <c r="G23" s="217"/>
      <c r="H23" s="220">
        <f>SUM(H21:H22)</f>
        <v>655549976</v>
      </c>
      <c r="I23" s="217"/>
      <c r="J23" s="220">
        <f>SUM(J21:J22)</f>
        <v>-819437470</v>
      </c>
      <c r="K23" s="217"/>
      <c r="L23" s="220">
        <f>SUM(L21:L22)</f>
        <v>-597029742</v>
      </c>
      <c r="M23" s="217"/>
      <c r="N23" s="220">
        <f>SUM(N21:N22)</f>
        <v>-92693049</v>
      </c>
      <c r="O23" s="217"/>
      <c r="P23" s="220">
        <f t="shared" si="0"/>
        <v>-92693049</v>
      </c>
      <c r="Q23" s="217"/>
      <c r="R23" s="220">
        <f>SUM(R21:R22)</f>
        <v>4188729315</v>
      </c>
      <c r="S23" s="146"/>
      <c r="T23" s="146"/>
      <c r="U23" s="146"/>
      <c r="V23" s="146"/>
    </row>
    <row r="24" spans="1:22" ht="24" customHeight="1" thickTop="1" x14ac:dyDescent="0.3">
      <c r="A24" s="21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22" s="195" customFormat="1" ht="24" customHeight="1" x14ac:dyDescent="0.25">
      <c r="A25" s="196"/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</row>
    <row r="26" spans="1:22" ht="24" customHeight="1" x14ac:dyDescent="0.3">
      <c r="A26" s="147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</row>
    <row r="27" spans="1:22" ht="24" customHeight="1" x14ac:dyDescent="0.3">
      <c r="A27" s="147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</row>
    <row r="28" spans="1:22" ht="24" customHeight="1" x14ac:dyDescent="0.3"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</row>
    <row r="29" spans="1:22" ht="24" customHeight="1" x14ac:dyDescent="0.3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22" ht="24" customHeight="1" x14ac:dyDescent="0.35">
      <c r="A30" s="38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22" ht="24" customHeight="1" x14ac:dyDescent="0.3">
      <c r="A31" s="38" t="s">
        <v>97</v>
      </c>
    </row>
  </sheetData>
  <mergeCells count="7">
    <mergeCell ref="N8:P8"/>
    <mergeCell ref="A1:R1"/>
    <mergeCell ref="A2:R2"/>
    <mergeCell ref="A3:R3"/>
    <mergeCell ref="D7:R7"/>
    <mergeCell ref="A5:R5"/>
    <mergeCell ref="A4:R4"/>
  </mergeCells>
  <pageMargins left="0.8" right="0.2" top="1" bottom="0.5" header="0.6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>
    <tabColor rgb="FF00B050"/>
  </sheetPr>
  <dimension ref="A1:J93"/>
  <sheetViews>
    <sheetView tabSelected="1" topLeftCell="A40" zoomScale="80" zoomScaleNormal="80" zoomScaleSheetLayoutView="70" workbookViewId="0">
      <selection activeCell="B42" sqref="B42"/>
    </sheetView>
  </sheetViews>
  <sheetFormatPr defaultColWidth="9.33203125" defaultRowHeight="24" customHeight="1" x14ac:dyDescent="0.35"/>
  <cols>
    <col min="1" max="1" width="53.33203125" style="6" customWidth="1"/>
    <col min="2" max="2" width="11" style="6" customWidth="1"/>
    <col min="3" max="3" width="1" style="6" customWidth="1"/>
    <col min="4" max="4" width="14.83203125" style="63" customWidth="1"/>
    <col min="5" max="5" width="1.33203125" style="63" customWidth="1"/>
    <col min="6" max="6" width="15.33203125" style="63" customWidth="1"/>
    <col min="7" max="7" width="1.33203125" style="63" customWidth="1"/>
    <col min="8" max="8" width="14.58203125" style="6" customWidth="1"/>
    <col min="9" max="9" width="0.83203125" style="6" customWidth="1"/>
    <col min="10" max="10" width="15.33203125" style="6" customWidth="1"/>
    <col min="11" max="11" width="1.08203125" style="6" customWidth="1"/>
    <col min="12" max="12" width="9.33203125" style="6"/>
    <col min="13" max="13" width="15.33203125" style="6" bestFit="1" customWidth="1"/>
    <col min="14" max="16384" width="9.33203125" style="6"/>
  </cols>
  <sheetData>
    <row r="1" spans="1:10" ht="24" customHeight="1" x14ac:dyDescent="0.35">
      <c r="A1" s="277" t="s">
        <v>200</v>
      </c>
      <c r="B1" s="277"/>
      <c r="C1" s="277"/>
      <c r="D1" s="277"/>
      <c r="E1" s="277"/>
      <c r="F1" s="277"/>
      <c r="G1" s="277"/>
      <c r="H1" s="277"/>
      <c r="I1" s="277"/>
      <c r="J1" s="277"/>
    </row>
    <row r="2" spans="1:10" ht="24" customHeight="1" x14ac:dyDescent="0.35">
      <c r="A2" s="277" t="s">
        <v>78</v>
      </c>
      <c r="B2" s="277"/>
      <c r="C2" s="277"/>
      <c r="D2" s="277"/>
      <c r="E2" s="277"/>
      <c r="F2" s="277"/>
      <c r="G2" s="277"/>
      <c r="H2" s="277"/>
      <c r="I2" s="277"/>
      <c r="J2" s="277"/>
    </row>
    <row r="3" spans="1:10" s="7" customFormat="1" ht="24" customHeight="1" x14ac:dyDescent="0.3">
      <c r="A3" s="280" t="s">
        <v>238</v>
      </c>
      <c r="B3" s="280"/>
      <c r="C3" s="280"/>
      <c r="D3" s="280"/>
      <c r="E3" s="280"/>
      <c r="F3" s="280"/>
      <c r="G3" s="280"/>
      <c r="H3" s="280"/>
      <c r="I3" s="280"/>
      <c r="J3" s="280"/>
    </row>
    <row r="4" spans="1:10" s="7" customFormat="1" ht="24" customHeight="1" x14ac:dyDescent="0.3">
      <c r="A4" s="280" t="s">
        <v>99</v>
      </c>
      <c r="B4" s="280"/>
      <c r="C4" s="280"/>
      <c r="D4" s="280"/>
      <c r="E4" s="280"/>
      <c r="F4" s="280"/>
      <c r="G4" s="280"/>
      <c r="H4" s="280"/>
      <c r="I4" s="280"/>
      <c r="J4" s="280"/>
    </row>
    <row r="5" spans="1:10" ht="24" customHeight="1" x14ac:dyDescent="0.35">
      <c r="A5" s="281" t="s">
        <v>63</v>
      </c>
      <c r="B5" s="281"/>
      <c r="C5" s="281"/>
      <c r="D5" s="281"/>
      <c r="E5" s="281"/>
      <c r="F5" s="281"/>
      <c r="G5" s="281"/>
      <c r="H5" s="281"/>
      <c r="I5" s="281"/>
      <c r="J5" s="281"/>
    </row>
    <row r="6" spans="1:10" s="38" customFormat="1" ht="9" customHeight="1" x14ac:dyDescent="0.8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s="38" customFormat="1" ht="24" customHeight="1" x14ac:dyDescent="0.85">
      <c r="A7" s="12"/>
      <c r="B7" s="12" t="s">
        <v>18</v>
      </c>
      <c r="C7" s="12"/>
      <c r="D7" s="279" t="s">
        <v>1</v>
      </c>
      <c r="E7" s="279"/>
      <c r="F7" s="279"/>
      <c r="G7" s="13"/>
      <c r="H7" s="279" t="s">
        <v>61</v>
      </c>
      <c r="I7" s="279"/>
      <c r="J7" s="279"/>
    </row>
    <row r="8" spans="1:10" s="38" customFormat="1" ht="24" customHeight="1" x14ac:dyDescent="0.85">
      <c r="A8" s="12"/>
      <c r="B8" s="12"/>
      <c r="C8" s="12"/>
      <c r="D8" s="279" t="s">
        <v>19</v>
      </c>
      <c r="E8" s="279"/>
      <c r="F8" s="279"/>
      <c r="G8" s="13"/>
      <c r="H8" s="279" t="s">
        <v>19</v>
      </c>
      <c r="I8" s="279"/>
      <c r="J8" s="279"/>
    </row>
    <row r="9" spans="1:10" s="38" customFormat="1" ht="24" customHeight="1" x14ac:dyDescent="0.85">
      <c r="A9" s="12"/>
      <c r="C9" s="12"/>
      <c r="D9" s="15">
        <v>2022</v>
      </c>
      <c r="E9" s="16"/>
      <c r="F9" s="15">
        <v>2021</v>
      </c>
      <c r="G9" s="14"/>
      <c r="H9" s="15">
        <v>2022</v>
      </c>
      <c r="I9" s="16"/>
      <c r="J9" s="15">
        <v>2021</v>
      </c>
    </row>
    <row r="10" spans="1:10" s="38" customFormat="1" ht="24" customHeight="1" x14ac:dyDescent="0.85">
      <c r="A10" s="270" t="s">
        <v>257</v>
      </c>
      <c r="C10" s="12"/>
      <c r="D10" s="15"/>
      <c r="E10" s="16"/>
      <c r="F10" s="15"/>
      <c r="G10" s="14"/>
      <c r="H10" s="15"/>
      <c r="I10" s="16"/>
      <c r="J10" s="15"/>
    </row>
    <row r="11" spans="1:10" s="38" customFormat="1" ht="24" customHeight="1" x14ac:dyDescent="0.85">
      <c r="A11" s="71" t="s">
        <v>22</v>
      </c>
      <c r="B11" s="71"/>
      <c r="C11" s="12"/>
      <c r="D11" s="144"/>
      <c r="E11" s="144"/>
      <c r="F11" s="144"/>
      <c r="G11" s="144"/>
      <c r="H11" s="144"/>
      <c r="J11" s="144"/>
    </row>
    <row r="12" spans="1:10" s="38" customFormat="1" ht="24" customHeight="1" x14ac:dyDescent="0.85">
      <c r="A12" s="10" t="s">
        <v>247</v>
      </c>
      <c r="B12" s="10"/>
      <c r="C12" s="36"/>
      <c r="D12" s="78">
        <v>121641339</v>
      </c>
      <c r="E12" s="78"/>
      <c r="F12" s="78">
        <v>-301844184</v>
      </c>
      <c r="G12" s="78"/>
      <c r="H12" s="78">
        <v>-71389812</v>
      </c>
      <c r="I12" s="78"/>
      <c r="J12" s="78">
        <v>-93524461</v>
      </c>
    </row>
    <row r="13" spans="1:10" s="38" customFormat="1" ht="24" customHeight="1" x14ac:dyDescent="0.85">
      <c r="A13" s="149" t="s">
        <v>184</v>
      </c>
      <c r="B13" s="149"/>
      <c r="C13" s="36"/>
      <c r="D13" s="78"/>
      <c r="E13" s="78"/>
      <c r="F13" s="78"/>
      <c r="G13" s="78"/>
      <c r="H13" s="78"/>
      <c r="I13" s="78"/>
      <c r="J13" s="78"/>
    </row>
    <row r="14" spans="1:10" s="38" customFormat="1" ht="24" customHeight="1" x14ac:dyDescent="0.85">
      <c r="A14" s="150" t="s">
        <v>185</v>
      </c>
      <c r="B14" s="149"/>
      <c r="C14" s="36"/>
      <c r="D14" s="78">
        <v>165874225</v>
      </c>
      <c r="E14" s="78"/>
      <c r="F14" s="78">
        <v>87351183</v>
      </c>
      <c r="G14" s="78"/>
      <c r="H14" s="78">
        <v>-184330</v>
      </c>
      <c r="I14" s="78"/>
      <c r="J14" s="78">
        <v>-196616</v>
      </c>
    </row>
    <row r="15" spans="1:10" s="38" customFormat="1" ht="24" customHeight="1" x14ac:dyDescent="0.85">
      <c r="A15" s="150" t="s">
        <v>70</v>
      </c>
      <c r="B15" s="151"/>
      <c r="C15" s="36"/>
      <c r="D15" s="78">
        <v>5055276</v>
      </c>
      <c r="E15" s="78"/>
      <c r="F15" s="59">
        <v>5972615.2977133319</v>
      </c>
      <c r="G15" s="21"/>
      <c r="H15" s="21">
        <v>2987255</v>
      </c>
      <c r="I15" s="21"/>
      <c r="J15" s="78">
        <v>3428728</v>
      </c>
    </row>
    <row r="16" spans="1:10" s="38" customFormat="1" ht="24" customHeight="1" x14ac:dyDescent="0.85">
      <c r="A16" s="150" t="s">
        <v>189</v>
      </c>
      <c r="B16" s="151"/>
      <c r="C16" s="36"/>
      <c r="D16" s="152" t="s">
        <v>0</v>
      </c>
      <c r="E16" s="78"/>
      <c r="F16" s="59">
        <v>9189745</v>
      </c>
      <c r="G16" s="78"/>
      <c r="H16" s="152" t="s">
        <v>0</v>
      </c>
      <c r="I16" s="78"/>
      <c r="J16" s="152" t="s">
        <v>0</v>
      </c>
    </row>
    <row r="17" spans="1:10" s="38" customFormat="1" ht="24" customHeight="1" x14ac:dyDescent="0.85">
      <c r="A17" s="150" t="s">
        <v>244</v>
      </c>
      <c r="B17" s="151"/>
      <c r="C17" s="36"/>
      <c r="D17" s="152"/>
      <c r="E17" s="78"/>
      <c r="F17" s="59"/>
      <c r="G17" s="78"/>
      <c r="H17" s="152"/>
      <c r="I17" s="78"/>
      <c r="J17" s="152"/>
    </row>
    <row r="18" spans="1:10" s="38" customFormat="1" ht="24" customHeight="1" x14ac:dyDescent="0.85">
      <c r="A18" s="86" t="s">
        <v>283</v>
      </c>
      <c r="B18" s="151"/>
      <c r="C18" s="36"/>
      <c r="D18" s="78">
        <v>13712448</v>
      </c>
      <c r="E18" s="78"/>
      <c r="F18" s="152" t="s">
        <v>0</v>
      </c>
      <c r="G18" s="78"/>
      <c r="H18" s="152" t="s">
        <v>0</v>
      </c>
      <c r="I18" s="78"/>
      <c r="J18" s="152" t="s">
        <v>0</v>
      </c>
    </row>
    <row r="19" spans="1:10" s="38" customFormat="1" ht="24" customHeight="1" x14ac:dyDescent="0.85">
      <c r="A19" s="150" t="s">
        <v>248</v>
      </c>
      <c r="B19" s="151"/>
      <c r="C19" s="36"/>
      <c r="D19" s="78">
        <v>20899</v>
      </c>
      <c r="E19" s="78"/>
      <c r="F19" s="78">
        <v>479356912</v>
      </c>
      <c r="G19" s="20"/>
      <c r="H19" s="20">
        <v>-6995497</v>
      </c>
      <c r="I19" s="20"/>
      <c r="J19" s="78">
        <v>8067273</v>
      </c>
    </row>
    <row r="20" spans="1:10" s="38" customFormat="1" ht="24" customHeight="1" x14ac:dyDescent="0.85">
      <c r="A20" s="150" t="s">
        <v>132</v>
      </c>
      <c r="B20" s="151"/>
      <c r="C20" s="36"/>
      <c r="D20" s="78">
        <v>680638</v>
      </c>
      <c r="E20" s="78"/>
      <c r="F20" s="78">
        <v>3007938</v>
      </c>
      <c r="G20" s="20"/>
      <c r="H20" s="20">
        <v>921647</v>
      </c>
      <c r="I20" s="20"/>
      <c r="J20" s="78">
        <v>983080</v>
      </c>
    </row>
    <row r="21" spans="1:10" s="38" customFormat="1" ht="24" customHeight="1" x14ac:dyDescent="0.85">
      <c r="A21" s="150" t="s">
        <v>6</v>
      </c>
      <c r="B21" s="151"/>
      <c r="C21" s="36"/>
      <c r="D21" s="78">
        <v>-8273</v>
      </c>
      <c r="E21" s="78"/>
      <c r="F21" s="78">
        <v>-24208</v>
      </c>
      <c r="G21" s="20"/>
      <c r="H21" s="20">
        <v>-38859172</v>
      </c>
      <c r="I21" s="20"/>
      <c r="J21" s="78">
        <v>-43511575</v>
      </c>
    </row>
    <row r="22" spans="1:10" s="38" customFormat="1" ht="24" customHeight="1" x14ac:dyDescent="0.85">
      <c r="A22" s="150" t="s">
        <v>58</v>
      </c>
      <c r="B22" s="151"/>
      <c r="C22" s="36"/>
      <c r="D22" s="93">
        <v>199437788</v>
      </c>
      <c r="E22" s="78"/>
      <c r="F22" s="93">
        <v>280330889</v>
      </c>
      <c r="G22" s="20"/>
      <c r="H22" s="193">
        <v>80270504</v>
      </c>
      <c r="I22" s="20"/>
      <c r="J22" s="93">
        <v>98389035</v>
      </c>
    </row>
    <row r="23" spans="1:10" s="38" customFormat="1" ht="24" customHeight="1" x14ac:dyDescent="0.85">
      <c r="A23" s="149" t="s">
        <v>199</v>
      </c>
      <c r="B23" s="151"/>
      <c r="C23" s="36"/>
      <c r="D23" s="78">
        <f>SUM(D12:D22)</f>
        <v>506414340</v>
      </c>
      <c r="E23" s="44"/>
      <c r="F23" s="78">
        <f>SUM(F12:F22)</f>
        <v>563340890.29771328</v>
      </c>
      <c r="G23" s="44"/>
      <c r="H23" s="78">
        <f>SUM(H12:H22)</f>
        <v>-33249405</v>
      </c>
      <c r="I23" s="21"/>
      <c r="J23" s="78">
        <f>SUM(J12:J22)</f>
        <v>-26364536</v>
      </c>
    </row>
    <row r="24" spans="1:10" s="38" customFormat="1" ht="24" customHeight="1" x14ac:dyDescent="0.85">
      <c r="A24" s="149" t="s">
        <v>59</v>
      </c>
      <c r="B24" s="149"/>
      <c r="C24" s="36">
        <f>SUM(C15:C23)</f>
        <v>0</v>
      </c>
      <c r="D24" s="78"/>
      <c r="E24" s="44"/>
      <c r="F24" s="78"/>
      <c r="G24" s="44"/>
      <c r="H24" s="78"/>
      <c r="I24" s="21"/>
      <c r="J24" s="78"/>
    </row>
    <row r="25" spans="1:10" s="38" customFormat="1" ht="24" customHeight="1" x14ac:dyDescent="0.85">
      <c r="A25" s="150" t="s">
        <v>118</v>
      </c>
      <c r="B25" s="151"/>
      <c r="C25" s="36"/>
      <c r="D25" s="78">
        <v>48533995</v>
      </c>
      <c r="E25" s="44"/>
      <c r="F25" s="78">
        <v>-200018017</v>
      </c>
      <c r="G25" s="20"/>
      <c r="H25" s="20">
        <v>-13611584</v>
      </c>
      <c r="I25" s="21"/>
      <c r="J25" s="78">
        <v>-32281749</v>
      </c>
    </row>
    <row r="26" spans="1:10" s="38" customFormat="1" ht="24" customHeight="1" x14ac:dyDescent="0.85">
      <c r="A26" s="150" t="s">
        <v>174</v>
      </c>
      <c r="B26" s="151"/>
      <c r="C26" s="36"/>
      <c r="D26" s="152" t="s">
        <v>0</v>
      </c>
      <c r="E26" s="44"/>
      <c r="F26" s="78">
        <v>1249229</v>
      </c>
      <c r="G26" s="44"/>
      <c r="H26" s="152" t="s">
        <v>0</v>
      </c>
      <c r="I26" s="21"/>
      <c r="J26" s="152" t="s">
        <v>0</v>
      </c>
    </row>
    <row r="27" spans="1:10" s="38" customFormat="1" ht="24" customHeight="1" x14ac:dyDescent="0.85">
      <c r="A27" s="150" t="s">
        <v>188</v>
      </c>
      <c r="B27" s="151"/>
      <c r="C27" s="36"/>
      <c r="D27" s="82">
        <v>-66933208</v>
      </c>
      <c r="E27" s="44"/>
      <c r="F27" s="82">
        <v>31178447</v>
      </c>
      <c r="G27" s="44"/>
      <c r="H27" s="152" t="s">
        <v>0</v>
      </c>
      <c r="I27" s="78"/>
      <c r="J27" s="152" t="s">
        <v>0</v>
      </c>
    </row>
    <row r="28" spans="1:10" s="38" customFormat="1" ht="24" customHeight="1" x14ac:dyDescent="0.85">
      <c r="A28" s="150" t="s">
        <v>135</v>
      </c>
      <c r="B28" s="151"/>
      <c r="C28" s="36"/>
      <c r="D28" s="82">
        <v>1021177261</v>
      </c>
      <c r="E28" s="44"/>
      <c r="F28" s="82">
        <v>234429671</v>
      </c>
      <c r="G28" s="20"/>
      <c r="H28" s="20">
        <v>-4621732</v>
      </c>
      <c r="I28" s="21"/>
      <c r="J28" s="59">
        <v>-184956</v>
      </c>
    </row>
    <row r="29" spans="1:10" s="38" customFormat="1" ht="24" customHeight="1" x14ac:dyDescent="0.85">
      <c r="A29" s="150" t="s">
        <v>28</v>
      </c>
      <c r="B29" s="151"/>
      <c r="C29" s="36"/>
      <c r="D29" s="192" t="s">
        <v>0</v>
      </c>
      <c r="E29" s="44"/>
      <c r="F29" s="82">
        <v>-2941000</v>
      </c>
      <c r="G29" s="20"/>
      <c r="H29" s="192" t="s">
        <v>0</v>
      </c>
      <c r="I29" s="21"/>
      <c r="J29" s="152" t="s">
        <v>0</v>
      </c>
    </row>
    <row r="30" spans="1:10" s="38" customFormat="1" ht="24" customHeight="1" x14ac:dyDescent="0.85">
      <c r="A30" s="150" t="s">
        <v>204</v>
      </c>
      <c r="B30" s="151"/>
      <c r="C30" s="36"/>
      <c r="D30" s="152" t="s">
        <v>0</v>
      </c>
      <c r="E30" s="44"/>
      <c r="F30" s="82">
        <v>-42613400</v>
      </c>
      <c r="G30" s="44"/>
      <c r="H30" s="152" t="s">
        <v>0</v>
      </c>
      <c r="I30" s="21"/>
      <c r="J30" s="152" t="s">
        <v>0</v>
      </c>
    </row>
    <row r="31" spans="1:10" s="38" customFormat="1" ht="24" customHeight="1" x14ac:dyDescent="0.85">
      <c r="A31" s="150" t="s">
        <v>203</v>
      </c>
      <c r="B31" s="151"/>
      <c r="C31" s="36"/>
      <c r="D31" s="82"/>
      <c r="E31" s="44"/>
      <c r="F31" s="190"/>
      <c r="G31" s="188"/>
      <c r="H31" s="152"/>
      <c r="I31" s="188"/>
      <c r="J31" s="152"/>
    </row>
    <row r="32" spans="1:10" s="38" customFormat="1" ht="24" customHeight="1" x14ac:dyDescent="0.85">
      <c r="A32" s="150" t="s">
        <v>265</v>
      </c>
      <c r="B32" s="151"/>
      <c r="C32" s="36"/>
      <c r="D32" s="82">
        <v>659433771</v>
      </c>
      <c r="E32" s="44"/>
      <c r="F32" s="152" t="s">
        <v>0</v>
      </c>
      <c r="G32" s="188"/>
      <c r="H32" s="152" t="s">
        <v>0</v>
      </c>
      <c r="I32" s="188"/>
      <c r="J32" s="152" t="s">
        <v>0</v>
      </c>
    </row>
    <row r="33" spans="1:10" s="38" customFormat="1" ht="24" customHeight="1" x14ac:dyDescent="0.85">
      <c r="A33" s="150" t="s">
        <v>33</v>
      </c>
      <c r="B33" s="151"/>
      <c r="C33" s="36"/>
      <c r="D33" s="78">
        <v>331649</v>
      </c>
      <c r="E33" s="44"/>
      <c r="F33" s="78">
        <v>-324498</v>
      </c>
      <c r="G33" s="189"/>
      <c r="H33" s="152" t="s">
        <v>0</v>
      </c>
      <c r="I33" s="187"/>
      <c r="J33" s="59">
        <v>299999</v>
      </c>
    </row>
    <row r="34" spans="1:10" s="38" customFormat="1" ht="24" customHeight="1" x14ac:dyDescent="0.85">
      <c r="A34" s="149" t="s">
        <v>60</v>
      </c>
      <c r="B34" s="149"/>
      <c r="C34" s="36"/>
      <c r="D34" s="82"/>
      <c r="E34" s="44"/>
      <c r="F34" s="190"/>
      <c r="G34" s="194"/>
      <c r="H34" s="194"/>
      <c r="I34" s="194"/>
      <c r="J34" s="191"/>
    </row>
    <row r="35" spans="1:10" s="38" customFormat="1" ht="24" customHeight="1" x14ac:dyDescent="0.85">
      <c r="A35" s="150" t="s">
        <v>120</v>
      </c>
      <c r="B35" s="151"/>
      <c r="C35" s="36"/>
      <c r="D35" s="78">
        <v>-1372455029</v>
      </c>
      <c r="E35" s="44"/>
      <c r="F35" s="78">
        <v>20359347</v>
      </c>
      <c r="G35" s="194"/>
      <c r="H35" s="190">
        <v>58887711</v>
      </c>
      <c r="I35" s="189"/>
      <c r="J35" s="78">
        <v>164049905</v>
      </c>
    </row>
    <row r="36" spans="1:10" s="38" customFormat="1" ht="24" customHeight="1" x14ac:dyDescent="0.85">
      <c r="A36" s="150" t="s">
        <v>140</v>
      </c>
      <c r="B36" s="151"/>
      <c r="D36" s="78">
        <v>211827535</v>
      </c>
      <c r="E36" s="21"/>
      <c r="F36" s="78">
        <v>-403678791</v>
      </c>
      <c r="G36" s="190"/>
      <c r="H36" s="152" t="s">
        <v>0</v>
      </c>
      <c r="I36" s="189"/>
      <c r="J36" s="152" t="s">
        <v>0</v>
      </c>
    </row>
    <row r="37" spans="1:10" s="38" customFormat="1" ht="24" customHeight="1" x14ac:dyDescent="0.85">
      <c r="A37" s="150" t="s">
        <v>86</v>
      </c>
      <c r="B37" s="151"/>
      <c r="D37" s="152" t="s">
        <v>0</v>
      </c>
      <c r="E37" s="21"/>
      <c r="F37" s="78">
        <v>24543668</v>
      </c>
      <c r="G37" s="187"/>
      <c r="H37" s="152" t="s">
        <v>0</v>
      </c>
      <c r="I37" s="187"/>
      <c r="J37" s="152" t="s">
        <v>0</v>
      </c>
    </row>
    <row r="38" spans="1:10" s="38" customFormat="1" ht="24" customHeight="1" x14ac:dyDescent="0.85">
      <c r="A38" s="153" t="s">
        <v>227</v>
      </c>
      <c r="B38" s="151"/>
      <c r="C38" s="36"/>
      <c r="D38" s="95">
        <f>SUM(D23:D37)</f>
        <v>1008330314</v>
      </c>
      <c r="E38" s="44"/>
      <c r="F38" s="95">
        <f>SUM(F23:F37)</f>
        <v>225525546.29771328</v>
      </c>
      <c r="G38" s="44"/>
      <c r="H38" s="95">
        <f>SUM(H23:H37)</f>
        <v>7404990</v>
      </c>
      <c r="I38" s="21"/>
      <c r="J38" s="95">
        <f>SUM(J23:J37)</f>
        <v>105518663</v>
      </c>
    </row>
    <row r="39" spans="1:10" s="38" customFormat="1" ht="24" customHeight="1" x14ac:dyDescent="0.85">
      <c r="A39" s="149" t="s">
        <v>105</v>
      </c>
      <c r="B39" s="154"/>
      <c r="C39" s="36"/>
      <c r="D39" s="78">
        <v>8273</v>
      </c>
      <c r="E39" s="44"/>
      <c r="F39" s="78">
        <v>24208</v>
      </c>
      <c r="G39" s="44"/>
      <c r="H39" s="78">
        <v>38635195</v>
      </c>
      <c r="I39" s="21"/>
      <c r="J39" s="78">
        <v>38</v>
      </c>
    </row>
    <row r="40" spans="1:10" s="38" customFormat="1" ht="24" customHeight="1" x14ac:dyDescent="0.85">
      <c r="A40" s="149" t="s">
        <v>68</v>
      </c>
      <c r="B40" s="154"/>
      <c r="C40" s="155"/>
      <c r="D40" s="78">
        <v>-247489288</v>
      </c>
      <c r="E40" s="44"/>
      <c r="F40" s="78">
        <v>-153873722</v>
      </c>
      <c r="G40" s="44"/>
      <c r="H40" s="78">
        <v>-86855342</v>
      </c>
      <c r="I40" s="21"/>
      <c r="J40" s="78">
        <v>-80309870</v>
      </c>
    </row>
    <row r="41" spans="1:10" s="38" customFormat="1" ht="24" customHeight="1" x14ac:dyDescent="0.85">
      <c r="A41" s="149" t="s">
        <v>69</v>
      </c>
      <c r="B41" s="154"/>
      <c r="C41" s="155"/>
      <c r="D41" s="93">
        <v>-8330260</v>
      </c>
      <c r="E41" s="44"/>
      <c r="F41" s="93">
        <v>-86476</v>
      </c>
      <c r="G41" s="44"/>
      <c r="H41" s="93">
        <v>-386352</v>
      </c>
      <c r="I41" s="21"/>
      <c r="J41" s="93">
        <v>-49000</v>
      </c>
    </row>
    <row r="42" spans="1:10" s="38" customFormat="1" ht="24" customHeight="1" x14ac:dyDescent="0.85">
      <c r="A42" s="153" t="s">
        <v>209</v>
      </c>
      <c r="B42" s="151"/>
      <c r="C42" s="36"/>
      <c r="D42" s="93">
        <f>SUM(D38:D41)</f>
        <v>752519039</v>
      </c>
      <c r="E42" s="156"/>
      <c r="F42" s="93">
        <f>SUM(F38:F41)</f>
        <v>71589556.29771328</v>
      </c>
      <c r="G42" s="44"/>
      <c r="H42" s="93">
        <f>SUM(H38:H41)</f>
        <v>-41201509</v>
      </c>
      <c r="I42" s="21"/>
      <c r="J42" s="93">
        <f>SUM(J38:J41)</f>
        <v>25159831</v>
      </c>
    </row>
    <row r="43" spans="1:10" s="38" customFormat="1" ht="24" customHeight="1" x14ac:dyDescent="0.85">
      <c r="A43" s="153"/>
      <c r="B43" s="151"/>
      <c r="C43" s="36"/>
      <c r="D43" s="88"/>
      <c r="E43" s="157"/>
      <c r="F43" s="158"/>
      <c r="G43" s="148"/>
      <c r="H43" s="88"/>
      <c r="I43" s="159"/>
      <c r="J43" s="158"/>
    </row>
    <row r="44" spans="1:10" s="144" customFormat="1" ht="24" customHeight="1" x14ac:dyDescent="0.85">
      <c r="A44" s="160"/>
      <c r="B44" s="160"/>
      <c r="C44" s="161"/>
      <c r="D44" s="161"/>
      <c r="E44" s="161"/>
      <c r="F44" s="129"/>
      <c r="G44" s="162"/>
      <c r="H44" s="161"/>
      <c r="I44" s="161"/>
      <c r="J44" s="129"/>
    </row>
    <row r="45" spans="1:10" s="144" customFormat="1" ht="24" customHeight="1" x14ac:dyDescent="0.85">
      <c r="A45" s="160"/>
      <c r="B45" s="160"/>
      <c r="C45" s="161"/>
      <c r="D45" s="161"/>
      <c r="E45" s="161"/>
      <c r="F45" s="129"/>
      <c r="G45" s="162"/>
      <c r="H45" s="161"/>
      <c r="I45" s="161"/>
      <c r="J45" s="129"/>
    </row>
    <row r="46" spans="1:10" s="144" customFormat="1" ht="24" customHeight="1" x14ac:dyDescent="0.85">
      <c r="A46" s="160"/>
      <c r="B46" s="160"/>
      <c r="C46" s="161"/>
      <c r="D46" s="161"/>
      <c r="E46" s="161"/>
      <c r="F46" s="129"/>
      <c r="G46" s="162"/>
      <c r="H46" s="161"/>
      <c r="I46" s="161"/>
      <c r="J46" s="129"/>
    </row>
    <row r="47" spans="1:10" s="144" customFormat="1" ht="24" customHeight="1" x14ac:dyDescent="0.85">
      <c r="A47" s="160"/>
      <c r="B47" s="160"/>
      <c r="C47" s="161"/>
      <c r="D47" s="161"/>
      <c r="E47" s="161"/>
      <c r="F47" s="129"/>
      <c r="G47" s="162"/>
      <c r="H47" s="161"/>
      <c r="I47" s="161"/>
      <c r="J47" s="129"/>
    </row>
    <row r="48" spans="1:10" s="38" customFormat="1" ht="24" customHeight="1" x14ac:dyDescent="0.85">
      <c r="A48" s="277" t="s">
        <v>200</v>
      </c>
      <c r="B48" s="277"/>
      <c r="C48" s="277"/>
      <c r="D48" s="277"/>
      <c r="E48" s="277"/>
      <c r="F48" s="277"/>
      <c r="G48" s="277"/>
      <c r="H48" s="277"/>
      <c r="I48" s="277"/>
      <c r="J48" s="277"/>
    </row>
    <row r="49" spans="1:10" s="38" customFormat="1" ht="24" customHeight="1" x14ac:dyDescent="0.85">
      <c r="A49" s="277" t="s">
        <v>194</v>
      </c>
      <c r="B49" s="277"/>
      <c r="C49" s="277"/>
      <c r="D49" s="277"/>
      <c r="E49" s="277"/>
      <c r="F49" s="277"/>
      <c r="G49" s="277"/>
      <c r="H49" s="277"/>
      <c r="I49" s="277"/>
      <c r="J49" s="277"/>
    </row>
    <row r="50" spans="1:10" s="1" customFormat="1" ht="24" customHeight="1" x14ac:dyDescent="0.85">
      <c r="A50" s="280" t="s">
        <v>237</v>
      </c>
      <c r="B50" s="280"/>
      <c r="C50" s="280"/>
      <c r="D50" s="280"/>
      <c r="E50" s="280"/>
      <c r="F50" s="280"/>
      <c r="G50" s="280"/>
      <c r="H50" s="280"/>
      <c r="I50" s="280"/>
      <c r="J50" s="280"/>
    </row>
    <row r="51" spans="1:10" s="1" customFormat="1" ht="24" customHeight="1" x14ac:dyDescent="0.85">
      <c r="A51" s="280" t="s">
        <v>99</v>
      </c>
      <c r="B51" s="280"/>
      <c r="C51" s="280"/>
      <c r="D51" s="280"/>
      <c r="E51" s="280"/>
      <c r="F51" s="280"/>
      <c r="G51" s="280"/>
      <c r="H51" s="280"/>
      <c r="I51" s="280"/>
      <c r="J51" s="280"/>
    </row>
    <row r="52" spans="1:10" s="38" customFormat="1" ht="24" customHeight="1" x14ac:dyDescent="0.85">
      <c r="A52" s="281" t="s">
        <v>63</v>
      </c>
      <c r="B52" s="281"/>
      <c r="C52" s="281"/>
      <c r="D52" s="281"/>
      <c r="E52" s="281"/>
      <c r="F52" s="281"/>
      <c r="G52" s="281"/>
      <c r="H52" s="281"/>
      <c r="I52" s="281"/>
      <c r="J52" s="281"/>
    </row>
    <row r="53" spans="1:10" s="38" customFormat="1" ht="9" customHeight="1" x14ac:dyDescent="0.85">
      <c r="A53" s="163"/>
      <c r="B53" s="163"/>
      <c r="C53" s="163"/>
      <c r="D53" s="163"/>
      <c r="E53" s="163"/>
      <c r="F53" s="163"/>
      <c r="G53" s="163"/>
      <c r="H53" s="163"/>
      <c r="I53" s="163"/>
      <c r="J53" s="163"/>
    </row>
    <row r="54" spans="1:10" s="38" customFormat="1" ht="24" customHeight="1" x14ac:dyDescent="0.85">
      <c r="A54" s="12"/>
      <c r="B54" s="12" t="s">
        <v>18</v>
      </c>
      <c r="C54" s="12"/>
      <c r="D54" s="279" t="s">
        <v>1</v>
      </c>
      <c r="E54" s="279"/>
      <c r="F54" s="279"/>
      <c r="G54" s="13"/>
      <c r="H54" s="279" t="s">
        <v>61</v>
      </c>
      <c r="I54" s="279"/>
      <c r="J54" s="279"/>
    </row>
    <row r="55" spans="1:10" s="38" customFormat="1" ht="24" customHeight="1" x14ac:dyDescent="0.85">
      <c r="A55" s="12"/>
      <c r="B55" s="12"/>
      <c r="C55" s="12"/>
      <c r="D55" s="279" t="s">
        <v>19</v>
      </c>
      <c r="E55" s="279"/>
      <c r="F55" s="279"/>
      <c r="G55" s="13"/>
      <c r="H55" s="279" t="s">
        <v>19</v>
      </c>
      <c r="I55" s="279"/>
      <c r="J55" s="279"/>
    </row>
    <row r="56" spans="1:10" s="38" customFormat="1" ht="24" customHeight="1" x14ac:dyDescent="0.85">
      <c r="A56" s="12"/>
      <c r="C56" s="12"/>
      <c r="D56" s="15">
        <v>2022</v>
      </c>
      <c r="E56" s="16"/>
      <c r="F56" s="15">
        <v>2021</v>
      </c>
      <c r="G56" s="14"/>
      <c r="H56" s="15">
        <v>2022</v>
      </c>
      <c r="I56" s="16"/>
      <c r="J56" s="15">
        <v>2021</v>
      </c>
    </row>
    <row r="57" spans="1:10" s="38" customFormat="1" ht="24" customHeight="1" x14ac:dyDescent="0.85">
      <c r="A57" s="2" t="s">
        <v>23</v>
      </c>
      <c r="B57" s="2"/>
      <c r="C57" s="36"/>
      <c r="D57" s="36"/>
      <c r="E57" s="36"/>
      <c r="F57" s="164"/>
      <c r="G57" s="162"/>
      <c r="H57" s="36"/>
      <c r="I57" s="36"/>
      <c r="J57" s="164"/>
    </row>
    <row r="58" spans="1:10" s="38" customFormat="1" ht="24" customHeight="1" x14ac:dyDescent="0.85">
      <c r="A58" s="165" t="s">
        <v>171</v>
      </c>
      <c r="B58" s="166" t="s">
        <v>143</v>
      </c>
      <c r="C58" s="36"/>
      <c r="D58" s="152" t="s">
        <v>0</v>
      </c>
      <c r="E58" s="44"/>
      <c r="F58" s="152" t="s">
        <v>0</v>
      </c>
      <c r="G58" s="21"/>
      <c r="H58" s="59">
        <v>-20000000</v>
      </c>
      <c r="I58" s="59"/>
      <c r="J58" s="59">
        <v>-26000000</v>
      </c>
    </row>
    <row r="59" spans="1:10" s="38" customFormat="1" ht="24" customHeight="1" x14ac:dyDescent="0.85">
      <c r="A59" s="165" t="s">
        <v>249</v>
      </c>
      <c r="B59" s="166" t="s">
        <v>143</v>
      </c>
      <c r="C59" s="36"/>
      <c r="D59" s="186" t="s">
        <v>0</v>
      </c>
      <c r="E59" s="44"/>
      <c r="F59" s="183" t="s">
        <v>0</v>
      </c>
      <c r="G59" s="21"/>
      <c r="H59" s="186">
        <v>38792049</v>
      </c>
      <c r="I59" s="59"/>
      <c r="J59" s="183" t="s">
        <v>0</v>
      </c>
    </row>
    <row r="60" spans="1:10" s="38" customFormat="1" ht="24" customHeight="1" x14ac:dyDescent="0.85">
      <c r="A60" s="165" t="s">
        <v>67</v>
      </c>
      <c r="B60" s="60" t="s">
        <v>125</v>
      </c>
      <c r="C60" s="155"/>
      <c r="D60" s="82">
        <v>-2966199</v>
      </c>
      <c r="E60" s="44"/>
      <c r="F60" s="82">
        <v>-77848027</v>
      </c>
      <c r="G60" s="44"/>
      <c r="H60" s="78">
        <v>-2930199</v>
      </c>
      <c r="I60" s="78"/>
      <c r="J60" s="78">
        <v>-92296</v>
      </c>
    </row>
    <row r="61" spans="1:10" s="38" customFormat="1" ht="24" customHeight="1" x14ac:dyDescent="0.85">
      <c r="A61" s="165" t="s">
        <v>127</v>
      </c>
      <c r="B61" s="60" t="s">
        <v>126</v>
      </c>
      <c r="C61" s="155"/>
      <c r="D61" s="100" t="s">
        <v>0</v>
      </c>
      <c r="E61" s="44"/>
      <c r="F61" s="93">
        <v>-2679486</v>
      </c>
      <c r="G61" s="44"/>
      <c r="H61" s="100" t="s">
        <v>0</v>
      </c>
      <c r="I61" s="21"/>
      <c r="J61" s="93">
        <v>-763614</v>
      </c>
    </row>
    <row r="62" spans="1:10" s="38" customFormat="1" ht="24" customHeight="1" x14ac:dyDescent="0.85">
      <c r="A62" s="167" t="s">
        <v>234</v>
      </c>
      <c r="B62" s="151"/>
      <c r="C62" s="36"/>
      <c r="D62" s="93">
        <f>SUM(D58:D61)</f>
        <v>-2966199</v>
      </c>
      <c r="E62" s="156"/>
      <c r="F62" s="93">
        <f>SUM(F58:F61)</f>
        <v>-80527513</v>
      </c>
      <c r="G62" s="44"/>
      <c r="H62" s="93">
        <f>SUM(H58:H61)</f>
        <v>15861850</v>
      </c>
      <c r="I62" s="21"/>
      <c r="J62" s="93">
        <f>SUM(J58:J61)</f>
        <v>-26855910</v>
      </c>
    </row>
    <row r="63" spans="1:10" s="38" customFormat="1" ht="24" customHeight="1" x14ac:dyDescent="0.3">
      <c r="A63" s="12"/>
      <c r="C63" s="12"/>
      <c r="D63" s="168"/>
      <c r="E63" s="168"/>
      <c r="F63" s="168"/>
      <c r="G63" s="169"/>
      <c r="H63" s="168"/>
      <c r="I63" s="168"/>
      <c r="J63" s="168"/>
    </row>
    <row r="64" spans="1:10" s="38" customFormat="1" ht="24" customHeight="1" x14ac:dyDescent="0.85">
      <c r="A64" s="2" t="s">
        <v>24</v>
      </c>
      <c r="B64" s="2"/>
      <c r="C64" s="155"/>
      <c r="D64" s="78"/>
      <c r="E64" s="44"/>
      <c r="F64" s="78"/>
      <c r="G64" s="44"/>
      <c r="H64" s="82"/>
      <c r="I64" s="44"/>
      <c r="J64" s="82"/>
    </row>
    <row r="65" spans="1:10" s="38" customFormat="1" ht="24" customHeight="1" x14ac:dyDescent="0.85">
      <c r="A65" s="165" t="s">
        <v>277</v>
      </c>
      <c r="B65" s="170" t="s">
        <v>133</v>
      </c>
      <c r="C65" s="155"/>
      <c r="D65" s="184">
        <v>-97650000</v>
      </c>
      <c r="E65" s="44"/>
      <c r="F65" s="152" t="s">
        <v>0</v>
      </c>
      <c r="G65" s="82"/>
      <c r="H65" s="184">
        <v>-97650000</v>
      </c>
      <c r="I65" s="82"/>
      <c r="J65" s="152" t="s">
        <v>0</v>
      </c>
    </row>
    <row r="66" spans="1:10" s="38" customFormat="1" ht="24" customHeight="1" x14ac:dyDescent="0.85">
      <c r="A66" s="165" t="s">
        <v>284</v>
      </c>
      <c r="B66" s="170" t="s">
        <v>133</v>
      </c>
      <c r="C66" s="155"/>
      <c r="D66" s="184">
        <v>-64574649</v>
      </c>
      <c r="E66" s="44"/>
      <c r="F66" s="260">
        <v>-55072986</v>
      </c>
      <c r="G66" s="82"/>
      <c r="H66" s="184" t="s">
        <v>0</v>
      </c>
      <c r="I66" s="82"/>
      <c r="J66" s="152" t="s">
        <v>0</v>
      </c>
    </row>
    <row r="67" spans="1:10" s="38" customFormat="1" ht="24" customHeight="1" x14ac:dyDescent="0.85">
      <c r="A67" s="150" t="s">
        <v>154</v>
      </c>
      <c r="B67" s="170" t="s">
        <v>133</v>
      </c>
      <c r="C67" s="155"/>
      <c r="D67" s="82">
        <v>-3839872</v>
      </c>
      <c r="E67" s="21"/>
      <c r="F67" s="82">
        <v>-6950323</v>
      </c>
      <c r="G67" s="82"/>
      <c r="H67" s="172">
        <v>-2375272</v>
      </c>
      <c r="I67" s="82"/>
      <c r="J67" s="172">
        <v>-5485723</v>
      </c>
    </row>
    <row r="68" spans="1:10" s="38" customFormat="1" ht="24" customHeight="1" x14ac:dyDescent="0.85">
      <c r="A68" s="165" t="s">
        <v>168</v>
      </c>
      <c r="B68" s="170"/>
      <c r="C68" s="155"/>
      <c r="D68" s="59"/>
      <c r="E68" s="44"/>
      <c r="F68" s="82"/>
      <c r="G68" s="82"/>
      <c r="H68" s="82"/>
      <c r="I68" s="82"/>
      <c r="J68" s="173"/>
    </row>
    <row r="69" spans="1:10" ht="24" customHeight="1" x14ac:dyDescent="0.35">
      <c r="A69" s="171" t="s">
        <v>169</v>
      </c>
      <c r="B69" s="170"/>
      <c r="D69" s="82">
        <v>5854250</v>
      </c>
      <c r="E69" s="174"/>
      <c r="F69" s="82">
        <v>1620637</v>
      </c>
      <c r="G69" s="174"/>
      <c r="H69" s="152" t="s">
        <v>0</v>
      </c>
      <c r="I69" s="175"/>
      <c r="J69" s="152" t="s">
        <v>0</v>
      </c>
    </row>
    <row r="70" spans="1:10" s="38" customFormat="1" ht="24" customHeight="1" x14ac:dyDescent="0.85">
      <c r="A70" s="167" t="s">
        <v>226</v>
      </c>
      <c r="B70" s="151"/>
      <c r="C70" s="36"/>
      <c r="D70" s="85">
        <f>SUM(D65:D69)</f>
        <v>-160210271</v>
      </c>
      <c r="E70" s="78"/>
      <c r="F70" s="85">
        <f>SUM(F65:F69)</f>
        <v>-60402672</v>
      </c>
      <c r="G70" s="78"/>
      <c r="H70" s="85">
        <f>SUM(H65:H69)</f>
        <v>-100025272</v>
      </c>
      <c r="I70" s="78"/>
      <c r="J70" s="85">
        <f>SUM(J65:J69)</f>
        <v>-5485723</v>
      </c>
    </row>
    <row r="71" spans="1:10" s="38" customFormat="1" ht="24" customHeight="1" x14ac:dyDescent="0.85">
      <c r="A71" s="261" t="s">
        <v>258</v>
      </c>
      <c r="B71" s="99"/>
      <c r="C71" s="176"/>
    </row>
    <row r="72" spans="1:10" s="38" customFormat="1" ht="24" customHeight="1" x14ac:dyDescent="0.85">
      <c r="A72" s="262" t="s">
        <v>210</v>
      </c>
      <c r="B72" s="99"/>
      <c r="C72" s="176"/>
      <c r="D72" s="78">
        <f>D42+D62+D70</f>
        <v>589342569</v>
      </c>
      <c r="E72" s="44"/>
      <c r="F72" s="78">
        <f>F42+F62+F70</f>
        <v>-69340628.70228672</v>
      </c>
      <c r="G72" s="44"/>
      <c r="H72" s="78">
        <f>H42+H62+H70</f>
        <v>-125364931</v>
      </c>
      <c r="I72" s="44"/>
      <c r="J72" s="78">
        <f>J42+J62+J70</f>
        <v>-7181802</v>
      </c>
    </row>
    <row r="73" spans="1:10" s="38" customFormat="1" ht="24" customHeight="1" x14ac:dyDescent="0.85">
      <c r="A73" s="261" t="s">
        <v>214</v>
      </c>
      <c r="B73" s="154"/>
      <c r="C73" s="176"/>
      <c r="D73" s="78">
        <v>-4938425</v>
      </c>
      <c r="E73" s="44"/>
      <c r="F73" s="78">
        <v>14114475</v>
      </c>
      <c r="G73" s="44"/>
      <c r="H73" s="152" t="s">
        <v>0</v>
      </c>
      <c r="I73" s="44"/>
      <c r="J73" s="152" t="s">
        <v>0</v>
      </c>
    </row>
    <row r="74" spans="1:10" s="38" customFormat="1" ht="24" customHeight="1" x14ac:dyDescent="0.85">
      <c r="A74" s="177" t="s">
        <v>102</v>
      </c>
      <c r="B74" s="177"/>
      <c r="C74" s="177"/>
      <c r="D74" s="25">
        <v>971916675</v>
      </c>
      <c r="E74" s="44"/>
      <c r="F74" s="25">
        <v>388328464</v>
      </c>
      <c r="G74" s="44"/>
      <c r="H74" s="59">
        <v>389394898</v>
      </c>
      <c r="I74" s="44"/>
      <c r="J74" s="59">
        <v>119906927</v>
      </c>
    </row>
    <row r="75" spans="1:10" s="38" customFormat="1" ht="24" customHeight="1" thickBot="1" x14ac:dyDescent="0.9">
      <c r="A75" s="178" t="s">
        <v>236</v>
      </c>
      <c r="B75" s="179" t="s">
        <v>85</v>
      </c>
      <c r="C75" s="178"/>
      <c r="D75" s="102">
        <f>SUM(D72:D74)</f>
        <v>1556320819</v>
      </c>
      <c r="E75" s="44"/>
      <c r="F75" s="102">
        <f>SUM(F72:F74)</f>
        <v>333102310.29771328</v>
      </c>
      <c r="G75" s="44"/>
      <c r="H75" s="102">
        <f>SUM(H72:H74)</f>
        <v>264029967</v>
      </c>
      <c r="I75" s="44"/>
      <c r="J75" s="102">
        <f>SUM(J72:J74)</f>
        <v>112725125</v>
      </c>
    </row>
    <row r="76" spans="1:10" s="38" customFormat="1" ht="24" customHeight="1" thickTop="1" x14ac:dyDescent="0.85">
      <c r="A76" s="178"/>
      <c r="B76" s="179"/>
      <c r="C76" s="178"/>
      <c r="D76" s="185"/>
      <c r="E76" s="148"/>
      <c r="F76" s="185"/>
      <c r="G76" s="88"/>
      <c r="H76" s="185"/>
      <c r="I76" s="88"/>
      <c r="J76" s="88"/>
    </row>
    <row r="93" spans="1:1" ht="24" customHeight="1" x14ac:dyDescent="0.35">
      <c r="A93" s="38" t="s">
        <v>97</v>
      </c>
    </row>
  </sheetData>
  <mergeCells count="18">
    <mergeCell ref="A1:J1"/>
    <mergeCell ref="A2:J2"/>
    <mergeCell ref="A3:J3"/>
    <mergeCell ref="D8:F8"/>
    <mergeCell ref="A5:J5"/>
    <mergeCell ref="H7:J7"/>
    <mergeCell ref="A4:J4"/>
    <mergeCell ref="D7:F7"/>
    <mergeCell ref="H8:J8"/>
    <mergeCell ref="D55:F55"/>
    <mergeCell ref="A49:J49"/>
    <mergeCell ref="A48:J48"/>
    <mergeCell ref="A51:J51"/>
    <mergeCell ref="H54:J54"/>
    <mergeCell ref="D54:F54"/>
    <mergeCell ref="A52:J52"/>
    <mergeCell ref="A50:J50"/>
    <mergeCell ref="H55:J55"/>
  </mergeCells>
  <phoneticPr fontId="0" type="noConversion"/>
  <pageMargins left="0.8" right="0.2" top="1" bottom="0.5" header="0.6" footer="0.3"/>
  <pageSetup paperSize="9" scale="69" orientation="portrait" r:id="rId1"/>
  <headerFooter alignWithMargins="0"/>
  <ignoredErrors>
    <ignoredError sqref="B67 B75 B6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11" ma:contentTypeDescription="Create a new document." ma:contentTypeScope="" ma:versionID="2756e1e55121da0ab95b530b23611c4a">
  <xsd:schema xmlns:xsd="http://www.w3.org/2001/XMLSchema" xmlns:xs="http://www.w3.org/2001/XMLSchema" xmlns:p="http://schemas.microsoft.com/office/2006/metadata/properties" xmlns:ns3="156f14a9-ad27-465c-beea-0400167b42e7" xmlns:ns4="c97abbac-8556-4a61-a3b4-2d7730bb058e" targetNamespace="http://schemas.microsoft.com/office/2006/metadata/properties" ma:root="true" ma:fieldsID="0e4c0a4994152a9b8428648c297f492c" ns3:_="" ns4:_="">
    <xsd:import namespace="156f14a9-ad27-465c-beea-0400167b42e7"/>
    <xsd:import namespace="c97abbac-8556-4a61-a3b4-2d7730bb058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7abbac-8556-4a61-a3b4-2d7730bb058e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300FC0-C4B3-47A9-A613-063369D44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c97abbac-8556-4a61-a3b4-2d7730bb05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F0A7B9-A2BD-4B36-BCE2-3FF6FD179DF8}">
  <ds:schemaRefs>
    <ds:schemaRef ds:uri="http://schemas.microsoft.com/office/2006/documentManagement/types"/>
    <ds:schemaRef ds:uri="http://purl.org/dc/elements/1.1/"/>
    <ds:schemaRef ds:uri="http://purl.org/dc/dcmitype/"/>
    <ds:schemaRef ds:uri="c97abbac-8556-4a61-a3b4-2d7730bb058e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schemas.openxmlformats.org/package/2006/metadata/core-properties"/>
    <ds:schemaRef ds:uri="156f14a9-ad27-465c-beea-0400167b42e7"/>
  </ds:schemaRefs>
</ds:datastoreItem>
</file>

<file path=customXml/itemProps3.xml><?xml version="1.0" encoding="utf-8"?>
<ds:datastoreItem xmlns:ds="http://schemas.openxmlformats.org/officeDocument/2006/customXml" ds:itemID="{C30D60F8-0189-4662-8D2A-8C9C815B7A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3M</vt:lpstr>
      <vt:lpstr>conso</vt:lpstr>
      <vt:lpstr>separate</vt:lpstr>
      <vt:lpstr>CF</vt:lpstr>
      <vt:lpstr>'3M'!Print_Area</vt:lpstr>
      <vt:lpstr>BS!Print_Area</vt:lpstr>
    </vt:vector>
  </TitlesOfParts>
  <Company>uaa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Sathon, Attapon</cp:lastModifiedBy>
  <cp:lastPrinted>2022-05-13T11:12:20Z</cp:lastPrinted>
  <dcterms:created xsi:type="dcterms:W3CDTF">2007-05-07T09:56:51Z</dcterms:created>
  <dcterms:modified xsi:type="dcterms:W3CDTF">2022-05-13T11:12:23Z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2021-07-13T12:05:00Z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c5716543-e551-4cd8-8cbb-b8474da5313c</vt:lpwstr>
  </property>
  <property fmtid="{D5CDD505-2E9C-101B-9397-08002B2CF9AE}" pid="9" name="MSIP_Label_ea60d57e-af5b-4752-ac57-3e4f28ca11dc_ContentBits">
    <vt:lpwstr>0</vt:lpwstr>
  </property>
</Properties>
</file>