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Q1'22\"/>
    </mc:Choice>
  </mc:AlternateContent>
  <xr:revisionPtr revIDLastSave="0" documentId="13_ncr:1_{03D4061B-0959-4032-B5CC-2D8F5555B529}" xr6:coauthVersionLast="46" xr6:coauthVersionMax="46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BS " sheetId="10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'BS '!$A$1:$L$118</definedName>
    <definedName name="_xlnm.Print_Area" localSheetId="4">CF!$A$1:$L$143</definedName>
    <definedName name="_xlnm.Print_Area" localSheetId="2">Consolidated!$A$1:$AK$46</definedName>
    <definedName name="_xlnm.Print_Area" localSheetId="1">PL!$A$1:$L$86</definedName>
    <definedName name="_xlnm.Print_Area" localSheetId="3">'The Company'!$A$1:$AE$40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5" i="8" l="1"/>
  <c r="K112" i="8"/>
  <c r="G112" i="8"/>
  <c r="E112" i="8"/>
  <c r="I111" i="8"/>
  <c r="I112" i="8" s="1"/>
  <c r="K96" i="8"/>
  <c r="I96" i="8"/>
  <c r="G96" i="8"/>
  <c r="I89" i="8"/>
  <c r="E89" i="8"/>
  <c r="E88" i="8"/>
  <c r="E96" i="8" s="1"/>
  <c r="K9" i="8"/>
  <c r="K38" i="8" s="1"/>
  <c r="K64" i="8" s="1"/>
  <c r="K68" i="8" s="1"/>
  <c r="I9" i="8"/>
  <c r="I38" i="8" s="1"/>
  <c r="I64" i="8" s="1"/>
  <c r="I68" i="8" s="1"/>
  <c r="G9" i="8"/>
  <c r="G38" i="8" s="1"/>
  <c r="G64" i="8" s="1"/>
  <c r="G68" i="8" s="1"/>
  <c r="G115" i="8" s="1"/>
  <c r="G117" i="8" s="1"/>
  <c r="E9" i="8"/>
  <c r="E38" i="8" s="1"/>
  <c r="E64" i="8" s="1"/>
  <c r="E68" i="8" s="1"/>
  <c r="E49" i="3"/>
  <c r="AE38" i="3"/>
  <c r="AC38" i="3"/>
  <c r="U38" i="3"/>
  <c r="S38" i="3"/>
  <c r="Q38" i="3"/>
  <c r="O38" i="3"/>
  <c r="M38" i="3"/>
  <c r="K38" i="3"/>
  <c r="G38" i="3"/>
  <c r="E38" i="3"/>
  <c r="AE37" i="3"/>
  <c r="AC37" i="3"/>
  <c r="U37" i="3"/>
  <c r="S37" i="3"/>
  <c r="Q37" i="3"/>
  <c r="O37" i="3"/>
  <c r="M37" i="3"/>
  <c r="K37" i="3"/>
  <c r="G37" i="3"/>
  <c r="E37" i="3"/>
  <c r="AE36" i="3"/>
  <c r="AC36" i="3"/>
  <c r="AA36" i="3"/>
  <c r="Y36" i="3"/>
  <c r="W36" i="3"/>
  <c r="U36" i="3"/>
  <c r="S36" i="3"/>
  <c r="Q36" i="3"/>
  <c r="O36" i="3"/>
  <c r="M36" i="3"/>
  <c r="K36" i="3"/>
  <c r="I36" i="3"/>
  <c r="G36" i="3"/>
  <c r="E36" i="3"/>
  <c r="AE35" i="3"/>
  <c r="AC35" i="3"/>
  <c r="AE34" i="3"/>
  <c r="AC34" i="3"/>
  <c r="AE33" i="3"/>
  <c r="AC33" i="3"/>
  <c r="AE31" i="3"/>
  <c r="AC31" i="3"/>
  <c r="AE29" i="3"/>
  <c r="AC29" i="3"/>
  <c r="AA29" i="3"/>
  <c r="Y29" i="3"/>
  <c r="W29" i="3"/>
  <c r="U29" i="3"/>
  <c r="S29" i="3"/>
  <c r="Q29" i="3"/>
  <c r="O29" i="3"/>
  <c r="M29" i="3"/>
  <c r="K29" i="3"/>
  <c r="I29" i="3"/>
  <c r="G29" i="3"/>
  <c r="E29" i="3"/>
  <c r="AE28" i="3"/>
  <c r="AC28" i="3"/>
  <c r="AA28" i="3"/>
  <c r="W28" i="3"/>
  <c r="AE27" i="3"/>
  <c r="AC27" i="3"/>
  <c r="U27" i="3"/>
  <c r="AE26" i="3"/>
  <c r="AC26" i="3"/>
  <c r="M26" i="3"/>
  <c r="AE24" i="3"/>
  <c r="AC24" i="3"/>
  <c r="AA24" i="3"/>
  <c r="Y24" i="3"/>
  <c r="W24" i="3"/>
  <c r="U24" i="3"/>
  <c r="S24" i="3"/>
  <c r="Q24" i="3"/>
  <c r="O24" i="3"/>
  <c r="M24" i="3"/>
  <c r="K24" i="3"/>
  <c r="I24" i="3"/>
  <c r="G24" i="3"/>
  <c r="E24" i="3"/>
  <c r="AE23" i="3"/>
  <c r="AC23" i="3"/>
  <c r="AE22" i="3"/>
  <c r="AC22" i="3"/>
  <c r="AE21" i="3"/>
  <c r="AC21" i="3"/>
  <c r="AE20" i="3"/>
  <c r="AC20" i="3"/>
  <c r="AE19" i="3"/>
  <c r="AC19" i="3"/>
  <c r="AE18" i="3"/>
  <c r="AC18" i="3"/>
  <c r="AE16" i="3"/>
  <c r="AC16" i="3"/>
  <c r="AA16" i="3"/>
  <c r="Y16" i="3"/>
  <c r="W16" i="3"/>
  <c r="U16" i="3"/>
  <c r="S16" i="3"/>
  <c r="Q16" i="3"/>
  <c r="O16" i="3"/>
  <c r="M16" i="3"/>
  <c r="K16" i="3"/>
  <c r="I16" i="3"/>
  <c r="G16" i="3"/>
  <c r="E16" i="3"/>
  <c r="AE15" i="3"/>
  <c r="AC15" i="3"/>
  <c r="W15" i="3"/>
  <c r="AE14" i="3"/>
  <c r="AC14" i="3"/>
  <c r="U14" i="3"/>
  <c r="AE13" i="3"/>
  <c r="AC13" i="3"/>
  <c r="E51" i="2"/>
  <c r="AK44" i="2"/>
  <c r="AI44" i="2"/>
  <c r="AG44" i="2"/>
  <c r="AE44" i="2"/>
  <c r="U44" i="2"/>
  <c r="S44" i="2"/>
  <c r="Q44" i="2"/>
  <c r="O44" i="2"/>
  <c r="M44" i="2"/>
  <c r="K44" i="2"/>
  <c r="G44" i="2"/>
  <c r="E44" i="2"/>
  <c r="AK43" i="2"/>
  <c r="AI43" i="2"/>
  <c r="AG43" i="2"/>
  <c r="AE43" i="2"/>
  <c r="U43" i="2"/>
  <c r="S43" i="2"/>
  <c r="Q43" i="2"/>
  <c r="O43" i="2"/>
  <c r="M43" i="2"/>
  <c r="K43" i="2"/>
  <c r="G43" i="2"/>
  <c r="E43" i="2"/>
  <c r="AK42" i="2"/>
  <c r="AI42" i="2"/>
  <c r="AG42" i="2"/>
  <c r="AE42" i="2"/>
  <c r="AC42" i="2"/>
  <c r="AA42" i="2"/>
  <c r="Y42" i="2"/>
  <c r="W42" i="2"/>
  <c r="U42" i="2"/>
  <c r="S42" i="2"/>
  <c r="Q42" i="2"/>
  <c r="O42" i="2"/>
  <c r="M42" i="2"/>
  <c r="K42" i="2"/>
  <c r="I42" i="2"/>
  <c r="G42" i="2"/>
  <c r="E42" i="2"/>
  <c r="AK41" i="2"/>
  <c r="AG41" i="2"/>
  <c r="AE41" i="2"/>
  <c r="O41" i="2"/>
  <c r="AK40" i="2"/>
  <c r="AG40" i="2"/>
  <c r="AE40" i="2"/>
  <c r="AK39" i="2"/>
  <c r="AG39" i="2"/>
  <c r="AE39" i="2"/>
  <c r="AK38" i="2"/>
  <c r="AG38" i="2"/>
  <c r="AE38" i="2"/>
  <c r="Q38" i="2"/>
  <c r="AK37" i="2"/>
  <c r="AG37" i="2"/>
  <c r="AE37" i="2"/>
  <c r="G37" i="2"/>
  <c r="E37" i="2"/>
  <c r="AK35" i="2"/>
  <c r="AI35" i="2"/>
  <c r="AG35" i="2"/>
  <c r="AE35" i="2"/>
  <c r="K35" i="2"/>
  <c r="AK33" i="2"/>
  <c r="AI33" i="2"/>
  <c r="AG33" i="2"/>
  <c r="AE33" i="2"/>
  <c r="AC33" i="2"/>
  <c r="AA33" i="2"/>
  <c r="Y33" i="2"/>
  <c r="W33" i="2"/>
  <c r="U33" i="2"/>
  <c r="S33" i="2"/>
  <c r="Q33" i="2"/>
  <c r="O33" i="2"/>
  <c r="M33" i="2"/>
  <c r="K33" i="2"/>
  <c r="I33" i="2"/>
  <c r="G33" i="2"/>
  <c r="E33" i="2"/>
  <c r="AK32" i="2"/>
  <c r="AG32" i="2"/>
  <c r="AE32" i="2"/>
  <c r="AC32" i="2"/>
  <c r="AK31" i="2"/>
  <c r="AI31" i="2"/>
  <c r="AG31" i="2"/>
  <c r="AE31" i="2"/>
  <c r="U31" i="2"/>
  <c r="AK30" i="2"/>
  <c r="AG30" i="2"/>
  <c r="AE30" i="2"/>
  <c r="M30" i="2"/>
  <c r="AK28" i="2"/>
  <c r="AI28" i="2"/>
  <c r="AG28" i="2"/>
  <c r="AE28" i="2"/>
  <c r="AC28" i="2"/>
  <c r="AA28" i="2"/>
  <c r="Y28" i="2"/>
  <c r="W28" i="2"/>
  <c r="U28" i="2"/>
  <c r="S28" i="2"/>
  <c r="Q28" i="2"/>
  <c r="O28" i="2"/>
  <c r="M28" i="2"/>
  <c r="K28" i="2"/>
  <c r="I28" i="2"/>
  <c r="G28" i="2"/>
  <c r="E28" i="2"/>
  <c r="AK27" i="2"/>
  <c r="AG27" i="2"/>
  <c r="AE27" i="2"/>
  <c r="AK26" i="2"/>
  <c r="AG26" i="2"/>
  <c r="AE26" i="2"/>
  <c r="AK25" i="2"/>
  <c r="AG25" i="2"/>
  <c r="AE25" i="2"/>
  <c r="AK24" i="2"/>
  <c r="AG24" i="2"/>
  <c r="AE24" i="2"/>
  <c r="AK23" i="2"/>
  <c r="AG23" i="2"/>
  <c r="AE23" i="2"/>
  <c r="AK21" i="2"/>
  <c r="AG21" i="2"/>
  <c r="AE21" i="2"/>
  <c r="AK20" i="2"/>
  <c r="AI20" i="2"/>
  <c r="AG20" i="2"/>
  <c r="AE20" i="2"/>
  <c r="AK19" i="2"/>
  <c r="AG19" i="2"/>
  <c r="AE19" i="2"/>
  <c r="AK17" i="2"/>
  <c r="AI17" i="2"/>
  <c r="AG17" i="2"/>
  <c r="AE17" i="2"/>
  <c r="AC17" i="2"/>
  <c r="AA17" i="2"/>
  <c r="Y17" i="2"/>
  <c r="W17" i="2"/>
  <c r="U17" i="2"/>
  <c r="S17" i="2"/>
  <c r="Q17" i="2"/>
  <c r="O17" i="2"/>
  <c r="M17" i="2"/>
  <c r="K17" i="2"/>
  <c r="I17" i="2"/>
  <c r="G17" i="2"/>
  <c r="E17" i="2"/>
  <c r="AK16" i="2"/>
  <c r="AG16" i="2"/>
  <c r="AE16" i="2"/>
  <c r="AK15" i="2"/>
  <c r="AI15" i="2"/>
  <c r="AG15" i="2"/>
  <c r="AE15" i="2"/>
  <c r="U15" i="2"/>
  <c r="AK14" i="2"/>
  <c r="AG14" i="2"/>
  <c r="AE14" i="2"/>
  <c r="G78" i="5"/>
  <c r="E78" i="5"/>
  <c r="K76" i="5"/>
  <c r="I76" i="5"/>
  <c r="G76" i="5"/>
  <c r="E76" i="5"/>
  <c r="G73" i="5"/>
  <c r="E73" i="5"/>
  <c r="K71" i="5"/>
  <c r="I71" i="5"/>
  <c r="G71" i="5"/>
  <c r="E71" i="5"/>
  <c r="K68" i="5"/>
  <c r="I68" i="5"/>
  <c r="G68" i="5"/>
  <c r="E68" i="5"/>
  <c r="K66" i="5"/>
  <c r="I66" i="5"/>
  <c r="G66" i="5"/>
  <c r="E66" i="5"/>
  <c r="K65" i="5"/>
  <c r="I65" i="5"/>
  <c r="G65" i="5"/>
  <c r="E65" i="5"/>
  <c r="K51" i="5"/>
  <c r="I51" i="5"/>
  <c r="G51" i="5"/>
  <c r="E51" i="5"/>
  <c r="K43" i="5"/>
  <c r="I43" i="5"/>
  <c r="G43" i="5"/>
  <c r="E43" i="5"/>
  <c r="K41" i="5"/>
  <c r="I41" i="5"/>
  <c r="G41" i="5"/>
  <c r="E41" i="5"/>
  <c r="K37" i="5"/>
  <c r="I37" i="5"/>
  <c r="G37" i="5"/>
  <c r="E37" i="5"/>
  <c r="K34" i="5"/>
  <c r="I34" i="5"/>
  <c r="G34" i="5"/>
  <c r="E34" i="5"/>
  <c r="K33" i="5"/>
  <c r="I33" i="5"/>
  <c r="G33" i="5"/>
  <c r="E33" i="5"/>
  <c r="K30" i="5"/>
  <c r="I30" i="5"/>
  <c r="G30" i="5"/>
  <c r="E30" i="5"/>
  <c r="K22" i="5"/>
  <c r="I22" i="5"/>
  <c r="G22" i="5"/>
  <c r="E22" i="5"/>
  <c r="K21" i="5"/>
  <c r="I21" i="5"/>
  <c r="G21" i="5"/>
  <c r="E21" i="5"/>
  <c r="K15" i="5"/>
  <c r="I15" i="5"/>
  <c r="G15" i="5"/>
  <c r="E15" i="5"/>
  <c r="K112" i="10"/>
  <c r="I112" i="10"/>
  <c r="G112" i="10"/>
  <c r="E112" i="10"/>
  <c r="K111" i="10"/>
  <c r="I111" i="10"/>
  <c r="G111" i="10"/>
  <c r="E111" i="10"/>
  <c r="K110" i="10"/>
  <c r="I110" i="10"/>
  <c r="G110" i="10"/>
  <c r="E110" i="10"/>
  <c r="K108" i="10"/>
  <c r="I108" i="10"/>
  <c r="G108" i="10"/>
  <c r="E108" i="10"/>
  <c r="K80" i="10"/>
  <c r="I80" i="10"/>
  <c r="G80" i="10"/>
  <c r="E80" i="10"/>
  <c r="K79" i="10"/>
  <c r="I79" i="10"/>
  <c r="G79" i="10"/>
  <c r="E79" i="10"/>
  <c r="K69" i="10"/>
  <c r="I69" i="10"/>
  <c r="G69" i="10"/>
  <c r="E69" i="10"/>
  <c r="K45" i="10"/>
  <c r="I45" i="10"/>
  <c r="G45" i="10"/>
  <c r="E45" i="10"/>
  <c r="K44" i="10"/>
  <c r="I44" i="10"/>
  <c r="G44" i="10"/>
  <c r="E44" i="10"/>
  <c r="K25" i="10"/>
  <c r="I25" i="10"/>
  <c r="G25" i="10"/>
  <c r="E25" i="10"/>
  <c r="K115" i="8" l="1"/>
  <c r="K117" i="8" s="1"/>
  <c r="I115" i="8"/>
  <c r="I117" i="8" s="1"/>
  <c r="I118" i="8" s="1"/>
  <c r="E115" i="8"/>
  <c r="E117" i="8" s="1"/>
  <c r="E11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<sst xmlns="http://schemas.openxmlformats.org/spreadsheetml/2006/main" count="515" uniqueCount="343">
  <si>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</si>
  <si>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</si>
  <si>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</si>
  <si>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</si>
  <si>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</si>
  <si>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</si>
  <si>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</si>
  <si>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</si>
  <si>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</si>
  <si>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</si>
  <si>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</si>
  <si>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</si>
  <si>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</si>
  <si>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</si>
  <si>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</si>
  <si>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</si>
  <si>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</si>
  <si>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</si>
  <si>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</si>
  <si>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</si>
  <si>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</si>
  <si>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</si>
  <si>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</si>
  <si>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</si>
  <si>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</si>
  <si>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</si>
  <si>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</si>
  <si>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</si>
  <si>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</si>
  <si>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</si>
  <si>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</si>
  <si>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</si>
  <si>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</si>
  <si>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</si>
  <si>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</si>
  <si>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</si>
  <si>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</si>
  <si>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</si>
  <si>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</si>
  <si>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</si>
  <si>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</si>
  <si>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</si>
  <si>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</si>
  <si>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</si>
  <si>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</si>
  <si>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</si>
  <si>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</si>
  <si>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</si>
  <si>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</si>
  <si>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</si>
  <si>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</si>
  <si>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</si>
  <si>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</si>
  <si>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</si>
  <si>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</si>
  <si>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</si>
  <si>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</si>
  <si>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</si>
  <si>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</si>
  <si>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</si>
  <si>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</si>
  <si>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</si>
  <si>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</si>
  <si>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</si>
  <si>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</si>
  <si>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</si>
  <si>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</si>
  <si>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</si>
  <si>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</si>
  <si>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</si>
  <si>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</si>
  <si>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</si>
  <si>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</si>
  <si>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</si>
  <si>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</si>
  <si>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</si>
  <si>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</si>
  <si>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</si>
  <si>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</si>
  <si>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</si>
  <si>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</si>
  <si>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</si>
  <si>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</si>
  <si>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</si>
  <si>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</si>
  <si>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</si>
  <si>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</si>
  <si>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</si>
  <si>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</si>
  <si>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</si>
  <si>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</si>
  <si>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</si>
  <si>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</si>
  <si>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</si>
  <si>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</si>
  <si>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</si>
  <si>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</si>
  <si>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</si>
  <si>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</si>
  <si>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</si>
  <si>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</si>
  <si>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</si>
  <si>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</si>
  <si>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</si>
  <si>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</si>
  <si>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</si>
  <si>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</si>
  <si>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</si>
  <si>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</si>
  <si>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</si>
  <si>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</si>
  <si>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</si>
  <si>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</si>
  <si>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</si>
  <si>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</si>
  <si>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</si>
  <si>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</si>
  <si>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</si>
  <si>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</si>
  <si>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</si>
  <si>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</si>
  <si>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</si>
  <si>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</si>
  <si>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</si>
  <si>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</si>
  <si>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</si>
  <si>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</si>
  <si>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</si>
  <si>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</si>
  <si>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</si>
  <si>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</si>
  <si>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</si>
  <si>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</si>
  <si>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</si>
  <si>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</si>
  <si>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</si>
  <si>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</si>
  <si>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</si>
  <si>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</si>
  <si>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</si>
  <si>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</si>
  <si>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</si>
  <si>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</si>
  <si>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</si>
  <si>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</si>
  <si>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</si>
  <si>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</si>
  <si>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</si>
  <si>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</si>
  <si>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</si>
  <si>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</si>
  <si>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</si>
  <si>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</si>
  <si>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</si>
  <si>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</si>
  <si>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</si>
  <si>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</si>
  <si>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ผลต่างของอัตราแลกเปลี่ยนจากการแปลงค่างบการเงิน</t>
  </si>
  <si>
    <t>เงินสดรับจากการจำหน่ายที่ดิน อาคารและอุปกรณ์ และสินทรัพย์ไม่มีตัวตน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</si>
  <si>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</si>
  <si>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</si>
  <si>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</si>
  <si>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</si>
  <si>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</si>
  <si>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</si>
  <si>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</si>
  <si>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</si>
  <si>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</si>
  <si>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</si>
  <si>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</si>
  <si>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</si>
  <si>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</si>
  <si>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</si>
  <si>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</si>
  <si>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</si>
  <si>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</si>
  <si>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</si>
  <si>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</si>
  <si>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</si>
  <si>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</si>
  <si>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ลูกหนี้จากการซื้อสิทธิเรียกร้อง</t>
  </si>
  <si>
    <t xml:space="preserve">   เจ้าหนี้ค่าก่อสร้าง</t>
  </si>
  <si>
    <t xml:space="preserve">   เงินรอรับคืนจากการขายทอดตลาด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</si>
  <si>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</si>
  <si>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</si>
  <si>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</si>
  <si>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</si>
  <si>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ส่วนต่ำกว่าทุนจากการรวมธุรกิจภายใต้การควบคุมเดียวกัน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</si>
  <si>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</si>
  <si>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</si>
  <si>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รายได้จากสัญญาที่ทำกับลูกค้า</t>
  </si>
  <si>
    <t>ต้นทุนค่าเช่า</t>
  </si>
  <si>
    <t>การควบคุมเดียวกัน</t>
  </si>
  <si>
    <t>การรวมธุรกิจภายใต้</t>
  </si>
  <si>
    <t>ส่วนต่ำกว่าทุนจาก</t>
  </si>
  <si>
    <t>สินทรัพย์สิทธิการใช้</t>
  </si>
  <si>
    <t>รายได้ค่าเช่า</t>
  </si>
  <si>
    <t>กำไรจากเงินให้สินเชื่อจากการซื้อลูกหนี้</t>
  </si>
  <si>
    <t>สินทรัพย์ทางการเงินหมุนเวียนอื่น</t>
  </si>
  <si>
    <t>รายการที่จะถูกบันทึกในส่วนของกำไรหรือขาดทุนในภายหลัง - สุทธิจากภาษีเงินได้</t>
  </si>
  <si>
    <t>สินทรัพย์ทางการเงินไม่หมุนเวียนอื่น</t>
  </si>
  <si>
    <t>หมายเหตุประกอบงบการเงินรวมระหว่างกาลเป็นส่วนหนึ่งของงบการเงินนี้</t>
  </si>
  <si>
    <t>เงินมัดจำ</t>
  </si>
  <si>
    <t>เงินมัดจำรับค่าเช่า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</si>
  <si>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</si>
  <si>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</si>
  <si>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เงินสดรับจากการขายเงินลงทุนในบริษัทย่อย</t>
  </si>
  <si>
    <t xml:space="preserve">   ตัดจำหน่ายสินทรัพย์และภาระจากการออกและเสนอขายโทเคนดิจิทัล</t>
  </si>
  <si>
    <t>การแบ่งปันกำไร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</si>
  <si>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</si>
  <si>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</si>
  <si>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   เงินมัดจำรับค่าเช่า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</si>
  <si>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</si>
  <si>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</si>
  <si>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มูลค่ายุติธรรม</t>
  </si>
  <si>
    <t>ที่กำหนดให้วัดด้วย</t>
  </si>
  <si>
    <t>สินทรัพย์ทางการเงิน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</si>
  <si>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</si>
  <si>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</si>
  <si>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</si>
  <si>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</si>
  <si>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>ส่วนเกินจากการเปลี่ยนแปลงสัดส่วนเงินลงทุน</t>
  </si>
  <si>
    <t>ส่วนเกินจากการเปลี่ยนแปลงสัดส่วนเงินลงทุนใน</t>
  </si>
  <si>
    <t>กำไรก่อนภาษี</t>
  </si>
  <si>
    <t xml:space="preserve">   ผลขาดทุนจากการด้อยค่าทรัพย์สินรอการขาย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</si>
  <si>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</si>
  <si>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</si>
  <si>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ขาดทุนจากอัตราแลกเปลี่ยนที่ยังไม่เกิดขึ้น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</si>
  <si>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</si>
  <si>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</si>
  <si>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>ชำระคืนหนี้สินตามสัญญาเช่า</t>
  </si>
  <si>
    <t xml:space="preserve">   เงินมัดจำ</t>
  </si>
  <si>
    <t xml:space="preserve">   ผลขาดทุนด้านเครดิตที่คาดว่าจะเกิดขึ้น (โอนกลับ)</t>
  </si>
  <si>
    <t>ผลขาดทุนด้านเครดิตที่คาดว่าจะเกิดขึ้นของเงินสดและรายการเทียบเท่าเงินสด</t>
  </si>
  <si>
    <t>เงินสดและรายการเทียบเท่าเงินสดเพิ่มขึ้นสุทธิ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</si>
  <si>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</si>
  <si>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</si>
  <si>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ค่าเผื่อการลดลงของมูลค่าสินค้าคงเหลือ (โอนกลับ)</t>
  </si>
  <si>
    <t>ยอดคงเหลือ ณ วันที่ 1 มกราคม 2564</t>
  </si>
  <si>
    <t>ยอดคงเหลือ ณ วันที่ 31 มีนาคม 2564</t>
  </si>
  <si>
    <t>เงินจ่ายล่วงหน้าค่าหุ้น</t>
  </si>
  <si>
    <t>เจ้าหนี้จากการซื้อลูกหนี้</t>
  </si>
  <si>
    <t>ส่วนทุนจากการจ่ายโดยใช้หุ้นเป็นเกณฑ์</t>
  </si>
  <si>
    <t>เงินรับล่วงหน้าค่าหุ้น</t>
  </si>
  <si>
    <t>รายได้ทางการเงิน</t>
  </si>
  <si>
    <t>ต้นทุนทางการเงิน</t>
  </si>
  <si>
    <t>กำไรต่อหุ้นปรับลด</t>
  </si>
  <si>
    <t>ส่วนทุนจาก</t>
  </si>
  <si>
    <t>การจ่ายโดย</t>
  </si>
  <si>
    <t>ใช้หุ้นเป็นเกณฑ์</t>
  </si>
  <si>
    <t>เงินรับล่วงหน้า</t>
  </si>
  <si>
    <t>ค่าหุ้น</t>
  </si>
  <si>
    <t>เพิ่มทุนจากการใช้สิทธิตามใบสำคัญแสดงสิทธิ</t>
  </si>
  <si>
    <t xml:space="preserve">   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</si>
  <si>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</si>
  <si>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ขาดทุนจากการตัดจำหน่ายภาษีถูกหัก ณ ที่จ่าย</t>
  </si>
  <si>
    <t xml:space="preserve">   สำรองค่าเผื่อผลเสียหายจากคดีฟ้องร้อง</t>
  </si>
  <si>
    <t xml:space="preserve">   รายการจ่ายโดยใช้หุ้นเป็นเกณฑ์</t>
  </si>
  <si>
    <t>เงินลงทุนในบริษัทย่อยเพิ่มขึ้น</t>
  </si>
  <si>
    <t>เงินสดรับจากการเพิ่มทุนในบริษัทย่อย - ส่วนได้เสียที่ไม่มีอำนาจควบคุม</t>
  </si>
  <si>
    <t xml:space="preserve">   ส่วนลดค่าเช่า</t>
  </si>
  <si>
    <t>เงินให้กู้ยืมระยะสั้นแก่กิจการที่เกี่ยวข้องกัน</t>
  </si>
  <si>
    <t>2, 3</t>
  </si>
  <si>
    <t xml:space="preserve">   ในบริษัทย่อย</t>
  </si>
  <si>
    <t xml:space="preserve">   บริษัทย่อย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</si>
  <si>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</si>
  <si>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ที่ดิน อาคารและอุปกรณ์และสินทรัพย์ไม่มีตัวตน</t>
  </si>
  <si>
    <t xml:space="preserve">   ที่เป็นเงินตราต่างประเทศ 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</si>
  <si>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</si>
  <si>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</si>
  <si>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</si>
  <si>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กำไร (ขาดทุน) จากการดำเนินงาน - สุทธิจากต้นทุนทางการเงิน</t>
  </si>
  <si>
    <t>หุ้นทุนซื้อคืน</t>
  </si>
  <si>
    <t>การจ่ายโดยใช้หุ้นเป็นเกณฑ์</t>
  </si>
  <si>
    <t>กำไรจากการสูญเสียอำนาจควบคุมในบริษัทย่อย</t>
  </si>
  <si>
    <t>ส่วนแบ่งกำไรจากเงินลงทุนในบริษัทย่อย</t>
  </si>
  <si>
    <t>เพิ่มทุนจากการออกหุ้นสามัญเพิ่มทุน</t>
  </si>
  <si>
    <t>โอนจากการเปลี่ยนประเภทเงินลงทุน</t>
  </si>
  <si>
    <t>- หุ้นสามัญ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</si>
  <si>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</si>
  <si>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</si>
  <si>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กำไรจากการสูญเสียอำนาจควบคุมในบริษัทย่อย</t>
  </si>
  <si>
    <t>เงินสดสุทธิจาก (ใช้ไปใน) กิจกรรมดำเนินงาน</t>
  </si>
  <si>
    <t>เงินจ่ายล่วงหน้าค่าก่อสร้าง</t>
  </si>
  <si>
    <t xml:space="preserve">   เงินมัดจำจ่ายส่วนที่บันทึกเป็นต้นทุนโครงการ</t>
  </si>
  <si>
    <t>เงินสดและรายการเทียบเท่าเงินสดลดลง ณ วันที่สูญเสียอำนาจควบคุมในบริษัทย่อย</t>
  </si>
  <si>
    <t>เงินรับล่วงหน้าค่าหุ้นของบริษัทย่อย - ส่วนได้เสียที่ไม่มีอำนาจควบคุม</t>
  </si>
  <si>
    <t>ณ วันที่ 31 มีนาคม 2565</t>
  </si>
  <si>
    <t>31 มีนาคม 2565</t>
  </si>
  <si>
    <t>31 ธันวาคม 2564</t>
  </si>
  <si>
    <t>เงินให้กู้ยืมระยะสั้นแก่บริษัทอื่น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</si>
  <si>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</si>
  <si>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</si>
  <si>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</si>
  <si>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</si>
  <si>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</si>
  <si>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</si>
  <si>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</si>
  <si>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</si>
  <si>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</si>
  <si>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</si>
  <si>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- สุทธิจากภาษีเงินได้</t>
  </si>
  <si>
    <t xml:space="preserve">หุ้นทุนซื้อคืน 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</si>
  <si>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</si>
  <si>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กำไรจากการขายเงินลงทุน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</si>
  <si>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</si>
  <si>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เงินลงทุนในบริษัทร่วมเพิ่มขึ้น</t>
  </si>
  <si>
    <t xml:space="preserve">   ดอกเบี้ยจ่ายส่วนที่บันทึกเป็นต้นทุนโครงการ</t>
  </si>
  <si>
    <t xml:space="preserve">   ค่าเผื่อหนี้สงสัยจะสูญ (โอนกลับ)</t>
  </si>
  <si>
    <t>เงินลงทุนในการร่วมค้า</t>
  </si>
  <si>
    <t>2, 17</t>
  </si>
  <si>
    <t xml:space="preserve">   (หมายเหตุ 18)</t>
  </si>
  <si>
    <t>เงินรับล่วงหน้าค่าหุ้น (หมายเหตุ 18)</t>
  </si>
  <si>
    <t xml:space="preserve">   ในบริษัทย่อย (หมายเหตุ 8)</t>
  </si>
  <si>
    <t xml:space="preserve">   บริษัทย่อย (หมายเหตุ 8)</t>
  </si>
  <si>
    <t xml:space="preserve">   เงินสดจ่ายภาระจากการออกและเสนอขายโทเคนดิจิทัล</t>
  </si>
  <si>
    <t>เงินสดจ่ายค่าใช้จ่ายทางตรงจากเงินกู้ยืมระยะสั้นจากสถาบันการเงิน เงินกู้ยืมระยะยาวและการออกหุ้นกู้</t>
  </si>
  <si>
    <t xml:space="preserve">      (31 ธันวาคม 2564: หุ้นสามัญ 1,543,864,540 หุ้น มูลค่าหุ้นละ 1 บาท)</t>
  </si>
  <si>
    <t xml:space="preserve">      หุ้นสามัญ 1,395,468,858 หุ้น มูลค่าหุ้นละ 1 บาท</t>
  </si>
  <si>
    <t xml:space="preserve">      (31 ธันวาคม 2564: หุ้นสามัญ 1,382,213,768 หุ้น มูลค่าหุ้นละ 1 บาท)</t>
  </si>
  <si>
    <t xml:space="preserve">      หุ้นสามัญ 1,558,659,382 หุ้น มูลค่าหุ้นละ 1 บาท</t>
  </si>
  <si>
    <t>กำไรที่ยังไม่เกิดขึ้นจริงจากสินทรัพย์ทางการเงินอื่น</t>
  </si>
  <si>
    <t>กำไรจากการขายเงินลงทุน</t>
  </si>
  <si>
    <t>บริษัทย่อยเรียกชำระค่าหุ้นสามัญ</t>
  </si>
  <si>
    <t>การจ่ายโดยใช้หุ้นเป็นเกณฑ์ (หมายเหตุ 19.5)</t>
  </si>
  <si>
    <t xml:space="preserve">เงินรับล่วงหน้าค่าหุ้น </t>
  </si>
  <si>
    <t>ส่วนแบ่งกำไรจากเงินลงทุนในการร่วมค้า</t>
  </si>
  <si>
    <t xml:space="preserve">   ค่าใช้จ่ายหนี้สินสัญญาประกันภัย (โอนกลับ)</t>
  </si>
  <si>
    <t>เงินปันผลรับ</t>
  </si>
  <si>
    <t>เงินสดรับจากการระดมทุนด้วยโทเคนดิจิทัล</t>
  </si>
  <si>
    <t xml:space="preserve">   มูลค่ายุติธรรมของอสังหาริมทรัพย์เพื่อการลงทุนลดลง </t>
  </si>
  <si>
    <t xml:space="preserve">   กำไรจากการเปลี่ยนแปลงในมูลค่ายุติธรรมของสินทรัพย์ทางการเงินอื่น</t>
  </si>
  <si>
    <t xml:space="preserve">เงินฝากธนาคารที่มีภาระค้ำประกันลดลง </t>
  </si>
  <si>
    <t>เงินลงทุนในการร่วมค้าเพิ่มขึ้น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</si>
  <si>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</si>
  <si>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เงินสดรับจากค่าหุ้นจากการใช้สิทธิตามใบสำคัญแสดงสิทธิ</t>
  </si>
  <si>
    <t>เงินสดสุทธิจากกิจกรรมจัดหาเงิน</t>
  </si>
  <si>
    <t>เงินสดรับจากสินทรัพย์ทางการเงินอื่น</t>
  </si>
  <si>
    <t>เงินสดสุทธิจากกิจกรรมลงทุน</t>
  </si>
  <si>
    <t xml:space="preserve">   ส่วนแบ่งกำไรจากเงินลงทุนในการร่วมค้า</t>
  </si>
  <si>
    <t>เงินสดรับจากเงินให้กู้ยืมระยะสั้นแก่บริษัทอื่น</t>
  </si>
  <si>
    <t>เงินสดจ่ายสำหรับสินทรัพย์ทางการเงินอื่น</t>
  </si>
  <si>
    <t>เงินกู้ยืมระยะสั้นเพิ่มขึ้น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</si>
</sst>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b/>
      <u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43" fontId="14" fillId="0" borderId="0" applyFont="0" applyFill="0" applyBorder="0" applyAlignment="0" applyProtection="0"/>
  </cellStyleXfs>
  <cellXfs count="160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4" fontId="3" fillId="0" borderId="1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49" fontId="11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41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A051-F293-4668-8A05-6E1DE3AA9C3D}">
  <dimension ref="A1:R175"/>
  <sheetViews>
    <sheetView showGridLines="0" topLeftCell="A109" zoomScaleNormal="100" zoomScaleSheetLayoutView="85" workbookViewId="0">
      <selection activeCell="I45" sqref="I45"/>
    </sheetView>
  </sheetViews>
  <sheetFormatPr defaultColWidth="10.7109375" defaultRowHeight="24" customHeight="1" x14ac:dyDescent="0.2"/>
  <cols>
    <col min="1" max="1" width="57.85546875" style="59" customWidth="1"/>
    <col min="2" max="2" width="1.5703125" style="11" customWidth="1"/>
    <col min="3" max="3" width="6.7109375" style="59" customWidth="1"/>
    <col min="4" max="4" width="1.140625" style="11" customWidth="1"/>
    <col min="5" max="5" width="14.7109375" style="11" customWidth="1"/>
    <col min="6" max="6" width="1.140625" style="11" customWidth="1"/>
    <col min="7" max="7" width="14.7109375" style="11" customWidth="1"/>
    <col min="8" max="8" width="1.140625" style="11" customWidth="1"/>
    <col min="9" max="9" width="14.7109375" style="11" customWidth="1"/>
    <col min="10" max="10" width="1.140625" style="11" customWidth="1"/>
    <col min="11" max="11" width="14.7109375" style="11" customWidth="1"/>
    <col min="12" max="12" width="1.5703125" style="11" customWidth="1"/>
    <col min="13" max="13" width="12.42578125" style="11" customWidth="1"/>
    <col min="14" max="16384" width="10.7109375" style="11"/>
  </cols>
  <sheetData>
    <row r="1" spans="1:14" s="8" customFormat="1" ht="21.6" customHeight="1" x14ac:dyDescent="0.2">
      <c r="A1" s="64" t="s">
        <v>98</v>
      </c>
      <c r="B1" s="5"/>
      <c r="C1" s="65"/>
      <c r="D1" s="7"/>
      <c r="E1" s="7"/>
      <c r="F1" s="7"/>
      <c r="G1" s="7"/>
      <c r="H1" s="7"/>
      <c r="I1" s="7"/>
      <c r="J1" s="7"/>
      <c r="K1" s="7"/>
    </row>
    <row r="2" spans="1:14" s="8" customFormat="1" ht="21.6" customHeight="1" x14ac:dyDescent="0.2">
      <c r="A2" s="66" t="s">
        <v>0</v>
      </c>
      <c r="B2" s="5"/>
      <c r="C2" s="65"/>
      <c r="D2" s="7"/>
      <c r="E2" s="7"/>
      <c r="F2" s="7"/>
      <c r="G2" s="7"/>
      <c r="H2" s="7"/>
      <c r="I2" s="7"/>
      <c r="J2" s="7"/>
      <c r="K2" s="5"/>
    </row>
    <row r="3" spans="1:14" s="52" customFormat="1" ht="21.6" customHeight="1" x14ac:dyDescent="0.2">
      <c r="A3" s="51" t="s">
        <v>287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4" ht="21.6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9" t="s">
        <v>107</v>
      </c>
    </row>
    <row r="5" spans="1:14" ht="21.6" customHeight="1" x14ac:dyDescent="0.2">
      <c r="A5" s="10"/>
      <c r="C5" s="10"/>
      <c r="E5" s="152" t="s">
        <v>1</v>
      </c>
      <c r="F5" s="152"/>
      <c r="G5" s="152"/>
      <c r="H5" s="12"/>
      <c r="I5" s="152" t="s">
        <v>2</v>
      </c>
      <c r="J5" s="152"/>
      <c r="K5" s="152"/>
    </row>
    <row r="6" spans="1:14" ht="21.6" customHeight="1" x14ac:dyDescent="0.2">
      <c r="A6" s="10"/>
      <c r="C6" s="13" t="s">
        <v>3</v>
      </c>
      <c r="D6" s="14"/>
      <c r="E6" s="53" t="s">
        <v>288</v>
      </c>
      <c r="F6" s="16"/>
      <c r="G6" s="53" t="s">
        <v>289</v>
      </c>
      <c r="H6" s="17"/>
      <c r="I6" s="53" t="s">
        <v>288</v>
      </c>
      <c r="J6" s="16"/>
      <c r="K6" s="53" t="s">
        <v>289</v>
      </c>
    </row>
    <row r="7" spans="1:14" ht="21.6" customHeight="1" x14ac:dyDescent="0.2">
      <c r="A7" s="10"/>
      <c r="C7" s="13"/>
      <c r="D7" s="14"/>
      <c r="E7" s="54" t="s">
        <v>103</v>
      </c>
      <c r="F7" s="55"/>
      <c r="G7" s="54" t="s">
        <v>104</v>
      </c>
      <c r="H7" s="17"/>
      <c r="I7" s="54" t="s">
        <v>103</v>
      </c>
      <c r="J7" s="55"/>
      <c r="K7" s="54" t="s">
        <v>104</v>
      </c>
    </row>
    <row r="8" spans="1:14" ht="21.6" customHeight="1" x14ac:dyDescent="0.2">
      <c r="A8" s="10"/>
      <c r="C8" s="13"/>
      <c r="D8" s="14"/>
      <c r="E8" s="54" t="s">
        <v>105</v>
      </c>
      <c r="F8" s="55"/>
      <c r="G8" s="54"/>
      <c r="H8" s="17"/>
      <c r="I8" s="54" t="s">
        <v>105</v>
      </c>
      <c r="J8" s="55"/>
      <c r="K8" s="54"/>
    </row>
    <row r="9" spans="1:14" ht="21.6" customHeight="1" x14ac:dyDescent="0.2">
      <c r="A9" s="51" t="s">
        <v>4</v>
      </c>
    </row>
    <row r="10" spans="1:14" ht="21.6" customHeight="1" x14ac:dyDescent="0.2">
      <c r="A10" s="51" t="s">
        <v>5</v>
      </c>
      <c r="C10" s="58"/>
    </row>
    <row r="11" spans="1:14" ht="21.6" customHeight="1" x14ac:dyDescent="0.2">
      <c r="A11" s="59" t="s">
        <v>6</v>
      </c>
      <c r="C11" s="102"/>
      <c r="D11" s="103"/>
      <c r="E11" s="104">
        <v>3617271</v>
      </c>
      <c r="F11" s="104"/>
      <c r="G11" s="104">
        <v>2496807</v>
      </c>
      <c r="H11" s="104"/>
      <c r="I11" s="104">
        <v>340604</v>
      </c>
      <c r="J11" s="50"/>
      <c r="K11" s="104">
        <v>110105</v>
      </c>
      <c r="M11" s="100"/>
      <c r="N11" s="100"/>
    </row>
    <row r="12" spans="1:14" ht="21.6" customHeight="1" x14ac:dyDescent="0.2">
      <c r="A12" s="59" t="s">
        <v>87</v>
      </c>
      <c r="C12" s="102" t="s">
        <v>262</v>
      </c>
      <c r="D12" s="105"/>
      <c r="E12" s="104">
        <v>1269306</v>
      </c>
      <c r="F12" s="106"/>
      <c r="G12" s="104">
        <v>1064741</v>
      </c>
      <c r="H12" s="106"/>
      <c r="I12" s="104">
        <v>13817</v>
      </c>
      <c r="J12" s="67"/>
      <c r="K12" s="104">
        <v>4617</v>
      </c>
      <c r="M12" s="100"/>
    </row>
    <row r="13" spans="1:14" ht="21.6" customHeight="1" x14ac:dyDescent="0.2">
      <c r="A13" s="59" t="s">
        <v>261</v>
      </c>
      <c r="C13" s="102">
        <v>2</v>
      </c>
      <c r="D13" s="105"/>
      <c r="E13" s="104">
        <v>0</v>
      </c>
      <c r="F13" s="106"/>
      <c r="G13" s="104">
        <v>0</v>
      </c>
      <c r="H13" s="106"/>
      <c r="I13" s="104">
        <v>262000</v>
      </c>
      <c r="J13" s="67"/>
      <c r="K13" s="104">
        <v>205000</v>
      </c>
      <c r="M13" s="100"/>
    </row>
    <row r="14" spans="1:14" ht="21.6" customHeight="1" x14ac:dyDescent="0.2">
      <c r="A14" s="59" t="s">
        <v>290</v>
      </c>
      <c r="C14" s="102"/>
      <c r="D14" s="105"/>
      <c r="E14" s="104">
        <v>0</v>
      </c>
      <c r="F14" s="106"/>
      <c r="G14" s="104">
        <v>6000</v>
      </c>
      <c r="H14" s="106"/>
      <c r="I14" s="104">
        <v>0</v>
      </c>
      <c r="J14" s="67"/>
      <c r="K14" s="104">
        <v>0</v>
      </c>
      <c r="M14" s="100"/>
    </row>
    <row r="15" spans="1:14" ht="21.6" customHeight="1" x14ac:dyDescent="0.2">
      <c r="A15" s="68" t="s">
        <v>91</v>
      </c>
      <c r="B15" s="20"/>
      <c r="C15" s="102">
        <v>4</v>
      </c>
      <c r="D15" s="103"/>
      <c r="E15" s="104">
        <v>1538646</v>
      </c>
      <c r="F15" s="104"/>
      <c r="G15" s="104">
        <v>1185870</v>
      </c>
      <c r="H15" s="104"/>
      <c r="I15" s="104">
        <v>0</v>
      </c>
      <c r="J15" s="50"/>
      <c r="K15" s="104">
        <v>0</v>
      </c>
      <c r="M15" s="100"/>
    </row>
    <row r="16" spans="1:14" ht="21.6" customHeight="1" x14ac:dyDescent="0.2">
      <c r="A16" s="68" t="s">
        <v>139</v>
      </c>
      <c r="B16" s="20"/>
      <c r="C16" s="102"/>
      <c r="D16" s="103"/>
      <c r="E16" s="104">
        <v>67674</v>
      </c>
      <c r="F16" s="104"/>
      <c r="G16" s="104">
        <v>80906</v>
      </c>
      <c r="H16" s="104"/>
      <c r="I16" s="104">
        <v>0</v>
      </c>
      <c r="J16" s="50"/>
      <c r="K16" s="104">
        <v>0</v>
      </c>
      <c r="M16" s="100"/>
    </row>
    <row r="17" spans="1:13" ht="21.6" customHeight="1" x14ac:dyDescent="0.2">
      <c r="A17" s="68" t="s">
        <v>99</v>
      </c>
      <c r="B17" s="20"/>
      <c r="C17" s="102">
        <v>2</v>
      </c>
      <c r="D17" s="103"/>
      <c r="E17" s="104">
        <v>299354</v>
      </c>
      <c r="F17" s="104"/>
      <c r="G17" s="104">
        <v>230291</v>
      </c>
      <c r="H17" s="104"/>
      <c r="I17" s="104">
        <v>699</v>
      </c>
      <c r="J17" s="50"/>
      <c r="K17" s="104">
        <v>608</v>
      </c>
      <c r="M17" s="100"/>
    </row>
    <row r="18" spans="1:13" ht="21.6" customHeight="1" x14ac:dyDescent="0.2">
      <c r="A18" s="68" t="s">
        <v>164</v>
      </c>
      <c r="B18" s="20"/>
      <c r="C18" s="102"/>
      <c r="D18" s="103"/>
      <c r="E18" s="104">
        <v>41353</v>
      </c>
      <c r="F18" s="104"/>
      <c r="G18" s="104">
        <v>37237</v>
      </c>
      <c r="H18" s="104"/>
      <c r="I18" s="104">
        <v>0</v>
      </c>
      <c r="J18" s="50"/>
      <c r="K18" s="104">
        <v>0</v>
      </c>
      <c r="M18" s="100"/>
    </row>
    <row r="19" spans="1:13" ht="21.6" customHeight="1" x14ac:dyDescent="0.2">
      <c r="A19" s="68" t="s">
        <v>165</v>
      </c>
      <c r="B19" s="20"/>
      <c r="C19" s="102"/>
      <c r="D19" s="103"/>
      <c r="E19" s="104">
        <v>123757</v>
      </c>
      <c r="F19" s="104"/>
      <c r="G19" s="104">
        <v>131035</v>
      </c>
      <c r="H19" s="104"/>
      <c r="I19" s="104">
        <v>0</v>
      </c>
      <c r="J19" s="50"/>
      <c r="K19" s="104">
        <v>0</v>
      </c>
      <c r="M19" s="100"/>
    </row>
    <row r="20" spans="1:13" ht="21.6" customHeight="1" x14ac:dyDescent="0.2">
      <c r="A20" s="68" t="s">
        <v>166</v>
      </c>
      <c r="B20" s="20"/>
      <c r="C20" s="102"/>
      <c r="D20" s="103"/>
      <c r="E20" s="104">
        <v>24870</v>
      </c>
      <c r="F20" s="104"/>
      <c r="G20" s="104">
        <v>29714</v>
      </c>
      <c r="H20" s="104"/>
      <c r="I20" s="104">
        <v>0</v>
      </c>
      <c r="J20" s="50"/>
      <c r="K20" s="104">
        <v>0</v>
      </c>
      <c r="M20" s="100"/>
    </row>
    <row r="21" spans="1:13" ht="21.6" customHeight="1" x14ac:dyDescent="0.2">
      <c r="A21" s="68" t="s">
        <v>291</v>
      </c>
      <c r="B21" s="20"/>
      <c r="C21" s="102">
        <v>6</v>
      </c>
      <c r="D21" s="103"/>
      <c r="E21" s="104">
        <v>663678</v>
      </c>
      <c r="F21" s="104"/>
      <c r="G21" s="104">
        <v>552365</v>
      </c>
      <c r="H21" s="104"/>
      <c r="I21" s="104">
        <v>0</v>
      </c>
      <c r="J21" s="50"/>
      <c r="K21" s="104">
        <v>0</v>
      </c>
      <c r="M21" s="100"/>
    </row>
    <row r="22" spans="1:13" ht="21.6" customHeight="1" x14ac:dyDescent="0.2">
      <c r="A22" s="68" t="s">
        <v>147</v>
      </c>
      <c r="B22" s="20"/>
      <c r="C22" s="102"/>
      <c r="D22" s="103"/>
      <c r="E22" s="104">
        <v>171375</v>
      </c>
      <c r="F22" s="104"/>
      <c r="G22" s="104">
        <v>127274</v>
      </c>
      <c r="H22" s="104"/>
      <c r="I22" s="104">
        <v>319</v>
      </c>
      <c r="J22" s="50"/>
      <c r="K22" s="104">
        <v>0</v>
      </c>
      <c r="M22" s="100"/>
    </row>
    <row r="23" spans="1:13" ht="21.6" customHeight="1" x14ac:dyDescent="0.2">
      <c r="A23" s="68" t="s">
        <v>198</v>
      </c>
      <c r="B23" s="20"/>
      <c r="C23" s="102">
        <v>7</v>
      </c>
      <c r="D23" s="103"/>
      <c r="E23" s="104">
        <v>9619692</v>
      </c>
      <c r="F23" s="104"/>
      <c r="G23" s="104">
        <v>10642209</v>
      </c>
      <c r="H23" s="104"/>
      <c r="I23" s="104">
        <v>2739714</v>
      </c>
      <c r="J23" s="50"/>
      <c r="K23" s="104">
        <v>4082646</v>
      </c>
    </row>
    <row r="24" spans="1:13" ht="21.6" customHeight="1" x14ac:dyDescent="0.2">
      <c r="A24" s="59" t="s">
        <v>7</v>
      </c>
      <c r="C24" s="102">
        <v>5</v>
      </c>
      <c r="D24" s="103"/>
      <c r="E24" s="104">
        <v>1714571</v>
      </c>
      <c r="F24" s="104"/>
      <c r="G24" s="104">
        <v>1389498</v>
      </c>
      <c r="H24" s="104"/>
      <c r="I24" s="104">
        <v>69251</v>
      </c>
      <c r="J24" s="50"/>
      <c r="K24" s="104">
        <v>63729</v>
      </c>
    </row>
    <row r="25" spans="1:13" ht="21.6" customHeight="1" x14ac:dyDescent="0.2">
      <c r="A25" s="51" t="s">
        <v>8</v>
      </c>
      <c r="C25" s="102"/>
      <c r="D25" s="103"/>
      <c r="E25" s="107">
        <f>SUM(E11:E24)</f>
        <v>19151547</v>
      </c>
      <c r="F25" s="104"/>
      <c r="G25" s="108">
        <f>SUM(G11:G24)</f>
        <v>17973947</v>
      </c>
      <c r="H25" s="104"/>
      <c r="I25" s="107">
        <f>SUM(I11:I24)</f>
        <v>3426404</v>
      </c>
      <c r="J25" s="50"/>
      <c r="K25" s="108">
        <f>SUM(K11:K24)</f>
        <v>4466705</v>
      </c>
    </row>
    <row r="26" spans="1:13" ht="21.6" customHeight="1" x14ac:dyDescent="0.2">
      <c r="A26" s="51" t="s">
        <v>9</v>
      </c>
      <c r="C26" s="102"/>
      <c r="D26" s="103"/>
      <c r="E26" s="104"/>
      <c r="F26" s="104"/>
      <c r="G26" s="109"/>
      <c r="H26" s="104"/>
      <c r="I26" s="104"/>
      <c r="J26" s="50"/>
      <c r="K26" s="109"/>
    </row>
    <row r="27" spans="1:13" ht="21.6" customHeight="1" x14ac:dyDescent="0.2">
      <c r="A27" s="59" t="s">
        <v>10</v>
      </c>
      <c r="C27" s="102"/>
      <c r="D27" s="103"/>
      <c r="E27" s="104">
        <v>4602</v>
      </c>
      <c r="F27" s="104"/>
      <c r="G27" s="104">
        <v>6924</v>
      </c>
      <c r="H27" s="104"/>
      <c r="I27" s="104">
        <v>0</v>
      </c>
      <c r="J27" s="50"/>
      <c r="K27" s="104">
        <v>0</v>
      </c>
      <c r="M27" s="100"/>
    </row>
    <row r="28" spans="1:13" ht="21.6" customHeight="1" x14ac:dyDescent="0.2">
      <c r="A28" s="59" t="s">
        <v>292</v>
      </c>
      <c r="C28" s="102">
        <v>6</v>
      </c>
      <c r="D28" s="103"/>
      <c r="E28" s="104">
        <v>15576206</v>
      </c>
      <c r="F28" s="104"/>
      <c r="G28" s="104">
        <v>15829144</v>
      </c>
      <c r="H28" s="104"/>
      <c r="I28" s="104">
        <v>0</v>
      </c>
      <c r="J28" s="50"/>
      <c r="K28" s="104">
        <v>0</v>
      </c>
      <c r="M28" s="100"/>
    </row>
    <row r="29" spans="1:13" ht="21.6" customHeight="1" x14ac:dyDescent="0.2">
      <c r="A29" s="68" t="s">
        <v>200</v>
      </c>
      <c r="B29" s="20"/>
      <c r="C29" s="102">
        <v>7</v>
      </c>
      <c r="D29" s="103"/>
      <c r="E29" s="104">
        <v>383666</v>
      </c>
      <c r="F29" s="104"/>
      <c r="G29" s="104">
        <v>350525</v>
      </c>
      <c r="H29" s="104"/>
      <c r="I29" s="104">
        <v>52560</v>
      </c>
      <c r="J29" s="50"/>
      <c r="K29" s="104">
        <v>72600</v>
      </c>
      <c r="M29" s="100"/>
    </row>
    <row r="30" spans="1:13" ht="21.6" customHeight="1" x14ac:dyDescent="0.2">
      <c r="A30" s="68" t="s">
        <v>240</v>
      </c>
      <c r="B30" s="20"/>
      <c r="C30" s="102">
        <v>8</v>
      </c>
      <c r="D30" s="103"/>
      <c r="E30" s="104">
        <v>0</v>
      </c>
      <c r="F30" s="104"/>
      <c r="G30" s="104">
        <v>0</v>
      </c>
      <c r="H30" s="104"/>
      <c r="I30" s="104">
        <v>1200021</v>
      </c>
      <c r="J30" s="50"/>
      <c r="K30" s="104">
        <v>0</v>
      </c>
      <c r="M30" s="100"/>
    </row>
    <row r="31" spans="1:13" ht="21.6" customHeight="1" x14ac:dyDescent="0.2">
      <c r="A31" s="59" t="s">
        <v>12</v>
      </c>
      <c r="C31" s="102">
        <v>8</v>
      </c>
      <c r="D31" s="103"/>
      <c r="E31" s="104">
        <v>0</v>
      </c>
      <c r="F31" s="104"/>
      <c r="G31" s="104">
        <v>0</v>
      </c>
      <c r="H31" s="104"/>
      <c r="I31" s="104">
        <v>12633874</v>
      </c>
      <c r="J31" s="50"/>
      <c r="K31" s="104">
        <v>12259056</v>
      </c>
      <c r="M31" s="100"/>
    </row>
    <row r="32" spans="1:13" ht="21.6" customHeight="1" x14ac:dyDescent="0.2">
      <c r="A32" s="59" t="s">
        <v>293</v>
      </c>
      <c r="C32" s="102"/>
      <c r="D32" s="103"/>
      <c r="E32" s="104"/>
      <c r="F32" s="104"/>
      <c r="G32" s="104"/>
      <c r="H32" s="104"/>
      <c r="I32" s="104"/>
      <c r="J32" s="50"/>
      <c r="K32" s="104"/>
      <c r="M32" s="100"/>
    </row>
    <row r="33" spans="1:13" ht="21.6" customHeight="1" x14ac:dyDescent="0.2">
      <c r="A33" s="59" t="s">
        <v>294</v>
      </c>
      <c r="C33" s="102">
        <v>8</v>
      </c>
      <c r="D33" s="103"/>
      <c r="E33" s="104">
        <v>10969</v>
      </c>
      <c r="F33" s="104"/>
      <c r="G33" s="104">
        <v>10969</v>
      </c>
      <c r="H33" s="104"/>
      <c r="I33" s="104">
        <v>0</v>
      </c>
      <c r="J33" s="50"/>
      <c r="K33" s="104">
        <v>0</v>
      </c>
      <c r="M33" s="100"/>
    </row>
    <row r="34" spans="1:13" ht="21.6" customHeight="1" x14ac:dyDescent="0.2">
      <c r="A34" s="59" t="s">
        <v>309</v>
      </c>
      <c r="C34" s="102">
        <v>9</v>
      </c>
      <c r="D34" s="103"/>
      <c r="E34" s="104">
        <v>2411</v>
      </c>
      <c r="F34" s="104"/>
      <c r="G34" s="104">
        <v>0</v>
      </c>
      <c r="H34" s="104"/>
      <c r="I34" s="104">
        <v>411</v>
      </c>
      <c r="J34" s="50"/>
      <c r="K34" s="104">
        <v>0</v>
      </c>
      <c r="M34" s="100"/>
    </row>
    <row r="35" spans="1:13" ht="21.6" customHeight="1" x14ac:dyDescent="0.2">
      <c r="A35" s="59" t="s">
        <v>11</v>
      </c>
      <c r="C35" s="102">
        <v>10</v>
      </c>
      <c r="D35" s="103"/>
      <c r="E35" s="104">
        <v>5152379</v>
      </c>
      <c r="F35" s="104"/>
      <c r="G35" s="104">
        <v>5080115</v>
      </c>
      <c r="H35" s="104"/>
      <c r="I35" s="104">
        <v>5132073</v>
      </c>
      <c r="J35" s="50"/>
      <c r="K35" s="104">
        <v>5080115</v>
      </c>
      <c r="M35" s="100"/>
    </row>
    <row r="36" spans="1:13" ht="21.6" customHeight="1" x14ac:dyDescent="0.2">
      <c r="A36" s="57" t="s">
        <v>92</v>
      </c>
      <c r="B36" s="20"/>
      <c r="C36" s="102">
        <v>11</v>
      </c>
      <c r="D36" s="103"/>
      <c r="E36" s="104">
        <v>3587942</v>
      </c>
      <c r="F36" s="104"/>
      <c r="G36" s="104">
        <v>3559854</v>
      </c>
      <c r="H36" s="104"/>
      <c r="I36" s="104">
        <v>639702</v>
      </c>
      <c r="J36" s="50"/>
      <c r="K36" s="104">
        <v>651121</v>
      </c>
      <c r="M36" s="100"/>
    </row>
    <row r="37" spans="1:13" ht="21.6" customHeight="1" x14ac:dyDescent="0.2">
      <c r="A37" s="68" t="s">
        <v>93</v>
      </c>
      <c r="B37" s="20"/>
      <c r="C37" s="102">
        <v>12</v>
      </c>
      <c r="D37" s="103"/>
      <c r="E37" s="104">
        <v>901011</v>
      </c>
      <c r="F37" s="104"/>
      <c r="G37" s="104">
        <v>877720</v>
      </c>
      <c r="H37" s="104"/>
      <c r="I37" s="104">
        <v>56226</v>
      </c>
      <c r="J37" s="50"/>
      <c r="K37" s="104">
        <v>50966</v>
      </c>
      <c r="M37" s="100"/>
    </row>
    <row r="38" spans="1:13" ht="21.6" customHeight="1" x14ac:dyDescent="0.2">
      <c r="A38" s="68" t="s">
        <v>195</v>
      </c>
      <c r="B38" s="20"/>
      <c r="C38" s="102"/>
      <c r="D38" s="103"/>
      <c r="E38" s="104">
        <v>734086</v>
      </c>
      <c r="F38" s="104"/>
      <c r="G38" s="104">
        <v>627784</v>
      </c>
      <c r="H38" s="104"/>
      <c r="I38" s="104">
        <v>0</v>
      </c>
      <c r="J38" s="50"/>
      <c r="K38" s="104">
        <v>0</v>
      </c>
      <c r="M38" s="100"/>
    </row>
    <row r="39" spans="1:13" ht="21.6" customHeight="1" x14ac:dyDescent="0.2">
      <c r="A39" s="68" t="s">
        <v>151</v>
      </c>
      <c r="B39" s="20"/>
      <c r="C39" s="102"/>
      <c r="D39" s="103"/>
      <c r="E39" s="104">
        <v>273790</v>
      </c>
      <c r="F39" s="104"/>
      <c r="G39" s="104">
        <v>273790</v>
      </c>
      <c r="H39" s="104"/>
      <c r="I39" s="104">
        <v>0</v>
      </c>
      <c r="J39" s="50"/>
      <c r="K39" s="104">
        <v>0</v>
      </c>
      <c r="M39" s="100"/>
    </row>
    <row r="40" spans="1:13" ht="21.6" customHeight="1" x14ac:dyDescent="0.2">
      <c r="A40" s="57" t="s">
        <v>100</v>
      </c>
      <c r="B40" s="20"/>
      <c r="C40" s="102"/>
      <c r="D40" s="103"/>
      <c r="E40" s="104">
        <v>258993</v>
      </c>
      <c r="F40" s="104"/>
      <c r="G40" s="104">
        <v>263741</v>
      </c>
      <c r="H40" s="104"/>
      <c r="I40" s="104">
        <v>42296</v>
      </c>
      <c r="J40" s="50"/>
      <c r="K40" s="104">
        <v>30765</v>
      </c>
      <c r="M40" s="100"/>
    </row>
    <row r="41" spans="1:13" ht="21.6" customHeight="1" x14ac:dyDescent="0.2">
      <c r="A41" s="57" t="s">
        <v>202</v>
      </c>
      <c r="B41" s="20"/>
      <c r="C41" s="102"/>
      <c r="D41" s="103"/>
      <c r="E41" s="104">
        <v>296423</v>
      </c>
      <c r="F41" s="104"/>
      <c r="G41" s="104">
        <v>266358</v>
      </c>
      <c r="H41" s="104"/>
      <c r="I41" s="104">
        <v>198</v>
      </c>
      <c r="J41" s="50"/>
      <c r="K41" s="104">
        <v>195</v>
      </c>
      <c r="M41" s="100"/>
    </row>
    <row r="42" spans="1:13" ht="21.6" customHeight="1" x14ac:dyDescent="0.2">
      <c r="A42" s="57" t="s">
        <v>101</v>
      </c>
      <c r="B42" s="20"/>
      <c r="C42" s="102"/>
      <c r="D42" s="103"/>
      <c r="E42" s="104">
        <v>155579</v>
      </c>
      <c r="F42" s="104"/>
      <c r="G42" s="104">
        <v>142686</v>
      </c>
      <c r="H42" s="104"/>
      <c r="I42" s="104">
        <v>0</v>
      </c>
      <c r="J42" s="50"/>
      <c r="K42" s="104">
        <v>0</v>
      </c>
      <c r="M42" s="100"/>
    </row>
    <row r="43" spans="1:13" ht="21.6" customHeight="1" x14ac:dyDescent="0.2">
      <c r="A43" s="59" t="s">
        <v>13</v>
      </c>
      <c r="C43" s="102"/>
      <c r="D43" s="103"/>
      <c r="E43" s="110">
        <v>47374</v>
      </c>
      <c r="F43" s="104"/>
      <c r="G43" s="110">
        <v>14725</v>
      </c>
      <c r="H43" s="104"/>
      <c r="I43" s="110">
        <v>11</v>
      </c>
      <c r="J43" s="50"/>
      <c r="K43" s="110">
        <v>11</v>
      </c>
    </row>
    <row r="44" spans="1:13" ht="21.6" customHeight="1" x14ac:dyDescent="0.2">
      <c r="A44" s="51" t="s">
        <v>14</v>
      </c>
      <c r="C44" s="102"/>
      <c r="D44" s="103"/>
      <c r="E44" s="104">
        <f>SUM(E27:E43)</f>
        <v>27385431</v>
      </c>
      <c r="F44" s="104"/>
      <c r="G44" s="109">
        <f>SUM(G27:G43)</f>
        <v>27304335</v>
      </c>
      <c r="H44" s="104"/>
      <c r="I44" s="104">
        <f>SUM(I27:I43)</f>
        <v>19757372</v>
      </c>
      <c r="J44" s="50"/>
      <c r="K44" s="109">
        <f>SUM(K27:K43)</f>
        <v>18144829</v>
      </c>
    </row>
    <row r="45" spans="1:13" ht="21.6" customHeight="1" thickBot="1" x14ac:dyDescent="0.25">
      <c r="A45" s="51" t="s">
        <v>15</v>
      </c>
      <c r="C45" s="111"/>
      <c r="D45" s="103"/>
      <c r="E45" s="112">
        <f>E44+E25</f>
        <v>46536978</v>
      </c>
      <c r="F45" s="104"/>
      <c r="G45" s="113">
        <f>G44+G25</f>
        <v>45278282</v>
      </c>
      <c r="H45" s="104"/>
      <c r="I45" s="112">
        <f>I44+I25</f>
        <v>23183776</v>
      </c>
      <c r="J45" s="50"/>
      <c r="K45" s="113">
        <f>K44+K25</f>
        <v>22611534</v>
      </c>
    </row>
    <row r="46" spans="1:13" ht="21.6" customHeight="1" thickTop="1" x14ac:dyDescent="0.2"/>
    <row r="47" spans="1:13" ht="21.6" customHeight="1" x14ac:dyDescent="0.2">
      <c r="A47" s="59" t="s">
        <v>201</v>
      </c>
    </row>
    <row r="48" spans="1:13" s="8" customFormat="1" ht="23.25" x14ac:dyDescent="0.2">
      <c r="A48" s="64" t="s">
        <v>98</v>
      </c>
      <c r="B48" s="5"/>
      <c r="C48" s="65"/>
      <c r="D48" s="7"/>
      <c r="E48" s="7"/>
      <c r="F48" s="7"/>
      <c r="G48" s="7"/>
      <c r="H48" s="7"/>
      <c r="I48" s="7"/>
      <c r="J48" s="7"/>
      <c r="K48" s="7"/>
    </row>
    <row r="49" spans="1:13" s="8" customFormat="1" ht="23.25" x14ac:dyDescent="0.2">
      <c r="A49" s="66" t="s">
        <v>122</v>
      </c>
      <c r="B49" s="5"/>
      <c r="C49" s="65"/>
      <c r="D49" s="7"/>
      <c r="E49" s="7"/>
      <c r="F49" s="7"/>
      <c r="G49" s="7"/>
      <c r="H49" s="7"/>
      <c r="I49" s="7"/>
      <c r="J49" s="7"/>
      <c r="K49" s="5"/>
    </row>
    <row r="50" spans="1:13" s="52" customFormat="1" ht="20.100000000000001" customHeight="1" x14ac:dyDescent="0.2">
      <c r="A50" s="51" t="s">
        <v>287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3" ht="20.100000000000001" customHeight="1" x14ac:dyDescent="0.2">
      <c r="A51" s="6"/>
      <c r="B51" s="7"/>
      <c r="C51" s="6"/>
      <c r="D51" s="7"/>
      <c r="E51" s="7"/>
      <c r="F51" s="7"/>
      <c r="G51" s="7"/>
      <c r="H51" s="7"/>
      <c r="I51" s="7"/>
      <c r="J51" s="7"/>
      <c r="K51" s="9" t="s">
        <v>107</v>
      </c>
    </row>
    <row r="52" spans="1:13" ht="20.100000000000001" customHeight="1" x14ac:dyDescent="0.2">
      <c r="A52" s="10"/>
      <c r="C52" s="10"/>
      <c r="E52" s="152" t="s">
        <v>1</v>
      </c>
      <c r="F52" s="152"/>
      <c r="G52" s="152"/>
      <c r="H52" s="12"/>
      <c r="I52" s="152" t="s">
        <v>2</v>
      </c>
      <c r="J52" s="152"/>
      <c r="K52" s="152"/>
    </row>
    <row r="53" spans="1:13" ht="20.100000000000001" customHeight="1" x14ac:dyDescent="0.2">
      <c r="A53" s="10"/>
      <c r="C53" s="13" t="s">
        <v>3</v>
      </c>
      <c r="D53" s="14"/>
      <c r="E53" s="53" t="s">
        <v>288</v>
      </c>
      <c r="F53" s="16"/>
      <c r="G53" s="53" t="s">
        <v>289</v>
      </c>
      <c r="H53" s="17"/>
      <c r="I53" s="53" t="s">
        <v>288</v>
      </c>
      <c r="J53" s="16"/>
      <c r="K53" s="53" t="s">
        <v>289</v>
      </c>
    </row>
    <row r="54" spans="1:13" ht="20.100000000000001" customHeight="1" x14ac:dyDescent="0.2">
      <c r="A54" s="10"/>
      <c r="C54" s="13"/>
      <c r="D54" s="14"/>
      <c r="E54" s="54" t="s">
        <v>103</v>
      </c>
      <c r="F54" s="55"/>
      <c r="G54" s="54" t="s">
        <v>104</v>
      </c>
      <c r="H54" s="17"/>
      <c r="I54" s="54" t="s">
        <v>103</v>
      </c>
      <c r="J54" s="55"/>
      <c r="K54" s="54" t="s">
        <v>104</v>
      </c>
    </row>
    <row r="55" spans="1:13" ht="20.100000000000001" customHeight="1" x14ac:dyDescent="0.2">
      <c r="A55" s="10"/>
      <c r="C55" s="13"/>
      <c r="D55" s="14"/>
      <c r="E55" s="54" t="s">
        <v>105</v>
      </c>
      <c r="F55" s="55"/>
      <c r="G55" s="54"/>
      <c r="H55" s="17"/>
      <c r="I55" s="54" t="s">
        <v>105</v>
      </c>
      <c r="J55" s="55"/>
      <c r="K55" s="54"/>
    </row>
    <row r="56" spans="1:13" ht="23.25" x14ac:dyDescent="0.2">
      <c r="A56" s="51" t="s">
        <v>16</v>
      </c>
    </row>
    <row r="57" spans="1:13" ht="23.25" x14ac:dyDescent="0.2">
      <c r="A57" s="51" t="s">
        <v>17</v>
      </c>
    </row>
    <row r="58" spans="1:13" ht="24.75" x14ac:dyDescent="0.2">
      <c r="A58" s="68" t="s">
        <v>140</v>
      </c>
      <c r="B58" s="20"/>
      <c r="C58" s="102">
        <v>13</v>
      </c>
      <c r="D58" s="103"/>
      <c r="E58" s="114">
        <v>1729421</v>
      </c>
      <c r="F58" s="114"/>
      <c r="G58" s="114">
        <v>1535981</v>
      </c>
      <c r="H58" s="114"/>
      <c r="I58" s="114">
        <v>0</v>
      </c>
      <c r="J58" s="60"/>
      <c r="K58" s="114">
        <v>0</v>
      </c>
      <c r="M58" s="100"/>
    </row>
    <row r="59" spans="1:13" ht="24.75" x14ac:dyDescent="0.2">
      <c r="A59" s="68" t="s">
        <v>88</v>
      </c>
      <c r="B59" s="20"/>
      <c r="C59" s="102">
        <v>2</v>
      </c>
      <c r="D59" s="103"/>
      <c r="E59" s="114">
        <v>618936</v>
      </c>
      <c r="F59" s="114"/>
      <c r="G59" s="114">
        <v>665106</v>
      </c>
      <c r="H59" s="114"/>
      <c r="I59" s="114">
        <v>29034</v>
      </c>
      <c r="J59" s="60"/>
      <c r="K59" s="114">
        <v>31544</v>
      </c>
      <c r="M59" s="100"/>
    </row>
    <row r="60" spans="1:13" ht="24.75" x14ac:dyDescent="0.2">
      <c r="A60" s="68" t="s">
        <v>241</v>
      </c>
      <c r="B60" s="20"/>
      <c r="C60" s="102">
        <v>2</v>
      </c>
      <c r="D60" s="103"/>
      <c r="E60" s="114">
        <v>264290</v>
      </c>
      <c r="F60" s="114"/>
      <c r="G60" s="114">
        <v>722515</v>
      </c>
      <c r="H60" s="114"/>
      <c r="I60" s="114">
        <v>0</v>
      </c>
      <c r="J60" s="60"/>
      <c r="K60" s="114">
        <v>0</v>
      </c>
      <c r="M60" s="100"/>
    </row>
    <row r="61" spans="1:13" ht="24.75" x14ac:dyDescent="0.2">
      <c r="A61" s="57" t="s">
        <v>141</v>
      </c>
      <c r="B61" s="20"/>
      <c r="C61" s="102">
        <v>13</v>
      </c>
      <c r="D61" s="103"/>
      <c r="E61" s="114">
        <v>102234</v>
      </c>
      <c r="F61" s="114"/>
      <c r="G61" s="114">
        <v>101477</v>
      </c>
      <c r="H61" s="114"/>
      <c r="I61" s="114">
        <v>102234</v>
      </c>
      <c r="J61" s="60"/>
      <c r="K61" s="114">
        <v>101477</v>
      </c>
      <c r="M61" s="100"/>
    </row>
    <row r="62" spans="1:13" ht="24.75" x14ac:dyDescent="0.2">
      <c r="A62" s="68" t="s">
        <v>167</v>
      </c>
      <c r="B62" s="20"/>
      <c r="C62" s="102"/>
      <c r="D62" s="103"/>
      <c r="E62" s="115">
        <v>289049</v>
      </c>
      <c r="F62" s="115"/>
      <c r="G62" s="115">
        <v>274510</v>
      </c>
      <c r="H62" s="115"/>
      <c r="I62" s="114">
        <v>0</v>
      </c>
      <c r="J62" s="21"/>
      <c r="K62" s="114">
        <v>0</v>
      </c>
      <c r="M62" s="100"/>
    </row>
    <row r="63" spans="1:13" ht="24.75" x14ac:dyDescent="0.2">
      <c r="A63" s="68" t="s">
        <v>168</v>
      </c>
      <c r="B63" s="20"/>
      <c r="C63" s="102"/>
      <c r="D63" s="103"/>
      <c r="E63" s="115">
        <v>102504</v>
      </c>
      <c r="F63" s="115"/>
      <c r="G63" s="115">
        <v>103838</v>
      </c>
      <c r="H63" s="115"/>
      <c r="I63" s="114">
        <v>0</v>
      </c>
      <c r="J63" s="21"/>
      <c r="K63" s="114">
        <v>0</v>
      </c>
      <c r="M63" s="100"/>
    </row>
    <row r="64" spans="1:13" ht="24.75" x14ac:dyDescent="0.2">
      <c r="A64" s="68" t="s">
        <v>204</v>
      </c>
      <c r="B64" s="20"/>
      <c r="C64" s="102">
        <v>14</v>
      </c>
      <c r="D64" s="103"/>
      <c r="E64" s="114">
        <v>215954</v>
      </c>
      <c r="F64" s="114"/>
      <c r="G64" s="114">
        <v>569489</v>
      </c>
      <c r="H64" s="114"/>
      <c r="I64" s="114">
        <v>0</v>
      </c>
      <c r="J64" s="60"/>
      <c r="K64" s="114">
        <v>0</v>
      </c>
      <c r="M64" s="100"/>
    </row>
    <row r="65" spans="1:18" ht="24.75" x14ac:dyDescent="0.2">
      <c r="A65" s="57" t="s">
        <v>188</v>
      </c>
      <c r="B65" s="20"/>
      <c r="C65" s="102">
        <v>15</v>
      </c>
      <c r="D65" s="103"/>
      <c r="E65" s="116">
        <v>411671</v>
      </c>
      <c r="F65" s="114"/>
      <c r="G65" s="114">
        <v>379215</v>
      </c>
      <c r="H65" s="114"/>
      <c r="I65" s="114">
        <v>4331</v>
      </c>
      <c r="J65" s="60"/>
      <c r="K65" s="114">
        <v>4770</v>
      </c>
      <c r="M65" s="100"/>
    </row>
    <row r="66" spans="1:18" ht="24.75" x14ac:dyDescent="0.2">
      <c r="A66" s="57" t="s">
        <v>217</v>
      </c>
      <c r="B66" s="20"/>
      <c r="C66" s="102">
        <v>16</v>
      </c>
      <c r="D66" s="103"/>
      <c r="E66" s="114">
        <v>5532610</v>
      </c>
      <c r="F66" s="114"/>
      <c r="G66" s="114">
        <v>3533845</v>
      </c>
      <c r="H66" s="114"/>
      <c r="I66" s="114">
        <v>1641375</v>
      </c>
      <c r="J66" s="60"/>
      <c r="K66" s="114">
        <v>1640565</v>
      </c>
      <c r="M66" s="100"/>
    </row>
    <row r="67" spans="1:18" ht="24.75" x14ac:dyDescent="0.2">
      <c r="A67" s="57" t="s">
        <v>18</v>
      </c>
      <c r="B67" s="20"/>
      <c r="C67" s="102"/>
      <c r="D67" s="103"/>
      <c r="E67" s="114">
        <v>205389</v>
      </c>
      <c r="F67" s="114"/>
      <c r="G67" s="114">
        <v>112733</v>
      </c>
      <c r="H67" s="114"/>
      <c r="I67" s="114">
        <v>0</v>
      </c>
      <c r="J67" s="60"/>
      <c r="K67" s="114">
        <v>0</v>
      </c>
      <c r="M67" s="100"/>
    </row>
    <row r="68" spans="1:18" ht="24.75" x14ac:dyDescent="0.2">
      <c r="A68" s="59" t="s">
        <v>19</v>
      </c>
      <c r="C68" s="102"/>
      <c r="D68" s="103"/>
      <c r="E68" s="114">
        <v>98085</v>
      </c>
      <c r="F68" s="114"/>
      <c r="G68" s="117">
        <v>90444</v>
      </c>
      <c r="H68" s="114"/>
      <c r="I68" s="117">
        <v>9071</v>
      </c>
      <c r="J68" s="60"/>
      <c r="K68" s="114">
        <v>8611</v>
      </c>
      <c r="M68" s="100"/>
    </row>
    <row r="69" spans="1:18" ht="23.25" x14ac:dyDescent="0.2">
      <c r="A69" s="51" t="s">
        <v>20</v>
      </c>
      <c r="C69" s="102"/>
      <c r="D69" s="103"/>
      <c r="E69" s="118">
        <f>SUM(E58:E68)</f>
        <v>9570143</v>
      </c>
      <c r="F69" s="114"/>
      <c r="G69" s="119">
        <f>SUM(G58:G68)</f>
        <v>8089153</v>
      </c>
      <c r="H69" s="114"/>
      <c r="I69" s="118">
        <f>SUM(I58:I68)</f>
        <v>1786045</v>
      </c>
      <c r="J69" s="60"/>
      <c r="K69" s="119">
        <f>SUM(K58:K68)</f>
        <v>1786967</v>
      </c>
    </row>
    <row r="70" spans="1:18" ht="23.25" x14ac:dyDescent="0.2">
      <c r="A70" s="51" t="s">
        <v>21</v>
      </c>
      <c r="C70" s="102"/>
      <c r="D70" s="103"/>
      <c r="E70" s="114"/>
      <c r="F70" s="114"/>
      <c r="G70" s="120"/>
      <c r="H70" s="114"/>
      <c r="I70" s="114"/>
      <c r="J70" s="60"/>
      <c r="K70" s="120"/>
    </row>
    <row r="71" spans="1:18" ht="24.75" x14ac:dyDescent="0.2">
      <c r="A71" s="59" t="s">
        <v>205</v>
      </c>
      <c r="C71" s="102">
        <v>14</v>
      </c>
      <c r="D71" s="103"/>
      <c r="E71" s="114">
        <v>356187</v>
      </c>
      <c r="F71" s="114"/>
      <c r="G71" s="114">
        <v>798914</v>
      </c>
      <c r="H71" s="114"/>
      <c r="I71" s="114">
        <v>0</v>
      </c>
      <c r="J71" s="60"/>
      <c r="K71" s="114">
        <v>0</v>
      </c>
      <c r="M71" s="100"/>
    </row>
    <row r="72" spans="1:18" ht="24.75" x14ac:dyDescent="0.2">
      <c r="A72" s="59" t="s">
        <v>189</v>
      </c>
      <c r="C72" s="102">
        <v>15</v>
      </c>
      <c r="D72" s="103"/>
      <c r="E72" s="114">
        <v>1090441</v>
      </c>
      <c r="F72" s="114"/>
      <c r="G72" s="114">
        <v>1030417</v>
      </c>
      <c r="H72" s="114"/>
      <c r="I72" s="114">
        <v>20380</v>
      </c>
      <c r="J72" s="60"/>
      <c r="K72" s="114">
        <v>21342</v>
      </c>
      <c r="M72" s="100"/>
    </row>
    <row r="73" spans="1:18" ht="24.75" x14ac:dyDescent="0.2">
      <c r="A73" s="59" t="s">
        <v>218</v>
      </c>
      <c r="C73" s="102">
        <v>16</v>
      </c>
      <c r="D73" s="103"/>
      <c r="E73" s="114">
        <v>5972715</v>
      </c>
      <c r="F73" s="114"/>
      <c r="G73" s="114">
        <v>7965621</v>
      </c>
      <c r="H73" s="114"/>
      <c r="I73" s="114">
        <v>3482541</v>
      </c>
      <c r="J73" s="60"/>
      <c r="K73" s="114">
        <v>3480486</v>
      </c>
      <c r="L73" s="50"/>
      <c r="M73" s="100"/>
    </row>
    <row r="74" spans="1:18" ht="24.75" x14ac:dyDescent="0.2">
      <c r="A74" s="59" t="s">
        <v>172</v>
      </c>
      <c r="C74" s="102" t="s">
        <v>310</v>
      </c>
      <c r="D74" s="103"/>
      <c r="E74" s="115">
        <v>351071</v>
      </c>
      <c r="F74" s="115"/>
      <c r="G74" s="115">
        <v>359209</v>
      </c>
      <c r="H74" s="115"/>
      <c r="I74" s="114">
        <v>0</v>
      </c>
      <c r="J74" s="21"/>
      <c r="K74" s="104">
        <v>0</v>
      </c>
      <c r="L74" s="50"/>
      <c r="M74" s="100"/>
    </row>
    <row r="75" spans="1:18" ht="24.75" x14ac:dyDescent="0.2">
      <c r="A75" s="59" t="s">
        <v>22</v>
      </c>
      <c r="C75" s="102"/>
      <c r="D75" s="103"/>
      <c r="E75" s="114">
        <v>18252</v>
      </c>
      <c r="F75" s="114"/>
      <c r="G75" s="114">
        <v>20523</v>
      </c>
      <c r="H75" s="114"/>
      <c r="I75" s="114">
        <v>4128</v>
      </c>
      <c r="J75" s="60"/>
      <c r="K75" s="114">
        <v>6924</v>
      </c>
      <c r="M75" s="100"/>
    </row>
    <row r="76" spans="1:18" ht="24.75" x14ac:dyDescent="0.2">
      <c r="A76" s="59" t="s">
        <v>203</v>
      </c>
      <c r="C76" s="102">
        <v>2</v>
      </c>
      <c r="D76" s="103"/>
      <c r="E76" s="114">
        <v>98244</v>
      </c>
      <c r="F76" s="114"/>
      <c r="G76" s="114">
        <v>97074</v>
      </c>
      <c r="H76" s="114"/>
      <c r="I76" s="114">
        <v>17802</v>
      </c>
      <c r="J76" s="60"/>
      <c r="K76" s="114">
        <v>17779</v>
      </c>
      <c r="M76" s="100"/>
      <c r="R76" s="61"/>
    </row>
    <row r="77" spans="1:18" ht="24.75" x14ac:dyDescent="0.2">
      <c r="A77" s="59" t="s">
        <v>102</v>
      </c>
      <c r="C77" s="102"/>
      <c r="D77" s="103"/>
      <c r="E77" s="114">
        <v>40707</v>
      </c>
      <c r="F77" s="114"/>
      <c r="G77" s="114">
        <v>45659</v>
      </c>
      <c r="H77" s="114"/>
      <c r="I77" s="114">
        <v>29086</v>
      </c>
      <c r="J77" s="60"/>
      <c r="K77" s="114">
        <v>33094</v>
      </c>
      <c r="M77" s="100"/>
    </row>
    <row r="78" spans="1:18" ht="24.75" x14ac:dyDescent="0.2">
      <c r="A78" s="59" t="s">
        <v>23</v>
      </c>
      <c r="C78" s="102"/>
      <c r="D78" s="103"/>
      <c r="E78" s="117">
        <v>50042</v>
      </c>
      <c r="F78" s="114"/>
      <c r="G78" s="117">
        <v>49086</v>
      </c>
      <c r="H78" s="114"/>
      <c r="I78" s="117">
        <v>360</v>
      </c>
      <c r="J78" s="60"/>
      <c r="K78" s="117">
        <v>444</v>
      </c>
      <c r="M78" s="100"/>
    </row>
    <row r="79" spans="1:18" ht="23.25" x14ac:dyDescent="0.2">
      <c r="A79" s="51" t="s">
        <v>24</v>
      </c>
      <c r="C79" s="102"/>
      <c r="D79" s="103"/>
      <c r="E79" s="114">
        <f>SUM(E71:E78)</f>
        <v>7977659</v>
      </c>
      <c r="F79" s="114"/>
      <c r="G79" s="120">
        <f>SUM(G71:G78)</f>
        <v>10366503</v>
      </c>
      <c r="H79" s="114"/>
      <c r="I79" s="114">
        <f>SUM(I71:I78)</f>
        <v>3554297</v>
      </c>
      <c r="J79" s="60"/>
      <c r="K79" s="120">
        <f>SUM(K71:K78)</f>
        <v>3560069</v>
      </c>
    </row>
    <row r="80" spans="1:18" ht="23.25" x14ac:dyDescent="0.2">
      <c r="A80" s="51" t="s">
        <v>25</v>
      </c>
      <c r="C80" s="111"/>
      <c r="D80" s="103"/>
      <c r="E80" s="118">
        <f>E79+E69</f>
        <v>17547802</v>
      </c>
      <c r="F80" s="114"/>
      <c r="G80" s="119">
        <f>G79+G69</f>
        <v>18455656</v>
      </c>
      <c r="H80" s="114"/>
      <c r="I80" s="118">
        <f>I79+I69</f>
        <v>5340342</v>
      </c>
      <c r="J80" s="60"/>
      <c r="K80" s="119">
        <f>K79+K69</f>
        <v>5347036</v>
      </c>
    </row>
    <row r="81" spans="1:11" ht="23.25" x14ac:dyDescent="0.2">
      <c r="E81" s="40"/>
      <c r="F81" s="40"/>
    </row>
    <row r="82" spans="1:11" ht="23.25" x14ac:dyDescent="0.2">
      <c r="A82" s="59" t="s">
        <v>201</v>
      </c>
      <c r="E82" s="40"/>
      <c r="F82" s="40"/>
    </row>
    <row r="83" spans="1:11" s="8" customFormat="1" ht="23.25" x14ac:dyDescent="0.2">
      <c r="A83" s="64" t="s">
        <v>98</v>
      </c>
      <c r="B83" s="5"/>
      <c r="C83" s="65"/>
      <c r="D83" s="7"/>
      <c r="E83" s="7"/>
      <c r="F83" s="7"/>
      <c r="H83" s="7"/>
      <c r="I83" s="7"/>
      <c r="J83" s="7"/>
    </row>
    <row r="84" spans="1:11" s="8" customFormat="1" ht="23.25" x14ac:dyDescent="0.2">
      <c r="A84" s="66" t="s">
        <v>122</v>
      </c>
      <c r="B84" s="5"/>
      <c r="C84" s="65"/>
      <c r="D84" s="7"/>
      <c r="E84" s="7"/>
      <c r="F84" s="7"/>
      <c r="G84" s="7"/>
      <c r="H84" s="7"/>
      <c r="I84" s="7"/>
      <c r="J84" s="7"/>
      <c r="K84" s="5"/>
    </row>
    <row r="85" spans="1:11" s="52" customFormat="1" ht="20.100000000000001" customHeight="1" x14ac:dyDescent="0.2">
      <c r="A85" s="51" t="s">
        <v>287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ht="20.100000000000001" customHeight="1" x14ac:dyDescent="0.2">
      <c r="A86" s="6"/>
      <c r="B86" s="7"/>
      <c r="C86" s="6"/>
      <c r="D86" s="7"/>
      <c r="E86" s="7"/>
      <c r="F86" s="7"/>
      <c r="G86" s="7"/>
      <c r="H86" s="7"/>
      <c r="I86" s="7"/>
      <c r="J86" s="7"/>
      <c r="K86" s="9" t="s">
        <v>107</v>
      </c>
    </row>
    <row r="87" spans="1:11" ht="20.100000000000001" customHeight="1" x14ac:dyDescent="0.2">
      <c r="A87" s="10"/>
      <c r="C87" s="10"/>
      <c r="E87" s="152" t="s">
        <v>1</v>
      </c>
      <c r="F87" s="152"/>
      <c r="G87" s="152"/>
      <c r="H87" s="12"/>
      <c r="I87" s="152" t="s">
        <v>2</v>
      </c>
      <c r="J87" s="152"/>
      <c r="K87" s="152"/>
    </row>
    <row r="88" spans="1:11" ht="20.100000000000001" customHeight="1" x14ac:dyDescent="0.2">
      <c r="A88" s="10"/>
      <c r="C88" s="13" t="s">
        <v>3</v>
      </c>
      <c r="D88" s="14"/>
      <c r="E88" s="53" t="s">
        <v>288</v>
      </c>
      <c r="F88" s="16"/>
      <c r="G88" s="53" t="s">
        <v>289</v>
      </c>
      <c r="H88" s="17"/>
      <c r="I88" s="53" t="s">
        <v>288</v>
      </c>
      <c r="J88" s="16"/>
      <c r="K88" s="53" t="s">
        <v>289</v>
      </c>
    </row>
    <row r="89" spans="1:11" ht="20.100000000000001" customHeight="1" x14ac:dyDescent="0.2">
      <c r="A89" s="10"/>
      <c r="C89" s="13"/>
      <c r="D89" s="14"/>
      <c r="E89" s="54" t="s">
        <v>103</v>
      </c>
      <c r="F89" s="55"/>
      <c r="G89" s="54" t="s">
        <v>104</v>
      </c>
      <c r="H89" s="17"/>
      <c r="I89" s="54" t="s">
        <v>103</v>
      </c>
      <c r="J89" s="55"/>
      <c r="K89" s="54" t="s">
        <v>104</v>
      </c>
    </row>
    <row r="90" spans="1:11" ht="20.100000000000001" customHeight="1" x14ac:dyDescent="0.2">
      <c r="A90" s="10"/>
      <c r="C90" s="13"/>
      <c r="D90" s="14"/>
      <c r="E90" s="54" t="s">
        <v>105</v>
      </c>
      <c r="F90" s="55"/>
      <c r="G90" s="54"/>
      <c r="H90" s="17"/>
      <c r="I90" s="54" t="s">
        <v>105</v>
      </c>
      <c r="J90" s="55"/>
      <c r="K90" s="54"/>
    </row>
    <row r="91" spans="1:11" ht="23.25" x14ac:dyDescent="0.2">
      <c r="A91" s="51" t="s">
        <v>26</v>
      </c>
      <c r="E91" s="40"/>
      <c r="F91" s="40"/>
      <c r="G91" s="40"/>
      <c r="K91" s="40"/>
    </row>
    <row r="92" spans="1:11" ht="23.25" x14ac:dyDescent="0.2">
      <c r="A92" s="59" t="s">
        <v>27</v>
      </c>
      <c r="C92" s="102">
        <v>18</v>
      </c>
      <c r="D92" s="103"/>
      <c r="E92" s="121"/>
      <c r="F92" s="121"/>
      <c r="G92" s="121"/>
      <c r="H92" s="103"/>
      <c r="I92" s="103"/>
      <c r="K92" s="40"/>
    </row>
    <row r="93" spans="1:11" ht="23.25" x14ac:dyDescent="0.2">
      <c r="A93" s="57" t="s">
        <v>28</v>
      </c>
      <c r="B93" s="20"/>
      <c r="C93" s="102"/>
      <c r="D93" s="103"/>
      <c r="E93" s="121"/>
      <c r="F93" s="121"/>
      <c r="G93" s="121"/>
      <c r="H93" s="103"/>
      <c r="I93" s="103"/>
      <c r="K93" s="40"/>
    </row>
    <row r="94" spans="1:11" ht="23.25" x14ac:dyDescent="0.2">
      <c r="A94" s="57" t="s">
        <v>320</v>
      </c>
      <c r="B94" s="20"/>
      <c r="C94" s="102"/>
      <c r="D94" s="103"/>
      <c r="E94" s="121"/>
      <c r="F94" s="121"/>
      <c r="G94" s="121"/>
      <c r="H94" s="103"/>
      <c r="I94" s="103"/>
      <c r="K94" s="40"/>
    </row>
    <row r="95" spans="1:11" thickBot="1" x14ac:dyDescent="0.25">
      <c r="A95" s="57" t="s">
        <v>317</v>
      </c>
      <c r="B95" s="20"/>
      <c r="C95" s="102"/>
      <c r="D95" s="103"/>
      <c r="E95" s="122">
        <v>1558659</v>
      </c>
      <c r="F95" s="121"/>
      <c r="G95" s="122">
        <v>1543865</v>
      </c>
      <c r="H95" s="121"/>
      <c r="I95" s="122">
        <v>1558659</v>
      </c>
      <c r="K95" s="122">
        <v>1543865</v>
      </c>
    </row>
    <row r="96" spans="1:11" thickTop="1" x14ac:dyDescent="0.2">
      <c r="A96" s="57" t="s">
        <v>29</v>
      </c>
      <c r="B96" s="20"/>
      <c r="C96" s="102"/>
      <c r="D96" s="103"/>
      <c r="E96" s="121"/>
      <c r="F96" s="121"/>
      <c r="G96" s="121"/>
      <c r="H96" s="121"/>
      <c r="I96" s="121"/>
      <c r="K96" s="121"/>
    </row>
    <row r="97" spans="1:13" ht="23.25" x14ac:dyDescent="0.2">
      <c r="A97" s="57" t="s">
        <v>318</v>
      </c>
      <c r="B97" s="20"/>
      <c r="C97" s="102"/>
      <c r="D97" s="103"/>
      <c r="E97" s="121"/>
      <c r="F97" s="121"/>
      <c r="G97" s="121"/>
      <c r="H97" s="121"/>
      <c r="I97" s="121"/>
      <c r="K97" s="121"/>
    </row>
    <row r="98" spans="1:13" ht="24.75" x14ac:dyDescent="0.2">
      <c r="A98" s="92" t="s">
        <v>319</v>
      </c>
      <c r="B98" s="20"/>
      <c r="C98" s="102"/>
      <c r="D98" s="103"/>
      <c r="E98" s="121">
        <v>1395469</v>
      </c>
      <c r="F98" s="121"/>
      <c r="G98" s="121">
        <v>1382214</v>
      </c>
      <c r="H98" s="121"/>
      <c r="I98" s="121">
        <v>1395469</v>
      </c>
      <c r="K98" s="121">
        <v>1382214</v>
      </c>
      <c r="M98" s="100"/>
    </row>
    <row r="99" spans="1:13" ht="24.75" x14ac:dyDescent="0.2">
      <c r="A99" s="59" t="s">
        <v>30</v>
      </c>
      <c r="C99" s="111"/>
      <c r="D99" s="103"/>
      <c r="E99" s="103">
        <v>12261164</v>
      </c>
      <c r="F99" s="121"/>
      <c r="G99" s="103">
        <v>12127803</v>
      </c>
      <c r="H99" s="121"/>
      <c r="I99" s="103">
        <v>12261164</v>
      </c>
      <c r="K99" s="103">
        <v>12127803</v>
      </c>
      <c r="M99" s="100"/>
    </row>
    <row r="100" spans="1:13" ht="24.75" x14ac:dyDescent="0.2">
      <c r="A100" s="59" t="s">
        <v>169</v>
      </c>
      <c r="C100" s="102">
        <v>8</v>
      </c>
      <c r="D100" s="103"/>
      <c r="E100" s="103">
        <v>1014000</v>
      </c>
      <c r="F100" s="121"/>
      <c r="G100" s="103">
        <v>965862</v>
      </c>
      <c r="H100" s="121"/>
      <c r="I100" s="103">
        <v>1014000</v>
      </c>
      <c r="K100" s="103">
        <v>965862</v>
      </c>
      <c r="M100" s="100"/>
    </row>
    <row r="101" spans="1:13" ht="24.75" x14ac:dyDescent="0.2">
      <c r="A101" s="59" t="s">
        <v>187</v>
      </c>
      <c r="C101" s="102"/>
      <c r="D101" s="103"/>
      <c r="E101" s="104">
        <v>-901</v>
      </c>
      <c r="F101" s="121"/>
      <c r="G101" s="103">
        <v>-901</v>
      </c>
      <c r="H101" s="121"/>
      <c r="I101" s="104">
        <v>-901</v>
      </c>
      <c r="K101" s="103">
        <v>-901</v>
      </c>
      <c r="M101" s="100"/>
    </row>
    <row r="102" spans="1:13" ht="24.75" x14ac:dyDescent="0.2">
      <c r="A102" s="59" t="s">
        <v>242</v>
      </c>
      <c r="C102" s="102">
        <v>19.5</v>
      </c>
      <c r="D102" s="103"/>
      <c r="E102" s="104">
        <v>5623</v>
      </c>
      <c r="F102" s="104"/>
      <c r="G102" s="104">
        <v>5978</v>
      </c>
      <c r="H102" s="104"/>
      <c r="I102" s="104">
        <v>5623</v>
      </c>
      <c r="J102" s="50"/>
      <c r="K102" s="104">
        <v>5978</v>
      </c>
      <c r="M102" s="100"/>
    </row>
    <row r="103" spans="1:13" ht="24.75" x14ac:dyDescent="0.2">
      <c r="A103" s="59" t="s">
        <v>243</v>
      </c>
      <c r="C103" s="102">
        <v>18</v>
      </c>
      <c r="D103" s="103"/>
      <c r="E103" s="104">
        <v>222069</v>
      </c>
      <c r="F103" s="104"/>
      <c r="G103" s="104">
        <v>146616</v>
      </c>
      <c r="H103" s="104"/>
      <c r="I103" s="104">
        <v>222069</v>
      </c>
      <c r="J103" s="50"/>
      <c r="K103" s="104">
        <v>146616</v>
      </c>
      <c r="M103" s="100"/>
    </row>
    <row r="104" spans="1:13" ht="24.75" x14ac:dyDescent="0.2">
      <c r="A104" s="57" t="s">
        <v>31</v>
      </c>
      <c r="B104" s="8"/>
      <c r="C104" s="102"/>
      <c r="D104" s="103"/>
      <c r="E104" s="104"/>
      <c r="F104" s="104"/>
      <c r="G104" s="104"/>
      <c r="H104" s="104"/>
      <c r="I104" s="104"/>
      <c r="J104" s="50"/>
      <c r="K104" s="104"/>
      <c r="M104" s="100"/>
    </row>
    <row r="105" spans="1:13" ht="24.75" x14ac:dyDescent="0.2">
      <c r="A105" s="57" t="s">
        <v>32</v>
      </c>
      <c r="B105" s="8"/>
      <c r="C105" s="102"/>
      <c r="D105" s="103"/>
      <c r="E105" s="121">
        <v>154386</v>
      </c>
      <c r="F105" s="121"/>
      <c r="G105" s="121">
        <v>154386</v>
      </c>
      <c r="H105" s="121"/>
      <c r="I105" s="121">
        <v>154386</v>
      </c>
      <c r="K105" s="121">
        <v>154386</v>
      </c>
      <c r="M105" s="100"/>
    </row>
    <row r="106" spans="1:13" ht="24.75" x14ac:dyDescent="0.2">
      <c r="A106" s="57" t="s">
        <v>33</v>
      </c>
      <c r="B106" s="8"/>
      <c r="C106" s="111"/>
      <c r="D106" s="103"/>
      <c r="E106" s="121">
        <v>2653787</v>
      </c>
      <c r="F106" s="121"/>
      <c r="G106" s="121">
        <v>2328671</v>
      </c>
      <c r="H106" s="121"/>
      <c r="I106" s="121">
        <v>2711971</v>
      </c>
      <c r="K106" s="121">
        <v>2386855</v>
      </c>
      <c r="M106" s="100"/>
    </row>
    <row r="107" spans="1:13" ht="24.75" x14ac:dyDescent="0.2">
      <c r="A107" s="57" t="s">
        <v>34</v>
      </c>
      <c r="B107" s="8"/>
      <c r="C107" s="111"/>
      <c r="D107" s="103"/>
      <c r="E107" s="123">
        <v>137837</v>
      </c>
      <c r="F107" s="121"/>
      <c r="G107" s="123">
        <v>153869</v>
      </c>
      <c r="H107" s="121"/>
      <c r="I107" s="123">
        <v>79653</v>
      </c>
      <c r="K107" s="123">
        <v>95685</v>
      </c>
      <c r="M107" s="100"/>
    </row>
    <row r="108" spans="1:13" ht="23.25" customHeight="1" x14ac:dyDescent="0.2">
      <c r="A108" s="57" t="s">
        <v>80</v>
      </c>
      <c r="B108" s="8"/>
      <c r="C108" s="111"/>
      <c r="D108" s="103"/>
      <c r="E108" s="121">
        <f>SUM(E98:E107)</f>
        <v>17843434</v>
      </c>
      <c r="F108" s="121"/>
      <c r="G108" s="124">
        <f>SUM(G98:G107)</f>
        <v>17264498</v>
      </c>
      <c r="H108" s="103"/>
      <c r="I108" s="121">
        <f>SUM(I98:I107)</f>
        <v>17843434</v>
      </c>
      <c r="K108" s="124">
        <f>SUM(K98:K107)</f>
        <v>17264498</v>
      </c>
    </row>
    <row r="109" spans="1:13" ht="23.25" customHeight="1" x14ac:dyDescent="0.2">
      <c r="A109" s="57" t="s">
        <v>35</v>
      </c>
      <c r="B109" s="20"/>
      <c r="C109" s="111"/>
      <c r="D109" s="103"/>
      <c r="E109" s="123">
        <v>11145742</v>
      </c>
      <c r="F109" s="121"/>
      <c r="G109" s="125">
        <v>9558128</v>
      </c>
      <c r="H109" s="103"/>
      <c r="I109" s="126">
        <v>0</v>
      </c>
      <c r="K109" s="126">
        <v>0</v>
      </c>
      <c r="M109" s="100"/>
    </row>
    <row r="110" spans="1:13" ht="23.25" customHeight="1" x14ac:dyDescent="0.2">
      <c r="A110" s="71" t="s">
        <v>36</v>
      </c>
      <c r="B110" s="8"/>
      <c r="C110" s="111"/>
      <c r="D110" s="103"/>
      <c r="E110" s="123">
        <f>SUM(E108:E109)</f>
        <v>28989176</v>
      </c>
      <c r="F110" s="121"/>
      <c r="G110" s="125">
        <f>SUM(G108:G109)</f>
        <v>26822626</v>
      </c>
      <c r="H110" s="103"/>
      <c r="I110" s="123">
        <f>SUM(I108:I109)</f>
        <v>17843434</v>
      </c>
      <c r="K110" s="125">
        <f>SUM(K108:K109)</f>
        <v>17264498</v>
      </c>
    </row>
    <row r="111" spans="1:13" ht="23.25" customHeight="1" thickBot="1" x14ac:dyDescent="0.25">
      <c r="A111" s="51" t="s">
        <v>37</v>
      </c>
      <c r="C111" s="111"/>
      <c r="D111" s="103"/>
      <c r="E111" s="122">
        <f>E110+E80</f>
        <v>46536978</v>
      </c>
      <c r="F111" s="121"/>
      <c r="G111" s="127">
        <f>G110+G80</f>
        <v>45278282</v>
      </c>
      <c r="H111" s="103"/>
      <c r="I111" s="122">
        <f>I110+I80</f>
        <v>23183776</v>
      </c>
      <c r="K111" s="127">
        <f>K110+K80</f>
        <v>22611534</v>
      </c>
    </row>
    <row r="112" spans="1:13" ht="23.25" customHeight="1" thickTop="1" x14ac:dyDescent="0.2">
      <c r="C112" s="72"/>
      <c r="E112" s="40">
        <f>E111-E45</f>
        <v>0</v>
      </c>
      <c r="G112" s="40">
        <f>G111-G45</f>
        <v>0</v>
      </c>
      <c r="I112" s="40">
        <f>I111-I45</f>
        <v>0</v>
      </c>
      <c r="K112" s="40">
        <f>K111-K45</f>
        <v>0</v>
      </c>
    </row>
    <row r="113" spans="1:3" ht="23.25" customHeight="1" x14ac:dyDescent="0.2">
      <c r="A113" s="59" t="s">
        <v>201</v>
      </c>
      <c r="C113" s="72"/>
    </row>
    <row r="114" spans="1:3" ht="23.25" customHeight="1" x14ac:dyDescent="0.2">
      <c r="C114" s="72"/>
    </row>
    <row r="115" spans="1:3" ht="23.25" customHeight="1" x14ac:dyDescent="0.2">
      <c r="A115" s="73"/>
      <c r="C115" s="72"/>
    </row>
    <row r="116" spans="1:3" ht="23.25" customHeight="1" x14ac:dyDescent="0.2">
      <c r="C116" s="72"/>
    </row>
    <row r="117" spans="1:3" ht="23.25" customHeight="1" x14ac:dyDescent="0.2">
      <c r="B117" s="74" t="s">
        <v>38</v>
      </c>
    </row>
    <row r="118" spans="1:3" ht="23.25" customHeight="1" x14ac:dyDescent="0.2">
      <c r="A118" s="73"/>
      <c r="C118" s="72"/>
    </row>
    <row r="119" spans="1:3" ht="23.25" x14ac:dyDescent="0.2"/>
    <row r="120" spans="1:3" ht="23.25" x14ac:dyDescent="0.2"/>
    <row r="121" spans="1:3" ht="23.25" x14ac:dyDescent="0.2"/>
    <row r="122" spans="1:3" ht="23.25" x14ac:dyDescent="0.2"/>
    <row r="123" spans="1:3" ht="23.25" x14ac:dyDescent="0.2"/>
    <row r="124" spans="1:3" ht="23.25" x14ac:dyDescent="0.2"/>
    <row r="125" spans="1:3" ht="23.25" x14ac:dyDescent="0.2"/>
    <row r="126" spans="1:3" ht="23.25" x14ac:dyDescent="0.2"/>
    <row r="127" spans="1:3" ht="23.25" x14ac:dyDescent="0.2"/>
    <row r="128" spans="1:3" ht="23.25" x14ac:dyDescent="0.2"/>
    <row r="129" spans="2:13" ht="23.25" x14ac:dyDescent="0.2"/>
    <row r="130" spans="2:13" s="59" customFormat="1" ht="23.25" x14ac:dyDescent="0.2">
      <c r="B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2:13" s="59" customFormat="1" ht="23.25" x14ac:dyDescent="0.2">
      <c r="B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2:13" s="59" customFormat="1" ht="23.25" x14ac:dyDescent="0.2">
      <c r="B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2:13" s="59" customFormat="1" ht="23.25" x14ac:dyDescent="0.2">
      <c r="B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2:13" s="59" customFormat="1" ht="23.25" x14ac:dyDescent="0.2">
      <c r="B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2:13" s="59" customFormat="1" ht="23.25" x14ac:dyDescent="0.2">
      <c r="B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2:13" s="59" customFormat="1" ht="23.25" x14ac:dyDescent="0.2">
      <c r="B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2:13" s="59" customFormat="1" ht="23.25" x14ac:dyDescent="0.2">
      <c r="B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2:13" s="59" customFormat="1" ht="23.25" x14ac:dyDescent="0.2">
      <c r="B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2:13" s="59" customFormat="1" ht="23.25" x14ac:dyDescent="0.2">
      <c r="B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2:13" s="59" customFormat="1" ht="23.25" x14ac:dyDescent="0.2">
      <c r="B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2:13" s="59" customFormat="1" ht="23.25" x14ac:dyDescent="0.2">
      <c r="B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2:13" s="59" customFormat="1" ht="23.25" x14ac:dyDescent="0.2">
      <c r="B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2:13" s="59" customFormat="1" ht="23.25" x14ac:dyDescent="0.2">
      <c r="B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2:13" s="59" customFormat="1" ht="23.25" x14ac:dyDescent="0.2">
      <c r="B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2:13" s="59" customFormat="1" ht="23.25" x14ac:dyDescent="0.2">
      <c r="B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2:13" s="59" customFormat="1" ht="23.25" x14ac:dyDescent="0.2">
      <c r="B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2:13" s="59" customFormat="1" ht="23.25" x14ac:dyDescent="0.2">
      <c r="B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2:13" s="59" customFormat="1" ht="23.25" x14ac:dyDescent="0.2">
      <c r="B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2:13" s="59" customFormat="1" ht="23.25" x14ac:dyDescent="0.2">
      <c r="B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2:13" s="59" customFormat="1" ht="23.25" x14ac:dyDescent="0.2">
      <c r="B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2:13" s="59" customFormat="1" ht="23.25" x14ac:dyDescent="0.2">
      <c r="B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2:13" s="59" customFormat="1" ht="23.25" x14ac:dyDescent="0.2">
      <c r="B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2:13" s="59" customFormat="1" ht="23.25" x14ac:dyDescent="0.2">
      <c r="B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2:13" s="59" customFormat="1" ht="23.25" x14ac:dyDescent="0.2">
      <c r="B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2:13" s="59" customFormat="1" ht="23.25" x14ac:dyDescent="0.2">
      <c r="B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2:13" s="59" customFormat="1" ht="23.25" x14ac:dyDescent="0.2">
      <c r="B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2:13" s="59" customFormat="1" ht="23.25" x14ac:dyDescent="0.2">
      <c r="B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2:13" s="59" customFormat="1" ht="23.25" x14ac:dyDescent="0.2">
      <c r="B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2:13" s="59" customFormat="1" ht="23.25" x14ac:dyDescent="0.2">
      <c r="B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2:13" s="59" customFormat="1" ht="23.25" x14ac:dyDescent="0.2">
      <c r="B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2:13" s="59" customFormat="1" ht="23.25" x14ac:dyDescent="0.2">
      <c r="B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2:13" s="59" customFormat="1" ht="23.25" x14ac:dyDescent="0.2">
      <c r="B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2:13" s="59" customFormat="1" ht="23.25" x14ac:dyDescent="0.2">
      <c r="B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2:13" s="59" customFormat="1" ht="23.25" x14ac:dyDescent="0.2">
      <c r="B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2:13" s="59" customFormat="1" ht="23.25" x14ac:dyDescent="0.2">
      <c r="B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2:13" s="59" customFormat="1" ht="23.25" x14ac:dyDescent="0.2">
      <c r="B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2:13" s="59" customFormat="1" ht="23.25" x14ac:dyDescent="0.2">
      <c r="B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2:13" s="59" customFormat="1" ht="23.25" x14ac:dyDescent="0.2">
      <c r="B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2:13" s="59" customFormat="1" ht="23.25" x14ac:dyDescent="0.2">
      <c r="B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2:13" s="59" customFormat="1" ht="23.25" x14ac:dyDescent="0.2">
      <c r="B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2:13" s="59" customFormat="1" ht="23.25" x14ac:dyDescent="0.2">
      <c r="B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2:13" s="59" customFormat="1" ht="23.25" x14ac:dyDescent="0.2">
      <c r="B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2:13" s="59" customFormat="1" ht="23.25" x14ac:dyDescent="0.2">
      <c r="B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2:13" s="59" customFormat="1" ht="23.25" x14ac:dyDescent="0.2">
      <c r="B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2:13" s="59" customFormat="1" ht="23.25" x14ac:dyDescent="0.2">
      <c r="B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</sheetData>
  <mergeCells count="6">
    <mergeCell ref="E5:G5"/>
    <mergeCell ref="I5:K5"/>
    <mergeCell ref="E52:G52"/>
    <mergeCell ref="I52:K52"/>
    <mergeCell ref="E87:G87"/>
    <mergeCell ref="I87:K87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>
    <evenHeader>&amp;R&amp;"Arial,Italic"&amp;12For internal use only</evenHeader>
  </headerFooter>
  <rowBreaks count="2" manualBreakCount="2">
    <brk id="47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9"/>
  <sheetViews>
    <sheetView showGridLines="0" topLeftCell="A59" zoomScaleNormal="100" zoomScaleSheetLayoutView="70" workbookViewId="0">
      <selection activeCell="A64" sqref="A64"/>
    </sheetView>
  </sheetViews>
  <sheetFormatPr defaultColWidth="10.7109375" defaultRowHeight="24" customHeight="1" x14ac:dyDescent="0.2"/>
  <cols>
    <col min="1" max="1" width="55.42578125" style="10" customWidth="1"/>
    <col min="2" max="2" width="1.42578125" style="11" customWidth="1"/>
    <col min="3" max="3" width="8.85546875" style="10" customWidth="1"/>
    <col min="4" max="4" width="1.42578125" style="11" customWidth="1"/>
    <col min="5" max="5" width="15.7109375" style="11" customWidth="1"/>
    <col min="6" max="6" width="1.42578125" style="11" customWidth="1"/>
    <col min="7" max="7" width="15.7109375" style="11" customWidth="1"/>
    <col min="8" max="8" width="1.42578125" style="11" customWidth="1"/>
    <col min="9" max="9" width="15.7109375" style="11" customWidth="1"/>
    <col min="10" max="10" width="1.42578125" style="11" customWidth="1"/>
    <col min="11" max="11" width="15.7109375" style="11" customWidth="1"/>
    <col min="12" max="12" width="1.42578125" style="11" customWidth="1"/>
    <col min="13" max="16384" width="10.7109375" style="11"/>
  </cols>
  <sheetData>
    <row r="1" spans="1:21" s="2" customFormat="1" ht="21" customHeight="1" x14ac:dyDescent="0.2">
      <c r="I1" s="3"/>
      <c r="K1" s="9"/>
      <c r="L1" s="1" t="s">
        <v>106</v>
      </c>
      <c r="M1" s="3"/>
      <c r="O1" s="3"/>
      <c r="Q1" s="3"/>
      <c r="S1" s="3"/>
      <c r="U1" s="3"/>
    </row>
    <row r="2" spans="1:21" s="8" customFormat="1" ht="21" customHeight="1" x14ac:dyDescent="0.2">
      <c r="A2" s="4" t="s">
        <v>98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21" s="8" customFormat="1" ht="21" customHeight="1" x14ac:dyDescent="0.2">
      <c r="A3" s="4" t="s">
        <v>44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21" s="8" customFormat="1" ht="21" customHeight="1" x14ac:dyDescent="0.2">
      <c r="A4" s="4" t="s">
        <v>295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21" s="8" customFormat="1" ht="21" customHeight="1" x14ac:dyDescent="0.2">
      <c r="B5" s="5"/>
      <c r="C5" s="6"/>
      <c r="D5" s="7"/>
      <c r="E5" s="7"/>
      <c r="F5" s="7"/>
      <c r="G5" s="7"/>
      <c r="H5" s="7"/>
      <c r="I5" s="5"/>
      <c r="J5" s="7"/>
      <c r="K5" s="9" t="s">
        <v>138</v>
      </c>
    </row>
    <row r="6" spans="1:21" ht="21" customHeight="1" x14ac:dyDescent="0.2">
      <c r="E6" s="98"/>
      <c r="F6" s="98" t="s">
        <v>1</v>
      </c>
      <c r="G6" s="98"/>
      <c r="H6" s="12"/>
      <c r="I6" s="98"/>
      <c r="J6" s="98" t="s">
        <v>2</v>
      </c>
      <c r="K6" s="98"/>
    </row>
    <row r="7" spans="1:21" ht="21" customHeight="1" x14ac:dyDescent="0.2">
      <c r="C7" s="13" t="s">
        <v>3</v>
      </c>
      <c r="D7" s="14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</row>
    <row r="8" spans="1:21" ht="21" customHeight="1" x14ac:dyDescent="0.2">
      <c r="A8" s="18" t="s">
        <v>135</v>
      </c>
      <c r="C8" s="13"/>
      <c r="D8" s="14"/>
      <c r="E8" s="15"/>
      <c r="F8" s="16"/>
      <c r="G8" s="15"/>
      <c r="H8" s="17"/>
      <c r="I8" s="15"/>
      <c r="J8" s="16"/>
      <c r="K8" s="15"/>
    </row>
    <row r="9" spans="1:21" ht="21" customHeight="1" x14ac:dyDescent="0.2">
      <c r="A9" s="18" t="s">
        <v>136</v>
      </c>
    </row>
    <row r="10" spans="1:21" ht="21" customHeight="1" x14ac:dyDescent="0.2">
      <c r="A10" s="19" t="s">
        <v>190</v>
      </c>
      <c r="B10" s="20"/>
      <c r="C10" s="102">
        <v>20</v>
      </c>
      <c r="D10" s="103"/>
      <c r="E10" s="115">
        <v>2431211</v>
      </c>
      <c r="F10" s="115"/>
      <c r="G10" s="115">
        <v>2054028</v>
      </c>
      <c r="H10" s="115"/>
      <c r="I10" s="128">
        <v>0</v>
      </c>
      <c r="J10" s="21"/>
      <c r="K10" s="128">
        <v>0</v>
      </c>
    </row>
    <row r="11" spans="1:21" ht="21" customHeight="1" x14ac:dyDescent="0.2">
      <c r="A11" s="19" t="s">
        <v>220</v>
      </c>
      <c r="B11" s="20"/>
      <c r="C11" s="129"/>
      <c r="D11" s="103"/>
      <c r="E11" s="115">
        <v>638431</v>
      </c>
      <c r="F11" s="115"/>
      <c r="G11" s="115">
        <v>529026</v>
      </c>
      <c r="H11" s="115"/>
      <c r="I11" s="128">
        <v>0</v>
      </c>
      <c r="J11" s="21"/>
      <c r="K11" s="128">
        <v>0</v>
      </c>
    </row>
    <row r="12" spans="1:21" ht="21" customHeight="1" x14ac:dyDescent="0.2">
      <c r="A12" s="19" t="s">
        <v>197</v>
      </c>
      <c r="B12" s="20"/>
      <c r="C12" s="129"/>
      <c r="D12" s="103"/>
      <c r="E12" s="115">
        <v>313503</v>
      </c>
      <c r="F12" s="115"/>
      <c r="G12" s="115">
        <v>210042</v>
      </c>
      <c r="H12" s="115"/>
      <c r="I12" s="128">
        <v>0</v>
      </c>
      <c r="J12" s="21"/>
      <c r="K12" s="128">
        <v>0</v>
      </c>
    </row>
    <row r="13" spans="1:21" ht="21" customHeight="1" x14ac:dyDescent="0.2">
      <c r="A13" s="19" t="s">
        <v>196</v>
      </c>
      <c r="B13" s="20"/>
      <c r="C13" s="102"/>
      <c r="D13" s="103"/>
      <c r="E13" s="115">
        <v>70724</v>
      </c>
      <c r="F13" s="115"/>
      <c r="G13" s="115">
        <v>50863</v>
      </c>
      <c r="H13" s="115"/>
      <c r="I13" s="115">
        <v>20695</v>
      </c>
      <c r="J13" s="21"/>
      <c r="K13" s="115">
        <v>20138</v>
      </c>
    </row>
    <row r="14" spans="1:21" ht="21" customHeight="1" x14ac:dyDescent="0.2">
      <c r="A14" s="19" t="s">
        <v>173</v>
      </c>
      <c r="B14" s="20"/>
      <c r="C14" s="102"/>
      <c r="D14" s="103"/>
      <c r="E14" s="130">
        <v>58698</v>
      </c>
      <c r="F14" s="115"/>
      <c r="G14" s="130">
        <v>39185</v>
      </c>
      <c r="H14" s="115"/>
      <c r="I14" s="131">
        <v>0</v>
      </c>
      <c r="J14" s="21"/>
      <c r="K14" s="131">
        <v>0</v>
      </c>
    </row>
    <row r="15" spans="1:21" ht="21" customHeight="1" x14ac:dyDescent="0.2">
      <c r="A15" s="18" t="s">
        <v>137</v>
      </c>
      <c r="C15" s="111"/>
      <c r="D15" s="103"/>
      <c r="E15" s="131">
        <f>SUM(E10:E14)</f>
        <v>3512567</v>
      </c>
      <c r="F15" s="115"/>
      <c r="G15" s="131">
        <f>SUM(G10:G14)</f>
        <v>2883144</v>
      </c>
      <c r="H15" s="115"/>
      <c r="I15" s="131">
        <f>SUM(I10:I14)</f>
        <v>20695</v>
      </c>
      <c r="J15" s="21"/>
      <c r="K15" s="131">
        <f>SUM(K10:K14)</f>
        <v>20138</v>
      </c>
    </row>
    <row r="16" spans="1:21" ht="21" customHeight="1" x14ac:dyDescent="0.2">
      <c r="A16" s="18" t="s">
        <v>116</v>
      </c>
      <c r="C16" s="111"/>
      <c r="D16" s="103"/>
      <c r="E16" s="115"/>
      <c r="F16" s="115"/>
      <c r="G16" s="115"/>
      <c r="H16" s="115"/>
      <c r="I16" s="115"/>
      <c r="J16" s="21"/>
      <c r="K16" s="115"/>
    </row>
    <row r="17" spans="1:13" ht="21" customHeight="1" x14ac:dyDescent="0.2">
      <c r="A17" s="19" t="s">
        <v>96</v>
      </c>
      <c r="B17" s="20"/>
      <c r="C17" s="129"/>
      <c r="D17" s="103"/>
      <c r="E17" s="115">
        <v>2062494</v>
      </c>
      <c r="F17" s="115"/>
      <c r="G17" s="115">
        <v>1735214</v>
      </c>
      <c r="H17" s="115"/>
      <c r="I17" s="128">
        <v>0</v>
      </c>
      <c r="J17" s="21"/>
      <c r="K17" s="128">
        <v>0</v>
      </c>
    </row>
    <row r="18" spans="1:13" ht="21" customHeight="1" x14ac:dyDescent="0.2">
      <c r="A18" s="19" t="s">
        <v>97</v>
      </c>
      <c r="B18" s="20"/>
      <c r="C18" s="129"/>
      <c r="D18" s="103"/>
      <c r="E18" s="115">
        <v>232174</v>
      </c>
      <c r="F18" s="115"/>
      <c r="G18" s="115">
        <v>222052</v>
      </c>
      <c r="H18" s="115"/>
      <c r="I18" s="128">
        <v>0</v>
      </c>
      <c r="J18" s="21"/>
      <c r="K18" s="128">
        <v>0</v>
      </c>
    </row>
    <row r="19" spans="1:13" ht="21" customHeight="1" x14ac:dyDescent="0.2">
      <c r="A19" s="19" t="s">
        <v>191</v>
      </c>
      <c r="B19" s="20"/>
      <c r="C19" s="129"/>
      <c r="D19" s="103"/>
      <c r="E19" s="115">
        <v>48685</v>
      </c>
      <c r="F19" s="115"/>
      <c r="G19" s="115">
        <v>11843</v>
      </c>
      <c r="H19" s="115"/>
      <c r="I19" s="115">
        <v>3672</v>
      </c>
      <c r="J19" s="21"/>
      <c r="K19" s="115">
        <v>3349</v>
      </c>
    </row>
    <row r="20" spans="1:13" ht="21" customHeight="1" x14ac:dyDescent="0.2">
      <c r="A20" s="19" t="s">
        <v>174</v>
      </c>
      <c r="B20" s="20"/>
      <c r="C20" s="102"/>
      <c r="D20" s="103"/>
      <c r="E20" s="115">
        <v>103279</v>
      </c>
      <c r="F20" s="115"/>
      <c r="G20" s="115">
        <v>19176</v>
      </c>
      <c r="H20" s="115"/>
      <c r="I20" s="131">
        <v>0</v>
      </c>
      <c r="J20" s="21"/>
      <c r="K20" s="131">
        <v>0</v>
      </c>
    </row>
    <row r="21" spans="1:13" ht="21" customHeight="1" x14ac:dyDescent="0.2">
      <c r="A21" s="25" t="s">
        <v>117</v>
      </c>
      <c r="B21" s="20"/>
      <c r="C21" s="129"/>
      <c r="D21" s="103"/>
      <c r="E21" s="132">
        <f>SUM(E17:E20)</f>
        <v>2446632</v>
      </c>
      <c r="F21" s="115"/>
      <c r="G21" s="132">
        <f>SUM(G17:G20)</f>
        <v>1988285</v>
      </c>
      <c r="H21" s="115"/>
      <c r="I21" s="131">
        <f>SUM(I17:I20)</f>
        <v>3672</v>
      </c>
      <c r="J21" s="21"/>
      <c r="K21" s="131">
        <f>SUM(K17:K20)</f>
        <v>3349</v>
      </c>
    </row>
    <row r="22" spans="1:13" ht="21" customHeight="1" x14ac:dyDescent="0.2">
      <c r="A22" s="25" t="s">
        <v>118</v>
      </c>
      <c r="B22" s="20"/>
      <c r="C22" s="129"/>
      <c r="D22" s="103"/>
      <c r="E22" s="115">
        <f>E15-E21</f>
        <v>1065935</v>
      </c>
      <c r="F22" s="115"/>
      <c r="G22" s="115">
        <f>G15-G21</f>
        <v>894859</v>
      </c>
      <c r="H22" s="115"/>
      <c r="I22" s="128">
        <f>I15-I21</f>
        <v>17023</v>
      </c>
      <c r="J22" s="21"/>
      <c r="K22" s="128">
        <f>K15-K21</f>
        <v>16789</v>
      </c>
    </row>
    <row r="23" spans="1:13" ht="21" customHeight="1" x14ac:dyDescent="0.2">
      <c r="A23" s="19" t="s">
        <v>119</v>
      </c>
      <c r="B23" s="20"/>
      <c r="C23" s="129"/>
      <c r="D23" s="103"/>
      <c r="E23" s="115">
        <v>123635</v>
      </c>
      <c r="F23" s="115"/>
      <c r="G23" s="115">
        <v>79558</v>
      </c>
      <c r="H23" s="115"/>
      <c r="I23" s="128">
        <v>0</v>
      </c>
      <c r="J23" s="21"/>
      <c r="K23" s="128">
        <v>0</v>
      </c>
    </row>
    <row r="24" spans="1:13" ht="21" customHeight="1" x14ac:dyDescent="0.2">
      <c r="A24" s="19" t="s">
        <v>120</v>
      </c>
      <c r="B24" s="20"/>
      <c r="C24" s="129"/>
      <c r="D24" s="103"/>
      <c r="E24" s="128">
        <v>7659</v>
      </c>
      <c r="F24" s="115"/>
      <c r="G24" s="128">
        <v>2053</v>
      </c>
      <c r="H24" s="115"/>
      <c r="I24" s="128">
        <v>48398</v>
      </c>
      <c r="J24" s="21"/>
      <c r="K24" s="128">
        <v>39311</v>
      </c>
    </row>
    <row r="25" spans="1:13" ht="21" customHeight="1" x14ac:dyDescent="0.2">
      <c r="A25" s="19" t="s">
        <v>39</v>
      </c>
      <c r="B25" s="20"/>
      <c r="C25" s="129"/>
      <c r="D25" s="103"/>
      <c r="E25" s="128">
        <v>84630</v>
      </c>
      <c r="F25" s="128"/>
      <c r="G25" s="128">
        <v>39917</v>
      </c>
      <c r="H25" s="115"/>
      <c r="I25" s="115">
        <v>714</v>
      </c>
      <c r="J25" s="21"/>
      <c r="K25" s="115">
        <v>1241</v>
      </c>
    </row>
    <row r="26" spans="1:13" ht="21" customHeight="1" x14ac:dyDescent="0.2">
      <c r="A26" s="19" t="s">
        <v>274</v>
      </c>
      <c r="B26" s="20"/>
      <c r="C26" s="102"/>
      <c r="D26" s="103"/>
      <c r="E26" s="128">
        <v>0</v>
      </c>
      <c r="F26" s="128"/>
      <c r="G26" s="128">
        <v>65971</v>
      </c>
      <c r="H26" s="115"/>
      <c r="I26" s="128">
        <v>0</v>
      </c>
      <c r="J26" s="21"/>
      <c r="K26" s="115">
        <v>97343</v>
      </c>
    </row>
    <row r="27" spans="1:13" ht="21" customHeight="1" x14ac:dyDescent="0.2">
      <c r="A27" s="57" t="s">
        <v>219</v>
      </c>
      <c r="B27" s="20"/>
      <c r="C27" s="102">
        <v>11</v>
      </c>
      <c r="D27" s="103"/>
      <c r="E27" s="128">
        <v>-28781</v>
      </c>
      <c r="F27" s="128"/>
      <c r="G27" s="128">
        <v>-30081</v>
      </c>
      <c r="H27" s="115"/>
      <c r="I27" s="115">
        <v>-12132</v>
      </c>
      <c r="J27" s="21"/>
      <c r="K27" s="115">
        <v>-8761</v>
      </c>
    </row>
    <row r="28" spans="1:13" ht="21" customHeight="1" x14ac:dyDescent="0.2">
      <c r="A28" s="57" t="s">
        <v>321</v>
      </c>
      <c r="B28" s="20"/>
      <c r="C28" s="102"/>
      <c r="D28" s="103"/>
      <c r="E28" s="128">
        <v>4246</v>
      </c>
      <c r="F28" s="128"/>
      <c r="G28" s="128">
        <v>224</v>
      </c>
      <c r="H28" s="115"/>
      <c r="I28" s="128">
        <v>3186</v>
      </c>
      <c r="J28" s="21"/>
      <c r="K28" s="128">
        <v>22</v>
      </c>
    </row>
    <row r="29" spans="1:13" ht="21" customHeight="1" x14ac:dyDescent="0.2">
      <c r="A29" s="57" t="s">
        <v>322</v>
      </c>
      <c r="B29" s="20"/>
      <c r="C29" s="102"/>
      <c r="D29" s="103"/>
      <c r="E29" s="128">
        <v>3481</v>
      </c>
      <c r="F29" s="128"/>
      <c r="G29" s="128">
        <v>4007</v>
      </c>
      <c r="H29" s="115"/>
      <c r="I29" s="128">
        <v>2785</v>
      </c>
      <c r="J29" s="21"/>
      <c r="K29" s="128">
        <v>881</v>
      </c>
    </row>
    <row r="30" spans="1:13" ht="21" customHeight="1" x14ac:dyDescent="0.2">
      <c r="A30" s="25" t="s">
        <v>121</v>
      </c>
      <c r="B30" s="20"/>
      <c r="C30" s="129"/>
      <c r="D30" s="103"/>
      <c r="E30" s="132">
        <f>SUM(E22:E29)</f>
        <v>1260805</v>
      </c>
      <c r="F30" s="115"/>
      <c r="G30" s="132">
        <f>SUM(G22:G29)</f>
        <v>1056508</v>
      </c>
      <c r="H30" s="115"/>
      <c r="I30" s="132">
        <f>SUM(I22:I29)</f>
        <v>59974</v>
      </c>
      <c r="J30" s="21"/>
      <c r="K30" s="132">
        <f>SUM(K22:K29)</f>
        <v>146826</v>
      </c>
    </row>
    <row r="31" spans="1:13" ht="21" customHeight="1" x14ac:dyDescent="0.2">
      <c r="A31" s="19" t="s">
        <v>183</v>
      </c>
      <c r="B31" s="20"/>
      <c r="C31" s="105"/>
      <c r="D31" s="103"/>
      <c r="E31" s="115">
        <v>262977</v>
      </c>
      <c r="F31" s="115"/>
      <c r="G31" s="115">
        <v>208220</v>
      </c>
      <c r="H31" s="115"/>
      <c r="I31" s="128">
        <v>0</v>
      </c>
      <c r="J31" s="21"/>
      <c r="K31" s="115">
        <v>51</v>
      </c>
      <c r="M31" s="11">
        <v>0</v>
      </c>
    </row>
    <row r="32" spans="1:13" ht="21" customHeight="1" x14ac:dyDescent="0.2">
      <c r="A32" s="19" t="s">
        <v>40</v>
      </c>
      <c r="B32" s="20"/>
      <c r="C32" s="102"/>
      <c r="D32" s="103"/>
      <c r="E32" s="130">
        <v>317621</v>
      </c>
      <c r="F32" s="115"/>
      <c r="G32" s="130">
        <v>258060</v>
      </c>
      <c r="H32" s="115"/>
      <c r="I32" s="130">
        <v>47153</v>
      </c>
      <c r="J32" s="21"/>
      <c r="K32" s="130">
        <v>70739</v>
      </c>
    </row>
    <row r="33" spans="1:21" ht="21" customHeight="1" x14ac:dyDescent="0.2">
      <c r="A33" s="18" t="s">
        <v>41</v>
      </c>
      <c r="C33" s="111"/>
      <c r="D33" s="103"/>
      <c r="E33" s="132">
        <f>SUM(E31:E32)</f>
        <v>580598</v>
      </c>
      <c r="F33" s="115"/>
      <c r="G33" s="132">
        <f>SUM(G31:G32)</f>
        <v>466280</v>
      </c>
      <c r="H33" s="115"/>
      <c r="I33" s="132">
        <f>SUM(I31:I32)</f>
        <v>47153</v>
      </c>
      <c r="J33" s="21"/>
      <c r="K33" s="132">
        <f>SUM(K31:K32)</f>
        <v>70790</v>
      </c>
    </row>
    <row r="34" spans="1:21" ht="21" customHeight="1" x14ac:dyDescent="0.2">
      <c r="A34" s="25" t="s">
        <v>163</v>
      </c>
      <c r="B34" s="8"/>
      <c r="C34" s="111"/>
      <c r="D34" s="103"/>
      <c r="E34" s="115">
        <f>E30-E33</f>
        <v>680207</v>
      </c>
      <c r="F34" s="115"/>
      <c r="G34" s="115">
        <f>G30-G33</f>
        <v>590228</v>
      </c>
      <c r="H34" s="115"/>
      <c r="I34" s="115">
        <f>I30-I33</f>
        <v>12821</v>
      </c>
      <c r="J34" s="21"/>
      <c r="K34" s="115">
        <f>K30-K33</f>
        <v>76036</v>
      </c>
    </row>
    <row r="35" spans="1:21" ht="21" customHeight="1" x14ac:dyDescent="0.2">
      <c r="A35" s="19" t="s">
        <v>244</v>
      </c>
      <c r="B35" s="20"/>
      <c r="C35" s="129"/>
      <c r="D35" s="103"/>
      <c r="E35" s="128">
        <v>2091</v>
      </c>
      <c r="F35" s="115"/>
      <c r="G35" s="128">
        <v>15407</v>
      </c>
      <c r="H35" s="115"/>
      <c r="I35" s="128">
        <v>2876</v>
      </c>
      <c r="J35" s="21"/>
      <c r="K35" s="128">
        <v>18000</v>
      </c>
    </row>
    <row r="36" spans="1:21" ht="21" customHeight="1" x14ac:dyDescent="0.2">
      <c r="A36" s="19" t="s">
        <v>245</v>
      </c>
      <c r="B36" s="8"/>
      <c r="C36" s="111"/>
      <c r="D36" s="103"/>
      <c r="E36" s="130">
        <v>-160316</v>
      </c>
      <c r="F36" s="115"/>
      <c r="G36" s="130">
        <v>-172807</v>
      </c>
      <c r="H36" s="115"/>
      <c r="I36" s="130">
        <v>-59592</v>
      </c>
      <c r="J36" s="21"/>
      <c r="K36" s="130">
        <v>-70677</v>
      </c>
    </row>
    <row r="37" spans="1:21" ht="21" customHeight="1" x14ac:dyDescent="0.2">
      <c r="A37" s="25" t="s">
        <v>271</v>
      </c>
      <c r="B37" s="8"/>
      <c r="C37" s="111"/>
      <c r="D37" s="103"/>
      <c r="E37" s="115">
        <f>SUM(E34:E36)</f>
        <v>521982</v>
      </c>
      <c r="F37" s="115"/>
      <c r="G37" s="115">
        <f>SUM(G34:G36)</f>
        <v>432828</v>
      </c>
      <c r="H37" s="115"/>
      <c r="I37" s="115">
        <f>SUM(I34:I36)</f>
        <v>-43895</v>
      </c>
      <c r="J37" s="21"/>
      <c r="K37" s="115">
        <f>SUM(K34:K36)</f>
        <v>23359</v>
      </c>
    </row>
    <row r="38" spans="1:21" ht="21" customHeight="1" x14ac:dyDescent="0.2">
      <c r="A38" s="19" t="s">
        <v>275</v>
      </c>
      <c r="B38" s="8"/>
      <c r="C38" s="102">
        <v>8</v>
      </c>
      <c r="D38" s="103"/>
      <c r="E38" s="128">
        <v>0</v>
      </c>
      <c r="F38" s="115"/>
      <c r="G38" s="128">
        <v>0</v>
      </c>
      <c r="H38" s="115"/>
      <c r="I38" s="128">
        <v>327038</v>
      </c>
      <c r="J38" s="21"/>
      <c r="K38" s="128">
        <v>221341</v>
      </c>
    </row>
    <row r="39" spans="1:21" ht="21" customHeight="1" x14ac:dyDescent="0.2">
      <c r="A39" s="19" t="s">
        <v>326</v>
      </c>
      <c r="B39" s="8"/>
      <c r="C39" s="102">
        <v>9</v>
      </c>
      <c r="D39" s="103"/>
      <c r="E39" s="128">
        <v>10</v>
      </c>
      <c r="F39" s="115"/>
      <c r="G39" s="128">
        <v>0</v>
      </c>
      <c r="H39" s="115"/>
      <c r="I39" s="128">
        <v>10</v>
      </c>
      <c r="J39" s="21"/>
      <c r="K39" s="128">
        <v>0</v>
      </c>
    </row>
    <row r="40" spans="1:21" ht="21" customHeight="1" x14ac:dyDescent="0.2">
      <c r="A40" s="19" t="s">
        <v>209</v>
      </c>
      <c r="B40" s="8"/>
      <c r="C40" s="102">
        <v>10</v>
      </c>
      <c r="D40" s="103"/>
      <c r="E40" s="130">
        <v>42269</v>
      </c>
      <c r="F40" s="115"/>
      <c r="G40" s="130">
        <v>69119</v>
      </c>
      <c r="H40" s="115"/>
      <c r="I40" s="131">
        <v>41963</v>
      </c>
      <c r="J40" s="21"/>
      <c r="K40" s="131">
        <v>69119</v>
      </c>
    </row>
    <row r="41" spans="1:21" ht="21" customHeight="1" x14ac:dyDescent="0.2">
      <c r="A41" s="25" t="s">
        <v>210</v>
      </c>
      <c r="B41" s="8"/>
      <c r="C41" s="111"/>
      <c r="D41" s="103"/>
      <c r="E41" s="115">
        <f>SUM(E37:E40)</f>
        <v>564261</v>
      </c>
      <c r="F41" s="115"/>
      <c r="G41" s="115">
        <f>SUM(G37:G40)</f>
        <v>501947</v>
      </c>
      <c r="H41" s="115"/>
      <c r="I41" s="115">
        <f>SUM(I37:I40)</f>
        <v>325116</v>
      </c>
      <c r="J41" s="21"/>
      <c r="K41" s="115">
        <f>SUM(K37:K40)</f>
        <v>313819</v>
      </c>
    </row>
    <row r="42" spans="1:21" ht="21" customHeight="1" x14ac:dyDescent="0.2">
      <c r="A42" s="19" t="s">
        <v>148</v>
      </c>
      <c r="B42" s="8"/>
      <c r="C42" s="102">
        <v>21</v>
      </c>
      <c r="D42" s="103"/>
      <c r="E42" s="130">
        <v>-91627</v>
      </c>
      <c r="F42" s="115">
        <v>-45942</v>
      </c>
      <c r="G42" s="130">
        <v>-61546</v>
      </c>
      <c r="H42" s="115">
        <v>-45942</v>
      </c>
      <c r="I42" s="128">
        <v>0</v>
      </c>
      <c r="J42" s="26"/>
      <c r="K42" s="130">
        <v>19645</v>
      </c>
    </row>
    <row r="43" spans="1:21" ht="21" customHeight="1" x14ac:dyDescent="0.2">
      <c r="A43" s="18" t="s">
        <v>185</v>
      </c>
      <c r="C43" s="111"/>
      <c r="D43" s="103"/>
      <c r="E43" s="132">
        <f>SUM(E41:E42)</f>
        <v>472634</v>
      </c>
      <c r="F43" s="115"/>
      <c r="G43" s="132">
        <f>SUM(G41:G42)</f>
        <v>440401</v>
      </c>
      <c r="H43" s="115"/>
      <c r="I43" s="132">
        <f>SUM(I41:I42)</f>
        <v>325116</v>
      </c>
      <c r="J43" s="26"/>
      <c r="K43" s="132">
        <f>SUM(K41:K42)</f>
        <v>333464</v>
      </c>
    </row>
    <row r="44" spans="1:21" ht="21" customHeight="1" x14ac:dyDescent="0.2">
      <c r="A44" s="18"/>
      <c r="C44" s="111"/>
      <c r="D44" s="103"/>
      <c r="E44" s="115"/>
      <c r="F44" s="115"/>
      <c r="G44" s="115"/>
      <c r="H44" s="115"/>
      <c r="I44" s="115"/>
      <c r="J44" s="26"/>
      <c r="K44" s="115"/>
    </row>
    <row r="45" spans="1:21" s="2" customFormat="1" ht="21" customHeight="1" x14ac:dyDescent="0.2">
      <c r="A45" s="28" t="s">
        <v>79</v>
      </c>
      <c r="C45" s="133"/>
      <c r="D45" s="134"/>
      <c r="E45" s="135"/>
      <c r="F45" s="133"/>
      <c r="G45" s="135"/>
      <c r="H45" s="136"/>
      <c r="I45" s="137"/>
      <c r="J45" s="33"/>
      <c r="K45" s="137"/>
      <c r="M45" s="3"/>
      <c r="O45" s="3"/>
      <c r="Q45" s="3"/>
      <c r="S45" s="3"/>
      <c r="U45" s="3"/>
    </row>
    <row r="46" spans="1:21" s="2" customFormat="1" ht="21" customHeight="1" x14ac:dyDescent="0.2">
      <c r="A46" s="34" t="s">
        <v>94</v>
      </c>
      <c r="C46" s="133"/>
      <c r="D46" s="134"/>
      <c r="E46" s="135"/>
      <c r="F46" s="133"/>
      <c r="G46" s="135"/>
      <c r="H46" s="136"/>
      <c r="I46" s="137"/>
      <c r="J46" s="33"/>
      <c r="K46" s="137"/>
      <c r="M46" s="3"/>
      <c r="O46" s="3"/>
      <c r="Q46" s="3"/>
      <c r="S46" s="3"/>
      <c r="U46" s="3"/>
    </row>
    <row r="47" spans="1:21" s="2" customFormat="1" ht="21" customHeight="1" x14ac:dyDescent="0.2">
      <c r="A47" s="35" t="s">
        <v>157</v>
      </c>
      <c r="C47" s="133"/>
      <c r="D47" s="134"/>
      <c r="E47" s="135"/>
      <c r="F47" s="133"/>
      <c r="G47" s="135"/>
      <c r="H47" s="136"/>
      <c r="I47" s="137"/>
      <c r="J47" s="33"/>
      <c r="K47" s="137"/>
      <c r="M47" s="3"/>
      <c r="O47" s="3"/>
      <c r="Q47" s="3"/>
      <c r="S47" s="3"/>
      <c r="U47" s="3"/>
    </row>
    <row r="48" spans="1:21" s="2" customFormat="1" ht="21" customHeight="1" x14ac:dyDescent="0.2">
      <c r="A48" s="35" t="s">
        <v>267</v>
      </c>
      <c r="C48" s="133"/>
      <c r="D48" s="134"/>
      <c r="E48" s="128">
        <v>0</v>
      </c>
      <c r="F48" s="128"/>
      <c r="G48" s="128">
        <v>151</v>
      </c>
      <c r="H48" s="128"/>
      <c r="I48" s="128">
        <v>0</v>
      </c>
      <c r="J48" s="22"/>
      <c r="K48" s="128">
        <v>0</v>
      </c>
      <c r="M48" s="3"/>
      <c r="O48" s="3"/>
      <c r="Q48" s="3"/>
      <c r="S48" s="3"/>
      <c r="U48" s="3"/>
    </row>
    <row r="49" spans="1:21" s="2" customFormat="1" ht="21" customHeight="1" x14ac:dyDescent="0.2">
      <c r="A49" s="35" t="s">
        <v>146</v>
      </c>
      <c r="C49" s="102">
        <v>8</v>
      </c>
      <c r="D49" s="134"/>
      <c r="E49" s="128">
        <v>0</v>
      </c>
      <c r="F49" s="133"/>
      <c r="G49" s="128">
        <v>0</v>
      </c>
      <c r="H49" s="133"/>
      <c r="I49" s="128">
        <v>0</v>
      </c>
      <c r="J49" s="44"/>
      <c r="K49" s="128">
        <v>80</v>
      </c>
      <c r="M49" s="3"/>
      <c r="O49" s="3"/>
      <c r="Q49" s="3"/>
      <c r="S49" s="3"/>
      <c r="U49" s="3"/>
    </row>
    <row r="50" spans="1:21" s="2" customFormat="1" ht="21" customHeight="1" x14ac:dyDescent="0.2">
      <c r="A50" s="35" t="s">
        <v>280</v>
      </c>
      <c r="C50" s="102">
        <v>10</v>
      </c>
      <c r="D50" s="134"/>
      <c r="E50" s="131">
        <v>0</v>
      </c>
      <c r="F50" s="133"/>
      <c r="G50" s="131">
        <v>17358</v>
      </c>
      <c r="H50" s="133"/>
      <c r="I50" s="131">
        <v>0</v>
      </c>
      <c r="J50" s="29"/>
      <c r="K50" s="131">
        <v>17358</v>
      </c>
      <c r="M50" s="3"/>
      <c r="O50" s="3"/>
      <c r="Q50" s="3"/>
      <c r="S50" s="3"/>
      <c r="U50" s="3"/>
    </row>
    <row r="51" spans="1:21" s="2" customFormat="1" ht="21" customHeight="1" x14ac:dyDescent="0.2">
      <c r="A51" s="34" t="s">
        <v>199</v>
      </c>
      <c r="C51" s="133"/>
      <c r="D51" s="134"/>
      <c r="E51" s="131">
        <f>SUM(E48:E50)</f>
        <v>0</v>
      </c>
      <c r="F51" s="138"/>
      <c r="G51" s="131">
        <f>SUM(G48:G50)</f>
        <v>17509</v>
      </c>
      <c r="H51" s="128"/>
      <c r="I51" s="131">
        <f>SUM(I48:I50)</f>
        <v>0</v>
      </c>
      <c r="J51" s="22"/>
      <c r="K51" s="131">
        <f>SUM(K48:K50)</f>
        <v>17438</v>
      </c>
      <c r="M51" s="3"/>
      <c r="O51" s="3"/>
      <c r="Q51" s="3"/>
      <c r="S51" s="3"/>
      <c r="U51" s="3"/>
    </row>
    <row r="52" spans="1:21" s="2" customFormat="1" ht="21" customHeight="1" x14ac:dyDescent="0.2">
      <c r="A52" s="28"/>
      <c r="C52" s="31"/>
      <c r="D52" s="30"/>
      <c r="E52" s="31"/>
      <c r="F52" s="36"/>
      <c r="G52" s="37"/>
      <c r="H52" s="32"/>
      <c r="I52" s="37"/>
      <c r="J52" s="33"/>
      <c r="K52" s="33"/>
      <c r="M52" s="3"/>
      <c r="O52" s="3"/>
      <c r="Q52" s="3"/>
      <c r="S52" s="3"/>
      <c r="U52" s="3"/>
    </row>
    <row r="53" spans="1:21" ht="21.75" customHeight="1" x14ac:dyDescent="0.2">
      <c r="A53" s="63" t="s">
        <v>201</v>
      </c>
      <c r="C53" s="38"/>
      <c r="E53" s="39"/>
      <c r="G53" s="39"/>
      <c r="I53" s="39"/>
      <c r="J53" s="40"/>
      <c r="K53" s="39"/>
    </row>
    <row r="54" spans="1:21" s="2" customFormat="1" ht="23.25" customHeight="1" x14ac:dyDescent="0.2">
      <c r="I54" s="3"/>
      <c r="K54" s="1"/>
      <c r="L54" s="1" t="s">
        <v>106</v>
      </c>
      <c r="M54" s="3"/>
      <c r="O54" s="3"/>
      <c r="Q54" s="3"/>
      <c r="S54" s="3"/>
      <c r="U54" s="3"/>
    </row>
    <row r="55" spans="1:21" s="2" customFormat="1" ht="23.25" customHeight="1" x14ac:dyDescent="0.2">
      <c r="A55" s="4" t="s">
        <v>98</v>
      </c>
      <c r="I55" s="3"/>
      <c r="K55" s="9"/>
      <c r="M55" s="3"/>
      <c r="O55" s="3"/>
      <c r="Q55" s="3"/>
      <c r="S55" s="3"/>
      <c r="U55" s="3"/>
    </row>
    <row r="56" spans="1:21" s="2" customFormat="1" ht="23.25" customHeight="1" x14ac:dyDescent="0.2">
      <c r="A56" s="4" t="s">
        <v>123</v>
      </c>
      <c r="I56" s="3"/>
      <c r="K56" s="9"/>
      <c r="M56" s="3"/>
      <c r="O56" s="3"/>
      <c r="Q56" s="3"/>
      <c r="S56" s="3"/>
      <c r="U56" s="3"/>
    </row>
    <row r="57" spans="1:21" s="2" customFormat="1" ht="23.25" customHeight="1" x14ac:dyDescent="0.2">
      <c r="A57" s="4" t="s">
        <v>295</v>
      </c>
      <c r="I57" s="3"/>
      <c r="K57" s="9"/>
      <c r="M57" s="3"/>
      <c r="O57" s="3"/>
      <c r="Q57" s="3"/>
      <c r="S57" s="3"/>
      <c r="U57" s="3"/>
    </row>
    <row r="58" spans="1:21" s="2" customFormat="1" ht="23.25" customHeight="1" x14ac:dyDescent="0.2">
      <c r="C58" s="6"/>
      <c r="D58" s="7"/>
      <c r="E58" s="7"/>
      <c r="F58" s="7"/>
      <c r="G58" s="7"/>
      <c r="H58" s="7"/>
      <c r="I58" s="5"/>
      <c r="J58" s="7"/>
      <c r="K58" s="9" t="s">
        <v>138</v>
      </c>
      <c r="M58" s="3"/>
      <c r="O58" s="3"/>
      <c r="Q58" s="3"/>
      <c r="S58" s="3"/>
      <c r="U58" s="3"/>
    </row>
    <row r="59" spans="1:21" s="2" customFormat="1" ht="23.25" customHeight="1" x14ac:dyDescent="0.2">
      <c r="C59" s="10"/>
      <c r="D59" s="11"/>
      <c r="E59" s="98"/>
      <c r="F59" s="98" t="s">
        <v>1</v>
      </c>
      <c r="G59" s="98"/>
      <c r="H59" s="12"/>
      <c r="I59" s="98"/>
      <c r="J59" s="98" t="s">
        <v>2</v>
      </c>
      <c r="K59" s="98"/>
      <c r="M59" s="3"/>
      <c r="O59" s="3"/>
      <c r="Q59" s="3"/>
      <c r="S59" s="3"/>
      <c r="U59" s="3"/>
    </row>
    <row r="60" spans="1:21" s="2" customFormat="1" ht="23.25" customHeight="1" x14ac:dyDescent="0.2">
      <c r="C60" s="13" t="s">
        <v>3</v>
      </c>
      <c r="D60" s="14"/>
      <c r="E60" s="15">
        <v>2565</v>
      </c>
      <c r="F60" s="16"/>
      <c r="G60" s="15">
        <v>2564</v>
      </c>
      <c r="H60" s="17"/>
      <c r="I60" s="15">
        <v>2565</v>
      </c>
      <c r="J60" s="16"/>
      <c r="K60" s="15">
        <v>2564</v>
      </c>
      <c r="M60" s="3"/>
      <c r="O60" s="3"/>
      <c r="Q60" s="3"/>
      <c r="S60" s="3"/>
      <c r="U60" s="3"/>
    </row>
    <row r="61" spans="1:21" s="2" customFormat="1" ht="23.25" customHeight="1" x14ac:dyDescent="0.2">
      <c r="A61" s="34" t="s">
        <v>298</v>
      </c>
      <c r="C61" s="13"/>
      <c r="D61" s="14"/>
      <c r="E61" s="15"/>
      <c r="F61" s="16"/>
      <c r="G61" s="15"/>
      <c r="H61" s="17"/>
      <c r="I61" s="15"/>
      <c r="J61" s="16"/>
      <c r="K61" s="15"/>
      <c r="M61" s="3"/>
      <c r="O61" s="3"/>
      <c r="Q61" s="3"/>
      <c r="S61" s="3"/>
      <c r="U61" s="3"/>
    </row>
    <row r="62" spans="1:21" s="2" customFormat="1" ht="23.25" customHeight="1" x14ac:dyDescent="0.2">
      <c r="A62" s="35" t="s">
        <v>299</v>
      </c>
      <c r="C62" s="13"/>
      <c r="D62" s="14"/>
      <c r="E62" s="15"/>
      <c r="F62" s="16"/>
      <c r="G62" s="15"/>
      <c r="H62" s="17"/>
      <c r="I62" s="15"/>
      <c r="J62" s="16"/>
      <c r="K62" s="15"/>
      <c r="M62" s="3"/>
      <c r="O62" s="3"/>
      <c r="Q62" s="3"/>
      <c r="S62" s="3"/>
      <c r="U62" s="3"/>
    </row>
    <row r="63" spans="1:21" s="2" customFormat="1" ht="23.25" customHeight="1" x14ac:dyDescent="0.2">
      <c r="A63" s="35" t="s">
        <v>300</v>
      </c>
      <c r="C63" s="102">
        <v>21</v>
      </c>
      <c r="D63" s="14"/>
      <c r="E63" s="148">
        <v>-16032</v>
      </c>
      <c r="F63" s="141"/>
      <c r="G63" s="117">
        <v>0</v>
      </c>
      <c r="H63" s="116"/>
      <c r="I63" s="117">
        <v>-16032</v>
      </c>
      <c r="J63" s="114"/>
      <c r="K63" s="117">
        <v>0</v>
      </c>
      <c r="M63" s="3"/>
      <c r="O63" s="3"/>
      <c r="Q63" s="3"/>
      <c r="S63" s="3"/>
      <c r="U63" s="3"/>
    </row>
    <row r="64" spans="1:21" s="2" customFormat="1" ht="23.25" customHeight="1" x14ac:dyDescent="0.2">
      <c r="A64" s="34" t="s">
        <v>298</v>
      </c>
      <c r="C64" s="13"/>
      <c r="D64" s="14"/>
      <c r="E64" s="114"/>
      <c r="F64" s="114"/>
      <c r="G64" s="114"/>
      <c r="H64" s="69"/>
      <c r="I64" s="85"/>
      <c r="J64" s="85"/>
      <c r="K64" s="85"/>
      <c r="M64" s="3"/>
      <c r="O64" s="3"/>
      <c r="Q64" s="3"/>
      <c r="S64" s="3"/>
      <c r="U64" s="3"/>
    </row>
    <row r="65" spans="1:21" s="2" customFormat="1" ht="23.25" customHeight="1" x14ac:dyDescent="0.2">
      <c r="A65" s="34" t="s">
        <v>301</v>
      </c>
      <c r="C65" s="13"/>
      <c r="D65" s="14"/>
      <c r="E65" s="117">
        <f>SUM(E63:E63)</f>
        <v>-16032</v>
      </c>
      <c r="F65" s="114"/>
      <c r="G65" s="117">
        <f>SUM(G63:G63)</f>
        <v>0</v>
      </c>
      <c r="H65" s="69"/>
      <c r="I65" s="70">
        <f>SUM(I63:I63)</f>
        <v>-16032</v>
      </c>
      <c r="J65" s="85"/>
      <c r="K65" s="70">
        <f>SUM(K63:K63)</f>
        <v>0</v>
      </c>
      <c r="M65" s="3"/>
      <c r="O65" s="3"/>
      <c r="Q65" s="3"/>
      <c r="S65" s="3"/>
      <c r="U65" s="3"/>
    </row>
    <row r="66" spans="1:21" s="2" customFormat="1" ht="23.25" customHeight="1" x14ac:dyDescent="0.2">
      <c r="A66" s="28" t="s">
        <v>95</v>
      </c>
      <c r="C66" s="13"/>
      <c r="D66" s="14"/>
      <c r="E66" s="117">
        <f>SUM(E65,E51)</f>
        <v>-16032</v>
      </c>
      <c r="F66" s="114"/>
      <c r="G66" s="117">
        <f>SUM(G65,G51)</f>
        <v>17509</v>
      </c>
      <c r="H66" s="69"/>
      <c r="I66" s="70">
        <f>SUM(I65,I51)</f>
        <v>-16032</v>
      </c>
      <c r="J66" s="85"/>
      <c r="K66" s="70">
        <f>SUM(K65,K51)</f>
        <v>17438</v>
      </c>
      <c r="M66" s="3"/>
      <c r="O66" s="3"/>
      <c r="Q66" s="3"/>
      <c r="S66" s="3"/>
      <c r="U66" s="3"/>
    </row>
    <row r="67" spans="1:21" s="2" customFormat="1" ht="23.25" customHeight="1" x14ac:dyDescent="0.2">
      <c r="A67" s="101"/>
      <c r="C67" s="13"/>
      <c r="D67" s="14"/>
      <c r="E67" s="142"/>
      <c r="F67" s="114"/>
      <c r="G67" s="114"/>
      <c r="H67" s="69"/>
      <c r="I67" s="85"/>
      <c r="J67" s="85"/>
      <c r="K67" s="85"/>
      <c r="M67" s="3"/>
      <c r="O67" s="3"/>
      <c r="Q67" s="3"/>
      <c r="S67" s="3"/>
      <c r="U67" s="3"/>
    </row>
    <row r="68" spans="1:21" s="2" customFormat="1" ht="23.25" customHeight="1" thickBot="1" x14ac:dyDescent="0.25">
      <c r="A68" s="28" t="s">
        <v>109</v>
      </c>
      <c r="B68" s="94"/>
      <c r="C68" s="95"/>
      <c r="D68" s="96"/>
      <c r="E68" s="143">
        <f>SUM(E43,E66)</f>
        <v>456602</v>
      </c>
      <c r="F68" s="114"/>
      <c r="G68" s="143">
        <f>SUM(G43,G66)</f>
        <v>457910</v>
      </c>
      <c r="H68" s="69"/>
      <c r="I68" s="97">
        <f>SUM(I43,I66)</f>
        <v>309084</v>
      </c>
      <c r="J68" s="85"/>
      <c r="K68" s="97">
        <f>SUM(K43,K66)</f>
        <v>350902</v>
      </c>
      <c r="M68" s="3"/>
      <c r="O68" s="3"/>
      <c r="Q68" s="3"/>
      <c r="S68" s="3"/>
      <c r="U68" s="3"/>
    </row>
    <row r="69" spans="1:21" s="2" customFormat="1" ht="23.25" customHeight="1" thickTop="1" x14ac:dyDescent="0.2">
      <c r="C69" s="13"/>
      <c r="D69" s="14"/>
      <c r="E69" s="144"/>
      <c r="F69" s="141"/>
      <c r="G69" s="144"/>
      <c r="H69" s="17"/>
      <c r="I69" s="15"/>
      <c r="J69" s="16"/>
      <c r="K69" s="15"/>
      <c r="M69" s="3"/>
      <c r="O69" s="3"/>
      <c r="Q69" s="3"/>
      <c r="S69" s="3"/>
      <c r="U69" s="3"/>
    </row>
    <row r="70" spans="1:21" ht="23.25" x14ac:dyDescent="0.2">
      <c r="A70" s="18" t="s">
        <v>208</v>
      </c>
      <c r="C70" s="23"/>
      <c r="E70" s="121"/>
      <c r="F70" s="103"/>
      <c r="G70" s="121"/>
      <c r="I70" s="40"/>
      <c r="J70" s="40"/>
      <c r="K70" s="40"/>
    </row>
    <row r="71" spans="1:21" thickBot="1" x14ac:dyDescent="0.25">
      <c r="A71" s="10" t="s">
        <v>81</v>
      </c>
      <c r="C71" s="23"/>
      <c r="E71" s="115">
        <f>I71</f>
        <v>325116</v>
      </c>
      <c r="F71" s="103"/>
      <c r="G71" s="115">
        <f>K71</f>
        <v>333464</v>
      </c>
      <c r="I71" s="41">
        <f>SUM(I43)</f>
        <v>325116</v>
      </c>
      <c r="K71" s="41">
        <f>SUM(K43)</f>
        <v>333464</v>
      </c>
    </row>
    <row r="72" spans="1:21" thickTop="1" x14ac:dyDescent="0.2">
      <c r="A72" s="10" t="s">
        <v>42</v>
      </c>
      <c r="C72" s="23"/>
      <c r="E72" s="121">
        <v>147518</v>
      </c>
      <c r="F72" s="103"/>
      <c r="G72" s="121">
        <v>106937</v>
      </c>
      <c r="I72" s="39"/>
      <c r="J72" s="42"/>
      <c r="K72" s="39"/>
    </row>
    <row r="73" spans="1:21" thickBot="1" x14ac:dyDescent="0.25">
      <c r="E73" s="145">
        <f>SUM(E71:E72)</f>
        <v>472634</v>
      </c>
      <c r="F73" s="115"/>
      <c r="G73" s="145">
        <f>SUM(G71:G72)</f>
        <v>440401</v>
      </c>
      <c r="H73" s="26"/>
      <c r="I73" s="26"/>
      <c r="J73" s="26"/>
      <c r="K73" s="26"/>
    </row>
    <row r="74" spans="1:21" s="3" customFormat="1" ht="23.25" customHeight="1" thickTop="1" x14ac:dyDescent="0.2">
      <c r="A74" s="43"/>
      <c r="C74" s="44"/>
      <c r="D74" s="45"/>
      <c r="E74" s="128"/>
      <c r="F74" s="138"/>
      <c r="G74" s="128"/>
      <c r="H74" s="22"/>
      <c r="I74" s="22"/>
      <c r="J74" s="22"/>
      <c r="K74" s="22"/>
    </row>
    <row r="75" spans="1:21" s="2" customFormat="1" ht="23.25" customHeight="1" x14ac:dyDescent="0.2">
      <c r="A75" s="28" t="s">
        <v>45</v>
      </c>
      <c r="C75" s="33"/>
      <c r="D75" s="46"/>
      <c r="E75" s="146"/>
      <c r="F75" s="147"/>
      <c r="G75" s="146"/>
      <c r="H75" s="47"/>
      <c r="I75" s="48"/>
      <c r="J75" s="33"/>
      <c r="K75" s="48"/>
      <c r="M75" s="3"/>
      <c r="O75" s="3"/>
      <c r="Q75" s="3"/>
      <c r="S75" s="3"/>
      <c r="U75" s="3"/>
    </row>
    <row r="76" spans="1:21" s="2" customFormat="1" ht="23.25" customHeight="1" thickBot="1" x14ac:dyDescent="0.25">
      <c r="A76" s="10" t="s">
        <v>81</v>
      </c>
      <c r="C76" s="33"/>
      <c r="D76" s="46"/>
      <c r="E76" s="115">
        <f>I76</f>
        <v>309084</v>
      </c>
      <c r="F76" s="103"/>
      <c r="G76" s="115">
        <f>K76</f>
        <v>350902</v>
      </c>
      <c r="H76" s="11"/>
      <c r="I76" s="41">
        <f>SUM(I68)</f>
        <v>309084</v>
      </c>
      <c r="J76" s="11"/>
      <c r="K76" s="41">
        <f>SUM(K68)</f>
        <v>350902</v>
      </c>
      <c r="M76" s="3"/>
      <c r="O76" s="3"/>
      <c r="Q76" s="3"/>
      <c r="S76" s="3"/>
      <c r="U76" s="3"/>
    </row>
    <row r="77" spans="1:21" s="2" customFormat="1" ht="23.25" customHeight="1" thickTop="1" x14ac:dyDescent="0.2">
      <c r="A77" s="10" t="s">
        <v>42</v>
      </c>
      <c r="C77" s="33"/>
      <c r="D77" s="46"/>
      <c r="E77" s="121">
        <v>147518</v>
      </c>
      <c r="F77" s="103"/>
      <c r="G77" s="121">
        <v>107008</v>
      </c>
      <c r="H77" s="11"/>
      <c r="I77" s="39"/>
      <c r="J77" s="42"/>
      <c r="K77" s="39"/>
      <c r="M77" s="3"/>
      <c r="O77" s="3"/>
      <c r="Q77" s="3"/>
      <c r="S77" s="3"/>
      <c r="U77" s="3"/>
    </row>
    <row r="78" spans="1:21" s="2" customFormat="1" ht="23.25" customHeight="1" thickBot="1" x14ac:dyDescent="0.25">
      <c r="A78" s="49"/>
      <c r="C78" s="33"/>
      <c r="D78" s="46"/>
      <c r="E78" s="145">
        <f>SUM(E76:E77)</f>
        <v>456602</v>
      </c>
      <c r="F78" s="115"/>
      <c r="G78" s="145">
        <f>SUM(G76:G77)</f>
        <v>457910</v>
      </c>
      <c r="H78" s="26"/>
      <c r="I78" s="26"/>
      <c r="J78" s="26"/>
      <c r="K78" s="26"/>
      <c r="M78" s="3"/>
      <c r="O78" s="3"/>
      <c r="Q78" s="3"/>
      <c r="S78" s="3"/>
      <c r="U78" s="3"/>
    </row>
    <row r="79" spans="1:21" s="2" customFormat="1" ht="23.25" customHeight="1" thickTop="1" x14ac:dyDescent="0.2">
      <c r="A79" s="49"/>
      <c r="C79" s="33"/>
      <c r="D79" s="46"/>
      <c r="E79" s="26"/>
      <c r="F79" s="26"/>
      <c r="G79" s="26"/>
      <c r="H79" s="26"/>
      <c r="I79" s="26"/>
      <c r="J79" s="26"/>
      <c r="K79" s="26"/>
      <c r="M79" s="3"/>
      <c r="O79" s="3"/>
      <c r="Q79" s="3"/>
      <c r="S79" s="3"/>
      <c r="U79" s="3"/>
    </row>
    <row r="80" spans="1:21" ht="23.25" x14ac:dyDescent="0.2">
      <c r="A80" s="18" t="s">
        <v>43</v>
      </c>
      <c r="C80" s="23">
        <v>22</v>
      </c>
      <c r="E80" s="40"/>
      <c r="G80" s="40"/>
    </row>
    <row r="81" spans="1:21" ht="23.25" x14ac:dyDescent="0.2">
      <c r="A81" s="19" t="s">
        <v>212</v>
      </c>
      <c r="B81" s="20"/>
      <c r="C81" s="23"/>
      <c r="E81" s="40"/>
      <c r="G81" s="40"/>
      <c r="H81" s="40"/>
      <c r="I81" s="40"/>
      <c r="J81" s="40"/>
      <c r="K81" s="40"/>
    </row>
    <row r="82" spans="1:21" thickBot="1" x14ac:dyDescent="0.25">
      <c r="A82" s="19" t="s">
        <v>213</v>
      </c>
      <c r="B82" s="8"/>
      <c r="C82" s="23"/>
      <c r="E82" s="62">
        <v>0.23300000000000001</v>
      </c>
      <c r="F82" s="56"/>
      <c r="G82" s="139">
        <v>0.35699999999999998</v>
      </c>
      <c r="H82" s="140"/>
      <c r="I82" s="139">
        <v>0.23300000000000001</v>
      </c>
      <c r="J82" s="140"/>
      <c r="K82" s="139">
        <v>0.35699999999999998</v>
      </c>
    </row>
    <row r="83" spans="1:21" thickTop="1" x14ac:dyDescent="0.2">
      <c r="A83" s="19" t="s">
        <v>246</v>
      </c>
      <c r="B83" s="20"/>
      <c r="C83" s="23"/>
      <c r="E83" s="40"/>
      <c r="G83" s="121"/>
      <c r="H83" s="121"/>
      <c r="I83" s="121"/>
      <c r="J83" s="121"/>
      <c r="K83" s="121"/>
    </row>
    <row r="84" spans="1:21" thickBot="1" x14ac:dyDescent="0.25">
      <c r="A84" s="19" t="s">
        <v>213</v>
      </c>
      <c r="B84" s="8"/>
      <c r="C84" s="23"/>
      <c r="E84" s="62">
        <v>0.222</v>
      </c>
      <c r="F84" s="56"/>
      <c r="G84" s="139">
        <v>0.32400000000000001</v>
      </c>
      <c r="H84" s="140"/>
      <c r="I84" s="139">
        <v>0.222</v>
      </c>
      <c r="J84" s="140"/>
      <c r="K84" s="139">
        <v>0.32400000000000001</v>
      </c>
    </row>
    <row r="85" spans="1:21" s="2" customFormat="1" ht="23.25" customHeight="1" thickTop="1" x14ac:dyDescent="0.2">
      <c r="A85" s="28"/>
      <c r="C85" s="31"/>
      <c r="D85" s="30"/>
      <c r="E85" s="31"/>
      <c r="F85" s="36"/>
      <c r="G85" s="37"/>
      <c r="H85" s="32"/>
      <c r="I85" s="37"/>
      <c r="J85" s="33"/>
      <c r="K85" s="33"/>
      <c r="M85" s="3"/>
      <c r="O85" s="3"/>
      <c r="Q85" s="3"/>
      <c r="S85" s="3"/>
      <c r="U85" s="3"/>
    </row>
    <row r="86" spans="1:21" s="2" customFormat="1" ht="23.25" customHeight="1" x14ac:dyDescent="0.2">
      <c r="A86" s="63" t="s">
        <v>201</v>
      </c>
      <c r="I86" s="3"/>
      <c r="K86" s="9"/>
      <c r="M86" s="3"/>
      <c r="O86" s="3"/>
      <c r="Q86" s="3"/>
      <c r="S86" s="3"/>
      <c r="U86" s="3"/>
    </row>
    <row r="87" spans="1:21" s="2" customFormat="1" ht="23.25" customHeight="1" x14ac:dyDescent="0.2">
      <c r="A87" s="10"/>
      <c r="I87" s="3"/>
      <c r="K87" s="9"/>
      <c r="M87" s="3"/>
      <c r="O87" s="3"/>
      <c r="Q87" s="3"/>
      <c r="S87" s="3"/>
      <c r="U87" s="3"/>
    </row>
    <row r="88" spans="1:21" s="10" customFormat="1" ht="23.25" x14ac:dyDescent="0.2">
      <c r="B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s="10" customFormat="1" ht="23.25" x14ac:dyDescent="0.2">
      <c r="B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s="10" customFormat="1" ht="23.25" x14ac:dyDescent="0.2">
      <c r="B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s="10" customFormat="1" ht="23.25" x14ac:dyDescent="0.2">
      <c r="B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s="10" customFormat="1" ht="23.25" x14ac:dyDescent="0.2">
      <c r="B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s="10" customFormat="1" ht="23.25" x14ac:dyDescent="0.2">
      <c r="B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s="10" customFormat="1" ht="23.25" x14ac:dyDescent="0.2">
      <c r="B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s="10" customFormat="1" ht="23.25" x14ac:dyDescent="0.2">
      <c r="B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s="10" customFormat="1" ht="23.25" x14ac:dyDescent="0.2">
      <c r="B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</row>
    <row r="97" spans="2:21" s="10" customFormat="1" ht="23.25" x14ac:dyDescent="0.2">
      <c r="B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</row>
    <row r="98" spans="2:21" s="10" customFormat="1" ht="23.25" x14ac:dyDescent="0.2">
      <c r="B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2:21" s="10" customFormat="1" ht="23.25" x14ac:dyDescent="0.2">
      <c r="B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</row>
    <row r="100" spans="2:21" s="10" customFormat="1" ht="23.25" x14ac:dyDescent="0.2">
      <c r="B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</row>
    <row r="101" spans="2:21" s="10" customFormat="1" ht="23.25" x14ac:dyDescent="0.2">
      <c r="B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</row>
    <row r="102" spans="2:21" s="10" customFormat="1" ht="23.25" x14ac:dyDescent="0.2">
      <c r="B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</row>
    <row r="103" spans="2:21" s="10" customFormat="1" ht="23.25" x14ac:dyDescent="0.2">
      <c r="B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</row>
    <row r="104" spans="2:21" s="10" customFormat="1" ht="23.25" x14ac:dyDescent="0.2">
      <c r="B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</row>
    <row r="105" spans="2:21" s="10" customFormat="1" ht="23.25" x14ac:dyDescent="0.2">
      <c r="B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</row>
    <row r="106" spans="2:21" s="10" customFormat="1" ht="23.25" x14ac:dyDescent="0.2">
      <c r="B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</row>
    <row r="107" spans="2:21" s="10" customFormat="1" ht="23.25" x14ac:dyDescent="0.2">
      <c r="B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</row>
    <row r="108" spans="2:21" s="10" customFormat="1" ht="23.25" x14ac:dyDescent="0.2">
      <c r="B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2:21" s="10" customFormat="1" ht="23.25" x14ac:dyDescent="0.2">
      <c r="B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</row>
    <row r="110" spans="2:21" s="10" customFormat="1" ht="23.25" x14ac:dyDescent="0.2">
      <c r="B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</row>
    <row r="111" spans="2:21" s="10" customFormat="1" ht="23.25" x14ac:dyDescent="0.2">
      <c r="B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</row>
    <row r="112" spans="2:21" s="10" customFormat="1" ht="23.25" x14ac:dyDescent="0.2">
      <c r="B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</row>
    <row r="113" spans="2:21" s="10" customFormat="1" ht="23.25" x14ac:dyDescent="0.2">
      <c r="B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2:21" s="10" customFormat="1" ht="23.25" x14ac:dyDescent="0.2">
      <c r="B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</row>
    <row r="115" spans="2:21" s="10" customFormat="1" ht="23.25" x14ac:dyDescent="0.2">
      <c r="B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</row>
    <row r="116" spans="2:21" s="10" customFormat="1" ht="23.25" x14ac:dyDescent="0.2">
      <c r="B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2:21" s="10" customFormat="1" ht="23.25" x14ac:dyDescent="0.2">
      <c r="B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2:21" s="10" customFormat="1" ht="23.25" x14ac:dyDescent="0.2">
      <c r="B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2:21" s="10" customFormat="1" ht="23.25" x14ac:dyDescent="0.2">
      <c r="B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2:21" s="10" customFormat="1" ht="23.25" x14ac:dyDescent="0.2">
      <c r="B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2:21" s="10" customFormat="1" ht="23.25" x14ac:dyDescent="0.2">
      <c r="B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2:21" s="10" customFormat="1" ht="23.25" x14ac:dyDescent="0.2">
      <c r="B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2:21" s="10" customFormat="1" ht="23.25" x14ac:dyDescent="0.2">
      <c r="B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2:21" s="10" customFormat="1" ht="23.25" x14ac:dyDescent="0.2">
      <c r="B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2:21" s="10" customFormat="1" ht="23.25" x14ac:dyDescent="0.2">
      <c r="B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2:21" s="10" customFormat="1" ht="23.25" x14ac:dyDescent="0.2">
      <c r="B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2:21" s="10" customFormat="1" ht="23.25" x14ac:dyDescent="0.2">
      <c r="B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2:21" s="10" customFormat="1" ht="23.25" x14ac:dyDescent="0.2">
      <c r="B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2:21" s="10" customFormat="1" ht="23.25" x14ac:dyDescent="0.2">
      <c r="B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</sheetData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  <rowBreaks count="1" manualBreakCount="1">
    <brk id="5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3"/>
  <sheetViews>
    <sheetView showGridLines="0" topLeftCell="A16" zoomScale="85" zoomScaleNormal="85" zoomScaleSheetLayoutView="70" workbookViewId="0">
      <selection activeCell="A24" sqref="A24"/>
    </sheetView>
  </sheetViews>
  <sheetFormatPr defaultColWidth="9.140625" defaultRowHeight="23.25" x14ac:dyDescent="0.2"/>
  <cols>
    <col min="1" max="1" width="12.85546875" style="11" customWidth="1"/>
    <col min="2" max="2" width="14.42578125" style="11" customWidth="1"/>
    <col min="3" max="3" width="11.5703125" style="11" customWidth="1"/>
    <col min="4" max="4" width="1.28515625" style="42" hidden="1" customWidth="1"/>
    <col min="5" max="5" width="15" style="11" customWidth="1"/>
    <col min="6" max="6" width="1.7109375" style="11" customWidth="1"/>
    <col min="7" max="7" width="1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7109375" style="11" customWidth="1"/>
    <col min="13" max="13" width="15" style="11" customWidth="1"/>
    <col min="14" max="14" width="1.7109375" style="11" customWidth="1"/>
    <col min="15" max="15" width="15" style="11" customWidth="1"/>
    <col min="16" max="16" width="1.7109375" style="11" customWidth="1"/>
    <col min="17" max="17" width="15" style="11" customWidth="1"/>
    <col min="18" max="18" width="1.7109375" style="11" customWidth="1"/>
    <col min="19" max="19" width="15" style="11" customWidth="1"/>
    <col min="20" max="20" width="1.5703125" style="11" customWidth="1"/>
    <col min="21" max="21" width="15" style="11" customWidth="1"/>
    <col min="22" max="22" width="1.7109375" style="11" customWidth="1"/>
    <col min="23" max="23" width="15" style="11" customWidth="1"/>
    <col min="24" max="24" width="1.7109375" style="11" customWidth="1"/>
    <col min="25" max="25" width="15" style="11" customWidth="1"/>
    <col min="26" max="26" width="1.7109375" style="11" customWidth="1"/>
    <col min="27" max="27" width="15" style="11" customWidth="1"/>
    <col min="28" max="28" width="1.7109375" style="11" customWidth="1"/>
    <col min="29" max="29" width="15" style="11" customWidth="1"/>
    <col min="30" max="30" width="1.7109375" style="11" customWidth="1"/>
    <col min="31" max="31" width="16.7109375" style="11" customWidth="1"/>
    <col min="32" max="32" width="1.7109375" style="11" customWidth="1"/>
    <col min="33" max="33" width="15" style="11" customWidth="1"/>
    <col min="34" max="34" width="1.7109375" style="11" customWidth="1"/>
    <col min="35" max="35" width="15" style="11" customWidth="1"/>
    <col min="36" max="36" width="1.7109375" style="11" customWidth="1"/>
    <col min="37" max="37" width="15" style="11" customWidth="1"/>
    <col min="38" max="16384" width="9.140625" style="11"/>
  </cols>
  <sheetData>
    <row r="1" spans="1:37" ht="21.75" customHeight="1" x14ac:dyDescent="0.2">
      <c r="B1" s="75"/>
      <c r="C1" s="75"/>
      <c r="D1" s="76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7" t="s">
        <v>106</v>
      </c>
    </row>
    <row r="2" spans="1:37" ht="21.75" customHeight="1" x14ac:dyDescent="0.2">
      <c r="A2" s="25" t="s">
        <v>98</v>
      </c>
      <c r="B2" s="66"/>
      <c r="C2" s="66"/>
      <c r="D2" s="7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</row>
    <row r="3" spans="1:37" ht="21.75" customHeight="1" x14ac:dyDescent="0.2">
      <c r="A3" s="66" t="s">
        <v>124</v>
      </c>
      <c r="B3" s="66"/>
      <c r="C3" s="66"/>
      <c r="D3" s="78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</row>
    <row r="4" spans="1:37" ht="21.75" customHeight="1" x14ac:dyDescent="0.2">
      <c r="A4" s="66" t="s">
        <v>295</v>
      </c>
      <c r="B4" s="66"/>
      <c r="C4" s="66"/>
      <c r="D4" s="78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</row>
    <row r="5" spans="1:37" ht="21.75" customHeight="1" x14ac:dyDescent="0.2">
      <c r="B5" s="79"/>
      <c r="C5" s="79"/>
      <c r="D5" s="80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1"/>
      <c r="X5" s="81"/>
      <c r="Y5" s="81"/>
      <c r="Z5" s="79"/>
      <c r="AA5" s="81"/>
      <c r="AB5" s="79"/>
      <c r="AC5" s="79"/>
      <c r="AD5" s="79"/>
      <c r="AE5" s="81"/>
      <c r="AF5" s="79"/>
      <c r="AG5" s="81"/>
      <c r="AH5" s="79"/>
      <c r="AI5" s="79"/>
      <c r="AJ5" s="79"/>
      <c r="AK5" s="81" t="s">
        <v>108</v>
      </c>
    </row>
    <row r="6" spans="1:37" ht="21.75" customHeight="1" x14ac:dyDescent="0.2">
      <c r="A6" s="21"/>
      <c r="B6" s="21"/>
      <c r="C6" s="21"/>
      <c r="D6" s="83"/>
      <c r="E6" s="152" t="s">
        <v>1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</row>
    <row r="7" spans="1:37" ht="21.75" customHeight="1" x14ac:dyDescent="0.2">
      <c r="A7" s="21"/>
      <c r="B7" s="21"/>
      <c r="C7" s="21"/>
      <c r="D7" s="89"/>
      <c r="E7" s="153" t="s">
        <v>80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84"/>
      <c r="AI7" s="21"/>
      <c r="AJ7" s="84"/>
      <c r="AK7" s="84"/>
    </row>
    <row r="8" spans="1:37" ht="21.75" customHeight="1" x14ac:dyDescent="0.2">
      <c r="A8" s="21"/>
      <c r="B8" s="21"/>
      <c r="C8" s="21"/>
      <c r="D8" s="89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53" t="s">
        <v>34</v>
      </c>
      <c r="X8" s="153"/>
      <c r="Y8" s="153"/>
      <c r="Z8" s="153"/>
      <c r="AA8" s="153"/>
      <c r="AB8" s="153"/>
      <c r="AC8" s="153"/>
      <c r="AD8" s="153"/>
      <c r="AE8" s="153"/>
      <c r="AF8" s="26"/>
      <c r="AG8" s="26"/>
      <c r="AH8" s="84"/>
      <c r="AI8" s="21"/>
      <c r="AJ8" s="84"/>
      <c r="AK8" s="84"/>
    </row>
    <row r="9" spans="1:37" ht="21.75" customHeight="1" x14ac:dyDescent="0.2">
      <c r="A9" s="21"/>
      <c r="B9" s="21"/>
      <c r="C9" s="21"/>
      <c r="D9" s="89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153" t="s">
        <v>62</v>
      </c>
      <c r="X9" s="153"/>
      <c r="Y9" s="153"/>
      <c r="Z9" s="153"/>
      <c r="AA9" s="153"/>
      <c r="AB9" s="153"/>
      <c r="AC9" s="153"/>
      <c r="AD9" s="26"/>
      <c r="AE9" s="26"/>
      <c r="AF9" s="26"/>
      <c r="AG9" s="26"/>
      <c r="AH9" s="84"/>
      <c r="AI9" s="21" t="s">
        <v>63</v>
      </c>
      <c r="AJ9" s="84"/>
      <c r="AK9" s="84"/>
    </row>
    <row r="10" spans="1:37" ht="21.75" customHeight="1" x14ac:dyDescent="0.2">
      <c r="A10" s="21"/>
      <c r="B10" s="21"/>
      <c r="C10" s="21"/>
      <c r="D10" s="89"/>
      <c r="E10" s="26"/>
      <c r="F10" s="26"/>
      <c r="G10" s="26"/>
      <c r="H10" s="26"/>
      <c r="I10" s="26"/>
      <c r="J10" s="26"/>
      <c r="K10" s="21" t="s">
        <v>110</v>
      </c>
      <c r="L10" s="21"/>
      <c r="M10" s="21"/>
      <c r="N10" s="21"/>
      <c r="P10" s="21"/>
      <c r="Q10" s="21"/>
      <c r="R10" s="21"/>
      <c r="S10" s="26"/>
      <c r="T10" s="26"/>
      <c r="U10" s="26"/>
      <c r="V10" s="26"/>
      <c r="W10" s="21" t="s">
        <v>82</v>
      </c>
      <c r="X10" s="21"/>
      <c r="Y10" s="21"/>
      <c r="Z10" s="26"/>
      <c r="AA10" s="26"/>
      <c r="AB10" s="26"/>
      <c r="AC10" s="26" t="s">
        <v>194</v>
      </c>
      <c r="AD10" s="26"/>
      <c r="AE10" s="26"/>
      <c r="AF10" s="26"/>
      <c r="AG10" s="26"/>
      <c r="AH10" s="84"/>
      <c r="AI10" s="21" t="s">
        <v>66</v>
      </c>
      <c r="AJ10" s="84"/>
      <c r="AK10" s="84"/>
    </row>
    <row r="11" spans="1:37" s="21" customFormat="1" ht="21.75" customHeight="1" x14ac:dyDescent="0.2">
      <c r="D11" s="26"/>
      <c r="I11" s="21" t="s">
        <v>64</v>
      </c>
      <c r="K11" s="21" t="s">
        <v>111</v>
      </c>
      <c r="M11" s="21" t="s">
        <v>194</v>
      </c>
      <c r="O11" s="21" t="s">
        <v>247</v>
      </c>
      <c r="V11" s="26"/>
      <c r="W11" s="21" t="s">
        <v>83</v>
      </c>
      <c r="Y11" s="21" t="s">
        <v>152</v>
      </c>
      <c r="Z11" s="26"/>
      <c r="AA11" s="21" t="s">
        <v>64</v>
      </c>
      <c r="AB11" s="26"/>
      <c r="AC11" s="26" t="s">
        <v>216</v>
      </c>
      <c r="AD11" s="26"/>
      <c r="AE11" s="21" t="s">
        <v>65</v>
      </c>
      <c r="AF11" s="26"/>
      <c r="AG11" s="21" t="s">
        <v>65</v>
      </c>
      <c r="AH11" s="26"/>
      <c r="AI11" s="21" t="s">
        <v>71</v>
      </c>
      <c r="AJ11" s="26"/>
    </row>
    <row r="12" spans="1:37" s="21" customFormat="1" ht="21.75" customHeight="1" x14ac:dyDescent="0.2">
      <c r="E12" s="26" t="s">
        <v>27</v>
      </c>
      <c r="G12" s="21" t="s">
        <v>67</v>
      </c>
      <c r="I12" s="26" t="s">
        <v>272</v>
      </c>
      <c r="K12" s="21" t="s">
        <v>112</v>
      </c>
      <c r="M12" s="21" t="s">
        <v>193</v>
      </c>
      <c r="O12" s="21" t="s">
        <v>248</v>
      </c>
      <c r="Q12" s="21" t="s">
        <v>250</v>
      </c>
      <c r="S12" s="154" t="s">
        <v>31</v>
      </c>
      <c r="T12" s="154"/>
      <c r="U12" s="154"/>
      <c r="V12" s="26"/>
      <c r="W12" s="21" t="s">
        <v>68</v>
      </c>
      <c r="Y12" s="21" t="s">
        <v>153</v>
      </c>
      <c r="Z12" s="26"/>
      <c r="AA12" s="21" t="s">
        <v>69</v>
      </c>
      <c r="AB12" s="26"/>
      <c r="AC12" s="21" t="s">
        <v>215</v>
      </c>
      <c r="AD12" s="26"/>
      <c r="AE12" s="21" t="s">
        <v>70</v>
      </c>
      <c r="AF12" s="26"/>
      <c r="AG12" s="21" t="s">
        <v>26</v>
      </c>
      <c r="AH12" s="26"/>
      <c r="AI12" s="21" t="s">
        <v>78</v>
      </c>
      <c r="AJ12" s="26"/>
      <c r="AK12" s="21" t="s">
        <v>65</v>
      </c>
    </row>
    <row r="13" spans="1:37" s="21" customFormat="1" ht="21.75" customHeight="1" x14ac:dyDescent="0.2">
      <c r="D13" s="26"/>
      <c r="E13" s="99" t="s">
        <v>72</v>
      </c>
      <c r="G13" s="99" t="s">
        <v>73</v>
      </c>
      <c r="I13" s="93" t="s">
        <v>278</v>
      </c>
      <c r="K13" s="99" t="s">
        <v>113</v>
      </c>
      <c r="L13" s="26"/>
      <c r="M13" s="99" t="s">
        <v>192</v>
      </c>
      <c r="N13" s="26"/>
      <c r="O13" s="99" t="s">
        <v>249</v>
      </c>
      <c r="P13" s="26"/>
      <c r="Q13" s="99" t="s">
        <v>251</v>
      </c>
      <c r="R13" s="26"/>
      <c r="S13" s="99" t="s">
        <v>74</v>
      </c>
      <c r="U13" s="99" t="s">
        <v>75</v>
      </c>
      <c r="W13" s="99" t="s">
        <v>76</v>
      </c>
      <c r="X13" s="26"/>
      <c r="Y13" s="99" t="s">
        <v>154</v>
      </c>
      <c r="AA13" s="99" t="s">
        <v>4</v>
      </c>
      <c r="AC13" s="99" t="s">
        <v>214</v>
      </c>
      <c r="AE13" s="99" t="s">
        <v>77</v>
      </c>
      <c r="AG13" s="99" t="s">
        <v>84</v>
      </c>
      <c r="AI13" s="99" t="s">
        <v>85</v>
      </c>
      <c r="AK13" s="99" t="s">
        <v>26</v>
      </c>
    </row>
    <row r="14" spans="1:37" ht="21.75" customHeight="1" x14ac:dyDescent="0.2">
      <c r="A14" s="18" t="s">
        <v>238</v>
      </c>
      <c r="C14" s="86"/>
      <c r="D14" s="86"/>
      <c r="E14" s="22">
        <v>921434</v>
      </c>
      <c r="F14" s="22"/>
      <c r="G14" s="22">
        <v>696497</v>
      </c>
      <c r="H14" s="22"/>
      <c r="I14" s="22">
        <v>0</v>
      </c>
      <c r="J14" s="22"/>
      <c r="K14" s="22">
        <v>1149790</v>
      </c>
      <c r="L14" s="22"/>
      <c r="M14" s="22">
        <v>-901</v>
      </c>
      <c r="N14" s="22"/>
      <c r="O14" s="22">
        <v>2149</v>
      </c>
      <c r="P14" s="22"/>
      <c r="Q14" s="22">
        <v>32367</v>
      </c>
      <c r="R14" s="22"/>
      <c r="S14" s="22">
        <v>147072</v>
      </c>
      <c r="T14" s="22"/>
      <c r="U14" s="22">
        <v>678666</v>
      </c>
      <c r="V14" s="22"/>
      <c r="W14" s="22">
        <v>-517</v>
      </c>
      <c r="X14" s="22"/>
      <c r="Y14" s="22">
        <v>2966</v>
      </c>
      <c r="Z14" s="22"/>
      <c r="AA14" s="22">
        <v>115861</v>
      </c>
      <c r="AB14" s="22"/>
      <c r="AC14" s="22">
        <v>-6202</v>
      </c>
      <c r="AD14" s="22"/>
      <c r="AE14" s="22">
        <f>SUM(W14:AC14)</f>
        <v>112108</v>
      </c>
      <c r="AF14" s="22"/>
      <c r="AG14" s="22">
        <f>SUM(E14:U14,AE14)</f>
        <v>3739182</v>
      </c>
      <c r="AH14" s="22"/>
      <c r="AI14" s="22">
        <v>3026976</v>
      </c>
      <c r="AJ14" s="22"/>
      <c r="AK14" s="22">
        <f>SUM(AG14:AI14)</f>
        <v>6766158</v>
      </c>
    </row>
    <row r="15" spans="1:37" ht="21.75" customHeight="1" x14ac:dyDescent="0.2">
      <c r="A15" s="10" t="s">
        <v>185</v>
      </c>
      <c r="C15" s="86"/>
      <c r="D15" s="86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v>0</v>
      </c>
      <c r="T15" s="22"/>
      <c r="U15" s="22">
        <f>SUM(PL!G71)</f>
        <v>333464</v>
      </c>
      <c r="V15" s="22"/>
      <c r="W15" s="22">
        <v>0</v>
      </c>
      <c r="X15" s="22"/>
      <c r="Y15" s="22">
        <v>0</v>
      </c>
      <c r="Z15" s="22"/>
      <c r="AA15" s="22">
        <v>0</v>
      </c>
      <c r="AB15" s="22"/>
      <c r="AC15" s="22">
        <v>0</v>
      </c>
      <c r="AD15" s="22"/>
      <c r="AE15" s="22">
        <f>SUM(W15:AC15)</f>
        <v>0</v>
      </c>
      <c r="AF15" s="22"/>
      <c r="AG15" s="22">
        <f>SUM(E15:U15)+AE15</f>
        <v>333464</v>
      </c>
      <c r="AH15" s="22"/>
      <c r="AI15" s="22">
        <f>SUM(PL!G72)</f>
        <v>106937</v>
      </c>
      <c r="AJ15" s="22"/>
      <c r="AK15" s="22">
        <f>AG15+AI15</f>
        <v>440401</v>
      </c>
    </row>
    <row r="16" spans="1:37" ht="21.75" customHeight="1" x14ac:dyDescent="0.2">
      <c r="A16" s="49" t="s">
        <v>95</v>
      </c>
      <c r="C16" s="86"/>
      <c r="D16" s="86"/>
      <c r="E16" s="24">
        <v>0</v>
      </c>
      <c r="F16" s="22"/>
      <c r="G16" s="24">
        <v>0</v>
      </c>
      <c r="H16" s="22"/>
      <c r="I16" s="24">
        <v>0</v>
      </c>
      <c r="J16" s="22"/>
      <c r="K16" s="24">
        <v>0</v>
      </c>
      <c r="L16" s="22"/>
      <c r="M16" s="22">
        <v>0</v>
      </c>
      <c r="N16" s="22"/>
      <c r="O16" s="24">
        <v>0</v>
      </c>
      <c r="P16" s="22"/>
      <c r="Q16" s="24">
        <v>0</v>
      </c>
      <c r="R16" s="22"/>
      <c r="S16" s="24">
        <v>0</v>
      </c>
      <c r="T16" s="22"/>
      <c r="U16" s="24">
        <v>0</v>
      </c>
      <c r="V16" s="22"/>
      <c r="W16" s="24">
        <v>80</v>
      </c>
      <c r="X16" s="22"/>
      <c r="Y16" s="24">
        <v>17358</v>
      </c>
      <c r="Z16" s="22"/>
      <c r="AA16" s="24">
        <v>0</v>
      </c>
      <c r="AB16" s="22"/>
      <c r="AC16" s="24">
        <v>0</v>
      </c>
      <c r="AD16" s="22"/>
      <c r="AE16" s="22">
        <f>SUM(W16:AC16)</f>
        <v>17438</v>
      </c>
      <c r="AF16" s="22"/>
      <c r="AG16" s="24">
        <f>SUM(E16:U16)+AE16</f>
        <v>17438</v>
      </c>
      <c r="AH16" s="22"/>
      <c r="AI16" s="24">
        <v>71</v>
      </c>
      <c r="AJ16" s="22"/>
      <c r="AK16" s="24">
        <f>AG16+AI16</f>
        <v>17509</v>
      </c>
    </row>
    <row r="17" spans="1:37" ht="21.75" customHeight="1" x14ac:dyDescent="0.2">
      <c r="A17" s="10" t="s">
        <v>109</v>
      </c>
      <c r="C17" s="86"/>
      <c r="D17" s="86"/>
      <c r="E17" s="90">
        <f>SUM(E15:E16)</f>
        <v>0</v>
      </c>
      <c r="F17" s="22"/>
      <c r="G17" s="90">
        <f>SUM(G15:G16)</f>
        <v>0</v>
      </c>
      <c r="H17" s="22"/>
      <c r="I17" s="90">
        <f>SUM(I15:I16)</f>
        <v>0</v>
      </c>
      <c r="J17" s="22"/>
      <c r="K17" s="90">
        <f>SUM(K15:K16)</f>
        <v>0</v>
      </c>
      <c r="L17" s="22"/>
      <c r="M17" s="90">
        <f>SUM(M15:M16)</f>
        <v>0</v>
      </c>
      <c r="N17" s="22"/>
      <c r="O17" s="90">
        <f>SUM(O15:O16)</f>
        <v>0</v>
      </c>
      <c r="P17" s="22"/>
      <c r="Q17" s="90">
        <f>SUM(Q15:Q16)</f>
        <v>0</v>
      </c>
      <c r="R17" s="22"/>
      <c r="S17" s="90">
        <f>SUM(S15:S16)</f>
        <v>0</v>
      </c>
      <c r="T17" s="22"/>
      <c r="U17" s="90">
        <f>SUM(U15:U16)</f>
        <v>333464</v>
      </c>
      <c r="V17" s="22"/>
      <c r="W17" s="90">
        <f>SUM(W15:W16)</f>
        <v>80</v>
      </c>
      <c r="X17" s="22"/>
      <c r="Y17" s="90">
        <f>SUM(Y15:Y16)</f>
        <v>17358</v>
      </c>
      <c r="Z17" s="22"/>
      <c r="AA17" s="90">
        <f>SUM(AA15:AA16)</f>
        <v>0</v>
      </c>
      <c r="AB17" s="22"/>
      <c r="AC17" s="90">
        <f>SUM(AC15:AC16)</f>
        <v>0</v>
      </c>
      <c r="AD17" s="22"/>
      <c r="AE17" s="90">
        <f>SUM(AE15:AE16)</f>
        <v>17438</v>
      </c>
      <c r="AF17" s="22"/>
      <c r="AG17" s="90">
        <f>SUM(AG15:AG16)</f>
        <v>350902</v>
      </c>
      <c r="AH17" s="22"/>
      <c r="AI17" s="90">
        <f>SUM(AI15:AI16)</f>
        <v>107008</v>
      </c>
      <c r="AJ17" s="22"/>
      <c r="AK17" s="90">
        <f>SUM(AK15:AK16)</f>
        <v>457910</v>
      </c>
    </row>
    <row r="18" spans="1:37" ht="21.75" customHeight="1" x14ac:dyDescent="0.2">
      <c r="A18" s="10" t="s">
        <v>221</v>
      </c>
      <c r="C18" s="86"/>
      <c r="D18" s="86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21.75" customHeight="1" x14ac:dyDescent="0.2">
      <c r="A19" s="10" t="s">
        <v>263</v>
      </c>
      <c r="C19" s="86"/>
      <c r="D19" s="86"/>
      <c r="E19" s="22">
        <v>0</v>
      </c>
      <c r="F19" s="22"/>
      <c r="G19" s="22">
        <v>0</v>
      </c>
      <c r="H19" s="22"/>
      <c r="I19" s="22">
        <v>0</v>
      </c>
      <c r="J19" s="22"/>
      <c r="K19" s="22">
        <v>103401</v>
      </c>
      <c r="L19" s="22"/>
      <c r="M19" s="22">
        <v>0</v>
      </c>
      <c r="N19" s="22"/>
      <c r="O19" s="22">
        <v>0</v>
      </c>
      <c r="P19" s="22"/>
      <c r="Q19" s="22">
        <v>0</v>
      </c>
      <c r="R19" s="22"/>
      <c r="S19" s="22">
        <v>0</v>
      </c>
      <c r="T19" s="22"/>
      <c r="U19" s="22">
        <v>0</v>
      </c>
      <c r="V19" s="22"/>
      <c r="W19" s="22">
        <v>0</v>
      </c>
      <c r="X19" s="22"/>
      <c r="Y19" s="22">
        <v>0</v>
      </c>
      <c r="Z19" s="22"/>
      <c r="AA19" s="22">
        <v>0</v>
      </c>
      <c r="AB19" s="22"/>
      <c r="AC19" s="22">
        <v>0</v>
      </c>
      <c r="AD19" s="22"/>
      <c r="AE19" s="22">
        <f>SUM(W19:AC19)</f>
        <v>0</v>
      </c>
      <c r="AF19" s="22"/>
      <c r="AG19" s="22">
        <f>SUM(E19:U19)+AE19</f>
        <v>103401</v>
      </c>
      <c r="AH19" s="22"/>
      <c r="AI19" s="22">
        <v>179195</v>
      </c>
      <c r="AJ19" s="22"/>
      <c r="AK19" s="22">
        <f>AG19+AI19</f>
        <v>282596</v>
      </c>
    </row>
    <row r="20" spans="1:37" ht="21.75" customHeight="1" x14ac:dyDescent="0.2">
      <c r="A20" s="10" t="s">
        <v>277</v>
      </c>
      <c r="C20" s="86"/>
      <c r="D20" s="86"/>
      <c r="E20" s="22">
        <v>0</v>
      </c>
      <c r="F20" s="22"/>
      <c r="G20" s="22">
        <v>0</v>
      </c>
      <c r="H20" s="22"/>
      <c r="I20" s="22">
        <v>0</v>
      </c>
      <c r="J20" s="22"/>
      <c r="K20" s="22">
        <v>-2682</v>
      </c>
      <c r="L20" s="22"/>
      <c r="M20" s="22">
        <v>0</v>
      </c>
      <c r="N20" s="22"/>
      <c r="O20" s="22">
        <v>0</v>
      </c>
      <c r="P20" s="22"/>
      <c r="Q20" s="22">
        <v>0</v>
      </c>
      <c r="R20" s="22"/>
      <c r="S20" s="22">
        <v>0</v>
      </c>
      <c r="T20" s="22"/>
      <c r="U20" s="22">
        <v>2682</v>
      </c>
      <c r="V20" s="22"/>
      <c r="W20" s="22">
        <v>0</v>
      </c>
      <c r="X20" s="22"/>
      <c r="Y20" s="22">
        <v>0</v>
      </c>
      <c r="Z20" s="22"/>
      <c r="AA20" s="22">
        <v>0</v>
      </c>
      <c r="AB20" s="22"/>
      <c r="AC20" s="22">
        <v>0</v>
      </c>
      <c r="AD20" s="22"/>
      <c r="AE20" s="22">
        <f>SUM(W20:AC20)</f>
        <v>0</v>
      </c>
      <c r="AF20" s="22"/>
      <c r="AG20" s="22">
        <f>SUM(E20:U20)+AE20</f>
        <v>0</v>
      </c>
      <c r="AH20" s="22"/>
      <c r="AI20" s="22">
        <f>SUM(AA20:AG20)</f>
        <v>0</v>
      </c>
      <c r="AJ20" s="22"/>
      <c r="AK20" s="22">
        <f>AG20+AI20</f>
        <v>0</v>
      </c>
    </row>
    <row r="21" spans="1:37" ht="21.75" customHeight="1" x14ac:dyDescent="0.2">
      <c r="A21" s="10" t="s">
        <v>252</v>
      </c>
      <c r="C21" s="86"/>
      <c r="D21" s="86"/>
      <c r="E21" s="22">
        <v>2890</v>
      </c>
      <c r="F21" s="22"/>
      <c r="G21" s="22">
        <v>29477</v>
      </c>
      <c r="H21" s="22"/>
      <c r="I21" s="22">
        <v>0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v>-32367</v>
      </c>
      <c r="R21" s="22"/>
      <c r="S21" s="22">
        <v>0</v>
      </c>
      <c r="T21" s="22"/>
      <c r="U21" s="22">
        <v>0</v>
      </c>
      <c r="V21" s="22"/>
      <c r="W21" s="22">
        <v>0</v>
      </c>
      <c r="X21" s="22"/>
      <c r="Y21" s="22">
        <v>0</v>
      </c>
      <c r="Z21" s="22"/>
      <c r="AA21" s="22">
        <v>0</v>
      </c>
      <c r="AB21" s="22"/>
      <c r="AC21" s="22">
        <v>0</v>
      </c>
      <c r="AD21" s="22"/>
      <c r="AE21" s="22">
        <f>SUM(W21:AC21)</f>
        <v>0</v>
      </c>
      <c r="AF21" s="22"/>
      <c r="AG21" s="22">
        <f>SUM(E21:U21)+AE21</f>
        <v>0</v>
      </c>
      <c r="AH21" s="22"/>
      <c r="AI21" s="22">
        <v>0</v>
      </c>
      <c r="AJ21" s="22"/>
      <c r="AK21" s="22">
        <f>AG21+AI21</f>
        <v>0</v>
      </c>
    </row>
    <row r="22" spans="1:37" ht="21.75" customHeight="1" x14ac:dyDescent="0.2">
      <c r="A22" s="10" t="s">
        <v>276</v>
      </c>
      <c r="C22" s="86"/>
      <c r="D22" s="86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21.75" customHeight="1" x14ac:dyDescent="0.2">
      <c r="A23" s="10" t="s">
        <v>253</v>
      </c>
      <c r="C23" s="86"/>
      <c r="D23" s="86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v>0</v>
      </c>
      <c r="V23" s="22"/>
      <c r="W23" s="22">
        <v>0</v>
      </c>
      <c r="X23" s="22"/>
      <c r="Y23" s="22">
        <v>0</v>
      </c>
      <c r="Z23" s="22"/>
      <c r="AA23" s="22">
        <v>0</v>
      </c>
      <c r="AB23" s="22"/>
      <c r="AC23" s="22">
        <v>0</v>
      </c>
      <c r="AD23" s="22"/>
      <c r="AE23" s="22">
        <f>SUM(W23:AC23)</f>
        <v>0</v>
      </c>
      <c r="AF23" s="22"/>
      <c r="AG23" s="22">
        <f>SUM(E23:U23)+AE23</f>
        <v>0</v>
      </c>
      <c r="AH23" s="22"/>
      <c r="AI23" s="22">
        <v>188950</v>
      </c>
      <c r="AJ23" s="22"/>
      <c r="AK23" s="22">
        <f>AG23+AI23</f>
        <v>188950</v>
      </c>
    </row>
    <row r="24" spans="1:37" ht="21.75" customHeight="1" x14ac:dyDescent="0.2">
      <c r="A24" s="10" t="s">
        <v>243</v>
      </c>
      <c r="C24" s="86"/>
      <c r="D24" s="86"/>
      <c r="E24" s="22">
        <v>0</v>
      </c>
      <c r="F24" s="22"/>
      <c r="G24" s="22">
        <v>0</v>
      </c>
      <c r="H24" s="22"/>
      <c r="I24" s="22">
        <v>0</v>
      </c>
      <c r="J24" s="22"/>
      <c r="K24" s="22">
        <v>0</v>
      </c>
      <c r="L24" s="22"/>
      <c r="M24" s="22">
        <v>0</v>
      </c>
      <c r="N24" s="22"/>
      <c r="O24" s="22">
        <v>0</v>
      </c>
      <c r="P24" s="22"/>
      <c r="Q24" s="22">
        <v>1303582</v>
      </c>
      <c r="R24" s="22"/>
      <c r="S24" s="22">
        <v>0</v>
      </c>
      <c r="T24" s="22"/>
      <c r="U24" s="22">
        <v>0</v>
      </c>
      <c r="V24" s="22"/>
      <c r="W24" s="22">
        <v>0</v>
      </c>
      <c r="X24" s="22"/>
      <c r="Y24" s="22">
        <v>0</v>
      </c>
      <c r="Z24" s="22"/>
      <c r="AA24" s="22">
        <v>0</v>
      </c>
      <c r="AB24" s="22"/>
      <c r="AC24" s="22">
        <v>0</v>
      </c>
      <c r="AD24" s="22"/>
      <c r="AE24" s="22">
        <f>SUM(W24:AC24)</f>
        <v>0</v>
      </c>
      <c r="AF24" s="22"/>
      <c r="AG24" s="22">
        <f>SUM(E24:U24)+AE24</f>
        <v>1303582</v>
      </c>
      <c r="AH24" s="22"/>
      <c r="AI24" s="22">
        <v>0</v>
      </c>
      <c r="AJ24" s="22"/>
      <c r="AK24" s="22">
        <f>AG24+AI24</f>
        <v>1303582</v>
      </c>
    </row>
    <row r="25" spans="1:37" ht="21.75" customHeight="1" x14ac:dyDescent="0.2">
      <c r="A25" s="10" t="s">
        <v>279</v>
      </c>
      <c r="C25" s="86"/>
      <c r="D25" s="86"/>
      <c r="E25" s="22">
        <v>0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0</v>
      </c>
      <c r="N25" s="22"/>
      <c r="O25" s="22">
        <v>0</v>
      </c>
      <c r="P25" s="22"/>
      <c r="Q25" s="22">
        <v>0</v>
      </c>
      <c r="R25" s="22"/>
      <c r="S25" s="22">
        <v>0</v>
      </c>
      <c r="T25" s="22"/>
      <c r="U25" s="22">
        <v>0</v>
      </c>
      <c r="V25" s="22"/>
      <c r="W25" s="22">
        <v>0</v>
      </c>
      <c r="X25" s="22"/>
      <c r="Y25" s="22">
        <v>0</v>
      </c>
      <c r="Z25" s="22"/>
      <c r="AA25" s="22">
        <v>0</v>
      </c>
      <c r="AB25" s="22"/>
      <c r="AC25" s="22">
        <v>0</v>
      </c>
      <c r="AD25" s="22"/>
      <c r="AE25" s="22">
        <f>SUM(W25:AC25)</f>
        <v>0</v>
      </c>
      <c r="AF25" s="22"/>
      <c r="AG25" s="22">
        <f>SUM(E25:U25)+AE25</f>
        <v>0</v>
      </c>
      <c r="AH25" s="22"/>
      <c r="AI25" s="22">
        <v>573316</v>
      </c>
      <c r="AJ25" s="22"/>
      <c r="AK25" s="22">
        <f>AG25+AI25</f>
        <v>573316</v>
      </c>
    </row>
    <row r="26" spans="1:37" ht="21.75" customHeight="1" x14ac:dyDescent="0.2">
      <c r="A26" s="10" t="s">
        <v>273</v>
      </c>
      <c r="C26" s="86"/>
      <c r="D26" s="86"/>
      <c r="E26" s="22">
        <v>0</v>
      </c>
      <c r="F26" s="22"/>
      <c r="G26" s="22">
        <v>0</v>
      </c>
      <c r="H26" s="22"/>
      <c r="I26" s="22">
        <v>0</v>
      </c>
      <c r="J26" s="22"/>
      <c r="K26" s="22">
        <v>0</v>
      </c>
      <c r="L26" s="22"/>
      <c r="M26" s="22">
        <v>0</v>
      </c>
      <c r="N26" s="22"/>
      <c r="O26" s="22">
        <v>1285</v>
      </c>
      <c r="P26" s="22"/>
      <c r="Q26" s="22">
        <v>0</v>
      </c>
      <c r="R26" s="22"/>
      <c r="S26" s="22">
        <v>0</v>
      </c>
      <c r="T26" s="22"/>
      <c r="U26" s="22">
        <v>0</v>
      </c>
      <c r="V26" s="22"/>
      <c r="W26" s="22">
        <v>0</v>
      </c>
      <c r="X26" s="22"/>
      <c r="Y26" s="22">
        <v>0</v>
      </c>
      <c r="Z26" s="22"/>
      <c r="AA26" s="22">
        <v>0</v>
      </c>
      <c r="AB26" s="22"/>
      <c r="AC26" s="22">
        <v>0</v>
      </c>
      <c r="AD26" s="22"/>
      <c r="AE26" s="22">
        <f>SUM(W26:AC26)</f>
        <v>0</v>
      </c>
      <c r="AF26" s="22"/>
      <c r="AG26" s="22">
        <f>SUM(E26:U26)+AE26</f>
        <v>1285</v>
      </c>
      <c r="AH26" s="22"/>
      <c r="AI26" s="22">
        <v>1150</v>
      </c>
      <c r="AJ26" s="22"/>
      <c r="AK26" s="22">
        <f>AG26+AI26</f>
        <v>2435</v>
      </c>
    </row>
    <row r="27" spans="1:37" ht="21.75" customHeight="1" x14ac:dyDescent="0.2">
      <c r="A27" s="10" t="s">
        <v>302</v>
      </c>
      <c r="C27" s="86"/>
      <c r="D27" s="86"/>
      <c r="E27" s="24">
        <v>0</v>
      </c>
      <c r="F27" s="22"/>
      <c r="G27" s="24">
        <v>0</v>
      </c>
      <c r="H27" s="22"/>
      <c r="I27" s="24">
        <v>453</v>
      </c>
      <c r="J27" s="22"/>
      <c r="K27" s="24">
        <v>0</v>
      </c>
      <c r="L27" s="22"/>
      <c r="M27" s="24">
        <v>0</v>
      </c>
      <c r="N27" s="22"/>
      <c r="O27" s="24">
        <v>0</v>
      </c>
      <c r="P27" s="22"/>
      <c r="Q27" s="24">
        <v>0</v>
      </c>
      <c r="R27" s="22"/>
      <c r="S27" s="24">
        <v>0</v>
      </c>
      <c r="T27" s="22"/>
      <c r="U27" s="24">
        <v>0</v>
      </c>
      <c r="V27" s="22"/>
      <c r="W27" s="24">
        <v>0</v>
      </c>
      <c r="X27" s="22"/>
      <c r="Y27" s="24">
        <v>0</v>
      </c>
      <c r="Z27" s="22"/>
      <c r="AA27" s="24">
        <v>0</v>
      </c>
      <c r="AB27" s="22"/>
      <c r="AC27" s="24">
        <v>0</v>
      </c>
      <c r="AD27" s="22"/>
      <c r="AE27" s="24">
        <f>SUM(W27:AC27)</f>
        <v>0</v>
      </c>
      <c r="AF27" s="22"/>
      <c r="AG27" s="24">
        <f>SUM(E27:U27)+AE27</f>
        <v>453</v>
      </c>
      <c r="AH27" s="22"/>
      <c r="AI27" s="24">
        <v>1108</v>
      </c>
      <c r="AJ27" s="22"/>
      <c r="AK27" s="24">
        <f>AG27+AI27</f>
        <v>1561</v>
      </c>
    </row>
    <row r="28" spans="1:37" ht="21.75" customHeight="1" thickBot="1" x14ac:dyDescent="0.25">
      <c r="A28" s="18" t="s">
        <v>239</v>
      </c>
      <c r="D28" s="26"/>
      <c r="E28" s="91">
        <f>SUM(E14,E17:E27)</f>
        <v>924324</v>
      </c>
      <c r="F28" s="22"/>
      <c r="G28" s="91">
        <f>SUM(G14,G17:G27)</f>
        <v>725974</v>
      </c>
      <c r="H28" s="22"/>
      <c r="I28" s="91">
        <f>SUM(I14,I17:I27)</f>
        <v>453</v>
      </c>
      <c r="J28" s="22"/>
      <c r="K28" s="91">
        <f>SUM(K14,K17:K27)</f>
        <v>1250509</v>
      </c>
      <c r="L28" s="22"/>
      <c r="M28" s="91">
        <f>SUM(M14,M17:M27)</f>
        <v>-901</v>
      </c>
      <c r="N28" s="22"/>
      <c r="O28" s="91">
        <f>SUM(O14,O17:O27)</f>
        <v>3434</v>
      </c>
      <c r="P28" s="22"/>
      <c r="Q28" s="91">
        <f>SUM(Q14,Q17:Q27)</f>
        <v>1303582</v>
      </c>
      <c r="R28" s="22"/>
      <c r="S28" s="91">
        <f>SUM(S14,S17:S27)</f>
        <v>147072</v>
      </c>
      <c r="T28" s="22"/>
      <c r="U28" s="91">
        <f>SUM(U14,U17:U27)</f>
        <v>1014812</v>
      </c>
      <c r="V28" s="22"/>
      <c r="W28" s="91">
        <f>SUM(W14,W17:W27)</f>
        <v>-437</v>
      </c>
      <c r="X28" s="22"/>
      <c r="Y28" s="91">
        <f>SUM(Y14,Y17:Y27)</f>
        <v>20324</v>
      </c>
      <c r="Z28" s="22"/>
      <c r="AA28" s="91">
        <f>SUM(AA14,AA17:AA27)</f>
        <v>115861</v>
      </c>
      <c r="AB28" s="22"/>
      <c r="AC28" s="91">
        <f>SUM(AC14,AC17:AC27)</f>
        <v>-6202</v>
      </c>
      <c r="AD28" s="22"/>
      <c r="AE28" s="91">
        <f>SUM(AE14,AE17:AE27)</f>
        <v>129546</v>
      </c>
      <c r="AF28" s="22"/>
      <c r="AG28" s="91">
        <f>SUM(AG14,AG17:AG27)</f>
        <v>5498805</v>
      </c>
      <c r="AH28" s="22"/>
      <c r="AI28" s="91">
        <f>SUM(AI14,AI17:AI27)</f>
        <v>4077703</v>
      </c>
      <c r="AJ28" s="22"/>
      <c r="AK28" s="91">
        <f>SUM(AK14,AK17:AK27)</f>
        <v>9576508</v>
      </c>
    </row>
    <row r="29" spans="1:37" ht="21.75" customHeight="1" thickTop="1" x14ac:dyDescent="0.2">
      <c r="A29" s="18"/>
      <c r="D29" s="26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ht="21.75" customHeight="1" x14ac:dyDescent="0.2">
      <c r="A30" s="18" t="s">
        <v>296</v>
      </c>
      <c r="C30" s="86"/>
      <c r="D30" s="86"/>
      <c r="E30" s="22">
        <v>1382214</v>
      </c>
      <c r="F30" s="22"/>
      <c r="G30" s="22">
        <v>12127803</v>
      </c>
      <c r="H30" s="22"/>
      <c r="I30" s="22">
        <v>0</v>
      </c>
      <c r="J30" s="22"/>
      <c r="K30" s="22">
        <v>965862</v>
      </c>
      <c r="L30" s="22"/>
      <c r="M30" s="22">
        <f>SUM(M28)</f>
        <v>-901</v>
      </c>
      <c r="N30" s="22"/>
      <c r="O30" s="22">
        <v>5978</v>
      </c>
      <c r="P30" s="22"/>
      <c r="Q30" s="22">
        <v>146616</v>
      </c>
      <c r="R30" s="22"/>
      <c r="S30" s="22">
        <v>154386</v>
      </c>
      <c r="T30" s="22"/>
      <c r="U30" s="22">
        <v>2328671</v>
      </c>
      <c r="V30" s="22"/>
      <c r="W30" s="22">
        <v>-11</v>
      </c>
      <c r="X30" s="22"/>
      <c r="Y30" s="22">
        <v>20324</v>
      </c>
      <c r="Z30" s="22"/>
      <c r="AA30" s="22">
        <v>149109</v>
      </c>
      <c r="AB30" s="22"/>
      <c r="AC30" s="22">
        <v>-15553</v>
      </c>
      <c r="AD30" s="22"/>
      <c r="AE30" s="22">
        <f>SUM(W30:AC30)</f>
        <v>153869</v>
      </c>
      <c r="AF30" s="22"/>
      <c r="AG30" s="22">
        <f>SUM(E30:U30)+AE30</f>
        <v>17264498</v>
      </c>
      <c r="AH30" s="22"/>
      <c r="AI30" s="22">
        <v>9558128</v>
      </c>
      <c r="AJ30" s="22"/>
      <c r="AK30" s="22">
        <f>AG30+AI30</f>
        <v>26822626</v>
      </c>
    </row>
    <row r="31" spans="1:37" ht="21.75" customHeight="1" x14ac:dyDescent="0.2">
      <c r="A31" s="10" t="s">
        <v>185</v>
      </c>
      <c r="C31" s="86"/>
      <c r="D31" s="86"/>
      <c r="E31" s="22">
        <v>0</v>
      </c>
      <c r="F31" s="22"/>
      <c r="G31" s="22">
        <v>0</v>
      </c>
      <c r="H31" s="22"/>
      <c r="I31" s="22">
        <v>0</v>
      </c>
      <c r="J31" s="22"/>
      <c r="K31" s="22">
        <v>0</v>
      </c>
      <c r="L31" s="22"/>
      <c r="M31" s="22">
        <v>0</v>
      </c>
      <c r="N31" s="22"/>
      <c r="O31" s="22">
        <v>0</v>
      </c>
      <c r="P31" s="22"/>
      <c r="Q31" s="22">
        <v>0</v>
      </c>
      <c r="R31" s="22"/>
      <c r="S31" s="22">
        <v>0</v>
      </c>
      <c r="T31" s="22"/>
      <c r="U31" s="22">
        <f>SUM(PL!E71)</f>
        <v>325116</v>
      </c>
      <c r="V31" s="22"/>
      <c r="W31" s="22">
        <v>0</v>
      </c>
      <c r="X31" s="22"/>
      <c r="Y31" s="22">
        <v>0</v>
      </c>
      <c r="Z31" s="22"/>
      <c r="AA31" s="22">
        <v>0</v>
      </c>
      <c r="AB31" s="22"/>
      <c r="AC31" s="22">
        <v>0</v>
      </c>
      <c r="AD31" s="22"/>
      <c r="AE31" s="22">
        <f>SUM(W31:AC31)</f>
        <v>0</v>
      </c>
      <c r="AF31" s="22"/>
      <c r="AG31" s="22">
        <f>SUM(E31:U31)+AE31</f>
        <v>325116</v>
      </c>
      <c r="AH31" s="22"/>
      <c r="AI31" s="22">
        <f>SUM(PL!E72)</f>
        <v>147518</v>
      </c>
      <c r="AJ31" s="22"/>
      <c r="AK31" s="22">
        <f>AG31+AI31</f>
        <v>472634</v>
      </c>
    </row>
    <row r="32" spans="1:37" ht="21.75" customHeight="1" x14ac:dyDescent="0.2">
      <c r="A32" s="49" t="s">
        <v>95</v>
      </c>
      <c r="C32" s="86"/>
      <c r="D32" s="86"/>
      <c r="E32" s="24">
        <v>0</v>
      </c>
      <c r="F32" s="22"/>
      <c r="G32" s="24">
        <v>0</v>
      </c>
      <c r="H32" s="22"/>
      <c r="I32" s="24">
        <v>0</v>
      </c>
      <c r="J32" s="22"/>
      <c r="K32" s="24">
        <v>0</v>
      </c>
      <c r="L32" s="22"/>
      <c r="M32" s="24">
        <v>0</v>
      </c>
      <c r="N32" s="22"/>
      <c r="O32" s="24">
        <v>0</v>
      </c>
      <c r="P32" s="22"/>
      <c r="Q32" s="24">
        <v>0</v>
      </c>
      <c r="R32" s="22"/>
      <c r="S32" s="24">
        <v>0</v>
      </c>
      <c r="T32" s="22"/>
      <c r="U32" s="24">
        <v>0</v>
      </c>
      <c r="V32" s="22"/>
      <c r="W32" s="24">
        <v>0</v>
      </c>
      <c r="X32" s="22"/>
      <c r="Y32" s="24">
        <v>0</v>
      </c>
      <c r="Z32" s="22"/>
      <c r="AA32" s="24">
        <v>0</v>
      </c>
      <c r="AB32" s="22"/>
      <c r="AC32" s="24">
        <f>SUM(PL!I65)</f>
        <v>-16032</v>
      </c>
      <c r="AD32" s="22"/>
      <c r="AE32" s="24">
        <f>SUM(W32:AC32)</f>
        <v>-16032</v>
      </c>
      <c r="AF32" s="22"/>
      <c r="AG32" s="24">
        <f>SUM(E32:U32)+AE32</f>
        <v>-16032</v>
      </c>
      <c r="AH32" s="22"/>
      <c r="AI32" s="24">
        <v>0</v>
      </c>
      <c r="AJ32" s="22"/>
      <c r="AK32" s="24">
        <f>AG32+AI32</f>
        <v>-16032</v>
      </c>
    </row>
    <row r="33" spans="1:37" ht="21.75" customHeight="1" x14ac:dyDescent="0.2">
      <c r="A33" s="10" t="s">
        <v>109</v>
      </c>
      <c r="C33" s="86"/>
      <c r="D33" s="86"/>
      <c r="E33" s="22">
        <f>SUM(E31:E32)</f>
        <v>0</v>
      </c>
      <c r="F33" s="22"/>
      <c r="G33" s="22">
        <f>SUM(G31:G32)</f>
        <v>0</v>
      </c>
      <c r="H33" s="22"/>
      <c r="I33" s="22">
        <f>SUM(I31:I32)</f>
        <v>0</v>
      </c>
      <c r="J33" s="22"/>
      <c r="K33" s="22">
        <f>SUM(K31:K32)</f>
        <v>0</v>
      </c>
      <c r="L33" s="22"/>
      <c r="M33" s="22">
        <f>SUM(M31:M32)</f>
        <v>0</v>
      </c>
      <c r="N33" s="22"/>
      <c r="O33" s="22">
        <f>SUM(O31:O32)</f>
        <v>0</v>
      </c>
      <c r="P33" s="22"/>
      <c r="Q33" s="22">
        <f>SUM(Q31:Q32)</f>
        <v>0</v>
      </c>
      <c r="R33" s="22"/>
      <c r="S33" s="22">
        <f>SUM(S31:S32)</f>
        <v>0</v>
      </c>
      <c r="T33" s="22"/>
      <c r="U33" s="22">
        <f>SUM(U31:U32)</f>
        <v>325116</v>
      </c>
      <c r="V33" s="22"/>
      <c r="W33" s="22">
        <f>SUM(W31:W32)</f>
        <v>0</v>
      </c>
      <c r="X33" s="22"/>
      <c r="Y33" s="22">
        <f>SUM(Y31:Y32)</f>
        <v>0</v>
      </c>
      <c r="Z33" s="22"/>
      <c r="AA33" s="22">
        <f>SUM(AA31:AA32)</f>
        <v>0</v>
      </c>
      <c r="AB33" s="22"/>
      <c r="AC33" s="22">
        <f>SUM(AC31:AC32)</f>
        <v>-16032</v>
      </c>
      <c r="AD33" s="22"/>
      <c r="AE33" s="22">
        <f>SUM(AE31:AE32)</f>
        <v>-16032</v>
      </c>
      <c r="AF33" s="22"/>
      <c r="AG33" s="22">
        <f>SUM(AG31:AG32)</f>
        <v>309084</v>
      </c>
      <c r="AH33" s="22"/>
      <c r="AI33" s="22">
        <f>SUM(AI31:AI32)</f>
        <v>147518</v>
      </c>
      <c r="AJ33" s="22"/>
      <c r="AK33" s="22">
        <f>SUM(AK31:AK32)</f>
        <v>456602</v>
      </c>
    </row>
    <row r="34" spans="1:37" ht="21.75" customHeight="1" x14ac:dyDescent="0.2">
      <c r="A34" s="10" t="s">
        <v>221</v>
      </c>
      <c r="C34" s="86"/>
      <c r="D34" s="8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21.75" customHeight="1" x14ac:dyDescent="0.2">
      <c r="A35" s="10" t="s">
        <v>313</v>
      </c>
      <c r="C35" s="86"/>
      <c r="D35" s="86"/>
      <c r="E35" s="22">
        <v>0</v>
      </c>
      <c r="F35" s="22"/>
      <c r="G35" s="22">
        <v>0</v>
      </c>
      <c r="H35" s="22"/>
      <c r="I35" s="22">
        <v>0</v>
      </c>
      <c r="J35" s="22"/>
      <c r="K35" s="22">
        <f>SUM('The Company'!K31)</f>
        <v>48138</v>
      </c>
      <c r="L35" s="22"/>
      <c r="M35" s="22">
        <v>0</v>
      </c>
      <c r="N35" s="22"/>
      <c r="O35" s="22">
        <v>0</v>
      </c>
      <c r="P35" s="22"/>
      <c r="Q35" s="22">
        <v>0</v>
      </c>
      <c r="R35" s="22"/>
      <c r="S35" s="22">
        <v>0</v>
      </c>
      <c r="T35" s="22"/>
      <c r="U35" s="22">
        <v>0</v>
      </c>
      <c r="V35" s="22"/>
      <c r="W35" s="22">
        <v>0</v>
      </c>
      <c r="X35" s="22"/>
      <c r="Y35" s="22">
        <v>0</v>
      </c>
      <c r="Z35" s="22"/>
      <c r="AA35" s="22">
        <v>0</v>
      </c>
      <c r="AB35" s="22"/>
      <c r="AC35" s="22">
        <v>0</v>
      </c>
      <c r="AD35" s="22"/>
      <c r="AE35" s="22">
        <f>SUM(W35:AC35)</f>
        <v>0</v>
      </c>
      <c r="AF35" s="22"/>
      <c r="AG35" s="22">
        <f>SUM(E35:U35)+AE35</f>
        <v>48138</v>
      </c>
      <c r="AH35" s="22"/>
      <c r="AI35" s="22">
        <f>-AG35</f>
        <v>-48138</v>
      </c>
      <c r="AJ35" s="22"/>
      <c r="AK35" s="22">
        <f>AG35+AI35</f>
        <v>0</v>
      </c>
    </row>
    <row r="36" spans="1:37" ht="21.75" customHeight="1" x14ac:dyDescent="0.2">
      <c r="A36" s="10" t="s">
        <v>252</v>
      </c>
      <c r="C36" s="86"/>
      <c r="D36" s="8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21.75" customHeight="1" x14ac:dyDescent="0.2">
      <c r="A37" s="10" t="s">
        <v>311</v>
      </c>
      <c r="C37" s="86"/>
      <c r="D37" s="86"/>
      <c r="E37" s="22">
        <f>'The Company'!$E$33</f>
        <v>13255</v>
      </c>
      <c r="F37" s="22"/>
      <c r="G37" s="22">
        <f>'The Company'!$G$33</f>
        <v>133361</v>
      </c>
      <c r="H37" s="22"/>
      <c r="I37" s="22">
        <v>0</v>
      </c>
      <c r="J37" s="22"/>
      <c r="K37" s="22">
        <v>0</v>
      </c>
      <c r="L37" s="22"/>
      <c r="M37" s="22">
        <v>0</v>
      </c>
      <c r="N37" s="22"/>
      <c r="O37" s="22">
        <v>0</v>
      </c>
      <c r="P37" s="22"/>
      <c r="Q37" s="22">
        <v>-146616</v>
      </c>
      <c r="R37" s="22"/>
      <c r="S37" s="22">
        <v>0</v>
      </c>
      <c r="T37" s="22"/>
      <c r="U37" s="22">
        <v>0</v>
      </c>
      <c r="V37" s="22"/>
      <c r="W37" s="22">
        <v>0</v>
      </c>
      <c r="X37" s="22"/>
      <c r="Y37" s="22">
        <v>0</v>
      </c>
      <c r="Z37" s="22"/>
      <c r="AA37" s="22">
        <v>0</v>
      </c>
      <c r="AB37" s="22"/>
      <c r="AC37" s="22">
        <v>0</v>
      </c>
      <c r="AD37" s="22"/>
      <c r="AE37" s="22">
        <f>SUM(W37:AC37)</f>
        <v>0</v>
      </c>
      <c r="AF37" s="22"/>
      <c r="AG37" s="22">
        <f>SUM(E37:U37)+AE37</f>
        <v>0</v>
      </c>
      <c r="AH37" s="22"/>
      <c r="AI37" s="22">
        <v>0</v>
      </c>
      <c r="AJ37" s="22"/>
      <c r="AK37" s="22">
        <f>AG37+AI37</f>
        <v>0</v>
      </c>
    </row>
    <row r="38" spans="1:37" ht="21.75" customHeight="1" x14ac:dyDescent="0.2">
      <c r="A38" s="10" t="s">
        <v>312</v>
      </c>
      <c r="C38" s="86"/>
      <c r="D38" s="86"/>
      <c r="E38" s="22">
        <v>0</v>
      </c>
      <c r="F38" s="22"/>
      <c r="G38" s="22">
        <v>0</v>
      </c>
      <c r="H38" s="22"/>
      <c r="I38" s="22">
        <v>0</v>
      </c>
      <c r="J38" s="22"/>
      <c r="K38" s="22">
        <v>0</v>
      </c>
      <c r="L38" s="22"/>
      <c r="M38" s="22">
        <v>0</v>
      </c>
      <c r="N38" s="22"/>
      <c r="O38" s="22">
        <v>0</v>
      </c>
      <c r="P38" s="22"/>
      <c r="Q38" s="22">
        <f>'The Company'!Q34</f>
        <v>222069</v>
      </c>
      <c r="R38" s="22"/>
      <c r="S38" s="22">
        <v>0</v>
      </c>
      <c r="T38" s="22"/>
      <c r="U38" s="22">
        <v>0</v>
      </c>
      <c r="V38" s="22"/>
      <c r="W38" s="22">
        <v>0</v>
      </c>
      <c r="X38" s="22"/>
      <c r="Y38" s="22">
        <v>0</v>
      </c>
      <c r="Z38" s="22"/>
      <c r="AA38" s="22">
        <v>0</v>
      </c>
      <c r="AB38" s="22"/>
      <c r="AC38" s="22">
        <v>0</v>
      </c>
      <c r="AD38" s="22"/>
      <c r="AE38" s="22">
        <f>SUM(W38:AC38)</f>
        <v>0</v>
      </c>
      <c r="AF38" s="22"/>
      <c r="AG38" s="22">
        <f>SUM(E38:U38)+AE38</f>
        <v>222069</v>
      </c>
      <c r="AH38" s="22"/>
      <c r="AI38" s="22">
        <v>0</v>
      </c>
      <c r="AJ38" s="22"/>
      <c r="AK38" s="22">
        <f>AG38+AI38</f>
        <v>222069</v>
      </c>
    </row>
    <row r="39" spans="1:37" ht="21.75" customHeight="1" x14ac:dyDescent="0.2">
      <c r="A39" s="10" t="s">
        <v>323</v>
      </c>
      <c r="C39" s="86"/>
      <c r="D39" s="86"/>
      <c r="E39" s="22">
        <v>0</v>
      </c>
      <c r="F39" s="22"/>
      <c r="G39" s="22">
        <v>0</v>
      </c>
      <c r="H39" s="22"/>
      <c r="I39" s="22">
        <v>0</v>
      </c>
      <c r="J39" s="22"/>
      <c r="K39" s="22">
        <v>0</v>
      </c>
      <c r="L39" s="22"/>
      <c r="M39" s="22">
        <v>0</v>
      </c>
      <c r="N39" s="22"/>
      <c r="O39" s="22">
        <v>0</v>
      </c>
      <c r="P39" s="22"/>
      <c r="Q39" s="22">
        <v>0</v>
      </c>
      <c r="R39" s="22"/>
      <c r="S39" s="22">
        <v>0</v>
      </c>
      <c r="T39" s="22"/>
      <c r="U39" s="22">
        <v>0</v>
      </c>
      <c r="V39" s="22"/>
      <c r="W39" s="22">
        <v>0</v>
      </c>
      <c r="X39" s="22"/>
      <c r="Y39" s="22">
        <v>0</v>
      </c>
      <c r="Z39" s="22"/>
      <c r="AA39" s="22">
        <v>0</v>
      </c>
      <c r="AB39" s="22"/>
      <c r="AC39" s="22">
        <v>0</v>
      </c>
      <c r="AD39" s="22"/>
      <c r="AE39" s="22">
        <f>SUM(W39:AC39)</f>
        <v>0</v>
      </c>
      <c r="AF39" s="22"/>
      <c r="AG39" s="22">
        <f>SUM(E39:U39)+AE39</f>
        <v>0</v>
      </c>
      <c r="AH39" s="22"/>
      <c r="AI39" s="22">
        <v>1075</v>
      </c>
      <c r="AJ39" s="22"/>
      <c r="AK39" s="22">
        <f>AG39+AI39</f>
        <v>1075</v>
      </c>
    </row>
    <row r="40" spans="1:37" ht="21.75" customHeight="1" x14ac:dyDescent="0.2">
      <c r="A40" s="10" t="s">
        <v>279</v>
      </c>
      <c r="C40" s="86"/>
      <c r="D40" s="86"/>
      <c r="E40" s="22">
        <v>0</v>
      </c>
      <c r="F40" s="22"/>
      <c r="G40" s="22">
        <v>0</v>
      </c>
      <c r="H40" s="22"/>
      <c r="I40" s="22">
        <v>0</v>
      </c>
      <c r="J40" s="22"/>
      <c r="K40" s="22">
        <v>0</v>
      </c>
      <c r="L40" s="22"/>
      <c r="M40" s="22">
        <v>0</v>
      </c>
      <c r="N40" s="22"/>
      <c r="O40" s="22"/>
      <c r="P40" s="22"/>
      <c r="Q40" s="22">
        <v>0</v>
      </c>
      <c r="R40" s="22"/>
      <c r="S40" s="22">
        <v>0</v>
      </c>
      <c r="T40" s="22"/>
      <c r="U40" s="22">
        <v>0</v>
      </c>
      <c r="V40" s="22"/>
      <c r="W40" s="22">
        <v>0</v>
      </c>
      <c r="X40" s="22"/>
      <c r="Y40" s="22">
        <v>0</v>
      </c>
      <c r="Z40" s="22"/>
      <c r="AA40" s="22">
        <v>0</v>
      </c>
      <c r="AB40" s="22"/>
      <c r="AC40" s="22">
        <v>0</v>
      </c>
      <c r="AD40" s="22"/>
      <c r="AE40" s="22">
        <f>SUM(W40:AC40)</f>
        <v>0</v>
      </c>
      <c r="AF40" s="22"/>
      <c r="AG40" s="22">
        <f>SUM(E40:U40)+AE40</f>
        <v>0</v>
      </c>
      <c r="AH40" s="22"/>
      <c r="AI40" s="22">
        <v>1485411</v>
      </c>
      <c r="AJ40" s="22"/>
      <c r="AK40" s="22">
        <f>AG40+AI40</f>
        <v>1485411</v>
      </c>
    </row>
    <row r="41" spans="1:37" ht="21.75" customHeight="1" x14ac:dyDescent="0.2">
      <c r="A41" s="10" t="s">
        <v>324</v>
      </c>
      <c r="C41" s="86"/>
      <c r="D41" s="86"/>
      <c r="E41" s="22">
        <v>0</v>
      </c>
      <c r="F41" s="22"/>
      <c r="G41" s="22">
        <v>0</v>
      </c>
      <c r="H41" s="22"/>
      <c r="I41" s="22">
        <v>0</v>
      </c>
      <c r="J41" s="22"/>
      <c r="K41" s="22">
        <v>0</v>
      </c>
      <c r="L41" s="22"/>
      <c r="M41" s="22">
        <v>0</v>
      </c>
      <c r="N41" s="22"/>
      <c r="O41" s="22">
        <f>SUM('The Company'!O35)</f>
        <v>-355</v>
      </c>
      <c r="P41" s="22"/>
      <c r="Q41" s="22">
        <v>0</v>
      </c>
      <c r="R41" s="22"/>
      <c r="S41" s="22">
        <v>0</v>
      </c>
      <c r="T41" s="22"/>
      <c r="U41" s="22">
        <v>0</v>
      </c>
      <c r="V41" s="22"/>
      <c r="W41" s="22">
        <v>0</v>
      </c>
      <c r="X41" s="22"/>
      <c r="Y41" s="22">
        <v>0</v>
      </c>
      <c r="Z41" s="22"/>
      <c r="AA41" s="22">
        <v>0</v>
      </c>
      <c r="AB41" s="22"/>
      <c r="AC41" s="22">
        <v>0</v>
      </c>
      <c r="AD41" s="22"/>
      <c r="AE41" s="22">
        <f>SUM(W41:AC41)</f>
        <v>0</v>
      </c>
      <c r="AF41" s="22"/>
      <c r="AG41" s="22">
        <f>SUM(E41:U41)+AE41</f>
        <v>-355</v>
      </c>
      <c r="AH41" s="22"/>
      <c r="AI41" s="22">
        <v>1748</v>
      </c>
      <c r="AJ41" s="22"/>
      <c r="AK41" s="22">
        <f>AG41+AI41</f>
        <v>1393</v>
      </c>
    </row>
    <row r="42" spans="1:37" ht="21.75" customHeight="1" thickBot="1" x14ac:dyDescent="0.25">
      <c r="A42" s="18" t="s">
        <v>297</v>
      </c>
      <c r="D42" s="26"/>
      <c r="E42" s="27">
        <f>SUM(E30,E33:E41)</f>
        <v>1395469</v>
      </c>
      <c r="F42" s="26"/>
      <c r="G42" s="27">
        <f>SUM(G30,G33:G41)</f>
        <v>12261164</v>
      </c>
      <c r="H42" s="26"/>
      <c r="I42" s="88">
        <f>SUM(I30,I33:I41)</f>
        <v>0</v>
      </c>
      <c r="J42" s="26"/>
      <c r="K42" s="27">
        <f>SUM(K30,K33:K41)</f>
        <v>1014000</v>
      </c>
      <c r="L42" s="26"/>
      <c r="M42" s="27">
        <f>SUM(M30,M33:M41)</f>
        <v>-901</v>
      </c>
      <c r="N42" s="26"/>
      <c r="O42" s="27">
        <f>SUM(O30,O33:O41)</f>
        <v>5623</v>
      </c>
      <c r="P42" s="26"/>
      <c r="Q42" s="27">
        <f>SUM(Q30,Q33:Q41)</f>
        <v>222069</v>
      </c>
      <c r="R42" s="26"/>
      <c r="S42" s="27">
        <f>SUM(S30,S33:S41)</f>
        <v>154386</v>
      </c>
      <c r="T42" s="26"/>
      <c r="U42" s="27">
        <f>SUM(U30,U33:U41)</f>
        <v>2653787</v>
      </c>
      <c r="V42" s="21"/>
      <c r="W42" s="27">
        <f>SUM(W30,W33:W41)</f>
        <v>-11</v>
      </c>
      <c r="X42" s="26"/>
      <c r="Y42" s="27">
        <f>SUM(Y30,Y33:Y41)</f>
        <v>20324</v>
      </c>
      <c r="Z42" s="21"/>
      <c r="AA42" s="27">
        <f>SUM(AA30,AA33:AA41)</f>
        <v>149109</v>
      </c>
      <c r="AB42" s="21"/>
      <c r="AC42" s="27">
        <f>SUM(AC30,AC33:AC41)</f>
        <v>-31585</v>
      </c>
      <c r="AD42" s="21"/>
      <c r="AE42" s="27">
        <f>SUM(AE30,AE33:AE41)</f>
        <v>137837</v>
      </c>
      <c r="AF42" s="21"/>
      <c r="AG42" s="27">
        <f>SUM(AG30,AG33:AG41)</f>
        <v>17843434</v>
      </c>
      <c r="AH42" s="21"/>
      <c r="AI42" s="27">
        <f>SUM(AI30,AI33:AI41)</f>
        <v>11145742</v>
      </c>
      <c r="AJ42" s="21"/>
      <c r="AK42" s="27">
        <f>SUM(AK30,AK33:AK41)</f>
        <v>28989176</v>
      </c>
    </row>
    <row r="43" spans="1:37" ht="21.75" customHeight="1" thickTop="1" x14ac:dyDescent="0.2">
      <c r="A43" s="18"/>
      <c r="D43" s="26"/>
      <c r="E43" s="26">
        <f>SUM(E30-'BS '!G98)</f>
        <v>0</v>
      </c>
      <c r="F43" s="26"/>
      <c r="G43" s="26">
        <f>SUM(G30-'BS '!G99)</f>
        <v>0</v>
      </c>
      <c r="H43" s="26"/>
      <c r="I43" s="26">
        <v>0</v>
      </c>
      <c r="J43" s="26"/>
      <c r="K43" s="26">
        <f>SUM(K30-'BS '!G100)</f>
        <v>0</v>
      </c>
      <c r="L43" s="26"/>
      <c r="M43" s="26">
        <f>SUM(M30-'BS '!G101)</f>
        <v>0</v>
      </c>
      <c r="N43" s="26"/>
      <c r="O43" s="26">
        <f>SUM(O30-'BS '!G102)</f>
        <v>0</v>
      </c>
      <c r="P43" s="26"/>
      <c r="Q43" s="26">
        <f>SUM(Q30-'BS '!G103)</f>
        <v>0</v>
      </c>
      <c r="R43" s="26"/>
      <c r="S43" s="26">
        <f>SUM(S30-'BS '!G105)</f>
        <v>0</v>
      </c>
      <c r="T43" s="26"/>
      <c r="U43" s="26">
        <f>SUM(U30-'BS '!G106)</f>
        <v>0</v>
      </c>
      <c r="V43" s="21"/>
      <c r="W43" s="26"/>
      <c r="X43" s="26"/>
      <c r="Y43" s="26"/>
      <c r="Z43" s="21"/>
      <c r="AA43" s="26"/>
      <c r="AB43" s="21"/>
      <c r="AC43" s="21"/>
      <c r="AD43" s="21"/>
      <c r="AE43" s="26">
        <f>SUM(AE30-'BS '!G107)</f>
        <v>0</v>
      </c>
      <c r="AF43" s="21"/>
      <c r="AG43" s="26">
        <f>SUM(AG30-'BS '!G108)</f>
        <v>0</v>
      </c>
      <c r="AH43" s="21"/>
      <c r="AI43" s="26">
        <f>SUM(AI30-'BS '!G109)</f>
        <v>0</v>
      </c>
      <c r="AJ43" s="21"/>
      <c r="AK43" s="26">
        <f>SUM(AK30-'BS '!G110)</f>
        <v>0</v>
      </c>
    </row>
    <row r="44" spans="1:37" ht="21.75" customHeight="1" x14ac:dyDescent="0.2">
      <c r="A44" s="18"/>
      <c r="D44" s="26"/>
      <c r="E44" s="26">
        <f>SUM(E42-'BS '!E98)</f>
        <v>0</v>
      </c>
      <c r="F44" s="26"/>
      <c r="G44" s="26">
        <f>SUM(G42-'BS '!E99)</f>
        <v>0</v>
      </c>
      <c r="H44" s="26"/>
      <c r="I44" s="26">
        <v>0</v>
      </c>
      <c r="J44" s="26"/>
      <c r="K44" s="26">
        <f>SUM(K42-'BS '!E100)</f>
        <v>0</v>
      </c>
      <c r="L44" s="26"/>
      <c r="M44" s="26">
        <f>SUM(M42-'BS '!E101)</f>
        <v>0</v>
      </c>
      <c r="N44" s="26"/>
      <c r="O44" s="26">
        <f>SUM(O42-'BS '!I102)</f>
        <v>0</v>
      </c>
      <c r="P44" s="26"/>
      <c r="Q44" s="26">
        <f>SUM(Q42-'BS '!I103)</f>
        <v>0</v>
      </c>
      <c r="R44" s="26"/>
      <c r="S44" s="26">
        <f>SUM(S42-'BS '!E105)</f>
        <v>0</v>
      </c>
      <c r="T44" s="26"/>
      <c r="U44" s="26">
        <f>SUM(U42-'BS '!E106)</f>
        <v>0</v>
      </c>
      <c r="V44" s="21"/>
      <c r="W44" s="26"/>
      <c r="X44" s="26"/>
      <c r="Y44" s="26"/>
      <c r="Z44" s="21"/>
      <c r="AA44" s="26"/>
      <c r="AB44" s="21"/>
      <c r="AC44" s="21"/>
      <c r="AD44" s="21"/>
      <c r="AE44" s="26">
        <f>SUM(AE42-'BS '!E107)</f>
        <v>0</v>
      </c>
      <c r="AF44" s="21"/>
      <c r="AG44" s="26">
        <f>SUM(AG42-'BS '!E108)</f>
        <v>0</v>
      </c>
      <c r="AH44" s="21"/>
      <c r="AI44" s="26">
        <f>SUM(AI42-'BS '!E109)</f>
        <v>0</v>
      </c>
      <c r="AJ44" s="21"/>
      <c r="AK44" s="26">
        <f>SUM(AK42-'BS '!E110)</f>
        <v>0</v>
      </c>
    </row>
    <row r="45" spans="1:37" ht="21.75" customHeight="1" x14ac:dyDescent="0.2">
      <c r="A45" s="18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1"/>
      <c r="W45" s="26"/>
      <c r="X45" s="26"/>
      <c r="Y45" s="26"/>
      <c r="Z45" s="21"/>
      <c r="AA45" s="26"/>
      <c r="AB45" s="21"/>
      <c r="AC45" s="21"/>
      <c r="AD45" s="21"/>
      <c r="AE45" s="26"/>
      <c r="AF45" s="21"/>
      <c r="AG45" s="26"/>
      <c r="AH45" s="21"/>
      <c r="AI45" s="26"/>
      <c r="AJ45" s="21"/>
      <c r="AK45" s="26"/>
    </row>
    <row r="46" spans="1:37" ht="21.75" customHeight="1" x14ac:dyDescent="0.2">
      <c r="A46" s="59" t="s">
        <v>201</v>
      </c>
    </row>
    <row r="47" spans="1:37" ht="21.75" customHeight="1" x14ac:dyDescent="0.2"/>
    <row r="48" spans="1:37" ht="21.75" customHeight="1" x14ac:dyDescent="0.2"/>
    <row r="49" spans="5:5" ht="21.75" customHeight="1" x14ac:dyDescent="0.2"/>
    <row r="50" spans="5:5" ht="21.75" customHeight="1" x14ac:dyDescent="0.2"/>
    <row r="51" spans="5:5" ht="21.75" customHeight="1" x14ac:dyDescent="0.2">
      <c r="E51" s="11">
        <f>SUM(E49:E50)</f>
        <v>0</v>
      </c>
    </row>
    <row r="52" spans="5:5" ht="21.75" customHeight="1" x14ac:dyDescent="0.2"/>
    <row r="53" spans="5:5" ht="21.75" customHeight="1" x14ac:dyDescent="0.2"/>
    <row r="54" spans="5:5" ht="21.75" customHeight="1" x14ac:dyDescent="0.2"/>
    <row r="55" spans="5:5" ht="21.75" customHeight="1" x14ac:dyDescent="0.2"/>
    <row r="56" spans="5:5" ht="21.75" customHeight="1" x14ac:dyDescent="0.2"/>
    <row r="57" spans="5:5" ht="21.75" customHeight="1" x14ac:dyDescent="0.2"/>
    <row r="58" spans="5:5" ht="21.75" customHeight="1" x14ac:dyDescent="0.2"/>
    <row r="59" spans="5:5" ht="21.75" customHeight="1" x14ac:dyDescent="0.2"/>
    <row r="60" spans="5:5" ht="21.75" customHeight="1" x14ac:dyDescent="0.2"/>
    <row r="61" spans="5:5" ht="21.75" customHeight="1" x14ac:dyDescent="0.2"/>
    <row r="62" spans="5:5" ht="21.75" customHeight="1" x14ac:dyDescent="0.2"/>
    <row r="63" spans="5:5" ht="21.75" customHeight="1" x14ac:dyDescent="0.2"/>
  </sheetData>
  <mergeCells count="5">
    <mergeCell ref="E6:AK6"/>
    <mergeCell ref="E7:AG7"/>
    <mergeCell ref="W8:AE8"/>
    <mergeCell ref="S12:U12"/>
    <mergeCell ref="W9:AC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1"/>
  <sheetViews>
    <sheetView showGridLines="0" topLeftCell="A13" zoomScale="70" zoomScaleNormal="70" zoomScaleSheetLayoutView="70" workbookViewId="0">
      <selection activeCell="O28" sqref="O28"/>
    </sheetView>
  </sheetViews>
  <sheetFormatPr defaultColWidth="9.140625" defaultRowHeight="23.25" x14ac:dyDescent="0.2"/>
  <cols>
    <col min="1" max="1" width="12.85546875" style="11" customWidth="1"/>
    <col min="2" max="2" width="5.28515625" style="11" customWidth="1"/>
    <col min="3" max="3" width="20.85546875" style="11" customWidth="1"/>
    <col min="4" max="4" width="1.5703125" style="42" customWidth="1"/>
    <col min="5" max="5" width="20" style="11" customWidth="1"/>
    <col min="6" max="6" width="1.7109375" style="11" customWidth="1"/>
    <col min="7" max="7" width="15.570312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7109375" style="11" customWidth="1"/>
    <col min="13" max="13" width="15" style="11" customWidth="1"/>
    <col min="14" max="14" width="1.7109375" style="11" customWidth="1"/>
    <col min="15" max="15" width="15" style="11" customWidth="1"/>
    <col min="16" max="16" width="1.7109375" style="11" customWidth="1"/>
    <col min="17" max="17" width="15" style="11" customWidth="1"/>
    <col min="18" max="18" width="1.28515625" style="11" customWidth="1"/>
    <col min="19" max="19" width="17" style="11" customWidth="1"/>
    <col min="20" max="20" width="1.7109375" style="11" customWidth="1"/>
    <col min="21" max="21" width="17.85546875" style="11" customWidth="1"/>
    <col min="22" max="22" width="1.7109375" style="11" customWidth="1"/>
    <col min="23" max="23" width="15" style="11" customWidth="1"/>
    <col min="24" max="24" width="1.7109375" style="42" customWidth="1"/>
    <col min="25" max="25" width="15" style="11" customWidth="1"/>
    <col min="26" max="26" width="1.7109375" style="11" customWidth="1"/>
    <col min="27" max="27" width="17.7109375" style="11" customWidth="1"/>
    <col min="28" max="28" width="1.7109375" style="11" customWidth="1"/>
    <col min="29" max="29" width="17.7109375" style="11" customWidth="1"/>
    <col min="30" max="30" width="1.5703125" style="11" customWidth="1"/>
    <col min="31" max="31" width="17.85546875" style="11" customWidth="1"/>
    <col min="32" max="16384" width="9.140625" style="11"/>
  </cols>
  <sheetData>
    <row r="1" spans="1:31" ht="21.75" customHeight="1" x14ac:dyDescent="0.2">
      <c r="B1" s="75"/>
      <c r="C1" s="75"/>
      <c r="D1" s="76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6"/>
      <c r="Y1" s="75"/>
      <c r="Z1" s="75"/>
      <c r="AA1" s="75"/>
      <c r="AB1" s="75"/>
      <c r="AC1" s="75"/>
      <c r="AD1" s="75"/>
      <c r="AE1" s="77" t="s">
        <v>106</v>
      </c>
    </row>
    <row r="2" spans="1:31" ht="21.75" customHeight="1" x14ac:dyDescent="0.2">
      <c r="A2" s="25" t="s">
        <v>98</v>
      </c>
      <c r="B2" s="66"/>
      <c r="C2" s="66"/>
      <c r="D2" s="7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78"/>
      <c r="Y2" s="66"/>
      <c r="Z2" s="66"/>
      <c r="AA2" s="66"/>
      <c r="AB2" s="66"/>
      <c r="AC2" s="66"/>
      <c r="AD2" s="66"/>
      <c r="AE2" s="66"/>
    </row>
    <row r="3" spans="1:31" ht="21.75" customHeight="1" x14ac:dyDescent="0.2">
      <c r="A3" s="66" t="s">
        <v>86</v>
      </c>
      <c r="B3" s="66"/>
      <c r="C3" s="66"/>
      <c r="D3" s="78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78"/>
      <c r="Y3" s="66"/>
      <c r="Z3" s="66"/>
      <c r="AA3" s="66"/>
      <c r="AB3" s="66"/>
      <c r="AC3" s="66"/>
      <c r="AD3" s="66"/>
      <c r="AE3" s="66"/>
    </row>
    <row r="4" spans="1:31" ht="21.75" customHeight="1" x14ac:dyDescent="0.2">
      <c r="A4" s="66" t="s">
        <v>295</v>
      </c>
      <c r="B4" s="66"/>
      <c r="C4" s="66"/>
      <c r="D4" s="78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78"/>
      <c r="Y4" s="66"/>
      <c r="Z4" s="66"/>
      <c r="AA4" s="66"/>
      <c r="AB4" s="66"/>
      <c r="AC4" s="66"/>
      <c r="AD4" s="66"/>
      <c r="AE4" s="66"/>
    </row>
    <row r="5" spans="1:31" ht="21.75" customHeight="1" x14ac:dyDescent="0.2">
      <c r="B5" s="79"/>
      <c r="C5" s="79"/>
      <c r="D5" s="80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1"/>
      <c r="X5" s="82"/>
      <c r="Y5" s="81"/>
      <c r="Z5" s="81"/>
      <c r="AA5" s="81"/>
      <c r="AB5" s="81"/>
      <c r="AC5" s="81"/>
      <c r="AD5" s="79"/>
      <c r="AE5" s="81" t="s">
        <v>108</v>
      </c>
    </row>
    <row r="6" spans="1:31" ht="21.75" customHeight="1" x14ac:dyDescent="0.2">
      <c r="A6" s="21"/>
      <c r="B6" s="21"/>
      <c r="C6" s="21"/>
      <c r="D6" s="83"/>
      <c r="E6" s="152" t="s">
        <v>2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</row>
    <row r="7" spans="1:31" ht="21.75" customHeight="1" x14ac:dyDescent="0.2">
      <c r="A7" s="21"/>
      <c r="B7" s="21"/>
      <c r="C7" s="21"/>
      <c r="D7" s="83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153" t="s">
        <v>34</v>
      </c>
      <c r="X7" s="153"/>
      <c r="Y7" s="153"/>
      <c r="Z7" s="153"/>
      <c r="AA7" s="153"/>
      <c r="AB7" s="153"/>
      <c r="AC7" s="153"/>
      <c r="AD7" s="84"/>
      <c r="AE7" s="84"/>
    </row>
    <row r="8" spans="1:31" ht="21.75" customHeight="1" x14ac:dyDescent="0.2">
      <c r="A8" s="21"/>
      <c r="B8" s="21"/>
      <c r="C8" s="21"/>
      <c r="D8" s="83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53" t="s">
        <v>62</v>
      </c>
      <c r="X8" s="153"/>
      <c r="Y8" s="153"/>
      <c r="Z8" s="153"/>
      <c r="AA8" s="153"/>
      <c r="AB8" s="26"/>
      <c r="AC8" s="26"/>
      <c r="AD8" s="84"/>
      <c r="AE8" s="84"/>
    </row>
    <row r="9" spans="1:31" ht="21.75" customHeight="1" x14ac:dyDescent="0.2">
      <c r="A9" s="21"/>
      <c r="B9" s="21"/>
      <c r="C9" s="21"/>
      <c r="D9" s="83"/>
      <c r="E9" s="84"/>
      <c r="F9" s="84"/>
      <c r="G9" s="84"/>
      <c r="H9" s="84"/>
      <c r="I9" s="21"/>
      <c r="J9" s="84"/>
      <c r="K9" s="21" t="s">
        <v>110</v>
      </c>
      <c r="L9" s="26"/>
      <c r="M9" s="26"/>
      <c r="N9" s="26"/>
      <c r="O9" s="21"/>
      <c r="P9" s="26"/>
      <c r="Q9" s="26"/>
      <c r="R9" s="26"/>
      <c r="S9" s="84"/>
      <c r="T9" s="84"/>
      <c r="U9" s="84"/>
      <c r="V9" s="84"/>
      <c r="W9" s="21" t="s">
        <v>152</v>
      </c>
      <c r="X9" s="26"/>
      <c r="Z9" s="84"/>
      <c r="AA9" s="21" t="s">
        <v>194</v>
      </c>
      <c r="AB9" s="84"/>
      <c r="AC9" s="84"/>
      <c r="AD9" s="84"/>
      <c r="AE9" s="84"/>
    </row>
    <row r="10" spans="1:31" s="21" customFormat="1" ht="21.75" customHeight="1" x14ac:dyDescent="0.2">
      <c r="D10" s="26"/>
      <c r="I10" s="21" t="s">
        <v>64</v>
      </c>
      <c r="K10" s="21" t="s">
        <v>111</v>
      </c>
      <c r="L10" s="26"/>
      <c r="M10" s="21" t="s">
        <v>194</v>
      </c>
      <c r="N10" s="26"/>
      <c r="O10" s="21" t="s">
        <v>247</v>
      </c>
      <c r="R10" s="26"/>
      <c r="V10" s="26"/>
      <c r="W10" s="21" t="s">
        <v>153</v>
      </c>
      <c r="X10" s="26"/>
      <c r="Y10" s="21" t="s">
        <v>64</v>
      </c>
      <c r="AA10" s="21" t="s">
        <v>216</v>
      </c>
      <c r="AC10" s="21" t="s">
        <v>65</v>
      </c>
      <c r="AD10" s="26"/>
    </row>
    <row r="11" spans="1:31" s="21" customFormat="1" ht="21.75" customHeight="1" x14ac:dyDescent="0.2">
      <c r="E11" s="26" t="s">
        <v>27</v>
      </c>
      <c r="G11" s="21" t="s">
        <v>67</v>
      </c>
      <c r="I11" s="26" t="s">
        <v>272</v>
      </c>
      <c r="K11" s="21" t="s">
        <v>112</v>
      </c>
      <c r="M11" s="21" t="s">
        <v>193</v>
      </c>
      <c r="O11" s="21" t="s">
        <v>248</v>
      </c>
      <c r="Q11" s="21" t="s">
        <v>250</v>
      </c>
      <c r="R11" s="26"/>
      <c r="S11" s="154" t="s">
        <v>31</v>
      </c>
      <c r="T11" s="154"/>
      <c r="U11" s="154"/>
      <c r="V11" s="26"/>
      <c r="W11" s="21" t="s">
        <v>155</v>
      </c>
      <c r="X11" s="26"/>
      <c r="Y11" s="21" t="s">
        <v>69</v>
      </c>
      <c r="AA11" s="21" t="s">
        <v>215</v>
      </c>
      <c r="AC11" s="21" t="s">
        <v>70</v>
      </c>
      <c r="AD11" s="26"/>
      <c r="AE11" s="21" t="s">
        <v>65</v>
      </c>
    </row>
    <row r="12" spans="1:31" s="21" customFormat="1" ht="21.75" customHeight="1" x14ac:dyDescent="0.2">
      <c r="D12" s="26"/>
      <c r="E12" s="99" t="s">
        <v>72</v>
      </c>
      <c r="G12" s="99" t="s">
        <v>73</v>
      </c>
      <c r="I12" s="93" t="s">
        <v>278</v>
      </c>
      <c r="K12" s="99" t="s">
        <v>113</v>
      </c>
      <c r="M12" s="99" t="s">
        <v>192</v>
      </c>
      <c r="O12" s="99" t="s">
        <v>249</v>
      </c>
      <c r="P12" s="26"/>
      <c r="Q12" s="99" t="s">
        <v>251</v>
      </c>
      <c r="R12" s="26"/>
      <c r="S12" s="99" t="s">
        <v>74</v>
      </c>
      <c r="U12" s="99" t="s">
        <v>75</v>
      </c>
      <c r="W12" s="99" t="s">
        <v>156</v>
      </c>
      <c r="X12" s="26"/>
      <c r="Y12" s="99" t="s">
        <v>4</v>
      </c>
      <c r="Z12" s="26"/>
      <c r="AA12" s="99" t="s">
        <v>214</v>
      </c>
      <c r="AB12" s="26"/>
      <c r="AC12" s="99" t="s">
        <v>77</v>
      </c>
      <c r="AE12" s="99" t="s">
        <v>26</v>
      </c>
    </row>
    <row r="13" spans="1:31" ht="21.75" customHeight="1" x14ac:dyDescent="0.2">
      <c r="A13" s="18" t="s">
        <v>238</v>
      </c>
      <c r="D13" s="26"/>
      <c r="E13" s="60">
        <v>921434</v>
      </c>
      <c r="F13" s="60"/>
      <c r="G13" s="60">
        <v>696497</v>
      </c>
      <c r="H13" s="60"/>
      <c r="I13" s="60">
        <v>0</v>
      </c>
      <c r="J13" s="60"/>
      <c r="K13" s="60">
        <v>1149790</v>
      </c>
      <c r="L13" s="22"/>
      <c r="M13" s="60">
        <v>-901</v>
      </c>
      <c r="N13" s="22"/>
      <c r="O13" s="60">
        <v>2149</v>
      </c>
      <c r="P13" s="22"/>
      <c r="Q13" s="60">
        <v>32367</v>
      </c>
      <c r="R13" s="22"/>
      <c r="S13" s="60">
        <v>147072</v>
      </c>
      <c r="T13" s="60"/>
      <c r="U13" s="60">
        <v>736850</v>
      </c>
      <c r="V13" s="60"/>
      <c r="W13" s="60">
        <v>-3752</v>
      </c>
      <c r="X13" s="85"/>
      <c r="Y13" s="60">
        <v>57676</v>
      </c>
      <c r="Z13" s="60"/>
      <c r="AA13" s="60">
        <v>0</v>
      </c>
      <c r="AB13" s="60"/>
      <c r="AC13" s="60">
        <f>SUM(W13:AA13)</f>
        <v>53924</v>
      </c>
      <c r="AD13" s="60"/>
      <c r="AE13" s="60">
        <f>SUM(E13:U13,AC13)</f>
        <v>3739182</v>
      </c>
    </row>
    <row r="14" spans="1:31" ht="21.75" customHeight="1" x14ac:dyDescent="0.2">
      <c r="A14" s="10" t="s">
        <v>185</v>
      </c>
      <c r="C14" s="86"/>
      <c r="D14" s="86"/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v>0</v>
      </c>
      <c r="T14" s="22"/>
      <c r="U14" s="22">
        <f>SUM(PL!K71)</f>
        <v>333464</v>
      </c>
      <c r="V14" s="22"/>
      <c r="W14" s="22">
        <v>0</v>
      </c>
      <c r="X14" s="22"/>
      <c r="Y14" s="22">
        <v>0</v>
      </c>
      <c r="Z14" s="22"/>
      <c r="AA14" s="22">
        <v>0</v>
      </c>
      <c r="AB14" s="22"/>
      <c r="AC14" s="60">
        <f>SUM(W14:AA14)</f>
        <v>0</v>
      </c>
      <c r="AD14" s="22"/>
      <c r="AE14" s="22">
        <f>SUM(E14:U14)+AC14</f>
        <v>333464</v>
      </c>
    </row>
    <row r="15" spans="1:31" ht="21.75" customHeight="1" x14ac:dyDescent="0.2">
      <c r="A15" s="49" t="s">
        <v>95</v>
      </c>
      <c r="C15" s="86"/>
      <c r="D15" s="86"/>
      <c r="E15" s="24">
        <v>0</v>
      </c>
      <c r="F15" s="22"/>
      <c r="G15" s="24">
        <v>0</v>
      </c>
      <c r="H15" s="22"/>
      <c r="I15" s="24">
        <v>0</v>
      </c>
      <c r="J15" s="22"/>
      <c r="K15" s="24">
        <v>0</v>
      </c>
      <c r="L15" s="22"/>
      <c r="M15" s="24">
        <v>0</v>
      </c>
      <c r="N15" s="22"/>
      <c r="O15" s="24">
        <v>0</v>
      </c>
      <c r="P15" s="22"/>
      <c r="Q15" s="24">
        <v>0</v>
      </c>
      <c r="R15" s="22"/>
      <c r="S15" s="24">
        <v>0</v>
      </c>
      <c r="T15" s="22"/>
      <c r="U15" s="24">
        <v>0</v>
      </c>
      <c r="V15" s="22"/>
      <c r="W15" s="24">
        <f>SUM(PL!K51)</f>
        <v>17438</v>
      </c>
      <c r="X15" s="22"/>
      <c r="Y15" s="24">
        <v>0</v>
      </c>
      <c r="Z15" s="22"/>
      <c r="AA15" s="24">
        <v>0</v>
      </c>
      <c r="AB15" s="22"/>
      <c r="AC15" s="70">
        <f>SUM(W15:AA15)</f>
        <v>17438</v>
      </c>
      <c r="AD15" s="22"/>
      <c r="AE15" s="24">
        <f>SUM(E15:U15)+AC15</f>
        <v>17438</v>
      </c>
    </row>
    <row r="16" spans="1:31" ht="21.75" customHeight="1" x14ac:dyDescent="0.2">
      <c r="A16" s="10" t="s">
        <v>109</v>
      </c>
      <c r="C16" s="86"/>
      <c r="D16" s="86"/>
      <c r="E16" s="22">
        <f>SUM(E14:E15)</f>
        <v>0</v>
      </c>
      <c r="F16" s="22"/>
      <c r="G16" s="22">
        <f>SUM(G14:G15)</f>
        <v>0</v>
      </c>
      <c r="H16" s="22"/>
      <c r="I16" s="22">
        <f>SUM(I14:I15)</f>
        <v>0</v>
      </c>
      <c r="J16" s="22"/>
      <c r="K16" s="22">
        <f>SUM(K14:K15)</f>
        <v>0</v>
      </c>
      <c r="L16" s="22"/>
      <c r="M16" s="22">
        <f>SUM(M14:M15)</f>
        <v>0</v>
      </c>
      <c r="N16" s="22"/>
      <c r="O16" s="22">
        <f>SUM(O14:O15)</f>
        <v>0</v>
      </c>
      <c r="P16" s="22"/>
      <c r="Q16" s="22">
        <f>SUM(Q14:Q15)</f>
        <v>0</v>
      </c>
      <c r="R16" s="22"/>
      <c r="S16" s="22">
        <f>SUM(S14:S15)</f>
        <v>0</v>
      </c>
      <c r="T16" s="22"/>
      <c r="U16" s="22">
        <f>SUM(U14:U15)</f>
        <v>333464</v>
      </c>
      <c r="V16" s="22"/>
      <c r="W16" s="22">
        <f>SUM(W14:W15)</f>
        <v>17438</v>
      </c>
      <c r="X16" s="22"/>
      <c r="Y16" s="22">
        <f>SUM(Y14:Y15)</f>
        <v>0</v>
      </c>
      <c r="Z16" s="22"/>
      <c r="AA16" s="22">
        <f>SUM(AA14:AA15)</f>
        <v>0</v>
      </c>
      <c r="AB16" s="22"/>
      <c r="AC16" s="22">
        <f>SUM(AC14:AC15)</f>
        <v>17438</v>
      </c>
      <c r="AD16" s="22"/>
      <c r="AE16" s="22">
        <f>SUM(AE14:AE15)</f>
        <v>350902</v>
      </c>
    </row>
    <row r="17" spans="1:31" ht="21.75" customHeight="1" x14ac:dyDescent="0.2">
      <c r="A17" s="10" t="s">
        <v>222</v>
      </c>
      <c r="C17" s="86"/>
      <c r="D17" s="86"/>
      <c r="E17" s="22"/>
      <c r="F17" s="22"/>
      <c r="G17" s="22"/>
      <c r="H17" s="22"/>
      <c r="I17" s="22"/>
      <c r="J17" s="22"/>
      <c r="K17" s="22"/>
      <c r="L17" s="69"/>
      <c r="M17" s="22"/>
      <c r="N17" s="69"/>
      <c r="O17" s="22"/>
      <c r="P17" s="69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1:31" ht="21.75" customHeight="1" x14ac:dyDescent="0.2">
      <c r="A18" s="10" t="s">
        <v>264</v>
      </c>
      <c r="C18" s="86"/>
      <c r="D18" s="86"/>
      <c r="E18" s="22">
        <v>0</v>
      </c>
      <c r="F18" s="22"/>
      <c r="G18" s="22">
        <v>0</v>
      </c>
      <c r="H18" s="22"/>
      <c r="I18" s="22">
        <v>0</v>
      </c>
      <c r="J18" s="22"/>
      <c r="K18" s="22">
        <v>103401</v>
      </c>
      <c r="L18" s="69"/>
      <c r="M18" s="22">
        <v>0</v>
      </c>
      <c r="N18" s="69"/>
      <c r="O18" s="22">
        <v>0</v>
      </c>
      <c r="P18" s="69"/>
      <c r="Q18" s="22">
        <v>0</v>
      </c>
      <c r="R18" s="22"/>
      <c r="S18" s="22">
        <v>0</v>
      </c>
      <c r="T18" s="22"/>
      <c r="U18" s="22">
        <v>0</v>
      </c>
      <c r="V18" s="22"/>
      <c r="W18" s="22">
        <v>0</v>
      </c>
      <c r="X18" s="22"/>
      <c r="Y18" s="22">
        <v>0</v>
      </c>
      <c r="Z18" s="22"/>
      <c r="AA18" s="22">
        <v>0</v>
      </c>
      <c r="AB18" s="22"/>
      <c r="AC18" s="60">
        <f t="shared" ref="AC18:AC23" si="0">SUM(W18:AA18)</f>
        <v>0</v>
      </c>
      <c r="AD18" s="22"/>
      <c r="AE18" s="22">
        <f t="shared" ref="AE18:AE23" si="1">SUM(E18:U18)+AC18</f>
        <v>103401</v>
      </c>
    </row>
    <row r="19" spans="1:31" ht="21.75" customHeight="1" x14ac:dyDescent="0.2">
      <c r="A19" s="10" t="s">
        <v>277</v>
      </c>
      <c r="C19" s="86"/>
      <c r="D19" s="86"/>
      <c r="E19" s="22">
        <v>0</v>
      </c>
      <c r="F19" s="22"/>
      <c r="G19" s="22">
        <v>0</v>
      </c>
      <c r="H19" s="22"/>
      <c r="I19" s="22">
        <v>0</v>
      </c>
      <c r="J19" s="22"/>
      <c r="K19" s="22">
        <v>-2682</v>
      </c>
      <c r="L19" s="69"/>
      <c r="M19" s="22">
        <v>0</v>
      </c>
      <c r="N19" s="69"/>
      <c r="O19" s="22">
        <v>0</v>
      </c>
      <c r="P19" s="69"/>
      <c r="Q19" s="22">
        <v>0</v>
      </c>
      <c r="R19" s="22"/>
      <c r="S19" s="22">
        <v>0</v>
      </c>
      <c r="T19" s="22"/>
      <c r="U19" s="22">
        <v>2682</v>
      </c>
      <c r="V19" s="22"/>
      <c r="W19" s="22">
        <v>0</v>
      </c>
      <c r="X19" s="22"/>
      <c r="Y19" s="22">
        <v>0</v>
      </c>
      <c r="Z19" s="22"/>
      <c r="AA19" s="22">
        <v>0</v>
      </c>
      <c r="AB19" s="22"/>
      <c r="AC19" s="60">
        <f t="shared" si="0"/>
        <v>0</v>
      </c>
      <c r="AD19" s="22"/>
      <c r="AE19" s="22">
        <f t="shared" si="1"/>
        <v>0</v>
      </c>
    </row>
    <row r="20" spans="1:31" ht="21.75" customHeight="1" x14ac:dyDescent="0.2">
      <c r="A20" s="10" t="s">
        <v>252</v>
      </c>
      <c r="C20" s="86"/>
      <c r="D20" s="86"/>
      <c r="E20" s="22">
        <v>2890</v>
      </c>
      <c r="F20" s="22"/>
      <c r="G20" s="22">
        <v>29477</v>
      </c>
      <c r="H20" s="22"/>
      <c r="I20" s="22">
        <v>0</v>
      </c>
      <c r="J20" s="22"/>
      <c r="K20" s="22">
        <v>0</v>
      </c>
      <c r="L20" s="69"/>
      <c r="M20" s="22">
        <v>0</v>
      </c>
      <c r="N20" s="69"/>
      <c r="O20" s="22">
        <v>0</v>
      </c>
      <c r="P20" s="69"/>
      <c r="Q20" s="22">
        <v>-32367</v>
      </c>
      <c r="R20" s="22"/>
      <c r="S20" s="22">
        <v>0</v>
      </c>
      <c r="T20" s="22"/>
      <c r="U20" s="22">
        <v>0</v>
      </c>
      <c r="V20" s="22"/>
      <c r="W20" s="22">
        <v>0</v>
      </c>
      <c r="X20" s="22"/>
      <c r="Y20" s="22">
        <v>0</v>
      </c>
      <c r="Z20" s="22"/>
      <c r="AA20" s="22">
        <v>0</v>
      </c>
      <c r="AB20" s="22"/>
      <c r="AC20" s="60">
        <f t="shared" si="0"/>
        <v>0</v>
      </c>
      <c r="AD20" s="22"/>
      <c r="AE20" s="22">
        <f t="shared" si="1"/>
        <v>0</v>
      </c>
    </row>
    <row r="21" spans="1:31" ht="21.75" customHeight="1" x14ac:dyDescent="0.2">
      <c r="A21" s="10" t="s">
        <v>325</v>
      </c>
      <c r="C21" s="86"/>
      <c r="D21" s="86"/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69"/>
      <c r="M21" s="22">
        <v>0</v>
      </c>
      <c r="N21" s="69"/>
      <c r="O21" s="22">
        <v>0</v>
      </c>
      <c r="P21" s="69"/>
      <c r="Q21" s="22">
        <v>1303582</v>
      </c>
      <c r="R21" s="22"/>
      <c r="S21" s="22">
        <v>0</v>
      </c>
      <c r="T21" s="22"/>
      <c r="U21" s="22">
        <v>0</v>
      </c>
      <c r="V21" s="22"/>
      <c r="W21" s="22">
        <v>0</v>
      </c>
      <c r="X21" s="22"/>
      <c r="Y21" s="22">
        <v>0</v>
      </c>
      <c r="Z21" s="22"/>
      <c r="AA21" s="22">
        <v>0</v>
      </c>
      <c r="AB21" s="22"/>
      <c r="AC21" s="60">
        <f t="shared" si="0"/>
        <v>0</v>
      </c>
      <c r="AD21" s="22"/>
      <c r="AE21" s="22">
        <f t="shared" si="1"/>
        <v>1303582</v>
      </c>
    </row>
    <row r="22" spans="1:31" ht="21.75" customHeight="1" x14ac:dyDescent="0.2">
      <c r="A22" s="10" t="s">
        <v>273</v>
      </c>
      <c r="C22" s="86"/>
      <c r="D22" s="86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69"/>
      <c r="M22" s="22">
        <v>0</v>
      </c>
      <c r="N22" s="69"/>
      <c r="O22" s="22">
        <v>1285</v>
      </c>
      <c r="P22" s="69"/>
      <c r="Q22" s="22">
        <v>0</v>
      </c>
      <c r="R22" s="22"/>
      <c r="S22" s="22">
        <v>0</v>
      </c>
      <c r="T22" s="22"/>
      <c r="U22" s="22">
        <v>0</v>
      </c>
      <c r="V22" s="22"/>
      <c r="W22" s="22">
        <v>0</v>
      </c>
      <c r="X22" s="22"/>
      <c r="Y22" s="22">
        <v>0</v>
      </c>
      <c r="Z22" s="22"/>
      <c r="AA22" s="22">
        <v>0</v>
      </c>
      <c r="AB22" s="22"/>
      <c r="AC22" s="60">
        <f t="shared" si="0"/>
        <v>0</v>
      </c>
      <c r="AD22" s="22"/>
      <c r="AE22" s="22">
        <f t="shared" si="1"/>
        <v>1285</v>
      </c>
    </row>
    <row r="23" spans="1:31" ht="21.75" customHeight="1" x14ac:dyDescent="0.2">
      <c r="A23" s="10" t="s">
        <v>302</v>
      </c>
      <c r="C23" s="86"/>
      <c r="D23" s="86"/>
      <c r="E23" s="22">
        <v>0</v>
      </c>
      <c r="F23" s="22"/>
      <c r="G23" s="22">
        <v>0</v>
      </c>
      <c r="H23" s="22"/>
      <c r="I23" s="22">
        <v>453</v>
      </c>
      <c r="J23" s="22"/>
      <c r="K23" s="22">
        <v>0</v>
      </c>
      <c r="L23" s="69"/>
      <c r="M23" s="22">
        <v>0</v>
      </c>
      <c r="N23" s="69"/>
      <c r="O23" s="22">
        <v>0</v>
      </c>
      <c r="P23" s="69"/>
      <c r="Q23" s="22">
        <v>0</v>
      </c>
      <c r="R23" s="22"/>
      <c r="S23" s="22">
        <v>0</v>
      </c>
      <c r="T23" s="22"/>
      <c r="U23" s="22">
        <v>0</v>
      </c>
      <c r="V23" s="22"/>
      <c r="W23" s="22">
        <v>0</v>
      </c>
      <c r="X23" s="22"/>
      <c r="Y23" s="22">
        <v>0</v>
      </c>
      <c r="Z23" s="22"/>
      <c r="AA23" s="22">
        <v>0</v>
      </c>
      <c r="AB23" s="22"/>
      <c r="AC23" s="60">
        <f t="shared" si="0"/>
        <v>0</v>
      </c>
      <c r="AD23" s="22"/>
      <c r="AE23" s="22">
        <f t="shared" si="1"/>
        <v>453</v>
      </c>
    </row>
    <row r="24" spans="1:31" ht="21.75" customHeight="1" thickBot="1" x14ac:dyDescent="0.25">
      <c r="A24" s="18" t="s">
        <v>239</v>
      </c>
      <c r="D24" s="26"/>
      <c r="E24" s="87">
        <f>SUM(E13,E16:E23)</f>
        <v>924324</v>
      </c>
      <c r="F24" s="22"/>
      <c r="G24" s="87">
        <f>SUM(G13,G16:G23)</f>
        <v>725974</v>
      </c>
      <c r="H24" s="22"/>
      <c r="I24" s="87">
        <f>SUM(I13,I16:I23)</f>
        <v>453</v>
      </c>
      <c r="J24" s="22"/>
      <c r="K24" s="87">
        <f>SUM(K13,K16:K23)</f>
        <v>1250509</v>
      </c>
      <c r="L24" s="22"/>
      <c r="M24" s="87">
        <f>SUM(M13,M16:M23)</f>
        <v>-901</v>
      </c>
      <c r="N24" s="22"/>
      <c r="O24" s="87">
        <f>SUM(O13,O16:O23)</f>
        <v>3434</v>
      </c>
      <c r="P24" s="22"/>
      <c r="Q24" s="87">
        <f>SUM(Q13,Q16:Q23)</f>
        <v>1303582</v>
      </c>
      <c r="R24" s="22"/>
      <c r="S24" s="87">
        <f>SUM(S13,S16:S23)</f>
        <v>147072</v>
      </c>
      <c r="T24" s="22"/>
      <c r="U24" s="87">
        <f>SUM(U13,U16:U23)</f>
        <v>1072996</v>
      </c>
      <c r="V24" s="22"/>
      <c r="W24" s="87">
        <f>SUM(W13,W16:W23)</f>
        <v>13686</v>
      </c>
      <c r="X24" s="22"/>
      <c r="Y24" s="87">
        <f>SUM(Y13,Y16:Y23)</f>
        <v>57676</v>
      </c>
      <c r="Z24" s="22"/>
      <c r="AA24" s="87">
        <f>SUM(AA13,AA16:AA23)</f>
        <v>0</v>
      </c>
      <c r="AB24" s="22"/>
      <c r="AC24" s="87">
        <f>SUM(AC13,AC16:AC23)</f>
        <v>71362</v>
      </c>
      <c r="AD24" s="22"/>
      <c r="AE24" s="87">
        <f>SUM(AE13,AE16:AE23)</f>
        <v>5498805</v>
      </c>
    </row>
    <row r="25" spans="1:31" ht="21.75" customHeight="1" thickTop="1" x14ac:dyDescent="0.2">
      <c r="A25" s="18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1:31" ht="21.75" customHeight="1" x14ac:dyDescent="0.2">
      <c r="A26" s="18" t="s">
        <v>296</v>
      </c>
      <c r="D26" s="26"/>
      <c r="E26" s="22">
        <v>1382214</v>
      </c>
      <c r="F26" s="22"/>
      <c r="G26" s="22">
        <v>12127803</v>
      </c>
      <c r="H26" s="22"/>
      <c r="I26" s="22">
        <v>0</v>
      </c>
      <c r="J26" s="22"/>
      <c r="K26" s="22">
        <v>965862</v>
      </c>
      <c r="L26" s="69"/>
      <c r="M26" s="22">
        <f>SUM(M24)</f>
        <v>-901</v>
      </c>
      <c r="N26" s="69"/>
      <c r="O26" s="22">
        <v>5978</v>
      </c>
      <c r="P26" s="69"/>
      <c r="Q26" s="22">
        <v>146616</v>
      </c>
      <c r="R26" s="22"/>
      <c r="S26" s="22">
        <v>154386</v>
      </c>
      <c r="T26" s="22"/>
      <c r="U26" s="22">
        <v>2386855</v>
      </c>
      <c r="V26" s="22"/>
      <c r="W26" s="22">
        <v>46073</v>
      </c>
      <c r="X26" s="22"/>
      <c r="Y26" s="22">
        <v>57676</v>
      </c>
      <c r="Z26" s="22"/>
      <c r="AA26" s="22">
        <v>-8064</v>
      </c>
      <c r="AB26" s="22"/>
      <c r="AC26" s="60">
        <f>SUM(W26:AA26)</f>
        <v>95685</v>
      </c>
      <c r="AD26" s="22"/>
      <c r="AE26" s="22">
        <f>SUM(E26:U26,AC26)</f>
        <v>17264498</v>
      </c>
    </row>
    <row r="27" spans="1:31" ht="21.75" customHeight="1" x14ac:dyDescent="0.2">
      <c r="A27" s="10" t="s">
        <v>185</v>
      </c>
      <c r="C27" s="86"/>
      <c r="D27" s="86"/>
      <c r="E27" s="22">
        <v>0</v>
      </c>
      <c r="F27" s="22"/>
      <c r="G27" s="22">
        <v>0</v>
      </c>
      <c r="H27" s="22"/>
      <c r="I27" s="22">
        <v>0</v>
      </c>
      <c r="J27" s="22"/>
      <c r="K27" s="22">
        <v>0</v>
      </c>
      <c r="L27" s="69"/>
      <c r="M27" s="22">
        <v>0</v>
      </c>
      <c r="N27" s="69"/>
      <c r="O27" s="22">
        <v>0</v>
      </c>
      <c r="P27" s="69"/>
      <c r="Q27" s="22">
        <v>0</v>
      </c>
      <c r="R27" s="22"/>
      <c r="S27" s="22">
        <v>0</v>
      </c>
      <c r="T27" s="22"/>
      <c r="U27" s="22">
        <f>SUM(PL!I71)</f>
        <v>325116</v>
      </c>
      <c r="V27" s="22"/>
      <c r="W27" s="22">
        <v>0</v>
      </c>
      <c r="X27" s="22"/>
      <c r="Y27" s="22">
        <v>0</v>
      </c>
      <c r="Z27" s="22"/>
      <c r="AA27" s="22">
        <v>0</v>
      </c>
      <c r="AB27" s="22"/>
      <c r="AC27" s="60">
        <f>SUM(W27:AA27)</f>
        <v>0</v>
      </c>
      <c r="AD27" s="22"/>
      <c r="AE27" s="22">
        <f>SUM(E27:U27)+AC27</f>
        <v>325116</v>
      </c>
    </row>
    <row r="28" spans="1:31" ht="21.75" customHeight="1" x14ac:dyDescent="0.2">
      <c r="A28" s="49" t="s">
        <v>95</v>
      </c>
      <c r="C28" s="86"/>
      <c r="D28" s="86"/>
      <c r="E28" s="24">
        <v>0</v>
      </c>
      <c r="F28" s="22"/>
      <c r="G28" s="24">
        <v>0</v>
      </c>
      <c r="H28" s="22"/>
      <c r="I28" s="24">
        <v>0</v>
      </c>
      <c r="J28" s="22"/>
      <c r="K28" s="24">
        <v>0</v>
      </c>
      <c r="L28" s="69"/>
      <c r="M28" s="24">
        <v>0</v>
      </c>
      <c r="N28" s="69"/>
      <c r="O28" s="24">
        <v>0</v>
      </c>
      <c r="P28" s="69"/>
      <c r="Q28" s="24">
        <v>0</v>
      </c>
      <c r="R28" s="22"/>
      <c r="S28" s="24">
        <v>0</v>
      </c>
      <c r="T28" s="22"/>
      <c r="U28" s="24">
        <v>0</v>
      </c>
      <c r="V28" s="22"/>
      <c r="W28" s="24">
        <f>SUM(PL!K63)</f>
        <v>0</v>
      </c>
      <c r="X28" s="22"/>
      <c r="Y28" s="24">
        <v>0</v>
      </c>
      <c r="Z28" s="22"/>
      <c r="AA28" s="24">
        <f>SUM(PL!I63)</f>
        <v>-16032</v>
      </c>
      <c r="AB28" s="22"/>
      <c r="AC28" s="70">
        <f>SUM(W28:AA28)</f>
        <v>-16032</v>
      </c>
      <c r="AD28" s="22"/>
      <c r="AE28" s="24">
        <f>SUM(E28:U28)+AC28</f>
        <v>-16032</v>
      </c>
    </row>
    <row r="29" spans="1:31" ht="21.75" customHeight="1" x14ac:dyDescent="0.2">
      <c r="A29" s="10" t="s">
        <v>109</v>
      </c>
      <c r="C29" s="86"/>
      <c r="D29" s="86"/>
      <c r="E29" s="22">
        <f>SUM(E27:E28)</f>
        <v>0</v>
      </c>
      <c r="F29" s="22"/>
      <c r="G29" s="22">
        <f>SUM(G27:G28)</f>
        <v>0</v>
      </c>
      <c r="H29" s="22"/>
      <c r="I29" s="22">
        <f>SUM(I27:I28)</f>
        <v>0</v>
      </c>
      <c r="J29" s="22"/>
      <c r="K29" s="22">
        <f>SUM(K27:K28)</f>
        <v>0</v>
      </c>
      <c r="L29" s="69"/>
      <c r="M29" s="22">
        <f>SUM(M27:M28)</f>
        <v>0</v>
      </c>
      <c r="N29" s="69"/>
      <c r="O29" s="22">
        <f>SUM(O27:O28)</f>
        <v>0</v>
      </c>
      <c r="P29" s="69"/>
      <c r="Q29" s="22">
        <f>SUM(Q27:Q28)</f>
        <v>0</v>
      </c>
      <c r="R29" s="22"/>
      <c r="S29" s="22">
        <f>SUM(S27:S28)</f>
        <v>0</v>
      </c>
      <c r="T29" s="22"/>
      <c r="U29" s="22">
        <f>SUM(U27:U28)</f>
        <v>325116</v>
      </c>
      <c r="V29" s="22"/>
      <c r="W29" s="22">
        <f>SUM(W27:W28)</f>
        <v>0</v>
      </c>
      <c r="X29" s="22"/>
      <c r="Y29" s="22">
        <f>SUM(Y27:Y28)</f>
        <v>0</v>
      </c>
      <c r="Z29" s="22"/>
      <c r="AA29" s="22">
        <f>SUM(AA27:AA28)</f>
        <v>-16032</v>
      </c>
      <c r="AB29" s="22"/>
      <c r="AC29" s="22">
        <f>SUM(AC27:AC28)</f>
        <v>-16032</v>
      </c>
      <c r="AD29" s="22"/>
      <c r="AE29" s="22">
        <f>SUM(AE27:AE28)</f>
        <v>309084</v>
      </c>
    </row>
    <row r="30" spans="1:31" ht="21.75" customHeight="1" x14ac:dyDescent="0.2">
      <c r="A30" s="10" t="s">
        <v>222</v>
      </c>
      <c r="C30" s="86"/>
      <c r="D30" s="86"/>
      <c r="E30" s="22"/>
      <c r="F30" s="22"/>
      <c r="G30" s="22"/>
      <c r="H30" s="22"/>
      <c r="I30" s="22"/>
      <c r="J30" s="22"/>
      <c r="K30" s="22"/>
      <c r="L30" s="69"/>
      <c r="M30" s="22"/>
      <c r="N30" s="69"/>
      <c r="O30" s="22"/>
      <c r="P30" s="69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1" ht="21.75" customHeight="1" x14ac:dyDescent="0.2">
      <c r="A31" s="10" t="s">
        <v>314</v>
      </c>
      <c r="C31" s="86"/>
      <c r="D31" s="86"/>
      <c r="E31" s="22">
        <v>0</v>
      </c>
      <c r="F31" s="22"/>
      <c r="G31" s="22">
        <v>0</v>
      </c>
      <c r="H31" s="22"/>
      <c r="I31" s="22">
        <v>0</v>
      </c>
      <c r="J31" s="22"/>
      <c r="K31" s="103">
        <v>48138</v>
      </c>
      <c r="L31" s="69"/>
      <c r="M31" s="22">
        <v>0</v>
      </c>
      <c r="N31" s="69"/>
      <c r="O31" s="22">
        <v>0</v>
      </c>
      <c r="P31" s="69"/>
      <c r="Q31" s="22">
        <v>0</v>
      </c>
      <c r="R31" s="22"/>
      <c r="S31" s="22">
        <v>0</v>
      </c>
      <c r="T31" s="22"/>
      <c r="U31" s="22">
        <v>0</v>
      </c>
      <c r="V31" s="22"/>
      <c r="W31" s="22">
        <v>0</v>
      </c>
      <c r="X31" s="22"/>
      <c r="Y31" s="22">
        <v>0</v>
      </c>
      <c r="Z31" s="22"/>
      <c r="AA31" s="22">
        <v>0</v>
      </c>
      <c r="AB31" s="22"/>
      <c r="AC31" s="60">
        <f>SUM(W31:AA31)</f>
        <v>0</v>
      </c>
      <c r="AD31" s="22"/>
      <c r="AE31" s="22">
        <f>SUM(E31:U31)+AC31</f>
        <v>48138</v>
      </c>
    </row>
    <row r="32" spans="1:31" ht="21.75" customHeight="1" x14ac:dyDescent="0.2">
      <c r="A32" s="10" t="s">
        <v>252</v>
      </c>
      <c r="C32" s="86"/>
      <c r="D32" s="86"/>
      <c r="E32" s="22"/>
      <c r="F32" s="22"/>
      <c r="G32" s="22"/>
      <c r="H32" s="22"/>
      <c r="I32" s="22"/>
      <c r="J32" s="22"/>
      <c r="K32" s="22"/>
      <c r="L32" s="69"/>
      <c r="M32" s="22"/>
      <c r="N32" s="69"/>
      <c r="O32" s="22"/>
      <c r="P32" s="69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1.75" customHeight="1" x14ac:dyDescent="0.2">
      <c r="A33" s="10" t="s">
        <v>311</v>
      </c>
      <c r="C33" s="86"/>
      <c r="D33" s="86"/>
      <c r="E33" s="22">
        <v>13255</v>
      </c>
      <c r="F33" s="22"/>
      <c r="G33" s="22">
        <v>133361</v>
      </c>
      <c r="H33" s="22"/>
      <c r="I33" s="22">
        <v>0</v>
      </c>
      <c r="J33" s="22"/>
      <c r="K33" s="22">
        <v>0</v>
      </c>
      <c r="L33" s="69"/>
      <c r="M33" s="22">
        <v>0</v>
      </c>
      <c r="N33" s="69"/>
      <c r="O33" s="22">
        <v>0</v>
      </c>
      <c r="P33" s="69"/>
      <c r="Q33" s="22">
        <v>-146616</v>
      </c>
      <c r="R33" s="22"/>
      <c r="S33" s="22">
        <v>0</v>
      </c>
      <c r="T33" s="22"/>
      <c r="U33" s="22">
        <v>0</v>
      </c>
      <c r="V33" s="22"/>
      <c r="W33" s="22">
        <v>0</v>
      </c>
      <c r="X33" s="22"/>
      <c r="Y33" s="22">
        <v>0</v>
      </c>
      <c r="Z33" s="22"/>
      <c r="AA33" s="22">
        <v>0</v>
      </c>
      <c r="AB33" s="22"/>
      <c r="AC33" s="60">
        <f>SUM(W33:AA33)</f>
        <v>0</v>
      </c>
      <c r="AD33" s="22"/>
      <c r="AE33" s="22">
        <f>SUM(E33:U33)+AC33</f>
        <v>0</v>
      </c>
    </row>
    <row r="34" spans="1:31" ht="21.75" customHeight="1" x14ac:dyDescent="0.2">
      <c r="A34" s="10" t="s">
        <v>312</v>
      </c>
      <c r="C34" s="86"/>
      <c r="D34" s="86"/>
      <c r="E34" s="22">
        <v>0</v>
      </c>
      <c r="F34" s="22"/>
      <c r="G34" s="22">
        <v>0</v>
      </c>
      <c r="H34" s="22"/>
      <c r="I34" s="22">
        <v>0</v>
      </c>
      <c r="J34" s="22"/>
      <c r="K34" s="22">
        <v>0</v>
      </c>
      <c r="L34" s="69"/>
      <c r="M34" s="22">
        <v>0</v>
      </c>
      <c r="N34" s="69"/>
      <c r="O34" s="22">
        <v>0</v>
      </c>
      <c r="P34" s="69"/>
      <c r="Q34" s="22">
        <v>222069</v>
      </c>
      <c r="R34" s="22"/>
      <c r="S34" s="22">
        <v>0</v>
      </c>
      <c r="T34" s="22"/>
      <c r="U34" s="22">
        <v>0</v>
      </c>
      <c r="V34" s="22"/>
      <c r="W34" s="22">
        <v>0</v>
      </c>
      <c r="X34" s="22"/>
      <c r="Y34" s="22">
        <v>0</v>
      </c>
      <c r="Z34" s="22"/>
      <c r="AA34" s="22">
        <v>0</v>
      </c>
      <c r="AB34" s="22"/>
      <c r="AC34" s="60">
        <f>SUM(W34:AA34)</f>
        <v>0</v>
      </c>
      <c r="AD34" s="22"/>
      <c r="AE34" s="22">
        <f>SUM(E34:U34)+AC34</f>
        <v>222069</v>
      </c>
    </row>
    <row r="35" spans="1:31" ht="21.75" customHeight="1" x14ac:dyDescent="0.2">
      <c r="A35" s="10" t="s">
        <v>324</v>
      </c>
      <c r="C35" s="86"/>
      <c r="D35" s="86"/>
      <c r="E35" s="22">
        <v>0</v>
      </c>
      <c r="F35" s="22"/>
      <c r="G35" s="22">
        <v>0</v>
      </c>
      <c r="H35" s="22"/>
      <c r="I35" s="22">
        <v>0</v>
      </c>
      <c r="J35" s="22"/>
      <c r="K35" s="22">
        <v>0</v>
      </c>
      <c r="L35" s="69"/>
      <c r="M35" s="22">
        <v>0</v>
      </c>
      <c r="N35" s="69"/>
      <c r="O35" s="128">
        <v>-355</v>
      </c>
      <c r="P35" s="69"/>
      <c r="Q35" s="22">
        <v>0</v>
      </c>
      <c r="R35" s="22"/>
      <c r="S35" s="22">
        <v>0</v>
      </c>
      <c r="T35" s="22"/>
      <c r="U35" s="22">
        <v>0</v>
      </c>
      <c r="V35" s="22"/>
      <c r="W35" s="22">
        <v>0</v>
      </c>
      <c r="X35" s="22"/>
      <c r="Y35" s="22">
        <v>0</v>
      </c>
      <c r="Z35" s="22"/>
      <c r="AA35" s="22">
        <v>0</v>
      </c>
      <c r="AB35" s="22"/>
      <c r="AC35" s="60">
        <f>SUM(W35:AA35)</f>
        <v>0</v>
      </c>
      <c r="AD35" s="22"/>
      <c r="AE35" s="22">
        <f>SUM(E35:U35)+AC35</f>
        <v>-355</v>
      </c>
    </row>
    <row r="36" spans="1:31" ht="21.75" customHeight="1" thickBot="1" x14ac:dyDescent="0.25">
      <c r="A36" s="18" t="s">
        <v>297</v>
      </c>
      <c r="D36" s="26"/>
      <c r="E36" s="88">
        <f>SUM(E26,E29:E35)</f>
        <v>1395469</v>
      </c>
      <c r="F36" s="85"/>
      <c r="G36" s="88">
        <f>SUM(G26,G29:G35)</f>
        <v>12261164</v>
      </c>
      <c r="H36" s="85"/>
      <c r="I36" s="88">
        <f>SUM(I26,I29:I35)</f>
        <v>0</v>
      </c>
      <c r="J36" s="85"/>
      <c r="K36" s="88">
        <f>SUM(K26,K29:K35)</f>
        <v>1014000</v>
      </c>
      <c r="L36" s="69"/>
      <c r="M36" s="88">
        <f>SUM(M26,M29:M35)</f>
        <v>-901</v>
      </c>
      <c r="N36" s="69"/>
      <c r="O36" s="88">
        <f>SUM(O26,O29:O35)</f>
        <v>5623</v>
      </c>
      <c r="P36" s="69"/>
      <c r="Q36" s="88">
        <f>SUM(Q26,Q29:Q35)</f>
        <v>222069</v>
      </c>
      <c r="R36" s="85"/>
      <c r="S36" s="88">
        <f>SUM(S26,S29:S35)</f>
        <v>154386</v>
      </c>
      <c r="T36" s="85"/>
      <c r="U36" s="88">
        <f>SUM(U26,U29:U35)</f>
        <v>2711971</v>
      </c>
      <c r="V36" s="60"/>
      <c r="W36" s="88">
        <f>SUM(W26,W29:W35)</f>
        <v>46073</v>
      </c>
      <c r="X36" s="85"/>
      <c r="Y36" s="88">
        <f>SUM(Y26,Y29:Y35)</f>
        <v>57676</v>
      </c>
      <c r="Z36" s="85"/>
      <c r="AA36" s="88">
        <f>SUM(AA26,AA29:AA35)</f>
        <v>-24096</v>
      </c>
      <c r="AB36" s="85"/>
      <c r="AC36" s="88">
        <f>SUM(AC26,AC29:AC35)</f>
        <v>79653</v>
      </c>
      <c r="AD36" s="60"/>
      <c r="AE36" s="88">
        <f>SUM(AE26,AE29:AE35)</f>
        <v>17843434</v>
      </c>
    </row>
    <row r="37" spans="1:31" ht="21.75" customHeight="1" thickTop="1" x14ac:dyDescent="0.2">
      <c r="A37" s="18"/>
      <c r="D37" s="26"/>
      <c r="E37" s="26">
        <f>SUM(E26-'BS '!K98)</f>
        <v>0</v>
      </c>
      <c r="F37" s="26"/>
      <c r="G37" s="26">
        <f>SUM(G26-'BS '!K99)</f>
        <v>0</v>
      </c>
      <c r="H37" s="26"/>
      <c r="I37" s="11">
        <v>0</v>
      </c>
      <c r="J37" s="26"/>
      <c r="K37" s="11">
        <f>SUM(K26-'BS '!G100)</f>
        <v>0</v>
      </c>
      <c r="M37" s="11">
        <f>SUM(M26-'BS '!G101)</f>
        <v>0</v>
      </c>
      <c r="O37" s="11">
        <f>SUM(O26-'BS '!G102)</f>
        <v>0</v>
      </c>
      <c r="Q37" s="11">
        <f>SUM(Q26-'BS '!G103)</f>
        <v>0</v>
      </c>
      <c r="S37" s="26">
        <f>SUM(S26-'BS '!K105)</f>
        <v>0</v>
      </c>
      <c r="T37" s="26"/>
      <c r="U37" s="26">
        <f>SUM(U26-'BS '!K106)</f>
        <v>0</v>
      </c>
      <c r="V37" s="21"/>
      <c r="Y37" s="26"/>
      <c r="Z37" s="26"/>
      <c r="AA37" s="26"/>
      <c r="AB37" s="26"/>
      <c r="AC37" s="26">
        <f>SUM(AC26-'BS '!K107)</f>
        <v>0</v>
      </c>
      <c r="AD37" s="21"/>
      <c r="AE37" s="26">
        <f>SUM(AE26-'BS '!K110)</f>
        <v>0</v>
      </c>
    </row>
    <row r="38" spans="1:31" ht="21.75" customHeight="1" x14ac:dyDescent="0.2">
      <c r="A38" s="18"/>
      <c r="D38" s="26"/>
      <c r="E38" s="26">
        <f>SUM(E36-'BS '!I98)</f>
        <v>0</v>
      </c>
      <c r="F38" s="26"/>
      <c r="G38" s="26">
        <f>SUM(G36-'BS '!I99)</f>
        <v>0</v>
      </c>
      <c r="H38" s="26"/>
      <c r="I38" s="11">
        <v>0</v>
      </c>
      <c r="J38" s="26"/>
      <c r="K38" s="11">
        <f>SUM(K36-'BS '!I100)</f>
        <v>0</v>
      </c>
      <c r="M38" s="11">
        <f>SUM(M36-'BS '!I101)</f>
        <v>0</v>
      </c>
      <c r="O38" s="11">
        <f>SUM(O36-'BS '!I102)</f>
        <v>0</v>
      </c>
      <c r="Q38" s="11">
        <f>SUM(Q36-'BS '!I103)</f>
        <v>0</v>
      </c>
      <c r="S38" s="26">
        <f>SUM(S36-'BS '!I105)</f>
        <v>0</v>
      </c>
      <c r="T38" s="26"/>
      <c r="U38" s="26">
        <f>SUM(U36-'BS '!I106)</f>
        <v>0</v>
      </c>
      <c r="V38" s="21"/>
      <c r="Y38" s="26"/>
      <c r="Z38" s="26"/>
      <c r="AA38" s="26"/>
      <c r="AB38" s="26"/>
      <c r="AC38" s="26">
        <f>SUM(AC36-'BS '!I107)</f>
        <v>0</v>
      </c>
      <c r="AD38" s="21"/>
      <c r="AE38" s="26">
        <f>SUM(AE36-'BS '!I110)</f>
        <v>0</v>
      </c>
    </row>
    <row r="39" spans="1:31" ht="21.75" customHeight="1" x14ac:dyDescent="0.2">
      <c r="A39" s="18"/>
      <c r="D39" s="26"/>
      <c r="E39" s="26"/>
      <c r="F39" s="26"/>
      <c r="G39" s="26"/>
      <c r="H39" s="26"/>
      <c r="J39" s="26"/>
      <c r="S39" s="26"/>
      <c r="T39" s="26"/>
      <c r="U39" s="26"/>
      <c r="V39" s="21"/>
      <c r="Y39" s="26"/>
      <c r="Z39" s="26"/>
      <c r="AA39" s="26"/>
      <c r="AB39" s="26"/>
      <c r="AC39" s="26"/>
      <c r="AD39" s="21"/>
      <c r="AE39" s="26"/>
    </row>
    <row r="40" spans="1:31" ht="21.75" customHeight="1" x14ac:dyDescent="0.2">
      <c r="A40" s="59" t="s">
        <v>201</v>
      </c>
    </row>
    <row r="41" spans="1:31" ht="21.75" customHeight="1" x14ac:dyDescent="0.2"/>
    <row r="42" spans="1:31" ht="21.75" customHeight="1" x14ac:dyDescent="0.2"/>
    <row r="43" spans="1:31" ht="21.75" customHeight="1" x14ac:dyDescent="0.2"/>
    <row r="44" spans="1:31" ht="21.75" customHeight="1" x14ac:dyDescent="0.2"/>
    <row r="45" spans="1:31" ht="21.75" customHeight="1" x14ac:dyDescent="0.2"/>
    <row r="46" spans="1:31" ht="21.75" customHeight="1" x14ac:dyDescent="0.2"/>
    <row r="47" spans="1:31" ht="21.75" customHeight="1" x14ac:dyDescent="0.2"/>
    <row r="48" spans="1:31" ht="21.75" customHeight="1" x14ac:dyDescent="0.2"/>
    <row r="49" spans="5:5" ht="21.75" customHeight="1" x14ac:dyDescent="0.2">
      <c r="E49" s="11">
        <f>SUM(E47:E48)</f>
        <v>0</v>
      </c>
    </row>
    <row r="50" spans="5:5" ht="21.75" customHeight="1" x14ac:dyDescent="0.2"/>
    <row r="51" spans="5:5" ht="21.75" customHeight="1" x14ac:dyDescent="0.2"/>
    <row r="52" spans="5:5" ht="21.75" customHeight="1" x14ac:dyDescent="0.2"/>
    <row r="53" spans="5:5" ht="21.75" customHeight="1" x14ac:dyDescent="0.2"/>
    <row r="54" spans="5:5" ht="21.75" customHeight="1" x14ac:dyDescent="0.2"/>
    <row r="55" spans="5:5" ht="21.75" customHeight="1" x14ac:dyDescent="0.2"/>
    <row r="56" spans="5:5" ht="21.75" customHeight="1" x14ac:dyDescent="0.2"/>
    <row r="57" spans="5:5" ht="21.75" customHeight="1" x14ac:dyDescent="0.2"/>
    <row r="58" spans="5:5" ht="21.75" customHeight="1" x14ac:dyDescent="0.2"/>
    <row r="59" spans="5:5" ht="21.75" customHeight="1" x14ac:dyDescent="0.2"/>
    <row r="60" spans="5:5" ht="21.75" customHeight="1" x14ac:dyDescent="0.2"/>
    <row r="61" spans="5:5" ht="21.75" customHeight="1" x14ac:dyDescent="0.2"/>
  </sheetData>
  <mergeCells count="4">
    <mergeCell ref="S11:U11"/>
    <mergeCell ref="W7:AC7"/>
    <mergeCell ref="E6:AE6"/>
    <mergeCell ref="W8:AA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0"/>
  <sheetViews>
    <sheetView showGridLines="0" tabSelected="1" view="pageBreakPreview" topLeftCell="A22" zoomScaleNormal="70" zoomScaleSheetLayoutView="100" workbookViewId="0">
      <selection activeCell="A27" sqref="A27"/>
    </sheetView>
  </sheetViews>
  <sheetFormatPr defaultColWidth="10.7109375" defaultRowHeight="18.75" customHeight="1" x14ac:dyDescent="0.2"/>
  <cols>
    <col min="1" max="1" width="74.28515625" style="10" customWidth="1"/>
    <col min="2" max="2" width="1.42578125" style="11" customWidth="1"/>
    <col min="3" max="3" width="8.85546875" style="10" customWidth="1"/>
    <col min="4" max="4" width="1.42578125" style="11" customWidth="1"/>
    <col min="5" max="5" width="15.7109375" style="11" customWidth="1"/>
    <col min="6" max="6" width="1.42578125" style="11" customWidth="1"/>
    <col min="7" max="7" width="15.7109375" style="11" customWidth="1"/>
    <col min="8" max="8" width="1.42578125" style="11" customWidth="1"/>
    <col min="9" max="9" width="15.7109375" style="11" customWidth="1"/>
    <col min="10" max="10" width="1.42578125" style="11" customWidth="1"/>
    <col min="11" max="11" width="15.7109375" style="11" customWidth="1"/>
    <col min="12" max="12" width="1.42578125" style="11" customWidth="1"/>
    <col min="13" max="16384" width="10.7109375" style="11"/>
  </cols>
  <sheetData>
    <row r="1" spans="1:12" s="8" customFormat="1" ht="18.75" customHeight="1" x14ac:dyDescent="0.2">
      <c r="B1" s="7"/>
      <c r="C1" s="6"/>
      <c r="D1" s="7"/>
      <c r="E1" s="7"/>
      <c r="F1" s="7"/>
      <c r="G1" s="7"/>
      <c r="H1" s="7"/>
      <c r="I1" s="7"/>
      <c r="J1" s="7"/>
      <c r="K1" s="7"/>
      <c r="L1" s="1" t="s">
        <v>106</v>
      </c>
    </row>
    <row r="2" spans="1:12" s="8" customFormat="1" ht="18.75" customHeight="1" x14ac:dyDescent="0.2">
      <c r="A2" s="4" t="s">
        <v>98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 ht="18.75" customHeight="1" x14ac:dyDescent="0.2">
      <c r="A3" s="25" t="s">
        <v>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 ht="18.75" customHeight="1" x14ac:dyDescent="0.2">
      <c r="A4" s="4" t="s">
        <v>295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 ht="18.75" customHeight="1" x14ac:dyDescent="0.2">
      <c r="B5" s="5"/>
      <c r="C5" s="6"/>
      <c r="D5" s="7"/>
      <c r="E5" s="7"/>
      <c r="F5" s="7"/>
      <c r="G5" s="7"/>
      <c r="H5" s="7"/>
      <c r="I5" s="5"/>
      <c r="J5" s="7"/>
      <c r="K5" s="9" t="s">
        <v>107</v>
      </c>
    </row>
    <row r="6" spans="1:12" ht="18.75" customHeight="1" x14ac:dyDescent="0.2">
      <c r="E6" s="149"/>
      <c r="F6" s="149" t="s">
        <v>1</v>
      </c>
      <c r="G6" s="149"/>
      <c r="H6" s="12"/>
      <c r="I6" s="149"/>
      <c r="J6" s="149" t="s">
        <v>2</v>
      </c>
      <c r="K6" s="149"/>
    </row>
    <row r="7" spans="1:12" ht="18.75" customHeight="1" x14ac:dyDescent="0.2">
      <c r="C7" s="13"/>
      <c r="D7" s="14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</row>
    <row r="8" spans="1:12" ht="18.75" customHeight="1" x14ac:dyDescent="0.2">
      <c r="A8" s="18" t="s">
        <v>47</v>
      </c>
      <c r="B8" s="12"/>
      <c r="C8" s="155"/>
      <c r="E8" s="21"/>
      <c r="F8" s="21"/>
      <c r="G8" s="21"/>
      <c r="I8" s="21"/>
      <c r="J8" s="21"/>
      <c r="K8" s="21"/>
    </row>
    <row r="9" spans="1:12" ht="18.75" customHeight="1" x14ac:dyDescent="0.2">
      <c r="A9" s="10" t="s">
        <v>223</v>
      </c>
      <c r="C9" s="155"/>
      <c r="E9" s="26">
        <f>SUM(PL!E41)</f>
        <v>564261</v>
      </c>
      <c r="F9" s="26"/>
      <c r="G9" s="26">
        <f>SUM(PL!G41)</f>
        <v>501947</v>
      </c>
      <c r="H9" s="26"/>
      <c r="I9" s="26">
        <f>SUM(PL!I41)</f>
        <v>325116</v>
      </c>
      <c r="J9" s="26"/>
      <c r="K9" s="26">
        <f>SUM(PL!K41)</f>
        <v>313819</v>
      </c>
    </row>
    <row r="10" spans="1:12" ht="18.75" customHeight="1" x14ac:dyDescent="0.2">
      <c r="A10" s="10" t="s">
        <v>303</v>
      </c>
      <c r="C10" s="155"/>
      <c r="E10" s="21"/>
      <c r="F10" s="21"/>
      <c r="G10" s="21"/>
      <c r="H10" s="21"/>
      <c r="I10" s="21"/>
      <c r="J10" s="21"/>
      <c r="K10" s="21"/>
    </row>
    <row r="11" spans="1:12" ht="18.75" customHeight="1" x14ac:dyDescent="0.2">
      <c r="A11" s="19" t="s">
        <v>48</v>
      </c>
      <c r="C11" s="155"/>
      <c r="E11" s="11">
        <v>158310</v>
      </c>
      <c r="F11" s="21"/>
      <c r="G11" s="11">
        <v>127504</v>
      </c>
      <c r="H11" s="21"/>
      <c r="I11" s="21">
        <v>5986</v>
      </c>
      <c r="J11" s="21"/>
      <c r="K11" s="21">
        <v>4968</v>
      </c>
    </row>
    <row r="12" spans="1:12" ht="18.75" customHeight="1" x14ac:dyDescent="0.2">
      <c r="A12" s="57" t="s">
        <v>260</v>
      </c>
      <c r="C12" s="155"/>
      <c r="E12" s="11">
        <v>-8437</v>
      </c>
      <c r="F12" s="21"/>
      <c r="G12" s="11">
        <v>-18025</v>
      </c>
      <c r="H12" s="156"/>
      <c r="I12" s="156">
        <v>0</v>
      </c>
      <c r="J12" s="22"/>
      <c r="K12" s="156">
        <v>-24</v>
      </c>
    </row>
    <row r="13" spans="1:12" ht="18.75" customHeight="1" x14ac:dyDescent="0.2">
      <c r="A13" s="19" t="s">
        <v>170</v>
      </c>
      <c r="C13" s="155"/>
      <c r="E13" s="21">
        <v>14767</v>
      </c>
      <c r="F13" s="21"/>
      <c r="G13" s="21">
        <v>15898</v>
      </c>
      <c r="H13" s="21"/>
      <c r="I13" s="156">
        <v>0</v>
      </c>
      <c r="J13" s="22"/>
      <c r="K13" s="156">
        <v>0</v>
      </c>
    </row>
    <row r="14" spans="1:12" ht="18.75" customHeight="1" x14ac:dyDescent="0.2">
      <c r="A14" s="19" t="s">
        <v>232</v>
      </c>
      <c r="C14" s="155"/>
      <c r="E14" s="156">
        <v>110809</v>
      </c>
      <c r="F14" s="21"/>
      <c r="G14" s="156">
        <v>-25637</v>
      </c>
      <c r="H14" s="21"/>
      <c r="I14" s="156">
        <v>0</v>
      </c>
      <c r="J14" s="22"/>
      <c r="K14" s="156">
        <v>0</v>
      </c>
    </row>
    <row r="15" spans="1:12" ht="18.75" customHeight="1" x14ac:dyDescent="0.2">
      <c r="A15" s="19" t="s">
        <v>308</v>
      </c>
      <c r="C15" s="155"/>
      <c r="E15" s="156">
        <v>891</v>
      </c>
      <c r="F15" s="156"/>
      <c r="G15" s="156">
        <v>220</v>
      </c>
      <c r="H15" s="156"/>
      <c r="I15" s="156">
        <v>-28</v>
      </c>
      <c r="J15" s="22"/>
      <c r="K15" s="156">
        <v>-17</v>
      </c>
    </row>
    <row r="16" spans="1:12" ht="18.75" customHeight="1" x14ac:dyDescent="0.2">
      <c r="A16" s="19" t="s">
        <v>327</v>
      </c>
      <c r="C16" s="155"/>
      <c r="E16" s="156">
        <v>20226</v>
      </c>
      <c r="F16" s="156"/>
      <c r="G16" s="156">
        <v>-28588</v>
      </c>
      <c r="H16" s="156"/>
      <c r="I16" s="156">
        <v>0</v>
      </c>
      <c r="J16" s="22"/>
      <c r="K16" s="156">
        <v>0</v>
      </c>
    </row>
    <row r="17" spans="1:11" ht="18.75" customHeight="1" x14ac:dyDescent="0.2">
      <c r="A17" s="19" t="s">
        <v>254</v>
      </c>
      <c r="C17" s="155"/>
      <c r="E17" s="156">
        <v>-6073</v>
      </c>
      <c r="F17" s="156"/>
      <c r="G17" s="156">
        <v>14533</v>
      </c>
      <c r="H17" s="156"/>
      <c r="I17" s="156">
        <v>0</v>
      </c>
      <c r="J17" s="22"/>
      <c r="K17" s="156">
        <v>0</v>
      </c>
    </row>
    <row r="18" spans="1:11" ht="18.75" customHeight="1" x14ac:dyDescent="0.2">
      <c r="A18" s="19" t="s">
        <v>237</v>
      </c>
      <c r="C18" s="155"/>
      <c r="E18" s="156">
        <v>771</v>
      </c>
      <c r="F18" s="156"/>
      <c r="G18" s="156">
        <v>-9988</v>
      </c>
      <c r="H18" s="156"/>
      <c r="I18" s="156">
        <v>0</v>
      </c>
      <c r="J18" s="22"/>
      <c r="K18" s="156">
        <v>0</v>
      </c>
    </row>
    <row r="19" spans="1:11" ht="18.75" customHeight="1" x14ac:dyDescent="0.2">
      <c r="A19" s="19" t="s">
        <v>184</v>
      </c>
      <c r="C19" s="155"/>
      <c r="E19" s="156">
        <v>-15711</v>
      </c>
      <c r="F19" s="156"/>
      <c r="G19" s="156">
        <v>-5218</v>
      </c>
      <c r="H19" s="156"/>
      <c r="I19" s="156">
        <v>0</v>
      </c>
      <c r="J19" s="22"/>
      <c r="K19" s="156">
        <v>0</v>
      </c>
    </row>
    <row r="20" spans="1:11" ht="18.75" customHeight="1" x14ac:dyDescent="0.2">
      <c r="A20" s="10" t="s">
        <v>265</v>
      </c>
      <c r="C20" s="155"/>
      <c r="E20" s="156"/>
      <c r="F20" s="156"/>
      <c r="G20" s="156"/>
      <c r="H20" s="156"/>
      <c r="I20" s="156"/>
      <c r="J20" s="22"/>
      <c r="K20" s="156"/>
    </row>
    <row r="21" spans="1:11" ht="18.75" customHeight="1" x14ac:dyDescent="0.2">
      <c r="A21" s="10" t="s">
        <v>266</v>
      </c>
      <c r="C21" s="155"/>
      <c r="E21" s="156">
        <v>-75</v>
      </c>
      <c r="F21" s="156"/>
      <c r="G21" s="156">
        <v>2026</v>
      </c>
      <c r="H21" s="156"/>
      <c r="I21" s="156">
        <v>18</v>
      </c>
      <c r="J21" s="22"/>
      <c r="K21" s="156">
        <v>-561</v>
      </c>
    </row>
    <row r="22" spans="1:11" ht="18.75" customHeight="1" x14ac:dyDescent="0.2">
      <c r="A22" s="10" t="s">
        <v>255</v>
      </c>
      <c r="C22" s="155"/>
      <c r="E22" s="156">
        <v>746</v>
      </c>
      <c r="F22" s="156"/>
      <c r="G22" s="156">
        <v>101</v>
      </c>
      <c r="H22" s="156"/>
      <c r="I22" s="156">
        <v>0</v>
      </c>
      <c r="J22" s="22"/>
      <c r="K22" s="156">
        <v>0</v>
      </c>
    </row>
    <row r="23" spans="1:11" ht="18.75" customHeight="1" x14ac:dyDescent="0.2">
      <c r="A23" s="10" t="s">
        <v>330</v>
      </c>
      <c r="C23" s="155"/>
      <c r="E23" s="156">
        <v>28781</v>
      </c>
      <c r="F23" s="156"/>
      <c r="G23" s="156">
        <v>30081</v>
      </c>
      <c r="H23" s="156"/>
      <c r="I23" s="156">
        <v>12132</v>
      </c>
      <c r="J23" s="22"/>
      <c r="K23" s="156">
        <v>8761</v>
      </c>
    </row>
    <row r="24" spans="1:11" ht="18.75" customHeight="1" x14ac:dyDescent="0.2">
      <c r="A24" s="19" t="s">
        <v>224</v>
      </c>
      <c r="C24" s="155"/>
      <c r="E24" s="156">
        <v>2616</v>
      </c>
      <c r="F24" s="156"/>
      <c r="G24" s="156">
        <v>15154</v>
      </c>
      <c r="H24" s="156"/>
      <c r="I24" s="156">
        <v>0</v>
      </c>
      <c r="J24" s="22"/>
      <c r="K24" s="156">
        <v>0</v>
      </c>
    </row>
    <row r="25" spans="1:11" ht="18.75" customHeight="1" x14ac:dyDescent="0.2">
      <c r="A25" s="59" t="s">
        <v>256</v>
      </c>
      <c r="C25" s="155"/>
      <c r="E25" s="156">
        <v>1852</v>
      </c>
      <c r="F25" s="156"/>
      <c r="G25" s="156">
        <v>403</v>
      </c>
      <c r="H25" s="156"/>
      <c r="I25" s="156">
        <v>0</v>
      </c>
      <c r="J25" s="22"/>
      <c r="K25" s="156">
        <v>0</v>
      </c>
    </row>
    <row r="26" spans="1:11" ht="18.75" customHeight="1" x14ac:dyDescent="0.2">
      <c r="A26" s="10" t="s">
        <v>227</v>
      </c>
      <c r="C26" s="155"/>
      <c r="E26" s="156">
        <v>641</v>
      </c>
      <c r="F26" s="156"/>
      <c r="G26" s="156">
        <v>391</v>
      </c>
      <c r="H26" s="156"/>
      <c r="I26" s="156">
        <v>0</v>
      </c>
      <c r="J26" s="22"/>
      <c r="K26" s="156">
        <v>0</v>
      </c>
    </row>
    <row r="27" spans="1:11" ht="18.75" customHeight="1" x14ac:dyDescent="0.2">
      <c r="A27" s="10" t="s">
        <v>228</v>
      </c>
      <c r="C27" s="155"/>
      <c r="E27" s="156">
        <v>0</v>
      </c>
      <c r="F27" s="156"/>
      <c r="G27" s="156">
        <v>0</v>
      </c>
      <c r="H27" s="156"/>
      <c r="I27" s="156">
        <v>-327038</v>
      </c>
      <c r="J27" s="22"/>
      <c r="K27" s="156">
        <v>-221341</v>
      </c>
    </row>
    <row r="28" spans="1:11" ht="18.75" customHeight="1" x14ac:dyDescent="0.2">
      <c r="A28" s="10" t="s">
        <v>339</v>
      </c>
      <c r="C28" s="155"/>
      <c r="E28" s="156">
        <v>-10</v>
      </c>
      <c r="F28" s="156"/>
      <c r="G28" s="156">
        <v>0</v>
      </c>
      <c r="H28" s="156"/>
      <c r="I28" s="156">
        <v>-10</v>
      </c>
      <c r="J28" s="22"/>
      <c r="K28" s="156">
        <v>0</v>
      </c>
    </row>
    <row r="29" spans="1:11" ht="18.75" customHeight="1" x14ac:dyDescent="0.2">
      <c r="A29" s="10" t="s">
        <v>229</v>
      </c>
      <c r="C29" s="155"/>
      <c r="E29" s="156">
        <v>-42269</v>
      </c>
      <c r="F29" s="156"/>
      <c r="G29" s="156">
        <v>-69119</v>
      </c>
      <c r="H29" s="156"/>
      <c r="I29" s="156">
        <v>-41963</v>
      </c>
      <c r="J29" s="22"/>
      <c r="K29" s="156">
        <v>-69119</v>
      </c>
    </row>
    <row r="30" spans="1:11" ht="18.75" customHeight="1" x14ac:dyDescent="0.2">
      <c r="A30" s="10" t="s">
        <v>281</v>
      </c>
      <c r="C30" s="155"/>
      <c r="E30" s="156">
        <v>0</v>
      </c>
      <c r="F30" s="156"/>
      <c r="G30" s="156">
        <v>-65971</v>
      </c>
      <c r="H30" s="156"/>
      <c r="I30" s="156">
        <v>0</v>
      </c>
      <c r="J30" s="22"/>
      <c r="K30" s="156">
        <v>-97343</v>
      </c>
    </row>
    <row r="31" spans="1:11" ht="18.75" customHeight="1" x14ac:dyDescent="0.2">
      <c r="A31" s="10" t="s">
        <v>331</v>
      </c>
      <c r="C31" s="155"/>
      <c r="E31" s="156">
        <v>-4246</v>
      </c>
      <c r="F31" s="156"/>
      <c r="G31" s="156">
        <v>-224</v>
      </c>
      <c r="H31" s="156"/>
      <c r="I31" s="156">
        <v>-1237</v>
      </c>
      <c r="J31" s="22"/>
      <c r="K31" s="156">
        <v>-22</v>
      </c>
    </row>
    <row r="32" spans="1:11" ht="18.75" customHeight="1" x14ac:dyDescent="0.2">
      <c r="A32" s="10" t="s">
        <v>304</v>
      </c>
      <c r="C32" s="155"/>
      <c r="E32" s="156">
        <v>-3481</v>
      </c>
      <c r="F32" s="156"/>
      <c r="G32" s="156">
        <v>0</v>
      </c>
      <c r="H32" s="156"/>
      <c r="I32" s="156">
        <v>-2785</v>
      </c>
      <c r="J32" s="22"/>
      <c r="K32" s="156">
        <v>0</v>
      </c>
    </row>
    <row r="33" spans="1:11" ht="18.75" customHeight="1" x14ac:dyDescent="0.2">
      <c r="A33" s="10" t="s">
        <v>129</v>
      </c>
      <c r="B33" s="8"/>
      <c r="C33" s="155"/>
      <c r="E33" s="21">
        <v>620</v>
      </c>
      <c r="F33" s="21"/>
      <c r="G33" s="21">
        <v>562</v>
      </c>
      <c r="H33" s="21"/>
      <c r="I33" s="21">
        <v>95</v>
      </c>
      <c r="J33" s="21"/>
      <c r="K33" s="21">
        <v>133</v>
      </c>
    </row>
    <row r="34" spans="1:11" ht="18.75" customHeight="1" x14ac:dyDescent="0.2">
      <c r="A34" s="10" t="s">
        <v>257</v>
      </c>
      <c r="B34" s="8"/>
      <c r="C34" s="155"/>
      <c r="E34" s="21">
        <v>1393</v>
      </c>
      <c r="F34" s="21"/>
      <c r="G34" s="21">
        <v>2435</v>
      </c>
      <c r="H34" s="156"/>
      <c r="I34" s="156">
        <v>0</v>
      </c>
      <c r="J34" s="22"/>
      <c r="K34" s="156">
        <v>0</v>
      </c>
    </row>
    <row r="35" spans="1:11" ht="18.75" customHeight="1" x14ac:dyDescent="0.2">
      <c r="A35" s="10" t="s">
        <v>49</v>
      </c>
      <c r="B35" s="8"/>
      <c r="C35" s="155"/>
      <c r="E35" s="21">
        <v>-640522</v>
      </c>
      <c r="F35" s="21"/>
      <c r="G35" s="21">
        <v>-544433</v>
      </c>
      <c r="H35" s="21"/>
      <c r="I35" s="21">
        <v>-2876</v>
      </c>
      <c r="J35" s="21"/>
      <c r="K35" s="21">
        <v>-18000</v>
      </c>
    </row>
    <row r="36" spans="1:11" ht="18.75" customHeight="1" x14ac:dyDescent="0.2">
      <c r="A36" s="10" t="s">
        <v>186</v>
      </c>
      <c r="B36" s="8"/>
      <c r="C36" s="155"/>
      <c r="E36" s="156">
        <v>-608</v>
      </c>
      <c r="F36" s="21"/>
      <c r="G36" s="156">
        <v>0</v>
      </c>
      <c r="H36" s="156"/>
      <c r="I36" s="156">
        <v>0</v>
      </c>
      <c r="J36" s="22"/>
      <c r="K36" s="156">
        <v>0</v>
      </c>
    </row>
    <row r="37" spans="1:11" ht="18.75" customHeight="1" x14ac:dyDescent="0.2">
      <c r="A37" s="10" t="s">
        <v>50</v>
      </c>
      <c r="B37" s="8"/>
      <c r="C37" s="155"/>
      <c r="E37" s="151">
        <v>160316</v>
      </c>
      <c r="F37" s="21"/>
      <c r="G37" s="151">
        <v>172807</v>
      </c>
      <c r="H37" s="21"/>
      <c r="I37" s="151">
        <v>59592</v>
      </c>
      <c r="J37" s="21"/>
      <c r="K37" s="151">
        <v>70677</v>
      </c>
    </row>
    <row r="38" spans="1:11" ht="18.75" customHeight="1" x14ac:dyDescent="0.2">
      <c r="A38" s="10" t="s">
        <v>305</v>
      </c>
      <c r="C38" s="155"/>
      <c r="E38" s="21">
        <f>SUM($E$9:$E$37)</f>
        <v>345568</v>
      </c>
      <c r="F38" s="21"/>
      <c r="G38" s="21">
        <f>SUM($G$9:$G$37)</f>
        <v>116859</v>
      </c>
      <c r="H38" s="21"/>
      <c r="I38" s="21">
        <f>SUM($I$9:$I$37)</f>
        <v>27002</v>
      </c>
      <c r="J38" s="21"/>
      <c r="K38" s="21">
        <f>SUM($K$9:$K$37)</f>
        <v>-8069</v>
      </c>
    </row>
    <row r="39" spans="1:11" ht="18.75" customHeight="1" x14ac:dyDescent="0.2">
      <c r="A39" s="10" t="s">
        <v>51</v>
      </c>
      <c r="C39" s="155"/>
      <c r="E39" s="21"/>
      <c r="F39" s="21"/>
      <c r="G39" s="21"/>
      <c r="H39" s="21"/>
      <c r="I39" s="21"/>
      <c r="J39" s="21"/>
      <c r="K39" s="21"/>
    </row>
    <row r="40" spans="1:11" ht="18.75" customHeight="1" x14ac:dyDescent="0.2">
      <c r="A40" s="10" t="s">
        <v>89</v>
      </c>
      <c r="C40" s="155"/>
      <c r="E40" s="21">
        <v>-105451</v>
      </c>
      <c r="F40" s="21"/>
      <c r="G40" s="21">
        <v>-3064</v>
      </c>
      <c r="H40" s="21"/>
      <c r="I40" s="21">
        <v>-9172</v>
      </c>
      <c r="J40" s="21"/>
      <c r="K40" s="21">
        <v>1320</v>
      </c>
    </row>
    <row r="41" spans="1:11" ht="18.75" customHeight="1" x14ac:dyDescent="0.2">
      <c r="A41" s="10" t="s">
        <v>52</v>
      </c>
      <c r="C41" s="155"/>
      <c r="E41" s="21">
        <v>-353547</v>
      </c>
      <c r="F41" s="21"/>
      <c r="G41" s="21">
        <v>-149378</v>
      </c>
      <c r="H41" s="21"/>
      <c r="I41" s="156">
        <v>0</v>
      </c>
      <c r="J41" s="21"/>
      <c r="K41" s="156">
        <v>0</v>
      </c>
    </row>
    <row r="42" spans="1:11" ht="18.75" customHeight="1" x14ac:dyDescent="0.2">
      <c r="A42" s="10" t="s">
        <v>142</v>
      </c>
      <c r="C42" s="155"/>
      <c r="E42" s="156">
        <v>-1535</v>
      </c>
      <c r="F42" s="21"/>
      <c r="G42" s="156">
        <v>0</v>
      </c>
      <c r="H42" s="21"/>
      <c r="I42" s="156">
        <v>0</v>
      </c>
      <c r="J42" s="21"/>
      <c r="K42" s="156">
        <v>0</v>
      </c>
    </row>
    <row r="43" spans="1:11" ht="18.75" customHeight="1" x14ac:dyDescent="0.2">
      <c r="A43" s="10" t="s">
        <v>114</v>
      </c>
      <c r="C43" s="155"/>
      <c r="E43" s="21">
        <v>-68699</v>
      </c>
      <c r="F43" s="21"/>
      <c r="G43" s="21">
        <v>-21238</v>
      </c>
      <c r="H43" s="21"/>
      <c r="I43" s="21">
        <v>-91</v>
      </c>
      <c r="J43" s="21"/>
      <c r="K43" s="21">
        <v>1840</v>
      </c>
    </row>
    <row r="44" spans="1:11" ht="18.75" customHeight="1" x14ac:dyDescent="0.2">
      <c r="A44" s="10" t="s">
        <v>175</v>
      </c>
      <c r="C44" s="155"/>
      <c r="E44" s="21">
        <v>-4529</v>
      </c>
      <c r="F44" s="21"/>
      <c r="G44" s="21">
        <v>-14976</v>
      </c>
      <c r="H44" s="21"/>
      <c r="I44" s="156">
        <v>0</v>
      </c>
      <c r="J44" s="21"/>
      <c r="K44" s="156">
        <v>0</v>
      </c>
    </row>
    <row r="45" spans="1:11" ht="18.75" customHeight="1" x14ac:dyDescent="0.2">
      <c r="A45" s="10" t="s">
        <v>179</v>
      </c>
      <c r="C45" s="155"/>
      <c r="E45" s="21">
        <v>2023</v>
      </c>
      <c r="F45" s="21"/>
      <c r="G45" s="21">
        <v>6177</v>
      </c>
      <c r="H45" s="21"/>
      <c r="I45" s="156">
        <v>0</v>
      </c>
      <c r="J45" s="21"/>
      <c r="K45" s="156">
        <v>0</v>
      </c>
    </row>
    <row r="46" spans="1:11" ht="18.75" customHeight="1" x14ac:dyDescent="0.2">
      <c r="A46" s="10" t="s">
        <v>176</v>
      </c>
      <c r="C46" s="155"/>
      <c r="E46" s="21">
        <v>4931</v>
      </c>
      <c r="F46" s="21"/>
      <c r="G46" s="21">
        <v>-133</v>
      </c>
      <c r="H46" s="21"/>
      <c r="I46" s="156">
        <v>0</v>
      </c>
      <c r="J46" s="21"/>
      <c r="K46" s="156">
        <v>0</v>
      </c>
    </row>
    <row r="47" spans="1:11" ht="18.75" customHeight="1" x14ac:dyDescent="0.2">
      <c r="A47" s="10" t="s">
        <v>149</v>
      </c>
      <c r="C47" s="155"/>
      <c r="E47" s="21">
        <v>-44101</v>
      </c>
      <c r="F47" s="21"/>
      <c r="G47" s="21">
        <v>-16704</v>
      </c>
      <c r="H47" s="21"/>
      <c r="I47" s="156">
        <v>-319</v>
      </c>
      <c r="J47" s="21"/>
      <c r="K47" s="156">
        <v>-1185</v>
      </c>
    </row>
    <row r="48" spans="1:11" ht="18.75" customHeight="1" x14ac:dyDescent="0.2">
      <c r="A48" s="10" t="s">
        <v>225</v>
      </c>
      <c r="C48" s="155"/>
      <c r="E48" s="21">
        <v>-236180</v>
      </c>
      <c r="F48" s="21"/>
      <c r="G48" s="21">
        <v>486915</v>
      </c>
      <c r="H48" s="21"/>
      <c r="I48" s="156">
        <v>0</v>
      </c>
      <c r="J48" s="21"/>
      <c r="K48" s="156">
        <v>-30694</v>
      </c>
    </row>
    <row r="49" spans="1:11" ht="18.75" customHeight="1" x14ac:dyDescent="0.2">
      <c r="A49" s="19" t="s">
        <v>53</v>
      </c>
      <c r="B49" s="20"/>
      <c r="C49" s="155"/>
      <c r="E49" s="21">
        <v>-161160</v>
      </c>
      <c r="F49" s="21"/>
      <c r="G49" s="21">
        <v>-42114</v>
      </c>
      <c r="H49" s="21"/>
      <c r="I49" s="21">
        <v>-4567</v>
      </c>
      <c r="J49" s="21"/>
      <c r="K49" s="21">
        <v>-4039</v>
      </c>
    </row>
    <row r="50" spans="1:11" ht="18.75" customHeight="1" x14ac:dyDescent="0.2">
      <c r="A50" s="19" t="s">
        <v>131</v>
      </c>
      <c r="C50" s="155"/>
      <c r="E50" s="156">
        <v>0</v>
      </c>
      <c r="F50" s="21"/>
      <c r="G50" s="21">
        <v>-37870</v>
      </c>
      <c r="H50" s="21"/>
      <c r="I50" s="156">
        <v>0</v>
      </c>
      <c r="J50" s="21"/>
      <c r="K50" s="156">
        <v>0</v>
      </c>
    </row>
    <row r="51" spans="1:11" ht="18.75" customHeight="1" x14ac:dyDescent="0.2">
      <c r="A51" s="19" t="s">
        <v>180</v>
      </c>
      <c r="C51" s="155"/>
      <c r="E51" s="156">
        <v>0</v>
      </c>
      <c r="F51" s="21"/>
      <c r="G51" s="21">
        <v>-8988</v>
      </c>
      <c r="H51" s="21"/>
      <c r="I51" s="156">
        <v>0</v>
      </c>
      <c r="J51" s="21"/>
      <c r="K51" s="156">
        <v>0</v>
      </c>
    </row>
    <row r="52" spans="1:11" ht="18.75" customHeight="1" x14ac:dyDescent="0.2">
      <c r="A52" s="10" t="s">
        <v>150</v>
      </c>
      <c r="B52" s="20"/>
      <c r="C52" s="155"/>
      <c r="E52" s="21">
        <v>-710868</v>
      </c>
      <c r="F52" s="21"/>
      <c r="G52" s="21">
        <v>-1757218</v>
      </c>
      <c r="H52" s="21"/>
      <c r="I52" s="156">
        <v>0</v>
      </c>
      <c r="J52" s="21"/>
      <c r="K52" s="156">
        <v>0</v>
      </c>
    </row>
    <row r="53" spans="1:11" ht="18.75" customHeight="1" x14ac:dyDescent="0.2">
      <c r="A53" s="10" t="s">
        <v>226</v>
      </c>
      <c r="B53" s="20"/>
      <c r="C53" s="155"/>
      <c r="E53" s="21">
        <v>9070</v>
      </c>
      <c r="F53" s="21"/>
      <c r="G53" s="21">
        <v>-15581</v>
      </c>
      <c r="H53" s="21"/>
      <c r="I53" s="156">
        <v>0</v>
      </c>
      <c r="J53" s="21"/>
      <c r="K53" s="156">
        <v>0</v>
      </c>
    </row>
    <row r="54" spans="1:11" ht="18.75" customHeight="1" x14ac:dyDescent="0.2">
      <c r="A54" s="10" t="s">
        <v>231</v>
      </c>
      <c r="B54" s="20"/>
      <c r="C54" s="155"/>
      <c r="E54" s="21">
        <v>-30608</v>
      </c>
      <c r="F54" s="21"/>
      <c r="G54" s="21">
        <v>-1080</v>
      </c>
      <c r="H54" s="21"/>
      <c r="I54" s="156">
        <v>-3</v>
      </c>
      <c r="J54" s="21"/>
      <c r="K54" s="156">
        <v>-5</v>
      </c>
    </row>
    <row r="55" spans="1:11" ht="18.75" customHeight="1" x14ac:dyDescent="0.2">
      <c r="A55" s="10" t="s">
        <v>115</v>
      </c>
      <c r="C55" s="155"/>
      <c r="E55" s="21">
        <v>-32649</v>
      </c>
      <c r="F55" s="21"/>
      <c r="G55" s="21">
        <v>-4976</v>
      </c>
      <c r="H55" s="21"/>
      <c r="I55" s="156">
        <v>0</v>
      </c>
      <c r="J55" s="21"/>
      <c r="K55" s="156">
        <v>2</v>
      </c>
    </row>
    <row r="56" spans="1:11" ht="18.75" customHeight="1" x14ac:dyDescent="0.2">
      <c r="A56" s="10" t="s">
        <v>54</v>
      </c>
      <c r="C56" s="155"/>
      <c r="E56" s="21"/>
      <c r="F56" s="21"/>
      <c r="G56" s="21"/>
      <c r="H56" s="21"/>
      <c r="I56" s="21"/>
      <c r="J56" s="21"/>
      <c r="K56" s="21"/>
    </row>
    <row r="57" spans="1:11" ht="18.75" customHeight="1" x14ac:dyDescent="0.2">
      <c r="A57" s="19" t="s">
        <v>90</v>
      </c>
      <c r="B57" s="8"/>
      <c r="C57" s="155"/>
      <c r="E57" s="21">
        <v>-32597</v>
      </c>
      <c r="F57" s="21"/>
      <c r="G57" s="21">
        <v>321013</v>
      </c>
      <c r="H57" s="21"/>
      <c r="I57" s="21">
        <v>-1825</v>
      </c>
      <c r="J57" s="21"/>
      <c r="K57" s="21">
        <v>28668</v>
      </c>
    </row>
    <row r="58" spans="1:11" ht="18.75" customHeight="1" x14ac:dyDescent="0.2">
      <c r="A58" s="19" t="s">
        <v>177</v>
      </c>
      <c r="B58" s="8"/>
      <c r="C58" s="155"/>
      <c r="E58" s="21">
        <v>3790</v>
      </c>
      <c r="F58" s="21"/>
      <c r="G58" s="21">
        <v>3055</v>
      </c>
      <c r="H58" s="156"/>
      <c r="I58" s="156">
        <v>0</v>
      </c>
      <c r="J58" s="22"/>
      <c r="K58" s="156">
        <v>0</v>
      </c>
    </row>
    <row r="59" spans="1:11" ht="18.75" customHeight="1" x14ac:dyDescent="0.2">
      <c r="A59" s="19" t="s">
        <v>178</v>
      </c>
      <c r="B59" s="8"/>
      <c r="C59" s="155"/>
      <c r="E59" s="21">
        <v>-1334</v>
      </c>
      <c r="F59" s="21"/>
      <c r="G59" s="21">
        <v>-18301</v>
      </c>
      <c r="H59" s="156"/>
      <c r="I59" s="156">
        <v>0</v>
      </c>
      <c r="J59" s="22"/>
      <c r="K59" s="156">
        <v>0</v>
      </c>
    </row>
    <row r="60" spans="1:11" ht="18.75" customHeight="1" x14ac:dyDescent="0.2">
      <c r="A60" s="19" t="s">
        <v>55</v>
      </c>
      <c r="B60" s="8"/>
      <c r="C60" s="155"/>
      <c r="E60" s="21">
        <v>7641</v>
      </c>
      <c r="F60" s="21"/>
      <c r="G60" s="21">
        <v>-28035</v>
      </c>
      <c r="H60" s="21"/>
      <c r="I60" s="21">
        <v>460</v>
      </c>
      <c r="J60" s="21"/>
      <c r="K60" s="21">
        <v>-1089</v>
      </c>
    </row>
    <row r="61" spans="1:11" ht="18.75" customHeight="1" x14ac:dyDescent="0.2">
      <c r="A61" s="19" t="s">
        <v>315</v>
      </c>
      <c r="B61" s="8"/>
      <c r="C61" s="155"/>
      <c r="E61" s="21">
        <v>-14952</v>
      </c>
      <c r="F61" s="21"/>
      <c r="G61" s="156">
        <v>-9535</v>
      </c>
      <c r="H61" s="21"/>
      <c r="I61" s="156">
        <v>0</v>
      </c>
      <c r="J61" s="21"/>
      <c r="K61" s="156">
        <v>0</v>
      </c>
    </row>
    <row r="62" spans="1:11" ht="18.75" customHeight="1" x14ac:dyDescent="0.2">
      <c r="A62" s="19" t="s">
        <v>211</v>
      </c>
      <c r="B62" s="8"/>
      <c r="C62" s="155"/>
      <c r="E62" s="21">
        <v>1170</v>
      </c>
      <c r="F62" s="21"/>
      <c r="G62" s="21">
        <v>-2648</v>
      </c>
      <c r="H62" s="21"/>
      <c r="I62" s="21">
        <v>23</v>
      </c>
      <c r="J62" s="21"/>
      <c r="K62" s="21">
        <v>146</v>
      </c>
    </row>
    <row r="63" spans="1:11" ht="18.75" customHeight="1" x14ac:dyDescent="0.2">
      <c r="A63" s="10" t="s">
        <v>56</v>
      </c>
      <c r="B63" s="8"/>
      <c r="C63" s="155"/>
      <c r="E63" s="151">
        <v>946</v>
      </c>
      <c r="F63" s="21"/>
      <c r="G63" s="151">
        <v>11847</v>
      </c>
      <c r="H63" s="21"/>
      <c r="I63" s="151">
        <v>-84</v>
      </c>
      <c r="J63" s="21"/>
      <c r="K63" s="151">
        <v>-36</v>
      </c>
    </row>
    <row r="64" spans="1:11" ht="18.75" customHeight="1" x14ac:dyDescent="0.2">
      <c r="A64" s="19" t="s">
        <v>57</v>
      </c>
      <c r="B64" s="8"/>
      <c r="C64" s="155"/>
      <c r="E64" s="21">
        <f>SUM(E38:E63)</f>
        <v>-1423071</v>
      </c>
      <c r="F64" s="21"/>
      <c r="G64" s="21">
        <f>SUM(G38:G63)</f>
        <v>-1185973</v>
      </c>
      <c r="H64" s="21"/>
      <c r="I64" s="21">
        <f>SUM(I38:I63)</f>
        <v>11424</v>
      </c>
      <c r="J64" s="21"/>
      <c r="K64" s="21">
        <f>SUM(K38:K63)</f>
        <v>-13141</v>
      </c>
    </row>
    <row r="65" spans="1:21" ht="18.75" customHeight="1" x14ac:dyDescent="0.2">
      <c r="A65" s="19" t="s">
        <v>49</v>
      </c>
      <c r="B65" s="8"/>
      <c r="C65" s="155"/>
      <c r="E65" s="21">
        <v>609214</v>
      </c>
      <c r="F65" s="21"/>
      <c r="G65" s="21">
        <v>677986</v>
      </c>
      <c r="H65" s="21"/>
      <c r="I65" s="21">
        <v>2876</v>
      </c>
      <c r="J65" s="21"/>
      <c r="K65" s="21">
        <v>18000</v>
      </c>
    </row>
    <row r="66" spans="1:21" ht="18.75" customHeight="1" x14ac:dyDescent="0.2">
      <c r="A66" s="19" t="s">
        <v>128</v>
      </c>
      <c r="B66" s="8"/>
      <c r="C66" s="155"/>
      <c r="E66" s="156">
        <v>-2891</v>
      </c>
      <c r="F66" s="21"/>
      <c r="G66" s="156">
        <v>0</v>
      </c>
      <c r="H66" s="21"/>
      <c r="I66" s="156">
        <v>-2891</v>
      </c>
      <c r="J66" s="21"/>
      <c r="K66" s="156">
        <v>0</v>
      </c>
    </row>
    <row r="67" spans="1:21" ht="18.75" customHeight="1" x14ac:dyDescent="0.2">
      <c r="A67" s="19" t="s">
        <v>58</v>
      </c>
      <c r="C67" s="155"/>
      <c r="E67" s="151">
        <v>-19122</v>
      </c>
      <c r="F67" s="21"/>
      <c r="G67" s="151">
        <v>-41074</v>
      </c>
      <c r="H67" s="21"/>
      <c r="I67" s="24">
        <v>0</v>
      </c>
      <c r="J67" s="21"/>
      <c r="K67" s="151">
        <v>-2318</v>
      </c>
    </row>
    <row r="68" spans="1:21" ht="18.75" customHeight="1" x14ac:dyDescent="0.2">
      <c r="A68" s="71" t="s">
        <v>282</v>
      </c>
      <c r="B68" s="20"/>
      <c r="C68" s="155"/>
      <c r="E68" s="151">
        <f>SUM(E64:E67)</f>
        <v>-835870</v>
      </c>
      <c r="F68" s="21"/>
      <c r="G68" s="151">
        <f>SUM(G64:G67)</f>
        <v>-549061</v>
      </c>
      <c r="H68" s="21"/>
      <c r="I68" s="151">
        <f>SUM(I64:I67)</f>
        <v>11409</v>
      </c>
      <c r="J68" s="21"/>
      <c r="K68" s="151">
        <f>SUM(K64:K67)</f>
        <v>2541</v>
      </c>
    </row>
    <row r="69" spans="1:21" ht="18.75" customHeight="1" x14ac:dyDescent="0.2">
      <c r="C69" s="155"/>
      <c r="E69" s="39"/>
      <c r="F69" s="40"/>
      <c r="G69" s="39"/>
      <c r="I69" s="39"/>
      <c r="J69" s="40"/>
      <c r="K69" s="39"/>
    </row>
    <row r="70" spans="1:21" ht="18.75" customHeight="1" x14ac:dyDescent="0.2">
      <c r="A70" s="59" t="s">
        <v>201</v>
      </c>
      <c r="B70" s="20"/>
      <c r="C70" s="155"/>
      <c r="F70" s="40"/>
    </row>
    <row r="71" spans="1:21" s="2" customFormat="1" ht="18.75" customHeight="1" x14ac:dyDescent="0.2">
      <c r="I71" s="3"/>
      <c r="K71" s="9"/>
      <c r="L71" s="1" t="s">
        <v>106</v>
      </c>
      <c r="M71" s="3"/>
      <c r="O71" s="3"/>
      <c r="Q71" s="3"/>
      <c r="S71" s="3"/>
      <c r="U71" s="3"/>
    </row>
    <row r="72" spans="1:21" s="8" customFormat="1" ht="18.75" customHeight="1" x14ac:dyDescent="0.2">
      <c r="A72" s="4" t="s">
        <v>98</v>
      </c>
      <c r="B72" s="5"/>
      <c r="C72" s="6"/>
      <c r="D72" s="7"/>
      <c r="E72" s="7"/>
      <c r="F72" s="7"/>
      <c r="G72" s="7"/>
      <c r="H72" s="7"/>
      <c r="I72" s="7"/>
      <c r="J72" s="7"/>
      <c r="K72" s="7"/>
    </row>
    <row r="73" spans="1:21" s="8" customFormat="1" ht="18.75" customHeight="1" x14ac:dyDescent="0.2">
      <c r="A73" s="25" t="s">
        <v>125</v>
      </c>
      <c r="B73" s="7"/>
      <c r="C73" s="6"/>
      <c r="D73" s="7"/>
      <c r="E73" s="7"/>
      <c r="F73" s="7"/>
      <c r="G73" s="7"/>
      <c r="H73" s="7"/>
      <c r="I73" s="7"/>
      <c r="J73" s="7"/>
      <c r="K73" s="7"/>
    </row>
    <row r="74" spans="1:21" s="8" customFormat="1" ht="18.75" customHeight="1" x14ac:dyDescent="0.2">
      <c r="A74" s="4" t="s">
        <v>295</v>
      </c>
      <c r="B74" s="5"/>
      <c r="C74" s="6"/>
      <c r="D74" s="7"/>
      <c r="E74" s="7"/>
      <c r="F74" s="7"/>
      <c r="G74" s="7"/>
      <c r="H74" s="7"/>
      <c r="I74" s="7"/>
      <c r="J74" s="7"/>
      <c r="K74" s="7"/>
    </row>
    <row r="75" spans="1:21" s="8" customFormat="1" ht="18.75" customHeight="1" x14ac:dyDescent="0.2">
      <c r="B75" s="5"/>
      <c r="C75" s="6"/>
      <c r="D75" s="7"/>
      <c r="E75" s="7"/>
      <c r="F75" s="7"/>
      <c r="G75" s="7"/>
      <c r="H75" s="7"/>
      <c r="I75" s="5"/>
      <c r="J75" s="7"/>
      <c r="K75" s="9" t="s">
        <v>107</v>
      </c>
    </row>
    <row r="76" spans="1:21" ht="18.75" customHeight="1" x14ac:dyDescent="0.2">
      <c r="E76" s="149"/>
      <c r="F76" s="149" t="s">
        <v>1</v>
      </c>
      <c r="G76" s="149"/>
      <c r="H76" s="12"/>
      <c r="I76" s="149"/>
      <c r="J76" s="149" t="s">
        <v>2</v>
      </c>
      <c r="K76" s="149"/>
    </row>
    <row r="77" spans="1:21" ht="18.75" customHeight="1" x14ac:dyDescent="0.2">
      <c r="C77" s="13"/>
      <c r="D77" s="14"/>
      <c r="E77" s="15">
        <v>2565</v>
      </c>
      <c r="F77" s="16"/>
      <c r="G77" s="15">
        <v>2564</v>
      </c>
      <c r="H77" s="17"/>
      <c r="I77" s="15">
        <v>2565</v>
      </c>
      <c r="J77" s="16"/>
      <c r="K77" s="15">
        <v>2564</v>
      </c>
    </row>
    <row r="78" spans="1:21" ht="18.75" customHeight="1" x14ac:dyDescent="0.2">
      <c r="A78" s="18" t="s">
        <v>59</v>
      </c>
      <c r="B78" s="12"/>
      <c r="C78" s="155"/>
      <c r="E78" s="39"/>
      <c r="F78" s="40"/>
      <c r="G78" s="39"/>
      <c r="I78" s="39"/>
      <c r="J78" s="40"/>
      <c r="K78" s="39"/>
    </row>
    <row r="79" spans="1:21" ht="18.75" customHeight="1" x14ac:dyDescent="0.2">
      <c r="A79" s="10" t="s">
        <v>332</v>
      </c>
      <c r="C79" s="155"/>
      <c r="E79" s="156">
        <v>2322</v>
      </c>
      <c r="F79" s="156"/>
      <c r="G79" s="156">
        <v>342</v>
      </c>
      <c r="H79" s="156"/>
      <c r="I79" s="156">
        <v>0</v>
      </c>
      <c r="J79" s="22"/>
      <c r="K79" s="156">
        <v>0</v>
      </c>
    </row>
    <row r="80" spans="1:21" ht="18.75" customHeight="1" x14ac:dyDescent="0.2">
      <c r="A80" s="10" t="s">
        <v>269</v>
      </c>
      <c r="C80" s="155"/>
      <c r="E80" s="156">
        <v>0</v>
      </c>
      <c r="F80" s="156"/>
      <c r="G80" s="156">
        <v>2871000</v>
      </c>
      <c r="H80" s="156"/>
      <c r="I80" s="156">
        <v>15000</v>
      </c>
      <c r="J80" s="22"/>
      <c r="K80" s="156">
        <v>2832000</v>
      </c>
    </row>
    <row r="81" spans="1:11" ht="18.75" customHeight="1" x14ac:dyDescent="0.2">
      <c r="A81" s="10" t="s">
        <v>268</v>
      </c>
      <c r="C81" s="155"/>
      <c r="E81" s="156">
        <v>0</v>
      </c>
      <c r="F81" s="156"/>
      <c r="G81" s="156">
        <v>0</v>
      </c>
      <c r="H81" s="156"/>
      <c r="I81" s="156">
        <v>-72000</v>
      </c>
      <c r="J81" s="22"/>
      <c r="K81" s="156">
        <v>-125000</v>
      </c>
    </row>
    <row r="82" spans="1:11" ht="18.75" customHeight="1" x14ac:dyDescent="0.2">
      <c r="A82" s="59" t="s">
        <v>340</v>
      </c>
      <c r="C82" s="155"/>
      <c r="E82" s="156">
        <v>6000</v>
      </c>
      <c r="F82" s="156"/>
      <c r="G82" s="156">
        <v>0</v>
      </c>
      <c r="H82" s="156"/>
      <c r="I82" s="156">
        <v>0</v>
      </c>
      <c r="J82" s="22"/>
      <c r="K82" s="156">
        <v>0</v>
      </c>
    </row>
    <row r="83" spans="1:11" ht="18.75" customHeight="1" x14ac:dyDescent="0.2">
      <c r="A83" s="59" t="s">
        <v>337</v>
      </c>
      <c r="C83" s="155"/>
      <c r="E83" s="156">
        <v>1440395</v>
      </c>
      <c r="F83" s="156"/>
      <c r="G83" s="156">
        <v>0</v>
      </c>
      <c r="H83" s="156"/>
      <c r="I83" s="156">
        <v>1405063</v>
      </c>
      <c r="J83" s="22"/>
      <c r="K83" s="156">
        <v>0</v>
      </c>
    </row>
    <row r="84" spans="1:11" ht="18.75" customHeight="1" x14ac:dyDescent="0.2">
      <c r="A84" s="59" t="s">
        <v>341</v>
      </c>
      <c r="C84" s="74"/>
      <c r="E84" s="156">
        <v>-173089</v>
      </c>
      <c r="F84" s="156"/>
      <c r="G84" s="156">
        <v>0</v>
      </c>
      <c r="H84" s="156"/>
      <c r="I84" s="156">
        <v>-58110</v>
      </c>
      <c r="J84" s="156"/>
      <c r="K84" s="156">
        <v>0</v>
      </c>
    </row>
    <row r="85" spans="1:11" ht="18.75" customHeight="1" x14ac:dyDescent="0.2">
      <c r="A85" s="59" t="s">
        <v>240</v>
      </c>
      <c r="C85" s="74"/>
      <c r="E85" s="156">
        <v>0</v>
      </c>
      <c r="F85" s="156"/>
      <c r="G85" s="156">
        <v>-377999</v>
      </c>
      <c r="H85" s="156"/>
      <c r="I85" s="156">
        <v>-1200021</v>
      </c>
      <c r="J85" s="156"/>
      <c r="K85" s="156">
        <v>-1867100</v>
      </c>
    </row>
    <row r="86" spans="1:11" ht="18.75" customHeight="1" x14ac:dyDescent="0.2">
      <c r="A86" s="10" t="s">
        <v>206</v>
      </c>
      <c r="C86" s="155"/>
      <c r="E86" s="156">
        <v>0</v>
      </c>
      <c r="F86" s="156"/>
      <c r="G86" s="156">
        <v>314820</v>
      </c>
      <c r="H86" s="156"/>
      <c r="I86" s="156">
        <v>0</v>
      </c>
      <c r="J86" s="22"/>
      <c r="K86" s="156">
        <v>314820</v>
      </c>
    </row>
    <row r="87" spans="1:11" ht="18.75" customHeight="1" x14ac:dyDescent="0.2">
      <c r="A87" s="10" t="s">
        <v>258</v>
      </c>
      <c r="C87" s="155"/>
      <c r="E87" s="156">
        <v>0</v>
      </c>
      <c r="F87" s="156"/>
      <c r="G87" s="156">
        <v>0</v>
      </c>
      <c r="H87" s="156"/>
      <c r="I87" s="156">
        <v>0</v>
      </c>
      <c r="J87" s="22"/>
      <c r="K87" s="156">
        <v>-19800</v>
      </c>
    </row>
    <row r="88" spans="1:11" ht="18.75" customHeight="1" x14ac:dyDescent="0.2">
      <c r="A88" s="59" t="s">
        <v>333</v>
      </c>
      <c r="C88" s="155"/>
      <c r="E88" s="156">
        <f>-2000-401</f>
        <v>-2401</v>
      </c>
      <c r="F88" s="156"/>
      <c r="G88" s="156">
        <v>0</v>
      </c>
      <c r="H88" s="156"/>
      <c r="I88" s="156">
        <v>-401</v>
      </c>
      <c r="J88" s="22"/>
      <c r="K88" s="156">
        <v>0</v>
      </c>
    </row>
    <row r="89" spans="1:11" ht="18.75" customHeight="1" x14ac:dyDescent="0.2">
      <c r="A89" s="10" t="s">
        <v>306</v>
      </c>
      <c r="C89" s="155"/>
      <c r="E89" s="156">
        <f>-30396+401</f>
        <v>-29995</v>
      </c>
      <c r="F89" s="156"/>
      <c r="G89" s="156">
        <v>0</v>
      </c>
      <c r="H89" s="156"/>
      <c r="I89" s="156">
        <f>-10396-I88</f>
        <v>-9995</v>
      </c>
      <c r="J89" s="22"/>
      <c r="K89" s="156">
        <v>0</v>
      </c>
    </row>
    <row r="90" spans="1:11" ht="18.75" customHeight="1" x14ac:dyDescent="0.2">
      <c r="A90" s="157" t="s">
        <v>285</v>
      </c>
      <c r="B90" s="42"/>
      <c r="C90" s="155"/>
      <c r="E90" s="156">
        <v>0</v>
      </c>
      <c r="F90" s="156"/>
      <c r="G90" s="156">
        <v>-39881</v>
      </c>
      <c r="H90" s="156"/>
      <c r="I90" s="156">
        <v>0</v>
      </c>
      <c r="J90" s="22"/>
      <c r="K90" s="156">
        <v>0</v>
      </c>
    </row>
    <row r="91" spans="1:11" ht="18.75" customHeight="1" x14ac:dyDescent="0.2">
      <c r="A91" s="157" t="s">
        <v>130</v>
      </c>
      <c r="B91" s="42"/>
      <c r="C91" s="155"/>
      <c r="E91" s="156">
        <v>-78027</v>
      </c>
      <c r="F91" s="156"/>
      <c r="G91" s="156">
        <v>-61940</v>
      </c>
      <c r="H91" s="156"/>
      <c r="I91" s="156">
        <v>-22477</v>
      </c>
      <c r="J91" s="22"/>
      <c r="K91" s="156">
        <v>-16558</v>
      </c>
    </row>
    <row r="92" spans="1:11" ht="18.75" customHeight="1" x14ac:dyDescent="0.2">
      <c r="A92" s="157" t="s">
        <v>171</v>
      </c>
      <c r="B92" s="42"/>
      <c r="C92" s="155"/>
      <c r="E92" s="156">
        <v>-36057</v>
      </c>
      <c r="F92" s="156"/>
      <c r="G92" s="156">
        <v>-84122</v>
      </c>
      <c r="H92" s="156"/>
      <c r="I92" s="156">
        <v>-713</v>
      </c>
      <c r="J92" s="22"/>
      <c r="K92" s="156">
        <v>0</v>
      </c>
    </row>
    <row r="93" spans="1:11" ht="18.75" customHeight="1" x14ac:dyDescent="0.2">
      <c r="A93" s="157" t="s">
        <v>283</v>
      </c>
      <c r="B93" s="42"/>
      <c r="C93" s="155"/>
      <c r="E93" s="156">
        <v>0</v>
      </c>
      <c r="F93" s="156"/>
      <c r="G93" s="156">
        <v>-35016</v>
      </c>
      <c r="H93" s="156"/>
      <c r="I93" s="156">
        <v>0</v>
      </c>
      <c r="J93" s="22"/>
      <c r="K93" s="156">
        <v>0</v>
      </c>
    </row>
    <row r="94" spans="1:11" ht="18.75" customHeight="1" x14ac:dyDescent="0.2">
      <c r="A94" s="157" t="s">
        <v>158</v>
      </c>
      <c r="B94" s="42"/>
      <c r="C94" s="155"/>
      <c r="E94" s="156">
        <v>434</v>
      </c>
      <c r="F94" s="156"/>
      <c r="G94" s="156">
        <v>822</v>
      </c>
      <c r="H94" s="156"/>
      <c r="I94" s="156">
        <v>0</v>
      </c>
      <c r="J94" s="22"/>
      <c r="K94" s="156">
        <v>561</v>
      </c>
    </row>
    <row r="95" spans="1:11" ht="18.75" customHeight="1" x14ac:dyDescent="0.2">
      <c r="A95" s="59" t="s">
        <v>328</v>
      </c>
      <c r="B95" s="42"/>
      <c r="C95" s="155"/>
      <c r="E95" s="156">
        <v>608</v>
      </c>
      <c r="F95" s="156"/>
      <c r="G95" s="156">
        <v>0</v>
      </c>
      <c r="H95" s="156"/>
      <c r="I95" s="156">
        <v>0</v>
      </c>
      <c r="J95" s="22"/>
      <c r="K95" s="156">
        <v>0</v>
      </c>
    </row>
    <row r="96" spans="1:11" ht="18.75" customHeight="1" x14ac:dyDescent="0.2">
      <c r="A96" s="18" t="s">
        <v>338</v>
      </c>
      <c r="C96" s="155"/>
      <c r="E96" s="150">
        <f>SUM(E79:E95)</f>
        <v>1130190</v>
      </c>
      <c r="F96" s="21"/>
      <c r="G96" s="150">
        <f>SUM(G79:G95)</f>
        <v>2588026</v>
      </c>
      <c r="H96" s="21"/>
      <c r="I96" s="150">
        <f>SUM(I79:I95)</f>
        <v>56346</v>
      </c>
      <c r="J96" s="21"/>
      <c r="K96" s="150">
        <f>SUM(K79:K95)</f>
        <v>1118923</v>
      </c>
    </row>
    <row r="97" spans="1:11" ht="18.75" customHeight="1" x14ac:dyDescent="0.2">
      <c r="A97" s="18" t="s">
        <v>60</v>
      </c>
      <c r="B97" s="12"/>
      <c r="C97" s="155"/>
      <c r="E97" s="21"/>
      <c r="F97" s="21"/>
      <c r="G97" s="21"/>
      <c r="H97" s="21"/>
      <c r="I97" s="21"/>
      <c r="J97" s="21"/>
      <c r="K97" s="21"/>
    </row>
    <row r="98" spans="1:11" ht="18.75" customHeight="1" x14ac:dyDescent="0.2">
      <c r="A98" s="158" t="s">
        <v>334</v>
      </c>
      <c r="B98" s="20"/>
      <c r="C98" s="155"/>
      <c r="E98" s="21">
        <v>193440</v>
      </c>
      <c r="F98" s="21"/>
      <c r="G98" s="21">
        <v>-2622636</v>
      </c>
      <c r="H98" s="21"/>
      <c r="I98" s="156">
        <v>0</v>
      </c>
      <c r="J98" s="21"/>
      <c r="K98" s="21">
        <v>-2250000</v>
      </c>
    </row>
    <row r="99" spans="1:11" ht="18.75" customHeight="1" x14ac:dyDescent="0.2">
      <c r="A99" s="158" t="s">
        <v>342</v>
      </c>
      <c r="B99" s="20"/>
      <c r="C99" s="155"/>
      <c r="E99" s="156">
        <v>0</v>
      </c>
      <c r="F99" s="21"/>
      <c r="G99" s="21">
        <v>100908</v>
      </c>
      <c r="H99" s="21"/>
      <c r="I99" s="156">
        <v>0</v>
      </c>
      <c r="J99" s="21"/>
      <c r="K99" s="156">
        <v>100908</v>
      </c>
    </row>
    <row r="100" spans="1:11" ht="18.75" customHeight="1" x14ac:dyDescent="0.2">
      <c r="A100" s="158" t="s">
        <v>162</v>
      </c>
      <c r="B100" s="20"/>
      <c r="C100" s="155"/>
      <c r="E100" s="156">
        <v>16000</v>
      </c>
      <c r="F100" s="156"/>
      <c r="G100" s="156">
        <v>271513</v>
      </c>
      <c r="H100" s="156"/>
      <c r="I100" s="156">
        <v>0</v>
      </c>
      <c r="J100" s="22"/>
      <c r="K100" s="156">
        <v>0</v>
      </c>
    </row>
    <row r="101" spans="1:11" ht="18.75" customHeight="1" x14ac:dyDescent="0.2">
      <c r="A101" s="10" t="s">
        <v>61</v>
      </c>
      <c r="C101" s="155"/>
      <c r="E101" s="21">
        <v>-813033</v>
      </c>
      <c r="F101" s="21"/>
      <c r="G101" s="21">
        <v>-118299</v>
      </c>
      <c r="H101" s="21"/>
      <c r="I101" s="156">
        <v>0</v>
      </c>
      <c r="J101" s="21"/>
      <c r="K101" s="21">
        <v>-7502</v>
      </c>
    </row>
    <row r="102" spans="1:11" ht="18.75" customHeight="1" x14ac:dyDescent="0.2">
      <c r="A102" s="10" t="s">
        <v>230</v>
      </c>
      <c r="C102" s="155"/>
      <c r="E102" s="156">
        <v>-133380</v>
      </c>
      <c r="F102" s="21"/>
      <c r="G102" s="156">
        <v>-101845</v>
      </c>
      <c r="H102" s="21"/>
      <c r="I102" s="156">
        <v>-1401</v>
      </c>
      <c r="J102" s="21"/>
      <c r="K102" s="156">
        <v>-1255</v>
      </c>
    </row>
    <row r="103" spans="1:11" ht="18.75" customHeight="1" x14ac:dyDescent="0.2">
      <c r="A103" s="10" t="s">
        <v>160</v>
      </c>
      <c r="C103" s="155"/>
      <c r="E103" s="156">
        <v>0</v>
      </c>
      <c r="F103" s="21"/>
      <c r="G103" s="156">
        <v>3500000</v>
      </c>
      <c r="H103" s="21"/>
      <c r="I103" s="156">
        <v>0</v>
      </c>
      <c r="J103" s="21"/>
      <c r="K103" s="156">
        <v>3500000</v>
      </c>
    </row>
    <row r="104" spans="1:11" ht="18.75" customHeight="1" x14ac:dyDescent="0.2">
      <c r="A104" s="10" t="s">
        <v>270</v>
      </c>
      <c r="C104" s="155"/>
      <c r="E104" s="156">
        <v>0</v>
      </c>
      <c r="F104" s="21"/>
      <c r="G104" s="156">
        <v>-2150000</v>
      </c>
      <c r="H104" s="21"/>
      <c r="I104" s="156">
        <v>0</v>
      </c>
      <c r="J104" s="21"/>
      <c r="K104" s="156">
        <v>-2150000</v>
      </c>
    </row>
    <row r="105" spans="1:11" ht="18.75" customHeight="1" x14ac:dyDescent="0.2">
      <c r="A105" s="10" t="s">
        <v>316</v>
      </c>
      <c r="C105" s="155"/>
      <c r="E105" s="156">
        <v>0</v>
      </c>
      <c r="F105" s="21"/>
      <c r="G105" s="156">
        <v>-27094</v>
      </c>
      <c r="H105" s="21"/>
      <c r="I105" s="156">
        <v>0</v>
      </c>
      <c r="J105" s="21"/>
      <c r="K105" s="156">
        <v>-26344</v>
      </c>
    </row>
    <row r="106" spans="1:11" ht="18.75" customHeight="1" x14ac:dyDescent="0.2">
      <c r="A106" s="59" t="s">
        <v>329</v>
      </c>
      <c r="C106" s="155"/>
      <c r="E106" s="156">
        <v>13793</v>
      </c>
      <c r="F106" s="21"/>
      <c r="G106" s="156">
        <v>0</v>
      </c>
      <c r="H106" s="21"/>
      <c r="I106" s="156">
        <v>0</v>
      </c>
      <c r="J106" s="21"/>
      <c r="K106" s="156">
        <v>0</v>
      </c>
    </row>
    <row r="107" spans="1:11" ht="18.75" customHeight="1" x14ac:dyDescent="0.2">
      <c r="A107" s="10" t="s">
        <v>259</v>
      </c>
      <c r="C107" s="155"/>
      <c r="E107" s="156">
        <v>1075</v>
      </c>
      <c r="F107" s="21"/>
      <c r="G107" s="156">
        <v>188950</v>
      </c>
      <c r="H107" s="21"/>
      <c r="I107" s="156">
        <v>0</v>
      </c>
      <c r="J107" s="21"/>
      <c r="K107" s="156">
        <v>0</v>
      </c>
    </row>
    <row r="108" spans="1:11" ht="18.75" customHeight="1" x14ac:dyDescent="0.2">
      <c r="A108" s="59" t="s">
        <v>335</v>
      </c>
      <c r="C108" s="155"/>
      <c r="E108" s="156">
        <v>222069</v>
      </c>
      <c r="F108" s="21"/>
      <c r="G108" s="156">
        <v>1303582</v>
      </c>
      <c r="H108" s="21"/>
      <c r="I108" s="156">
        <v>222069</v>
      </c>
      <c r="J108" s="21"/>
      <c r="K108" s="156">
        <v>1303582</v>
      </c>
    </row>
    <row r="109" spans="1:11" ht="18.75" customHeight="1" x14ac:dyDescent="0.2">
      <c r="A109" s="10" t="s">
        <v>286</v>
      </c>
      <c r="C109" s="155"/>
      <c r="E109" s="156">
        <v>1485411</v>
      </c>
      <c r="F109" s="21"/>
      <c r="G109" s="156">
        <v>573316</v>
      </c>
      <c r="H109" s="21">
        <v>0</v>
      </c>
      <c r="I109" s="156">
        <v>0</v>
      </c>
      <c r="J109" s="21"/>
      <c r="K109" s="156">
        <v>0</v>
      </c>
    </row>
    <row r="110" spans="1:11" ht="18.75" customHeight="1" x14ac:dyDescent="0.2">
      <c r="A110" s="10" t="s">
        <v>272</v>
      </c>
      <c r="C110" s="155"/>
      <c r="E110" s="156">
        <v>0</v>
      </c>
      <c r="F110" s="21"/>
      <c r="G110" s="156">
        <v>1561</v>
      </c>
      <c r="H110" s="21"/>
      <c r="I110" s="156">
        <v>0</v>
      </c>
      <c r="J110" s="21"/>
      <c r="K110" s="156">
        <v>0</v>
      </c>
    </row>
    <row r="111" spans="1:11" ht="18.75" customHeight="1" x14ac:dyDescent="0.2">
      <c r="A111" s="19" t="s">
        <v>134</v>
      </c>
      <c r="B111" s="8"/>
      <c r="C111" s="155"/>
      <c r="E111" s="21">
        <v>-159261</v>
      </c>
      <c r="F111" s="21"/>
      <c r="G111" s="21">
        <v>-139563</v>
      </c>
      <c r="H111" s="156"/>
      <c r="I111" s="156">
        <f>-57930+6</f>
        <v>-57924</v>
      </c>
      <c r="J111" s="22"/>
      <c r="K111" s="156">
        <v>-57919</v>
      </c>
    </row>
    <row r="112" spans="1:11" ht="18.75" customHeight="1" x14ac:dyDescent="0.2">
      <c r="A112" s="18" t="s">
        <v>336</v>
      </c>
      <c r="C112" s="155"/>
      <c r="E112" s="159">
        <f>SUM(E98:E111)</f>
        <v>826114</v>
      </c>
      <c r="F112" s="21"/>
      <c r="G112" s="159">
        <f>SUM(G98:G111)</f>
        <v>780393</v>
      </c>
      <c r="H112" s="21"/>
      <c r="I112" s="159">
        <f>SUM(I98:I111)</f>
        <v>162744</v>
      </c>
      <c r="J112" s="21"/>
      <c r="K112" s="159">
        <f>SUM(K98:K111)</f>
        <v>411470</v>
      </c>
    </row>
    <row r="113" spans="1:21" ht="18.75" customHeight="1" x14ac:dyDescent="0.2">
      <c r="A113" s="10" t="s">
        <v>159</v>
      </c>
      <c r="C113" s="155"/>
      <c r="E113" s="156">
        <v>0</v>
      </c>
      <c r="F113" s="156"/>
      <c r="G113" s="156">
        <v>151</v>
      </c>
      <c r="H113" s="156"/>
      <c r="I113" s="156">
        <v>0</v>
      </c>
      <c r="J113" s="22"/>
      <c r="K113" s="156">
        <v>0</v>
      </c>
    </row>
    <row r="114" spans="1:21" ht="18.75" customHeight="1" x14ac:dyDescent="0.2">
      <c r="A114" s="10" t="s">
        <v>233</v>
      </c>
      <c r="C114" s="155"/>
      <c r="E114" s="24">
        <v>30</v>
      </c>
      <c r="F114" s="156"/>
      <c r="G114" s="24">
        <v>20</v>
      </c>
      <c r="H114" s="156"/>
      <c r="I114" s="24">
        <v>0</v>
      </c>
      <c r="J114" s="22"/>
      <c r="K114" s="24">
        <v>0</v>
      </c>
    </row>
    <row r="115" spans="1:21" ht="18.75" customHeight="1" x14ac:dyDescent="0.2">
      <c r="A115" s="18" t="s">
        <v>234</v>
      </c>
      <c r="C115" s="155"/>
      <c r="E115" s="21">
        <f>SUM(E68,E96,E112:E114)</f>
        <v>1120464</v>
      </c>
      <c r="F115" s="21">
        <f>SUM(F112:F114)</f>
        <v>0</v>
      </c>
      <c r="G115" s="21">
        <f>SUM(G68,G96,G112:G114)</f>
        <v>2819529</v>
      </c>
      <c r="H115" s="21"/>
      <c r="I115" s="21">
        <f>SUM(I68,I96,I112:I114)</f>
        <v>230499</v>
      </c>
      <c r="J115" s="21"/>
      <c r="K115" s="21">
        <f>SUM(K68,K96,K112:K114)</f>
        <v>1532934</v>
      </c>
    </row>
    <row r="116" spans="1:21" ht="18.75" customHeight="1" x14ac:dyDescent="0.2">
      <c r="A116" s="19" t="s">
        <v>126</v>
      </c>
      <c r="B116" s="8"/>
      <c r="C116" s="155"/>
      <c r="E116" s="151">
        <v>2496807</v>
      </c>
      <c r="F116" s="21"/>
      <c r="G116" s="151">
        <v>1380789</v>
      </c>
      <c r="H116" s="21"/>
      <c r="I116" s="151">
        <v>110105</v>
      </c>
      <c r="J116" s="21"/>
      <c r="K116" s="151">
        <v>76916</v>
      </c>
    </row>
    <row r="117" spans="1:21" ht="18.75" customHeight="1" thickBot="1" x14ac:dyDescent="0.25">
      <c r="A117" s="4" t="s">
        <v>127</v>
      </c>
      <c r="B117" s="20"/>
      <c r="C117" s="155"/>
      <c r="E117" s="27">
        <f>SUM(E115:E116)</f>
        <v>3617271</v>
      </c>
      <c r="F117" s="21"/>
      <c r="G117" s="27">
        <f>SUM(G115:G116)</f>
        <v>4200318</v>
      </c>
      <c r="H117" s="21"/>
      <c r="I117" s="27">
        <f>SUM(I115:I116)</f>
        <v>340604</v>
      </c>
      <c r="J117" s="21"/>
      <c r="K117" s="27">
        <f>SUM(K115:K116)</f>
        <v>1609850</v>
      </c>
    </row>
    <row r="118" spans="1:21" ht="18.75" customHeight="1" thickTop="1" x14ac:dyDescent="0.2">
      <c r="C118" s="155"/>
      <c r="D118" s="21"/>
      <c r="E118" s="26">
        <f>SUM(E117-'BS '!E11)</f>
        <v>0</v>
      </c>
      <c r="F118" s="22"/>
      <c r="G118" s="22"/>
      <c r="H118" s="22"/>
      <c r="I118" s="26">
        <f>SUM(I117-'BS '!I11)</f>
        <v>0</v>
      </c>
      <c r="J118" s="22"/>
      <c r="K118" s="22"/>
    </row>
    <row r="119" spans="1:21" ht="18.75" customHeight="1" x14ac:dyDescent="0.2">
      <c r="C119" s="155"/>
      <c r="E119" s="39"/>
      <c r="F119" s="40"/>
      <c r="G119" s="39"/>
      <c r="I119" s="39"/>
      <c r="J119" s="40"/>
      <c r="K119" s="39"/>
    </row>
    <row r="120" spans="1:21" ht="18.75" customHeight="1" x14ac:dyDescent="0.2">
      <c r="A120" s="59" t="s">
        <v>201</v>
      </c>
      <c r="B120" s="20"/>
      <c r="C120" s="155"/>
      <c r="F120" s="40"/>
    </row>
    <row r="121" spans="1:21" s="2" customFormat="1" ht="18.75" customHeight="1" x14ac:dyDescent="0.2">
      <c r="I121" s="3"/>
      <c r="K121" s="9"/>
      <c r="L121" s="1" t="s">
        <v>106</v>
      </c>
      <c r="M121" s="3"/>
      <c r="O121" s="3"/>
      <c r="Q121" s="3"/>
      <c r="S121" s="3"/>
      <c r="U121" s="3"/>
    </row>
    <row r="122" spans="1:21" s="8" customFormat="1" ht="18.75" customHeight="1" x14ac:dyDescent="0.2">
      <c r="A122" s="4" t="s">
        <v>98</v>
      </c>
      <c r="B122" s="5"/>
      <c r="C122" s="6"/>
      <c r="D122" s="7"/>
      <c r="E122" s="7"/>
      <c r="F122" s="7"/>
      <c r="G122" s="7"/>
      <c r="H122" s="7"/>
      <c r="I122" s="7"/>
      <c r="J122" s="7"/>
      <c r="K122" s="7"/>
    </row>
    <row r="123" spans="1:21" s="8" customFormat="1" ht="18.75" customHeight="1" x14ac:dyDescent="0.2">
      <c r="A123" s="25" t="s">
        <v>125</v>
      </c>
      <c r="B123" s="7"/>
      <c r="C123" s="6"/>
      <c r="D123" s="7"/>
      <c r="E123" s="7"/>
      <c r="F123" s="7"/>
      <c r="G123" s="7"/>
      <c r="H123" s="7"/>
      <c r="I123" s="7"/>
      <c r="J123" s="7"/>
      <c r="K123" s="7"/>
    </row>
    <row r="124" spans="1:21" s="8" customFormat="1" ht="18.75" customHeight="1" x14ac:dyDescent="0.2">
      <c r="A124" s="4" t="s">
        <v>295</v>
      </c>
      <c r="B124" s="5"/>
      <c r="C124" s="6"/>
      <c r="D124" s="7"/>
      <c r="E124" s="7"/>
      <c r="F124" s="7"/>
      <c r="G124" s="7"/>
      <c r="H124" s="7"/>
      <c r="I124" s="7"/>
      <c r="J124" s="7"/>
      <c r="K124" s="7"/>
    </row>
    <row r="125" spans="1:21" s="8" customFormat="1" ht="18.75" customHeight="1" x14ac:dyDescent="0.2">
      <c r="B125" s="5"/>
      <c r="C125" s="6"/>
      <c r="D125" s="7"/>
      <c r="E125" s="7"/>
      <c r="F125" s="7"/>
      <c r="G125" s="7"/>
      <c r="H125" s="7"/>
      <c r="I125" s="5"/>
      <c r="J125" s="7"/>
      <c r="K125" s="9" t="s">
        <v>107</v>
      </c>
    </row>
    <row r="126" spans="1:21" ht="18.75" customHeight="1" x14ac:dyDescent="0.2">
      <c r="E126" s="149"/>
      <c r="F126" s="149" t="s">
        <v>1</v>
      </c>
      <c r="G126" s="149"/>
      <c r="H126" s="12"/>
      <c r="I126" s="149"/>
      <c r="J126" s="149" t="s">
        <v>2</v>
      </c>
      <c r="K126" s="149"/>
    </row>
    <row r="127" spans="1:21" ht="18.75" customHeight="1" x14ac:dyDescent="0.2">
      <c r="C127" s="13"/>
      <c r="D127" s="14"/>
      <c r="E127" s="15">
        <v>2565</v>
      </c>
      <c r="F127" s="16"/>
      <c r="G127" s="15">
        <v>2564</v>
      </c>
      <c r="H127" s="17"/>
      <c r="I127" s="15">
        <v>2565</v>
      </c>
      <c r="J127" s="16"/>
      <c r="K127" s="15">
        <v>2564</v>
      </c>
    </row>
    <row r="128" spans="1:21" ht="18.75" customHeight="1" x14ac:dyDescent="0.2">
      <c r="A128" s="4" t="s">
        <v>132</v>
      </c>
      <c r="B128" s="20"/>
      <c r="C128" s="155"/>
      <c r="E128" s="22"/>
      <c r="F128" s="22"/>
      <c r="G128" s="22"/>
      <c r="H128" s="22"/>
      <c r="I128" s="22"/>
      <c r="J128" s="22"/>
      <c r="K128" s="22"/>
    </row>
    <row r="129" spans="1:12" ht="18.75" customHeight="1" x14ac:dyDescent="0.2">
      <c r="A129" s="158" t="s">
        <v>133</v>
      </c>
      <c r="B129" s="20"/>
      <c r="C129" s="155"/>
      <c r="E129" s="22"/>
      <c r="F129" s="22"/>
      <c r="G129" s="22"/>
      <c r="H129" s="22"/>
      <c r="I129" s="22"/>
      <c r="J129" s="22"/>
      <c r="K129" s="22"/>
    </row>
    <row r="130" spans="1:12" ht="18.75" customHeight="1" x14ac:dyDescent="0.2">
      <c r="A130" s="158" t="s">
        <v>143</v>
      </c>
      <c r="C130" s="155"/>
      <c r="D130" s="21"/>
      <c r="E130" s="156">
        <v>14539</v>
      </c>
      <c r="F130" s="156"/>
      <c r="G130" s="156">
        <v>5506</v>
      </c>
      <c r="H130" s="156"/>
      <c r="I130" s="156">
        <v>997</v>
      </c>
      <c r="J130" s="22"/>
      <c r="K130" s="156">
        <v>1120</v>
      </c>
      <c r="L130" s="22"/>
    </row>
    <row r="131" spans="1:12" ht="18.75" customHeight="1" x14ac:dyDescent="0.2">
      <c r="A131" s="158" t="s">
        <v>144</v>
      </c>
      <c r="C131" s="11"/>
      <c r="E131" s="156"/>
      <c r="F131" s="156"/>
      <c r="G131" s="156"/>
      <c r="H131" s="156"/>
      <c r="I131" s="156"/>
      <c r="J131" s="22"/>
      <c r="K131" s="156"/>
      <c r="L131" s="22"/>
    </row>
    <row r="132" spans="1:12" ht="18.75" customHeight="1" x14ac:dyDescent="0.2">
      <c r="A132" s="158" t="s">
        <v>145</v>
      </c>
      <c r="C132" s="11"/>
      <c r="E132" s="156">
        <v>264290</v>
      </c>
      <c r="F132" s="156"/>
      <c r="G132" s="156">
        <v>164152.97828000001</v>
      </c>
      <c r="H132" s="156"/>
      <c r="I132" s="156">
        <v>0</v>
      </c>
      <c r="J132" s="22"/>
      <c r="K132" s="156">
        <v>0</v>
      </c>
      <c r="L132" s="22"/>
    </row>
    <row r="133" spans="1:12" ht="18.75" customHeight="1" x14ac:dyDescent="0.2">
      <c r="A133" s="158" t="s">
        <v>181</v>
      </c>
      <c r="C133" s="11"/>
      <c r="E133" s="156">
        <v>0</v>
      </c>
      <c r="F133" s="156"/>
      <c r="G133" s="156">
        <v>15256</v>
      </c>
      <c r="H133" s="21"/>
      <c r="I133" s="156">
        <v>0</v>
      </c>
      <c r="J133" s="22"/>
      <c r="K133" s="156">
        <v>0</v>
      </c>
      <c r="L133" s="22"/>
    </row>
    <row r="134" spans="1:12" ht="18.75" customHeight="1" x14ac:dyDescent="0.2">
      <c r="A134" s="158" t="s">
        <v>307</v>
      </c>
      <c r="C134" s="11"/>
      <c r="E134" s="50">
        <v>134</v>
      </c>
      <c r="F134" s="21"/>
      <c r="G134" s="50">
        <v>1584</v>
      </c>
      <c r="H134" s="21"/>
      <c r="I134" s="156">
        <v>0</v>
      </c>
      <c r="J134" s="21"/>
      <c r="K134" s="156">
        <v>0</v>
      </c>
      <c r="L134" s="21"/>
    </row>
    <row r="135" spans="1:12" ht="18.75" customHeight="1" x14ac:dyDescent="0.2">
      <c r="A135" s="158" t="s">
        <v>284</v>
      </c>
      <c r="C135" s="11"/>
      <c r="E135" s="50">
        <v>287</v>
      </c>
      <c r="F135" s="21"/>
      <c r="G135" s="50">
        <v>21</v>
      </c>
      <c r="H135" s="21"/>
      <c r="I135" s="156">
        <v>0</v>
      </c>
      <c r="J135" s="21"/>
      <c r="K135" s="156">
        <v>0</v>
      </c>
      <c r="L135" s="21"/>
    </row>
    <row r="136" spans="1:12" ht="18.75" customHeight="1" x14ac:dyDescent="0.2">
      <c r="A136" s="158" t="s">
        <v>161</v>
      </c>
      <c r="C136" s="11"/>
      <c r="E136" s="50">
        <v>776</v>
      </c>
      <c r="F136" s="21"/>
      <c r="G136" s="50">
        <v>712</v>
      </c>
      <c r="H136" s="21"/>
      <c r="I136" s="156">
        <v>0</v>
      </c>
      <c r="J136" s="21"/>
      <c r="K136" s="156">
        <v>0</v>
      </c>
      <c r="L136" s="21"/>
    </row>
    <row r="137" spans="1:12" ht="18.75" customHeight="1" x14ac:dyDescent="0.2">
      <c r="A137" s="158" t="s">
        <v>182</v>
      </c>
      <c r="C137" s="11"/>
      <c r="E137" s="50">
        <v>992576</v>
      </c>
      <c r="F137" s="21"/>
      <c r="G137" s="50">
        <v>392535</v>
      </c>
      <c r="H137" s="21"/>
      <c r="I137" s="156">
        <v>0</v>
      </c>
      <c r="J137" s="21"/>
      <c r="K137" s="156">
        <v>0</v>
      </c>
      <c r="L137" s="21"/>
    </row>
    <row r="138" spans="1:12" ht="18.75" customHeight="1" x14ac:dyDescent="0.2">
      <c r="A138" s="158" t="s">
        <v>235</v>
      </c>
      <c r="C138" s="11"/>
      <c r="E138" s="50">
        <v>234297</v>
      </c>
      <c r="F138" s="21"/>
      <c r="G138" s="50">
        <v>54234</v>
      </c>
      <c r="H138" s="21"/>
      <c r="I138" s="156">
        <v>0</v>
      </c>
      <c r="J138" s="21"/>
      <c r="K138" s="50">
        <v>0</v>
      </c>
      <c r="L138" s="21"/>
    </row>
    <row r="139" spans="1:12" ht="18.75" customHeight="1" x14ac:dyDescent="0.2">
      <c r="A139" s="158" t="s">
        <v>236</v>
      </c>
      <c r="C139" s="11"/>
      <c r="E139" s="50">
        <v>0</v>
      </c>
      <c r="F139" s="21"/>
      <c r="G139" s="50">
        <v>925</v>
      </c>
      <c r="H139" s="21"/>
      <c r="I139" s="156">
        <v>0</v>
      </c>
      <c r="J139" s="21"/>
      <c r="K139" s="156">
        <v>0</v>
      </c>
      <c r="L139" s="21"/>
    </row>
    <row r="140" spans="1:12" ht="18.75" customHeight="1" x14ac:dyDescent="0.2">
      <c r="A140" s="158" t="s">
        <v>260</v>
      </c>
      <c r="C140" s="11"/>
      <c r="E140" s="50">
        <v>8437</v>
      </c>
      <c r="F140" s="21"/>
      <c r="G140" s="50">
        <v>0</v>
      </c>
      <c r="H140" s="21"/>
      <c r="I140" s="156">
        <v>0</v>
      </c>
      <c r="J140" s="21"/>
      <c r="K140" s="156">
        <v>0</v>
      </c>
      <c r="L140" s="21"/>
    </row>
    <row r="141" spans="1:12" ht="18.75" customHeight="1" x14ac:dyDescent="0.2">
      <c r="A141" s="158" t="s">
        <v>207</v>
      </c>
      <c r="C141" s="11"/>
      <c r="E141" s="50">
        <v>21931</v>
      </c>
      <c r="F141" s="21"/>
      <c r="G141" s="50">
        <v>14442.81063</v>
      </c>
      <c r="H141" s="21"/>
      <c r="I141" s="156">
        <v>0</v>
      </c>
      <c r="J141" s="21"/>
      <c r="K141" s="156">
        <v>0</v>
      </c>
      <c r="L141" s="21"/>
    </row>
    <row r="142" spans="1:12" ht="18.75" customHeight="1" x14ac:dyDescent="0.2">
      <c r="A142" s="20"/>
      <c r="C142" s="11"/>
      <c r="E142" s="50"/>
      <c r="F142" s="21"/>
      <c r="G142" s="50"/>
      <c r="H142" s="21"/>
      <c r="I142" s="50"/>
      <c r="J142" s="21"/>
      <c r="K142" s="50"/>
    </row>
    <row r="143" spans="1:12" ht="18.75" customHeight="1" x14ac:dyDescent="0.2">
      <c r="A143" s="59" t="s">
        <v>201</v>
      </c>
      <c r="B143" s="20"/>
      <c r="C143" s="155"/>
      <c r="E143" s="40"/>
      <c r="F143" s="40"/>
      <c r="G143" s="40"/>
    </row>
    <row r="145" spans="1:21" ht="18.75" customHeight="1" x14ac:dyDescent="0.2">
      <c r="A145" s="11"/>
    </row>
    <row r="146" spans="1:21" ht="18.75" customHeight="1" x14ac:dyDescent="0.2">
      <c r="A146" s="11"/>
    </row>
    <row r="147" spans="1:21" ht="18.75" customHeight="1" x14ac:dyDescent="0.2">
      <c r="A147" s="11"/>
    </row>
    <row r="148" spans="1:21" ht="18.75" customHeight="1" x14ac:dyDescent="0.2">
      <c r="A148" s="11"/>
    </row>
    <row r="149" spans="1:21" s="10" customFormat="1" ht="18.75" customHeight="1" x14ac:dyDescent="0.2">
      <c r="B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s="10" customFormat="1" ht="18.75" customHeight="1" x14ac:dyDescent="0.2">
      <c r="B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 s="10" customFormat="1" ht="18.75" customHeight="1" x14ac:dyDescent="0.2">
      <c r="B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 s="10" customFormat="1" ht="18.75" customHeight="1" x14ac:dyDescent="0.2">
      <c r="B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 s="10" customFormat="1" ht="18.75" customHeight="1" x14ac:dyDescent="0.2">
      <c r="B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 s="10" customFormat="1" ht="18.75" customHeight="1" x14ac:dyDescent="0.2">
      <c r="B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s="10" customFormat="1" ht="18.75" customHeight="1" x14ac:dyDescent="0.2">
      <c r="B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 s="10" customFormat="1" ht="18.75" customHeight="1" x14ac:dyDescent="0.2">
      <c r="B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 s="10" customFormat="1" ht="18.75" customHeight="1" x14ac:dyDescent="0.2">
      <c r="B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 s="10" customFormat="1" ht="18.75" customHeight="1" x14ac:dyDescent="0.2">
      <c r="B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 s="10" customFormat="1" ht="18.75" customHeight="1" x14ac:dyDescent="0.2">
      <c r="B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 s="10" customFormat="1" ht="18.75" customHeight="1" x14ac:dyDescent="0.2">
      <c r="B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2:21" s="10" customFormat="1" ht="18.75" customHeight="1" x14ac:dyDescent="0.2">
      <c r="B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2:21" s="10" customFormat="1" ht="18.75" customHeight="1" x14ac:dyDescent="0.2">
      <c r="B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2:21" s="10" customFormat="1" ht="18.75" customHeight="1" x14ac:dyDescent="0.2">
      <c r="B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2:21" s="10" customFormat="1" ht="18.75" customHeight="1" x14ac:dyDescent="0.2">
      <c r="B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2:21" s="10" customFormat="1" ht="18.75" customHeight="1" x14ac:dyDescent="0.2">
      <c r="B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2:21" s="10" customFormat="1" ht="18.75" customHeight="1" x14ac:dyDescent="0.2">
      <c r="B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2:21" s="10" customFormat="1" ht="18.75" customHeight="1" x14ac:dyDescent="0.2">
      <c r="B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2:21" s="10" customFormat="1" ht="18.75" customHeight="1" x14ac:dyDescent="0.2">
      <c r="B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2:21" s="10" customFormat="1" ht="18.75" customHeight="1" x14ac:dyDescent="0.2">
      <c r="B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2:21" s="10" customFormat="1" ht="18.75" customHeight="1" x14ac:dyDescent="0.2">
      <c r="B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2:21" s="10" customFormat="1" ht="18.75" customHeight="1" x14ac:dyDescent="0.2">
      <c r="B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2:21" s="10" customFormat="1" ht="18.75" customHeight="1" x14ac:dyDescent="0.2">
      <c r="B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2:21" s="10" customFormat="1" ht="18.75" customHeight="1" x14ac:dyDescent="0.2">
      <c r="B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2:21" s="10" customFormat="1" ht="18.75" customHeight="1" x14ac:dyDescent="0.2">
      <c r="B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2:21" s="10" customFormat="1" ht="18.75" customHeight="1" x14ac:dyDescent="0.2">
      <c r="B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2:21" s="10" customFormat="1" ht="18.75" customHeight="1" x14ac:dyDescent="0.2">
      <c r="B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2:21" s="10" customFormat="1" ht="18.75" customHeight="1" x14ac:dyDescent="0.2">
      <c r="B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</row>
    <row r="178" spans="2:21" s="10" customFormat="1" ht="18.75" customHeight="1" x14ac:dyDescent="0.2">
      <c r="B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2:21" s="10" customFormat="1" ht="18.75" customHeight="1" x14ac:dyDescent="0.2">
      <c r="B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2:21" s="10" customFormat="1" ht="18.75" customHeight="1" x14ac:dyDescent="0.2">
      <c r="B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</row>
    <row r="181" spans="2:21" s="10" customFormat="1" ht="18.75" customHeight="1" x14ac:dyDescent="0.2">
      <c r="B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</row>
    <row r="182" spans="2:21" s="10" customFormat="1" ht="18.75" customHeight="1" x14ac:dyDescent="0.2">
      <c r="B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</row>
    <row r="183" spans="2:21" s="10" customFormat="1" ht="18.75" customHeight="1" x14ac:dyDescent="0.2">
      <c r="B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</row>
    <row r="184" spans="2:21" s="10" customFormat="1" ht="18.75" customHeight="1" x14ac:dyDescent="0.2">
      <c r="B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</row>
    <row r="185" spans="2:21" s="10" customFormat="1" ht="18.75" customHeight="1" x14ac:dyDescent="0.2">
      <c r="B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</row>
    <row r="186" spans="2:21" s="10" customFormat="1" ht="18.75" customHeight="1" x14ac:dyDescent="0.2">
      <c r="B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</row>
    <row r="187" spans="2:21" s="10" customFormat="1" ht="18.75" customHeight="1" x14ac:dyDescent="0.2">
      <c r="B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</row>
    <row r="188" spans="2:21" s="10" customFormat="1" ht="18.75" customHeight="1" x14ac:dyDescent="0.2">
      <c r="B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</row>
    <row r="189" spans="2:21" s="10" customFormat="1" ht="18.75" customHeight="1" x14ac:dyDescent="0.2">
      <c r="B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</row>
    <row r="190" spans="2:21" s="10" customFormat="1" ht="18.75" customHeight="1" x14ac:dyDescent="0.2">
      <c r="B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</row>
    <row r="191" spans="2:21" s="10" customFormat="1" ht="18.75" customHeight="1" x14ac:dyDescent="0.2">
      <c r="B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</row>
    <row r="192" spans="2:21" s="10" customFormat="1" ht="18.75" customHeight="1" x14ac:dyDescent="0.2">
      <c r="B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2:21" s="10" customFormat="1" ht="18.75" customHeight="1" x14ac:dyDescent="0.2">
      <c r="B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</row>
    <row r="194" spans="2:21" s="10" customFormat="1" ht="18.75" customHeight="1" x14ac:dyDescent="0.2">
      <c r="B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</row>
    <row r="195" spans="2:21" s="10" customFormat="1" ht="18.75" customHeight="1" x14ac:dyDescent="0.2">
      <c r="B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</row>
    <row r="196" spans="2:21" s="10" customFormat="1" ht="18.75" customHeight="1" x14ac:dyDescent="0.2">
      <c r="B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</row>
    <row r="197" spans="2:21" s="10" customFormat="1" ht="18.75" customHeight="1" x14ac:dyDescent="0.2">
      <c r="B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</row>
    <row r="198" spans="2:21" s="10" customFormat="1" ht="18.75" customHeight="1" x14ac:dyDescent="0.2">
      <c r="B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</row>
    <row r="199" spans="2:21" s="10" customFormat="1" ht="18.75" customHeight="1" x14ac:dyDescent="0.2">
      <c r="B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</row>
    <row r="200" spans="2:21" s="10" customFormat="1" ht="18.75" customHeight="1" x14ac:dyDescent="0.2">
      <c r="B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</row>
  </sheetData>
  <pageMargins left="0.78740157480314965" right="0.39370078740157483" top="0.78740157480314965" bottom="0.19685039370078741" header="0.19685039370078741" footer="0.19685039370078741"/>
  <pageSetup paperSize="9" scale="59" fitToHeight="7" orientation="portrait" r:id="rId1"/>
  <headerFooter>
    <evenHeader>&amp;R&amp;"Arial,Italic"&amp;12For internal use only</evenHeader>
  </headerFooter>
  <rowBreaks count="2" manualBreakCount="2">
    <brk id="70" max="16383" man="1"/>
    <brk id="1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5" ma:contentTypeDescription="สร้างเอกสารใหม่" ma:contentTypeScope="" ma:versionID="458c9eb3b2a535aff69172a71403c13c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7aa7e7f54293388461567c17e598583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914CBF-4712-494B-8514-2CC488AAEF50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477402-7E50-45C8-9D9B-81EAB01C1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991449-23A0-40DF-A5C9-2E60FD158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85473</vt:lpwstr>
  </property>
  <property fmtid="{D5CDD505-2E9C-101B-9397-08002B2CF9AE}" pid="4" name="OptimizationTime">
    <vt:lpwstr>20220513_1608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2022-05-11T09:46:27Z</cp:lastPrinted>
  <dcterms:created xsi:type="dcterms:W3CDTF">2011-03-08T09:02:15Z</dcterms:created>
  <dcterms:modified xsi:type="dcterms:W3CDTF">2022-05-11T09:47:26Z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</Properties>
</file>