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ptecho\Desktop\Job\TEKA\TEKA YE22\Q1\SET\"/>
    </mc:Choice>
  </mc:AlternateContent>
  <xr:revisionPtr revIDLastSave="0" documentId="13_ncr:1_{37AA3262-DCCD-4144-A114-96DF414FB038}" xr6:coauthVersionLast="47" xr6:coauthVersionMax="47" xr10:uidLastSave="{00000000-0000-0000-0000-000000000000}"/>
  <bookViews>
    <workbookView xWindow="-110" yWindow="-110" windowWidth="19420" windowHeight="10420" tabRatio="877" activeTab="4" xr2:uid="{00000000-000D-0000-FFFF-FFFF00000000}"/>
  </bookViews>
  <sheets>
    <sheet name="Balance sheet" sheetId="1" r:id="rId1"/>
    <sheet name="PL" sheetId="8" r:id="rId2"/>
    <sheet name="Shareholder-8" sheetId="6" r:id="rId3"/>
    <sheet name="shareholder-9" sheetId="7" r:id="rId4"/>
    <sheet name="CF" sheetId="9" r:id="rId5"/>
  </sheets>
  <externalReferences>
    <externalReference r:id="rId6"/>
  </externalReferences>
  <definedNames>
    <definedName name="\a" localSheetId="4">'Balance sheet'!#REF!</definedName>
    <definedName name="\a" localSheetId="2">'[1]Balance sheet'!#REF!</definedName>
    <definedName name="\a" localSheetId="3">'[1]Balance sheet'!#REF!</definedName>
    <definedName name="\a">'Balance sheet'!#REF!</definedName>
    <definedName name="\c" localSheetId="4">'Balance sheet'!#REF!</definedName>
    <definedName name="\c" localSheetId="2">'[1]Balance sheet'!#REF!</definedName>
    <definedName name="\c" localSheetId="3">'[1]Balance sheet'!#REF!</definedName>
    <definedName name="\c">'Balance sheet'!#REF!</definedName>
    <definedName name="\d" localSheetId="4">'Balance sheet'!#REF!</definedName>
    <definedName name="\d" localSheetId="2">'[1]Balance sheet'!#REF!</definedName>
    <definedName name="\d" localSheetId="3">'[1]Balance sheet'!#REF!</definedName>
    <definedName name="\d">'Balance sheet'!#REF!</definedName>
    <definedName name="_Regression_Int" localSheetId="0" hidden="1">1</definedName>
    <definedName name="_xlnm.Print_Area" localSheetId="0">'Balance sheet'!$A$1:$J$95</definedName>
    <definedName name="_xlnm.Print_Area" localSheetId="4">CF!$A$1:$I$89</definedName>
    <definedName name="_xlnm.Print_Area" localSheetId="1">PL!$A$1:$J$71</definedName>
    <definedName name="_xlnm.Print_Area" localSheetId="2">'Shareholder-8'!$A$1:$W$30</definedName>
    <definedName name="Print_Area_MI">'Balance sheet'!$A$70:$H$90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9" i="6" l="1"/>
  <c r="E29" i="6"/>
  <c r="C29" i="6"/>
  <c r="S26" i="6" l="1"/>
  <c r="S29" i="6" s="1"/>
  <c r="Q21" i="6"/>
  <c r="Q11" i="6"/>
  <c r="S11" i="6" s="1"/>
  <c r="O26" i="6" l="1"/>
  <c r="O29" i="6" s="1"/>
  <c r="H47" i="8" l="1"/>
  <c r="P22" i="7" l="1"/>
  <c r="R22" i="7" s="1"/>
  <c r="R15" i="7"/>
  <c r="P16" i="7"/>
  <c r="R16" i="7" s="1"/>
  <c r="P12" i="7"/>
  <c r="R12" i="7" s="1"/>
  <c r="N29" i="7"/>
  <c r="P27" i="7"/>
  <c r="S21" i="6"/>
  <c r="P29" i="7" l="1"/>
  <c r="P17" i="7"/>
  <c r="P19" i="7" s="1"/>
  <c r="J53" i="1" l="1"/>
  <c r="I76" i="9" l="1"/>
  <c r="E76" i="9"/>
  <c r="I57" i="9"/>
  <c r="E57" i="9"/>
  <c r="I24" i="9"/>
  <c r="I45" i="9" s="1"/>
  <c r="I47" i="9" s="1"/>
  <c r="E24" i="9"/>
  <c r="E45" i="9" s="1"/>
  <c r="E47" i="9" s="1"/>
  <c r="H29" i="7"/>
  <c r="F29" i="7"/>
  <c r="D29" i="7"/>
  <c r="L27" i="7"/>
  <c r="L29" i="7" s="1"/>
  <c r="J27" i="7"/>
  <c r="J29" i="7" s="1"/>
  <c r="U26" i="6"/>
  <c r="U29" i="6" s="1"/>
  <c r="M26" i="6"/>
  <c r="M29" i="6" s="1"/>
  <c r="K26" i="6"/>
  <c r="K29" i="6" s="1"/>
  <c r="I26" i="6"/>
  <c r="I29" i="6" s="1"/>
  <c r="Q26" i="6"/>
  <c r="Q29" i="6" s="1"/>
  <c r="J54" i="8"/>
  <c r="J55" i="8" s="1"/>
  <c r="J47" i="8"/>
  <c r="F54" i="8"/>
  <c r="F55" i="8" s="1"/>
  <c r="F47" i="8"/>
  <c r="J23" i="8"/>
  <c r="J14" i="8"/>
  <c r="J25" i="8" s="1"/>
  <c r="J30" i="8" s="1"/>
  <c r="J32" i="8" s="1"/>
  <c r="J61" i="8" s="1"/>
  <c r="F23" i="8"/>
  <c r="F14" i="8"/>
  <c r="J89" i="1"/>
  <c r="F89" i="1"/>
  <c r="J66" i="1"/>
  <c r="F66" i="1"/>
  <c r="F53" i="1"/>
  <c r="J31" i="1"/>
  <c r="J17" i="1"/>
  <c r="F31" i="1"/>
  <c r="F17" i="1"/>
  <c r="H89" i="1"/>
  <c r="H91" i="1" s="1"/>
  <c r="D89" i="1"/>
  <c r="D91" i="1" s="1"/>
  <c r="H66" i="1"/>
  <c r="D66" i="1"/>
  <c r="H53" i="1"/>
  <c r="D53" i="1"/>
  <c r="H31" i="1"/>
  <c r="D31" i="1"/>
  <c r="H17" i="1"/>
  <c r="D17" i="1"/>
  <c r="J56" i="8" l="1"/>
  <c r="J66" i="8" s="1"/>
  <c r="H67" i="1"/>
  <c r="H93" i="1" s="1"/>
  <c r="E79" i="9"/>
  <c r="E82" i="9" s="1"/>
  <c r="E84" i="9" s="1"/>
  <c r="E85" i="9" s="1"/>
  <c r="I79" i="9"/>
  <c r="I82" i="9" s="1"/>
  <c r="I84" i="9" s="1"/>
  <c r="I85" i="9" s="1"/>
  <c r="J67" i="1"/>
  <c r="J91" i="1"/>
  <c r="F91" i="1"/>
  <c r="F33" i="1"/>
  <c r="R27" i="7"/>
  <c r="R29" i="7" s="1"/>
  <c r="W21" i="6"/>
  <c r="W26" i="6"/>
  <c r="W29" i="6" s="1"/>
  <c r="F25" i="8"/>
  <c r="F30" i="8" s="1"/>
  <c r="F32" i="8" s="1"/>
  <c r="F61" i="8" s="1"/>
  <c r="F67" i="1"/>
  <c r="D67" i="1"/>
  <c r="D93" i="1" s="1"/>
  <c r="J33" i="1"/>
  <c r="H33" i="1"/>
  <c r="D33" i="1"/>
  <c r="F56" i="8" l="1"/>
  <c r="F66" i="8" s="1"/>
  <c r="J93" i="1"/>
  <c r="F93" i="1"/>
  <c r="H23" i="8" l="1"/>
  <c r="D23" i="8"/>
  <c r="G18" i="6"/>
  <c r="E18" i="6"/>
  <c r="C18" i="6"/>
  <c r="H19" i="7"/>
  <c r="F19" i="7"/>
  <c r="D19" i="7"/>
  <c r="U16" i="6" l="1"/>
  <c r="U18" i="6" s="1"/>
  <c r="M16" i="6"/>
  <c r="M18" i="6" s="1"/>
  <c r="K16" i="6"/>
  <c r="K18" i="6" s="1"/>
  <c r="I16" i="6"/>
  <c r="I18" i="6" s="1"/>
  <c r="L17" i="7"/>
  <c r="L19" i="7" s="1"/>
  <c r="J17" i="7"/>
  <c r="J19" i="7" s="1"/>
  <c r="Q16" i="6" l="1"/>
  <c r="Q18" i="6" s="1"/>
  <c r="W11" i="6"/>
  <c r="R17" i="7"/>
  <c r="R19" i="7" s="1"/>
  <c r="H54" i="8"/>
  <c r="D54" i="8"/>
  <c r="S16" i="6" l="1"/>
  <c r="S18" i="6" s="1"/>
  <c r="W16" i="6"/>
  <c r="W18" i="6" s="1"/>
  <c r="D47" i="8"/>
  <c r="D55" i="8" s="1"/>
  <c r="H55" i="8"/>
  <c r="D14" i="8" l="1"/>
  <c r="J214" i="8"/>
  <c r="J197" i="8"/>
  <c r="H214" i="8"/>
  <c r="H197" i="8"/>
  <c r="H14" i="8"/>
  <c r="F214" i="8"/>
  <c r="F197" i="8"/>
  <c r="G76" i="9"/>
  <c r="C76" i="9"/>
  <c r="G57" i="9"/>
  <c r="C57" i="9"/>
  <c r="G24" i="9"/>
  <c r="G45" i="9" s="1"/>
  <c r="G47" i="9" s="1"/>
  <c r="C24" i="9"/>
  <c r="C45" i="9" s="1"/>
  <c r="C47" i="9" s="1"/>
  <c r="C59" i="8"/>
  <c r="I32" i="8"/>
  <c r="G30" i="8"/>
  <c r="G32" i="8" s="1"/>
  <c r="E30" i="8"/>
  <c r="E32" i="8" s="1"/>
  <c r="D214" i="8"/>
  <c r="D197" i="8"/>
  <c r="C79" i="9" l="1"/>
  <c r="C82" i="9" s="1"/>
  <c r="C84" i="9" s="1"/>
  <c r="C85" i="9" s="1"/>
  <c r="G79" i="9"/>
  <c r="G82" i="9" s="1"/>
  <c r="G84" i="9" s="1"/>
  <c r="G85" i="9" s="1"/>
  <c r="J174" i="8"/>
  <c r="J176" i="8" s="1"/>
  <c r="J226" i="8" s="1"/>
  <c r="J229" i="8" s="1"/>
  <c r="J231" i="8" s="1"/>
  <c r="F174" i="8"/>
  <c r="F176" i="8" s="1"/>
  <c r="F226" i="8" s="1"/>
  <c r="F229" i="8" s="1"/>
  <c r="F231" i="8" s="1"/>
  <c r="D174" i="8" l="1"/>
  <c r="D176" i="8" s="1"/>
  <c r="D226" i="8" s="1"/>
  <c r="D229" i="8" s="1"/>
  <c r="D231" i="8" s="1"/>
  <c r="H174" i="8"/>
  <c r="H176" i="8" s="1"/>
  <c r="H226" i="8" s="1"/>
  <c r="H229" i="8" s="1"/>
  <c r="H231" i="8" s="1"/>
  <c r="D25" i="8" l="1"/>
  <c r="D30" i="8" l="1"/>
  <c r="D32" i="8" s="1"/>
  <c r="H25" i="8"/>
  <c r="H30" i="8" l="1"/>
  <c r="H32" i="8" s="1"/>
  <c r="D56" i="8"/>
  <c r="D66" i="8" s="1"/>
  <c r="D61" i="8"/>
  <c r="H61" i="8" l="1"/>
  <c r="H56" i="8"/>
  <c r="H66" i="8" s="1"/>
</calcChain>
</file>

<file path=xl/sharedStrings.xml><?xml version="1.0" encoding="utf-8"?>
<sst xmlns="http://schemas.openxmlformats.org/spreadsheetml/2006/main" count="438" uniqueCount="235">
  <si>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</si>
  <si>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</si>
  <si>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</si>
  <si>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</si>
  <si>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งบการเงินรวม</t>
  </si>
  <si>
    <t>สินทรัพย์</t>
  </si>
  <si>
    <t>ทุนเรือนหุ้น</t>
  </si>
  <si>
    <t>กำไรสะสม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</si>
  <si>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</si>
  <si>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</si>
  <si>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</si>
  <si>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ส่วนเกิน</t>
  </si>
  <si>
    <t>มูลค่าหุ้น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</si>
  <si>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</si>
  <si>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</si>
  <si>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</si>
  <si>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</si>
  <si>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</si>
  <si>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</si>
  <si>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</si>
  <si>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</si>
  <si>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</si>
  <si>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</si>
  <si>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</si>
  <si>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</si>
  <si>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</si>
  <si>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</si>
  <si>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</si>
  <si>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รายได้ </t>
  </si>
  <si>
    <t>ลูกหนี้การค้า</t>
  </si>
  <si>
    <t>สินค้าคงเหลือ</t>
  </si>
  <si>
    <t>รวมสินทรัพย์ไม่หมุนเวียน</t>
  </si>
  <si>
    <t xml:space="preserve">     ทุนจดทะเบียน </t>
  </si>
  <si>
    <t xml:space="preserve">หนี้สินและส่วนของผู้ถือหุ้น </t>
  </si>
  <si>
    <t>ที่ออกและ</t>
  </si>
  <si>
    <t>ชำระแล้ว</t>
  </si>
  <si>
    <t>กระแสเงินสดจากกิจกรรมลงทุน</t>
  </si>
  <si>
    <t>กระแสเงินสดจากกิจกรรมจัดหาเงิน</t>
  </si>
  <si>
    <t>จ่ายภาษีเงินได้</t>
  </si>
  <si>
    <t>การเปลี่ยนแปลงในสินทรัพย์และหนี้สินดำเนินงาน</t>
  </si>
  <si>
    <t xml:space="preserve">     ทุนที่ออกและชำระแล้ว </t>
  </si>
  <si>
    <t xml:space="preserve">   จัดสรรแล้ว</t>
  </si>
  <si>
    <t>งบการเงินเฉพาะกิจการ</t>
  </si>
  <si>
    <t>รวมค่าใช้จ่าย</t>
  </si>
  <si>
    <t>เงินกู้ยืมระยะยาวจากสถาบันการเงิน</t>
  </si>
  <si>
    <t>ส่วนของ</t>
  </si>
  <si>
    <t>ยังไม่ได้</t>
  </si>
  <si>
    <t>จัดสรร</t>
  </si>
  <si>
    <t>บริษัท ดิ เอราวัณ กรุ๊ป จำกัด (มหาชน) และบริษัทย่อย</t>
  </si>
  <si>
    <t>เงินลงทุนในบริษัทร่วม</t>
  </si>
  <si>
    <t>เงินกู้ยืมระยะสั้นจากสถาบันการเงิน</t>
  </si>
  <si>
    <t>เงินมัดจำรับจากผู้เช่า</t>
  </si>
  <si>
    <t>รายได้จากการประกอบกิจการโรงแรม</t>
  </si>
  <si>
    <t>ค่าใช้จ่าย</t>
  </si>
  <si>
    <t>ค่าใช้จ่ายในการขาย</t>
  </si>
  <si>
    <t>ค่าใช้จ่ายในการบริหาร</t>
  </si>
  <si>
    <t>ค่าเสื่อมราคาและค่าตัดจำหน่าย</t>
  </si>
  <si>
    <t>ภาษีมูลค่าเพิ่มรอเรียกคืน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</si>
  <si>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</si>
  <si>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</si>
  <si>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</si>
  <si>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ส่วนเกินมูลค่าหุ้นสามัญ</t>
  </si>
  <si>
    <t xml:space="preserve">      ทุนสำรองตามกฎหมาย</t>
  </si>
  <si>
    <t>ดอกเบี้ยรับ</t>
  </si>
  <si>
    <t>ต้นทุนจากการประกอบกิจการโรงแรม</t>
  </si>
  <si>
    <t>ต้นทุนทางการเงิน</t>
  </si>
  <si>
    <t>ตามกฎหมาย</t>
  </si>
  <si>
    <t>ทุนสำรอง</t>
  </si>
  <si>
    <t>รายการที่ไม่ใช่เงินสด</t>
  </si>
  <si>
    <t>เงินมัดจำการเช่าที่ดิน อาคารและอุปกรณ์</t>
  </si>
  <si>
    <t>งบแสดงฐานะการเงิน</t>
  </si>
  <si>
    <t>ส่วนได้เสียที่ไม่มีอำนาจควบคุม</t>
  </si>
  <si>
    <t>องค์ประกอบอื่นของส่วนของผู้ถือหุ้น</t>
  </si>
  <si>
    <t>องค์ประกอบอื่นของ</t>
  </si>
  <si>
    <t>ส่วนได้เสียที่</t>
  </si>
  <si>
    <t>ไม่มีอำนาจควบคุม</t>
  </si>
  <si>
    <t>รายได้จากค่าเช่าห้องในอาคารและค่าบริการ</t>
  </si>
  <si>
    <t>ต้นทุนจากการให้เช่าห้องในอาคารและค่าบริการ</t>
  </si>
  <si>
    <t>31 ธันวาคม</t>
  </si>
  <si>
    <t>(พันบาท)</t>
  </si>
  <si>
    <t xml:space="preserve">   ส่วนที่เป็นของส่วนได้เสียที่ไม่มีอำนาจควบคุม</t>
  </si>
  <si>
    <t>เงินปันผลรับ</t>
  </si>
  <si>
    <t>ซื้อยานพาหนะตามสัญญาเช่าการเงิน</t>
  </si>
  <si>
    <t>หนี้สินภาษีเงินได้รอการตัดบัญชี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</si>
  <si>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</si>
  <si>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</si>
  <si>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</si>
  <si>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</si>
  <si>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สินทรัพย์ภาษีเงินได้รอการตัดบัญชี</t>
  </si>
  <si>
    <t>วันที่ 30 กันยายน</t>
  </si>
  <si>
    <t>สำหรับงวดเก้าเดือนสิ้นสุด</t>
  </si>
  <si>
    <t>เงินลงทุนระยะยาวอื่น</t>
  </si>
  <si>
    <t>รวมส่วนของบริษัทใหญ่</t>
  </si>
  <si>
    <t xml:space="preserve">   ส่วนที่เป็นของบริษัทใหญ่</t>
  </si>
  <si>
    <t>รับรู้เงินมัดจำและรายได้รอการตัดบัญชีเป็นรายได้</t>
  </si>
  <si>
    <t>รวม</t>
  </si>
  <si>
    <t>องค์ประกอบอื่น</t>
  </si>
  <si>
    <t>ของ</t>
  </si>
  <si>
    <t>กำไรขาดทุนเบ็ดเสร็จอื่น</t>
  </si>
  <si>
    <t>จ่ายผลประโยชน์พนักงาน</t>
  </si>
  <si>
    <t>เงินสดรับจากการจำหน่ายอาคารและอุปกรณ์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</si>
  <si>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</si>
  <si>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</si>
  <si>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เงินให้กู้ยืมระยะยาวแก่กิจการที่เกี่ยวข้องกัน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</si>
  <si>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</si>
  <si>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</si>
  <si>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สามัญ</t>
  </si>
  <si>
    <t xml:space="preserve">     ส่วนที่ถึงกำหนดชำระภายในหนึ่งปี</t>
  </si>
  <si>
    <t>7</t>
  </si>
  <si>
    <t>ประมาณการหนี้สินสำหรับผลประโยชน์พนักงาน</t>
  </si>
  <si>
    <t xml:space="preserve"> 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</si>
  <si>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</si>
  <si>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รายการที่อาจถูกจัดประเภทใหม่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</si>
  <si>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</si>
  <si>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</si>
  <si>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</si>
  <si>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</si>
  <si>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เงินสดจ่ายเพื่อซื้อสิทธิการเช่าที่ดินและอาคาร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</si>
  <si>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</si>
  <si>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</si>
  <si>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</si>
  <si>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</si>
  <si>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</si>
  <si>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</si>
  <si>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เงินสดที่ผู้เช่าจ่ายเพื่อลดจำนวนหนี้สินซึ่งเกิดขึ้นจาก</t>
  </si>
  <si>
    <t xml:space="preserve">   สัญญาเช่าการเงิน</t>
  </si>
  <si>
    <t>เงินสดรับจากหุ้นทุนที่ออกให้ตามสิทธิ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</si>
  <si>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</si>
  <si>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</si>
  <si>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</si>
  <si>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</si>
  <si>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</si>
  <si>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</si>
  <si>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</si>
  <si>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</si>
  <si>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</si>
  <si>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ซื้ออาคารและอุปกรณ์ และสินทรัพย์ไม่มีตัวตน</t>
  </si>
  <si>
    <t xml:space="preserve">   โดยยังมิได้ชำระเงิน</t>
  </si>
  <si>
    <t>ของบริษัทใหญ่</t>
  </si>
  <si>
    <t>เงินให้กู้ยืมระยะยาว</t>
  </si>
  <si>
    <t xml:space="preserve">   แก่กิจการที่เกี่ยวข้องกัน</t>
  </si>
  <si>
    <t>เงินมัดจำการเช่าที่ดิน</t>
  </si>
  <si>
    <t xml:space="preserve">   อาคารและอุปกรณ์</t>
  </si>
  <si>
    <t>เงินกู้ยืมระยะยาว</t>
  </si>
  <si>
    <t xml:space="preserve">     จากกิจการที่เกี่ยวข้องกัน</t>
  </si>
  <si>
    <t>รายได้รอตัดบัญชี</t>
  </si>
  <si>
    <t>วันที่ 31 มีนาคม</t>
  </si>
  <si>
    <t xml:space="preserve"> </t>
  </si>
  <si>
    <t>กำไร (ขาดทุน) เบ็ดเสร็จสำหรับงวด</t>
  </si>
  <si>
    <t>รวมกำไร (ขาดทุน) เบ็ดเสร็จสำหรับงวด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</si>
  <si>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</si>
  <si>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</si>
  <si>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การแปลงค่า</t>
  </si>
  <si>
    <t xml:space="preserve">     ที่ถึงกำหนดชำระภายในหนึ่งปี</t>
  </si>
  <si>
    <t>ประมาณการหนี้สินไม่หมุนเวียน</t>
  </si>
  <si>
    <t xml:space="preserve">     สำหรับผลประโยชน์พนักงาน</t>
  </si>
  <si>
    <t>31 มีนาคม</t>
  </si>
  <si>
    <t>6</t>
  </si>
  <si>
    <t>8</t>
  </si>
  <si>
    <t>ภาษีเงินได้นิติบุคคลค้างจ่าย</t>
  </si>
  <si>
    <t>รายได้ดอกเบี้ย</t>
  </si>
  <si>
    <t>เงินสดจ่ายชำระหนี้สินตามสัญญาเช่า</t>
  </si>
  <si>
    <t xml:space="preserve">    ขาดทุน</t>
  </si>
  <si>
    <t>(ค่าใช้จ่าย) รายได้ภาษีเงินได้</t>
  </si>
  <si>
    <t>สินทรัพย์ทางการเงินไม่หมุนเวียนอื่น</t>
  </si>
  <si>
    <t>ส่วนของหนี้สินตามสัญญาเช่า</t>
  </si>
  <si>
    <t>หนี้สินตามสัญญาเช่า</t>
  </si>
  <si>
    <t>รวมรายการที่อาจถูกจัดประเภทใหม่</t>
  </si>
  <si>
    <t>รายการที่จะไม่ถูกจัดประเภทใหม่</t>
  </si>
  <si>
    <t>รวมรายการที่จะไม่ถูกจัดประเภทใหม่</t>
  </si>
  <si>
    <t xml:space="preserve">    วัดมูลค่าด้วยมูลค่ายุติธรรมผ่านกำไรขาดทุนเบ็ดเสร็จอื่น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</si>
  <si>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</si>
  <si>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</si>
  <si>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</si>
  <si>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9</t>
  </si>
  <si>
    <t>ส่วนแบ่งกำไรจากเงินลงทุนในบริษัทร่วม</t>
  </si>
  <si>
    <t xml:space="preserve">     ที่ใช้วิธีส่วนได้เสีย</t>
  </si>
  <si>
    <t>กำไร (ขาดทุน) เบ็ดเสร็จอื่นสำหรับงวด - สุทธิจากภาษีเงินได้</t>
  </si>
  <si>
    <t>4</t>
  </si>
  <si>
    <t>ส่วนแบ่งกำไรของบริษัทร่วมที่ใช้วิธีส่วนได้เสีย</t>
  </si>
  <si>
    <t>ขาดทุนจากการด้อยค่าสินทรัพย์ทางการเงิน</t>
  </si>
  <si>
    <t xml:space="preserve">    กำไรเบ็ดเสร็จอื่น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</si>
  <si>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</si>
  <si>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</si>
  <si>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</si>
  <si>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>การแบ่งปันขาดทุน</t>
  </si>
  <si>
    <t>การแบ่งปันขาดทุนเบ็ดเสร็จรวม</t>
  </si>
  <si>
    <r>
      <t xml:space="preserve">ขาดทุนต่อหุ้น </t>
    </r>
    <r>
      <rPr>
        <b/>
        <i/>
        <sz val="15"/>
        <rFont val="Angsana New"/>
        <family val="1"/>
      </rPr>
      <t>(บาท)</t>
    </r>
  </si>
  <si>
    <r>
      <t>ขาดทุนต่อหุ้นขั้นพื้นฐาน</t>
    </r>
    <r>
      <rPr>
        <i/>
        <sz val="15"/>
        <rFont val="Angsana New"/>
        <family val="1"/>
      </rPr>
      <t xml:space="preserve"> </t>
    </r>
  </si>
  <si>
    <r>
      <t>ขาดทุนต่อหุ้นปรับลด</t>
    </r>
    <r>
      <rPr>
        <i/>
        <sz val="15"/>
        <rFont val="Angsana New"/>
        <family val="1"/>
      </rPr>
      <t xml:space="preserve"> </t>
    </r>
  </si>
  <si>
    <t>ปรับรายการที่กระทบขาดทุนเป็นเงินสดรับ (จ่าย)</t>
  </si>
  <si>
    <t>ผลต่างจากการลดค่าเช่า</t>
  </si>
  <si>
    <t xml:space="preserve">   และสินทรัพย์ที่ไม่ใช่สินทรัพย์ทางการเงิน (กลับรายการ)</t>
  </si>
  <si>
    <t>ขาดทุนจากการด้อยค่าสินทรัพย์ที่ไม่ใช่สินทรัพย์ทางการเงิน</t>
  </si>
  <si>
    <t xml:space="preserve">   ยังไม่ได้จัดสรร (ขาดทุนสะสม)</t>
  </si>
  <si>
    <t>(ขาดทุน</t>
  </si>
  <si>
    <t>สะสม)</t>
  </si>
  <si>
    <t>กำไร (ขาดทุน) สะสม</t>
  </si>
  <si>
    <t>กลับรายการ (ขาดทุน) จากการด้อยค่าสินทรัพย์ทางการเงิน</t>
  </si>
  <si>
    <t>ผลขาดทุนจากการตัดจำหน่ายภาษีเงินได้หัก ณ ที่จ่ายที่เรียกคืนไม่ได้</t>
  </si>
  <si>
    <t>ต้นทุนทางการเงินจ่าย</t>
  </si>
  <si>
    <t>สินทรัพย์ไม่หมุนเวียนที่จัดประเภท</t>
  </si>
  <si>
    <t xml:space="preserve">   เป็นสินทรัพย์ที่ถือไว้เพื่อขาย</t>
  </si>
  <si>
    <t>หนี้สินไม่หมุนเวียนอื่น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</si>
  <si>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</si>
  <si>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</si>
  <si>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</si>
  <si>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4, 5</t>
  </si>
  <si>
    <t>(ไม่ได้ตรวจสอบ)</t>
  </si>
  <si>
    <t>งบการเงิน</t>
  </si>
  <si>
    <t>ในมูลค่ายุติธรรม</t>
  </si>
  <si>
    <t>สำรอง</t>
  </si>
  <si>
    <t>การเปลี่ยนแปลง</t>
  </si>
  <si>
    <t>การดีราคา</t>
  </si>
  <si>
    <t>ที่ดินใหม่</t>
  </si>
  <si>
    <t>(ขาดทุนสะสม)</t>
  </si>
  <si>
    <t>การตีราคา</t>
  </si>
  <si>
    <t>รวมองค์ประกอบอื่น</t>
  </si>
  <si>
    <t xml:space="preserve">    กำไร (ขาดทุน) เบ็ดเสร็จอื่น</t>
  </si>
  <si>
    <t>ขาดทุนจากกิจกรรมดำเนินงาน</t>
  </si>
  <si>
    <t>ผลกำไรจากเงินลงทุนในตราสารทุนที่กำหนดให้</t>
  </si>
  <si>
    <t>(กำไร) ขาดทุนจากการจำหน่ายอาคารและอุปกรณ์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</si>
  <si>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</si>
  <si>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</si>
  <si>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</si>
  <si>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เงินสดจ่ายเพื่อซื้ออาคารและอุปกรณ์</t>
  </si>
  <si>
    <t>เงินสดรับจากการจำหน่ายที่ดิน อาคารและอุปกรณ์</t>
  </si>
  <si>
    <t>12</t>
  </si>
  <si>
    <t>15</t>
  </si>
  <si>
    <t>4, 10</t>
  </si>
  <si>
    <t>11</t>
  </si>
  <si>
    <t xml:space="preserve">     (หุ้นสามัญจำนวน 4,891,207,330 หุ้น มูลค่า 1 บาทต่อหุ้น)</t>
  </si>
  <si>
    <t xml:space="preserve">     (หุ้นสามัญจำนวน 4,531,559,733 หุ้น มูลค่า 1 บาทต่อหุ้น)</t>
  </si>
  <si>
    <t>โอนไปกำไร (ขาดทุน) สะสม</t>
  </si>
  <si>
    <t>(รายได้) 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</si>
</sst>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.000_);_(* \(#,##0.000\);_(* &quot;-&quot;???_);_(@_)"/>
    <numFmt numFmtId="168" formatCode="_(* #,##0_);_(* \(#,##0\);_(* &quot;-&quot;??_);_(@_)"/>
    <numFmt numFmtId="169" formatCode="#,##0.0000\ ;\(#,##0.0000\)"/>
    <numFmt numFmtId="170" formatCode="#,##0.000000_);\(#,##0.000000\)"/>
    <numFmt numFmtId="171" formatCode="0_);\(0\)"/>
  </numFmts>
  <fonts count="21" x14ac:knownFonts="1">
    <font>
      <sz val="14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i/>
      <sz val="16"/>
      <name val="Angsana New"/>
      <family val="1"/>
    </font>
    <font>
      <b/>
      <sz val="16"/>
      <name val="Arial"/>
      <family val="2"/>
    </font>
    <font>
      <b/>
      <sz val="14"/>
      <name val="Angsana New"/>
      <family val="1"/>
    </font>
    <font>
      <sz val="15"/>
      <name val="Arial"/>
      <family val="2"/>
    </font>
    <font>
      <b/>
      <sz val="12"/>
      <name val="Arial"/>
      <family val="2"/>
    </font>
    <font>
      <i/>
      <sz val="14"/>
      <name val="Angsana New"/>
      <family val="1"/>
    </font>
    <font>
      <sz val="11"/>
      <name val="Times New Roman"/>
      <family val="1"/>
    </font>
    <font>
      <sz val="15"/>
      <color theme="0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37" fontId="0" fillId="0" borderId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37" fontId="2" fillId="0" borderId="0"/>
    <xf numFmtId="37" fontId="4" fillId="0" borderId="0"/>
    <xf numFmtId="37" fontId="4" fillId="0" borderId="0"/>
    <xf numFmtId="37" fontId="8" fillId="0" borderId="0"/>
    <xf numFmtId="9" fontId="4" fillId="0" borderId="0" applyFont="0" applyFill="0" applyBorder="0" applyAlignment="0" applyProtection="0"/>
  </cellStyleXfs>
  <cellXfs count="299">
    <xf numFmtId="37" fontId="0" fillId="0" borderId="0" xfId="0"/>
    <xf numFmtId="49" fontId="11" fillId="0" borderId="0" xfId="0" quotePrefix="1" applyNumberFormat="1" applyFont="1" applyFill="1" applyAlignment="1">
      <alignment horizontal="center"/>
    </xf>
    <xf numFmtId="37" fontId="5" fillId="0" borderId="0" xfId="0" quotePrefix="1" applyFont="1" applyFill="1" applyAlignment="1"/>
    <xf numFmtId="37" fontId="5" fillId="0" borderId="0" xfId="0" applyFont="1" applyFill="1"/>
    <xf numFmtId="37" fontId="5" fillId="0" borderId="0" xfId="0" applyFont="1" applyFill="1" applyAlignment="1"/>
    <xf numFmtId="37" fontId="3" fillId="0" borderId="0" xfId="0" applyFont="1" applyFill="1" applyAlignment="1">
      <alignment horizontal="left"/>
    </xf>
    <xf numFmtId="49" fontId="11" fillId="0" borderId="0" xfId="0" applyNumberFormat="1" applyFont="1" applyFill="1" applyAlignment="1">
      <alignment horizontal="center"/>
    </xf>
    <xf numFmtId="37" fontId="6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37" fontId="8" fillId="0" borderId="0" xfId="0" applyFont="1" applyFill="1" applyAlignment="1">
      <alignment horizontal="left"/>
    </xf>
    <xf numFmtId="37" fontId="8" fillId="0" borderId="0" xfId="0" applyFont="1" applyFill="1" applyAlignment="1"/>
    <xf numFmtId="37" fontId="8" fillId="0" borderId="0" xfId="0" applyFont="1" applyFill="1"/>
    <xf numFmtId="37" fontId="8" fillId="0" borderId="0" xfId="0" quotePrefix="1" applyFont="1" applyFill="1" applyAlignment="1">
      <alignment horizontal="left"/>
    </xf>
    <xf numFmtId="49" fontId="7" fillId="0" borderId="0" xfId="0" quotePrefix="1" applyNumberFormat="1" applyFont="1" applyFill="1" applyBorder="1" applyAlignment="1">
      <alignment horizontal="center"/>
    </xf>
    <xf numFmtId="37" fontId="8" fillId="0" borderId="0" xfId="0" applyFont="1" applyFill="1" applyBorder="1"/>
    <xf numFmtId="37" fontId="8" fillId="0" borderId="0" xfId="0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8" fillId="0" borderId="0" xfId="0" applyFont="1" applyFill="1" applyBorder="1" applyAlignment="1"/>
    <xf numFmtId="37" fontId="6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/>
    <xf numFmtId="164" fontId="8" fillId="0" borderId="0" xfId="0" applyNumberFormat="1" applyFont="1" applyFill="1" applyBorder="1" applyAlignment="1"/>
    <xf numFmtId="166" fontId="8" fillId="0" borderId="0" xfId="0" applyNumberFormat="1" applyFont="1" applyFill="1" applyBorder="1" applyAlignment="1">
      <alignment horizontal="center"/>
    </xf>
    <xf numFmtId="37" fontId="9" fillId="0" borderId="0" xfId="0" applyFont="1" applyFill="1"/>
    <xf numFmtId="166" fontId="8" fillId="0" borderId="0" xfId="0" applyNumberFormat="1" applyFont="1" applyFill="1" applyBorder="1"/>
    <xf numFmtId="166" fontId="8" fillId="0" borderId="0" xfId="0" applyNumberFormat="1" applyFont="1" applyFill="1" applyBorder="1" applyAlignment="1"/>
    <xf numFmtId="166" fontId="8" fillId="0" borderId="0" xfId="0" applyNumberFormat="1" applyFont="1" applyFill="1" applyAlignment="1">
      <alignment horizontal="right"/>
    </xf>
    <xf numFmtId="166" fontId="8" fillId="0" borderId="0" xfId="0" applyNumberFormat="1" applyFont="1" applyFill="1"/>
    <xf numFmtId="166" fontId="8" fillId="0" borderId="0" xfId="0" applyNumberFormat="1" applyFont="1" applyFill="1" applyAlignment="1"/>
    <xf numFmtId="166" fontId="8" fillId="0" borderId="0" xfId="0" applyNumberFormat="1" applyFont="1" applyFill="1" applyBorder="1" applyAlignment="1">
      <alignment horizontal="right"/>
    </xf>
    <xf numFmtId="49" fontId="7" fillId="0" borderId="0" xfId="0" quotePrefix="1" applyNumberFormat="1" applyFont="1" applyFill="1" applyAlignment="1">
      <alignment horizontal="center"/>
    </xf>
    <xf numFmtId="166" fontId="6" fillId="0" borderId="1" xfId="0" applyNumberFormat="1" applyFont="1" applyFill="1" applyBorder="1" applyAlignment="1">
      <alignment horizontal="right"/>
    </xf>
    <xf numFmtId="166" fontId="6" fillId="0" borderId="0" xfId="0" applyNumberFormat="1" applyFont="1" applyFill="1"/>
    <xf numFmtId="166" fontId="6" fillId="0" borderId="1" xfId="0" applyNumberFormat="1" applyFont="1" applyFill="1" applyBorder="1" applyAlignment="1"/>
    <xf numFmtId="166" fontId="6" fillId="0" borderId="0" xfId="0" applyNumberFormat="1" applyFont="1" applyFill="1" applyAlignment="1"/>
    <xf numFmtId="165" fontId="8" fillId="0" borderId="0" xfId="0" applyNumberFormat="1" applyFont="1" applyFill="1" applyAlignment="1"/>
    <xf numFmtId="166" fontId="8" fillId="0" borderId="0" xfId="0" applyNumberFormat="1" applyFont="1" applyFill="1" applyAlignment="1">
      <alignment horizontal="center"/>
    </xf>
    <xf numFmtId="37" fontId="6" fillId="0" borderId="0" xfId="0" applyFont="1" applyFill="1"/>
    <xf numFmtId="166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/>
    <xf numFmtId="166" fontId="6" fillId="0" borderId="0" xfId="0" applyNumberFormat="1" applyFont="1" applyFill="1" applyBorder="1" applyAlignment="1"/>
    <xf numFmtId="166" fontId="6" fillId="0" borderId="2" xfId="0" applyNumberFormat="1" applyFont="1" applyFill="1" applyBorder="1" applyAlignment="1">
      <alignment horizontal="right"/>
    </xf>
    <xf numFmtId="37" fontId="5" fillId="0" borderId="0" xfId="0" quotePrefix="1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8" fillId="0" borderId="0" xfId="0" applyFont="1" applyFill="1" applyAlignment="1">
      <alignment horizontal="center"/>
    </xf>
    <xf numFmtId="166" fontId="8" fillId="0" borderId="4" xfId="0" applyNumberFormat="1" applyFont="1" applyFill="1" applyBorder="1" applyAlignment="1"/>
    <xf numFmtId="166" fontId="8" fillId="0" borderId="3" xfId="0" applyNumberFormat="1" applyFont="1" applyFill="1" applyBorder="1" applyAlignment="1">
      <alignment horizontal="right"/>
    </xf>
    <xf numFmtId="166" fontId="6" fillId="0" borderId="0" xfId="0" applyNumberFormat="1" applyFont="1" applyFill="1" applyAlignment="1">
      <alignment horizontal="right"/>
    </xf>
    <xf numFmtId="37" fontId="6" fillId="0" borderId="0" xfId="0" applyFont="1" applyFill="1" applyBorder="1" applyAlignment="1">
      <alignment horizontal="left"/>
    </xf>
    <xf numFmtId="37" fontId="9" fillId="0" borderId="0" xfId="0" quotePrefix="1" applyFont="1" applyFill="1" applyBorder="1" applyAlignment="1">
      <alignment horizontal="left"/>
    </xf>
    <xf numFmtId="37" fontId="8" fillId="0" borderId="0" xfId="0" quotePrefix="1" applyFont="1" applyFill="1" applyBorder="1" applyAlignment="1">
      <alignment horizontal="left"/>
    </xf>
    <xf numFmtId="37" fontId="6" fillId="0" borderId="0" xfId="0" quotePrefix="1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center"/>
    </xf>
    <xf numFmtId="37" fontId="6" fillId="0" borderId="0" xfId="0" applyFont="1" applyFill="1" applyBorder="1"/>
    <xf numFmtId="37" fontId="6" fillId="0" borderId="3" xfId="0" applyFont="1" applyFill="1" applyBorder="1" applyAlignment="1">
      <alignment horizontal="right"/>
    </xf>
    <xf numFmtId="37" fontId="8" fillId="0" borderId="3" xfId="0" applyFont="1" applyFill="1" applyBorder="1" applyAlignment="1">
      <alignment horizontal="right"/>
    </xf>
    <xf numFmtId="166" fontId="6" fillId="0" borderId="5" xfId="0" applyNumberFormat="1" applyFont="1" applyFill="1" applyBorder="1" applyAlignment="1">
      <alignment horizontal="right"/>
    </xf>
    <xf numFmtId="165" fontId="8" fillId="0" borderId="0" xfId="0" applyNumberFormat="1" applyFont="1" applyFill="1" applyBorder="1"/>
    <xf numFmtId="165" fontId="8" fillId="0" borderId="0" xfId="0" applyNumberFormat="1" applyFont="1" applyFill="1" applyBorder="1" applyAlignment="1"/>
    <xf numFmtId="37" fontId="7" fillId="0" borderId="0" xfId="0" applyFont="1" applyFill="1" applyAlignment="1">
      <alignment horizontal="left"/>
    </xf>
    <xf numFmtId="166" fontId="8" fillId="0" borderId="0" xfId="0" quotePrefix="1" applyNumberFormat="1" applyFont="1" applyFill="1" applyAlignment="1"/>
    <xf numFmtId="166" fontId="6" fillId="0" borderId="0" xfId="0" quotePrefix="1" applyNumberFormat="1" applyFont="1" applyFill="1" applyAlignment="1">
      <alignment horizontal="center"/>
    </xf>
    <xf numFmtId="166" fontId="6" fillId="0" borderId="0" xfId="0" quotePrefix="1" applyNumberFormat="1" applyFont="1" applyFill="1" applyAlignment="1"/>
    <xf numFmtId="37" fontId="8" fillId="0" borderId="0" xfId="0" applyFont="1" applyFill="1" applyBorder="1" applyAlignment="1">
      <alignment horizontal="left"/>
    </xf>
    <xf numFmtId="166" fontId="8" fillId="0" borderId="0" xfId="0" quotePrefix="1" applyNumberFormat="1" applyFont="1" applyFill="1" applyBorder="1" applyAlignment="1"/>
    <xf numFmtId="166" fontId="8" fillId="0" borderId="4" xfId="0" applyNumberFormat="1" applyFont="1" applyFill="1" applyBorder="1" applyAlignment="1">
      <alignment horizontal="right"/>
    </xf>
    <xf numFmtId="40" fontId="7" fillId="0" borderId="0" xfId="1" applyFont="1" applyFill="1" applyAlignment="1">
      <alignment horizontal="center"/>
    </xf>
    <xf numFmtId="40" fontId="9" fillId="0" borderId="0" xfId="1" applyFont="1" applyFill="1" applyAlignment="1">
      <alignment horizontal="center"/>
    </xf>
    <xf numFmtId="37" fontId="6" fillId="0" borderId="0" xfId="0" applyFont="1" applyFill="1" applyBorder="1" applyAlignment="1">
      <alignment horizontal="right"/>
    </xf>
    <xf numFmtId="49" fontId="9" fillId="0" borderId="0" xfId="0" applyNumberFormat="1" applyFont="1" applyFill="1" applyAlignment="1">
      <alignment horizontal="center"/>
    </xf>
    <xf numFmtId="37" fontId="3" fillId="0" borderId="0" xfId="0" applyFont="1" applyFill="1"/>
    <xf numFmtId="37" fontId="8" fillId="0" borderId="0" xfId="0" applyFont="1" applyFill="1" applyBorder="1" applyAlignment="1">
      <alignment horizontal="right"/>
    </xf>
    <xf numFmtId="165" fontId="6" fillId="0" borderId="0" xfId="0" applyNumberFormat="1" applyFont="1" applyFill="1" applyBorder="1"/>
    <xf numFmtId="165" fontId="6" fillId="0" borderId="0" xfId="0" applyNumberFormat="1" applyFont="1" applyFill="1" applyBorder="1" applyAlignment="1"/>
    <xf numFmtId="166" fontId="8" fillId="0" borderId="0" xfId="0" quotePrefix="1" applyNumberFormat="1" applyFont="1" applyFill="1" applyAlignment="1">
      <alignment horizontal="right"/>
    </xf>
    <xf numFmtId="166" fontId="8" fillId="0" borderId="0" xfId="0" quotePrefix="1" applyNumberFormat="1" applyFont="1" applyFill="1" applyAlignment="1">
      <alignment horizontal="center"/>
    </xf>
    <xf numFmtId="164" fontId="7" fillId="0" borderId="0" xfId="0" quotePrefix="1" applyNumberFormat="1" applyFont="1" applyFill="1" applyBorder="1" applyAlignment="1">
      <alignment horizontal="center"/>
    </xf>
    <xf numFmtId="166" fontId="8" fillId="0" borderId="0" xfId="0" quotePrefix="1" applyNumberFormat="1" applyFont="1" applyFill="1" applyBorder="1" applyAlignment="1">
      <alignment horizontal="right"/>
    </xf>
    <xf numFmtId="166" fontId="6" fillId="0" borderId="1" xfId="0" quotePrefix="1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37" fontId="6" fillId="0" borderId="5" xfId="0" quotePrefix="1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left" vertical="center"/>
    </xf>
    <xf numFmtId="37" fontId="6" fillId="0" borderId="1" xfId="0" applyFont="1" applyFill="1" applyBorder="1" applyAlignment="1">
      <alignment horizontal="right"/>
    </xf>
    <xf numFmtId="167" fontId="8" fillId="0" borderId="0" xfId="0" quotePrefix="1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/>
    </xf>
    <xf numFmtId="0" fontId="9" fillId="0" borderId="0" xfId="0" applyNumberFormat="1" applyFont="1" applyFill="1" applyAlignment="1">
      <alignment horizontal="left"/>
    </xf>
    <xf numFmtId="169" fontId="6" fillId="0" borderId="2" xfId="0" applyNumberFormat="1" applyFont="1" applyFill="1" applyBorder="1" applyAlignment="1"/>
    <xf numFmtId="43" fontId="8" fillId="0" borderId="0" xfId="3" quotePrefix="1" applyNumberFormat="1" applyFont="1" applyFill="1" applyBorder="1" applyAlignment="1">
      <alignment horizontal="center"/>
    </xf>
    <xf numFmtId="43" fontId="8" fillId="0" borderId="3" xfId="3" quotePrefix="1" applyNumberFormat="1" applyFont="1" applyFill="1" applyBorder="1" applyAlignment="1">
      <alignment horizontal="center"/>
    </xf>
    <xf numFmtId="43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/>
    <xf numFmtId="170" fontId="5" fillId="0" borderId="0" xfId="0" quotePrefix="1" applyNumberFormat="1" applyFont="1" applyFill="1" applyAlignment="1">
      <alignment horizontal="center"/>
    </xf>
    <xf numFmtId="37" fontId="8" fillId="0" borderId="0" xfId="7" applyFont="1" applyFill="1" applyAlignment="1">
      <alignment horizontal="left"/>
    </xf>
    <xf numFmtId="166" fontId="8" fillId="0" borderId="0" xfId="7" applyNumberFormat="1" applyFont="1" applyFill="1" applyBorder="1" applyAlignment="1">
      <alignment horizontal="right"/>
    </xf>
    <xf numFmtId="166" fontId="8" fillId="0" borderId="0" xfId="7" quotePrefix="1" applyNumberFormat="1" applyFont="1" applyFill="1" applyBorder="1" applyAlignment="1">
      <alignment horizontal="right"/>
    </xf>
    <xf numFmtId="37" fontId="8" fillId="0" borderId="0" xfId="6" applyFont="1" applyFill="1" applyAlignment="1">
      <alignment horizontal="left"/>
    </xf>
    <xf numFmtId="37" fontId="4" fillId="0" borderId="0" xfId="6"/>
    <xf numFmtId="166" fontId="8" fillId="0" borderId="0" xfId="6" applyNumberFormat="1" applyFont="1" applyFill="1" applyBorder="1" applyAlignment="1"/>
    <xf numFmtId="166" fontId="8" fillId="0" borderId="0" xfId="6" applyNumberFormat="1" applyFont="1" applyFill="1" applyBorder="1"/>
    <xf numFmtId="166" fontId="8" fillId="0" borderId="0" xfId="6" applyNumberFormat="1" applyFont="1" applyFill="1" applyAlignment="1">
      <alignment horizontal="right"/>
    </xf>
    <xf numFmtId="166" fontId="8" fillId="0" borderId="0" xfId="6" applyNumberFormat="1" applyFont="1" applyFill="1"/>
    <xf numFmtId="166" fontId="8" fillId="0" borderId="0" xfId="6" applyNumberFormat="1" applyFont="1" applyFill="1" applyAlignment="1"/>
    <xf numFmtId="37" fontId="8" fillId="0" borderId="0" xfId="6" quotePrefix="1" applyFont="1" applyFill="1" applyAlignment="1">
      <alignment horizontal="left"/>
    </xf>
    <xf numFmtId="43" fontId="8" fillId="0" borderId="0" xfId="4" quotePrefix="1" applyNumberFormat="1" applyFont="1" applyFill="1" applyBorder="1" applyAlignment="1">
      <alignment horizontal="center"/>
    </xf>
    <xf numFmtId="166" fontId="8" fillId="0" borderId="0" xfId="6" applyNumberFormat="1" applyFont="1" applyFill="1" applyBorder="1" applyAlignment="1">
      <alignment horizontal="right"/>
    </xf>
    <xf numFmtId="166" fontId="8" fillId="0" borderId="0" xfId="6" quotePrefix="1" applyNumberFormat="1" applyFont="1" applyFill="1" applyAlignment="1"/>
    <xf numFmtId="166" fontId="8" fillId="0" borderId="3" xfId="6" applyNumberFormat="1" applyFont="1" applyFill="1" applyBorder="1" applyAlignment="1">
      <alignment horizontal="right"/>
    </xf>
    <xf numFmtId="168" fontId="8" fillId="0" borderId="0" xfId="1" applyNumberFormat="1" applyFont="1" applyFill="1" applyBorder="1" applyAlignment="1">
      <alignment horizontal="center"/>
    </xf>
    <xf numFmtId="37" fontId="6" fillId="0" borderId="0" xfId="0" quotePrefix="1" applyFont="1" applyFill="1" applyAlignment="1">
      <alignment horizontal="left"/>
    </xf>
    <xf numFmtId="166" fontId="18" fillId="0" borderId="0" xfId="0" applyNumberFormat="1" applyFont="1" applyFill="1" applyBorder="1" applyAlignment="1">
      <alignment horizontal="right"/>
    </xf>
    <xf numFmtId="37" fontId="8" fillId="0" borderId="0" xfId="0" applyFont="1" applyFill="1" applyAlignment="1">
      <alignment horizontal="right"/>
    </xf>
    <xf numFmtId="43" fontId="8" fillId="0" borderId="3" xfId="4" quotePrefix="1" applyNumberFormat="1" applyFont="1" applyFill="1" applyBorder="1" applyAlignment="1">
      <alignment horizontal="center"/>
    </xf>
    <xf numFmtId="40" fontId="6" fillId="0" borderId="0" xfId="2" applyFont="1" applyFill="1"/>
    <xf numFmtId="166" fontId="7" fillId="0" borderId="0" xfId="8" applyNumberFormat="1" applyFont="1" applyFill="1" applyBorder="1" applyAlignment="1">
      <alignment horizontal="center"/>
    </xf>
    <xf numFmtId="166" fontId="6" fillId="0" borderId="0" xfId="8" applyNumberFormat="1" applyFont="1" applyFill="1" applyBorder="1" applyAlignment="1">
      <alignment horizontal="right"/>
    </xf>
    <xf numFmtId="166" fontId="6" fillId="0" borderId="0" xfId="8" applyNumberFormat="1" applyFont="1" applyFill="1" applyBorder="1" applyAlignment="1"/>
    <xf numFmtId="40" fontId="8" fillId="0" borderId="0" xfId="2" applyFont="1" applyFill="1"/>
    <xf numFmtId="43" fontId="8" fillId="0" borderId="0" xfId="2" applyNumberFormat="1" applyFont="1" applyFill="1" applyBorder="1" applyAlignment="1">
      <alignment horizontal="center"/>
    </xf>
    <xf numFmtId="166" fontId="8" fillId="0" borderId="0" xfId="2" applyNumberFormat="1" applyFont="1" applyFill="1" applyBorder="1" applyAlignment="1">
      <alignment horizontal="center"/>
    </xf>
    <xf numFmtId="166" fontId="8" fillId="0" borderId="0" xfId="2" applyNumberFormat="1" applyFont="1" applyFill="1" applyBorder="1" applyAlignment="1"/>
    <xf numFmtId="166" fontId="8" fillId="0" borderId="0" xfId="2" applyNumberFormat="1" applyFont="1" applyFill="1" applyBorder="1" applyAlignment="1">
      <alignment horizontal="right"/>
    </xf>
    <xf numFmtId="40" fontId="19" fillId="0" borderId="0" xfId="1" applyFont="1" applyFill="1" applyBorder="1"/>
    <xf numFmtId="43" fontId="6" fillId="0" borderId="1" xfId="2" applyNumberFormat="1" applyFont="1" applyFill="1" applyBorder="1" applyAlignment="1">
      <alignment horizontal="center"/>
    </xf>
    <xf numFmtId="166" fontId="6" fillId="0" borderId="1" xfId="2" applyNumberFormat="1" applyFont="1" applyFill="1" applyBorder="1" applyAlignment="1">
      <alignment horizontal="right"/>
    </xf>
    <xf numFmtId="40" fontId="6" fillId="0" borderId="0" xfId="1" applyFont="1" applyFill="1" applyBorder="1"/>
    <xf numFmtId="37" fontId="6" fillId="0" borderId="0" xfId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>
      <alignment horizontal="center"/>
    </xf>
    <xf numFmtId="37" fontId="6" fillId="0" borderId="1" xfId="1" applyNumberFormat="1" applyFont="1" applyFill="1" applyBorder="1"/>
    <xf numFmtId="43" fontId="6" fillId="0" borderId="0" xfId="1" applyNumberFormat="1" applyFont="1" applyFill="1" applyBorder="1" applyAlignment="1">
      <alignment horizontal="center"/>
    </xf>
    <xf numFmtId="37" fontId="6" fillId="0" borderId="0" xfId="1" quotePrefix="1" applyNumberFormat="1" applyFont="1" applyFill="1" applyBorder="1" applyAlignment="1">
      <alignment horizontal="center"/>
    </xf>
    <xf numFmtId="166" fontId="6" fillId="0" borderId="0" xfId="8" applyNumberFormat="1" applyFont="1" applyFill="1" applyBorder="1" applyAlignment="1">
      <alignment horizontal="center"/>
    </xf>
    <xf numFmtId="40" fontId="13" fillId="0" borderId="0" xfId="1" applyFont="1" applyFill="1"/>
    <xf numFmtId="43" fontId="8" fillId="0" borderId="0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center"/>
    </xf>
    <xf numFmtId="171" fontId="13" fillId="0" borderId="0" xfId="1" applyNumberFormat="1" applyFont="1" applyFill="1"/>
    <xf numFmtId="171" fontId="8" fillId="0" borderId="0" xfId="1" applyNumberFormat="1" applyFont="1" applyFill="1" applyBorder="1"/>
    <xf numFmtId="37" fontId="8" fillId="0" borderId="0" xfId="1" applyNumberFormat="1" applyFont="1" applyFill="1" applyBorder="1"/>
    <xf numFmtId="4" fontId="8" fillId="0" borderId="0" xfId="1" applyNumberFormat="1" applyFont="1" applyFill="1" applyBorder="1"/>
    <xf numFmtId="40" fontId="4" fillId="0" borderId="0" xfId="1" applyFont="1" applyFill="1"/>
    <xf numFmtId="40" fontId="8" fillId="0" borderId="0" xfId="1" applyFont="1" applyFill="1" applyBorder="1"/>
    <xf numFmtId="37" fontId="6" fillId="0" borderId="0" xfId="1" quotePrefix="1" applyNumberFormat="1" applyFont="1" applyFill="1" applyBorder="1" applyAlignment="1">
      <alignment horizontal="right"/>
    </xf>
    <xf numFmtId="171" fontId="8" fillId="0" borderId="0" xfId="1" applyNumberFormat="1" applyFont="1" applyFill="1" applyBorder="1" applyAlignment="1">
      <alignment horizontal="center"/>
    </xf>
    <xf numFmtId="40" fontId="13" fillId="0" borderId="0" xfId="1" applyFont="1" applyFill="1" applyAlignment="1">
      <alignment horizontal="center"/>
    </xf>
    <xf numFmtId="171" fontId="13" fillId="0" borderId="0" xfId="1" applyNumberFormat="1" applyFont="1" applyFill="1" applyAlignment="1">
      <alignment horizontal="center"/>
    </xf>
    <xf numFmtId="4" fontId="8" fillId="0" borderId="0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right"/>
    </xf>
    <xf numFmtId="37" fontId="8" fillId="0" borderId="0" xfId="0" applyFont="1" applyAlignment="1">
      <alignment horizontal="left"/>
    </xf>
    <xf numFmtId="40" fontId="3" fillId="0" borderId="0" xfId="2" applyFont="1" applyFill="1" applyAlignment="1">
      <alignment horizontal="left"/>
    </xf>
    <xf numFmtId="40" fontId="3" fillId="0" borderId="0" xfId="2" quotePrefix="1" applyFont="1" applyFill="1" applyAlignment="1">
      <alignment horizontal="left"/>
    </xf>
    <xf numFmtId="40" fontId="11" fillId="0" borderId="0" xfId="2" quotePrefix="1" applyFont="1" applyFill="1" applyAlignment="1">
      <alignment horizontal="center"/>
    </xf>
    <xf numFmtId="40" fontId="12" fillId="0" borderId="0" xfId="2" applyFont="1" applyFill="1" applyAlignment="1">
      <alignment horizontal="center"/>
    </xf>
    <xf numFmtId="37" fontId="0" fillId="0" borderId="0" xfId="0" applyFill="1"/>
    <xf numFmtId="40" fontId="3" fillId="0" borderId="0" xfId="1" applyFont="1" applyFill="1" applyAlignment="1">
      <alignment horizontal="left"/>
    </xf>
    <xf numFmtId="40" fontId="11" fillId="0" borderId="0" xfId="2" applyFont="1" applyFill="1" applyAlignment="1">
      <alignment horizontal="center"/>
    </xf>
    <xf numFmtId="40" fontId="6" fillId="0" borderId="0" xfId="2" applyFont="1" applyFill="1" applyAlignment="1">
      <alignment horizontal="left"/>
    </xf>
    <xf numFmtId="40" fontId="7" fillId="0" borderId="0" xfId="2" applyFont="1" applyFill="1" applyAlignment="1">
      <alignment horizontal="center"/>
    </xf>
    <xf numFmtId="40" fontId="8" fillId="0" borderId="0" xfId="2" applyFont="1" applyFill="1" applyAlignment="1">
      <alignment horizontal="center"/>
    </xf>
    <xf numFmtId="40" fontId="6" fillId="0" borderId="0" xfId="2" applyFont="1" applyFill="1" applyBorder="1" applyAlignment="1">
      <alignment horizontal="center"/>
    </xf>
    <xf numFmtId="40" fontId="8" fillId="0" borderId="0" xfId="2" applyFont="1" applyFill="1" applyBorder="1" applyAlignment="1"/>
    <xf numFmtId="40" fontId="8" fillId="0" borderId="0" xfId="2" applyFont="1" applyFill="1" applyBorder="1" applyAlignment="1">
      <alignment horizontal="center"/>
    </xf>
    <xf numFmtId="40" fontId="8" fillId="0" borderId="0" xfId="1" applyFont="1" applyFill="1" applyBorder="1" applyAlignment="1">
      <alignment horizontal="center"/>
    </xf>
    <xf numFmtId="40" fontId="7" fillId="0" borderId="0" xfId="2" applyFont="1" applyFill="1" applyBorder="1" applyAlignment="1"/>
    <xf numFmtId="40" fontId="8" fillId="0" borderId="0" xfId="2" applyFont="1" applyFill="1" applyAlignment="1">
      <alignment horizontal="right"/>
    </xf>
    <xf numFmtId="40" fontId="7" fillId="0" borderId="0" xfId="2" applyFont="1" applyFill="1" applyBorder="1" applyAlignment="1">
      <alignment horizontal="center"/>
    </xf>
    <xf numFmtId="40" fontId="6" fillId="0" borderId="0" xfId="2" applyFont="1" applyFill="1" applyBorder="1"/>
    <xf numFmtId="38" fontId="7" fillId="0" borderId="0" xfId="2" quotePrefix="1" applyNumberFormat="1" applyFont="1" applyFill="1" applyAlignment="1">
      <alignment horizontal="center"/>
    </xf>
    <xf numFmtId="166" fontId="6" fillId="0" borderId="0" xfId="2" applyNumberFormat="1" applyFont="1" applyFill="1" applyBorder="1" applyAlignment="1">
      <alignment horizontal="right"/>
    </xf>
    <xf numFmtId="166" fontId="6" fillId="0" borderId="2" xfId="2" applyNumberFormat="1" applyFont="1" applyFill="1" applyBorder="1" applyAlignment="1">
      <alignment horizontal="right"/>
    </xf>
    <xf numFmtId="37" fontId="16" fillId="0" borderId="0" xfId="0" applyFont="1" applyFill="1" applyAlignment="1">
      <alignment horizontal="center"/>
    </xf>
    <xf numFmtId="166" fontId="6" fillId="0" borderId="0" xfId="0" quotePrefix="1" applyNumberFormat="1" applyFont="1" applyFill="1" applyBorder="1" applyAlignment="1">
      <alignment horizontal="right"/>
    </xf>
    <xf numFmtId="43" fontId="6" fillId="0" borderId="0" xfId="0" applyNumberFormat="1" applyFont="1" applyFill="1" applyBorder="1" applyAlignment="1">
      <alignment horizontal="center"/>
    </xf>
    <xf numFmtId="43" fontId="6" fillId="0" borderId="0" xfId="3" quotePrefix="1" applyNumberFormat="1" applyFont="1" applyFill="1" applyBorder="1" applyAlignment="1">
      <alignment horizontal="center"/>
    </xf>
    <xf numFmtId="166" fontId="6" fillId="0" borderId="3" xfId="0" quotePrefix="1" applyNumberFormat="1" applyFont="1" applyFill="1" applyBorder="1" applyAlignment="1">
      <alignment horizontal="right"/>
    </xf>
    <xf numFmtId="43" fontId="6" fillId="0" borderId="3" xfId="3" quotePrefix="1" applyNumberFormat="1" applyFont="1" applyFill="1" applyBorder="1" applyAlignment="1">
      <alignment horizontal="center"/>
    </xf>
    <xf numFmtId="166" fontId="8" fillId="0" borderId="4" xfId="0" quotePrefix="1" applyNumberFormat="1" applyFont="1" applyFill="1" applyBorder="1" applyAlignment="1">
      <alignment horizontal="right"/>
    </xf>
    <xf numFmtId="37" fontId="6" fillId="0" borderId="0" xfId="0" quotePrefix="1" applyFont="1" applyAlignment="1">
      <alignment horizontal="left"/>
    </xf>
    <xf numFmtId="40" fontId="8" fillId="0" borderId="0" xfId="1" applyFont="1" applyFill="1" applyAlignment="1">
      <alignment horizontal="center"/>
    </xf>
    <xf numFmtId="43" fontId="6" fillId="0" borderId="2" xfId="2" applyNumberFormat="1" applyFont="1" applyFill="1" applyBorder="1" applyAlignment="1">
      <alignment horizontal="center"/>
    </xf>
    <xf numFmtId="37" fontId="8" fillId="0" borderId="0" xfId="6" quotePrefix="1" applyFont="1" applyAlignment="1">
      <alignment horizontal="left"/>
    </xf>
    <xf numFmtId="168" fontId="8" fillId="0" borderId="0" xfId="3" quotePrefix="1" applyNumberFormat="1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/>
    </xf>
    <xf numFmtId="40" fontId="6" fillId="0" borderId="0" xfId="1" applyFont="1" applyFill="1" applyBorder="1" applyAlignment="1">
      <alignment horizontal="center"/>
    </xf>
    <xf numFmtId="43" fontId="6" fillId="0" borderId="0" xfId="2" applyNumberFormat="1" applyFont="1" applyFill="1" applyBorder="1" applyAlignment="1">
      <alignment horizontal="center"/>
    </xf>
    <xf numFmtId="40" fontId="8" fillId="0" borderId="0" xfId="2" applyFont="1" applyFill="1" applyBorder="1" applyAlignment="1">
      <alignment horizontal="center"/>
    </xf>
    <xf numFmtId="40" fontId="3" fillId="0" borderId="0" xfId="1" quotePrefix="1" applyFont="1" applyFill="1" applyAlignment="1">
      <alignment horizontal="left"/>
    </xf>
    <xf numFmtId="40" fontId="15" fillId="0" borderId="0" xfId="1" applyFont="1" applyFill="1" applyAlignment="1">
      <alignment horizontal="center"/>
    </xf>
    <xf numFmtId="40" fontId="4" fillId="0" borderId="0" xfId="1" applyFont="1" applyFill="1" applyBorder="1"/>
    <xf numFmtId="40" fontId="5" fillId="0" borderId="0" xfId="1" applyFont="1" applyFill="1" applyAlignment="1">
      <alignment horizontal="center"/>
    </xf>
    <xf numFmtId="37" fontId="8" fillId="0" borderId="0" xfId="8" applyFont="1" applyFill="1"/>
    <xf numFmtId="40" fontId="13" fillId="0" borderId="0" xfId="1" quotePrefix="1" applyFont="1" applyFill="1" applyBorder="1" applyAlignment="1"/>
    <xf numFmtId="40" fontId="8" fillId="0" borderId="0" xfId="1" applyFont="1" applyFill="1" applyBorder="1" applyAlignment="1"/>
    <xf numFmtId="40" fontId="7" fillId="0" borderId="0" xfId="1" applyFont="1" applyFill="1" applyBorder="1" applyAlignment="1"/>
    <xf numFmtId="40" fontId="8" fillId="0" borderId="0" xfId="1" applyFont="1" applyFill="1"/>
    <xf numFmtId="37" fontId="8" fillId="0" borderId="0" xfId="8" applyFont="1" applyFill="1" applyAlignment="1"/>
    <xf numFmtId="37" fontId="8" fillId="0" borderId="0" xfId="8" applyFont="1" applyFill="1" applyAlignment="1">
      <alignment horizontal="center"/>
    </xf>
    <xf numFmtId="40" fontId="7" fillId="0" borderId="0" xfId="1" applyFont="1" applyFill="1" applyBorder="1" applyAlignment="1">
      <alignment horizontal="center"/>
    </xf>
    <xf numFmtId="40" fontId="6" fillId="0" borderId="0" xfId="1" applyFont="1" applyFill="1"/>
    <xf numFmtId="38" fontId="6" fillId="0" borderId="2" xfId="1" applyNumberFormat="1" applyFont="1" applyFill="1" applyBorder="1"/>
    <xf numFmtId="38" fontId="8" fillId="0" borderId="0" xfId="1" applyNumberFormat="1" applyFont="1" applyFill="1" applyBorder="1"/>
    <xf numFmtId="37" fontId="6" fillId="0" borderId="2" xfId="1" applyNumberFormat="1" applyFont="1" applyFill="1" applyBorder="1"/>
    <xf numFmtId="171" fontId="6" fillId="0" borderId="0" xfId="1" applyNumberFormat="1" applyFont="1" applyFill="1" applyBorder="1"/>
    <xf numFmtId="37" fontId="6" fillId="0" borderId="0" xfId="1" applyNumberFormat="1" applyFont="1" applyFill="1" applyBorder="1"/>
    <xf numFmtId="171" fontId="6" fillId="0" borderId="0" xfId="1" quotePrefix="1" applyNumberFormat="1" applyFont="1" applyFill="1" applyBorder="1" applyAlignment="1">
      <alignment horizontal="right"/>
    </xf>
    <xf numFmtId="37" fontId="6" fillId="0" borderId="0" xfId="0" applyFont="1" applyFill="1" applyBorder="1" applyAlignment="1">
      <alignment horizontal="center"/>
    </xf>
    <xf numFmtId="37" fontId="3" fillId="2" borderId="0" xfId="0" applyFont="1" applyFill="1" applyAlignment="1">
      <alignment horizontal="left" vertical="center"/>
    </xf>
    <xf numFmtId="49" fontId="11" fillId="2" borderId="0" xfId="0" quotePrefix="1" applyNumberFormat="1" applyFont="1" applyFill="1" applyAlignment="1">
      <alignment horizontal="center"/>
    </xf>
    <xf numFmtId="37" fontId="5" fillId="2" borderId="0" xfId="0" quotePrefix="1" applyFont="1" applyFill="1" applyAlignment="1">
      <alignment horizontal="left"/>
    </xf>
    <xf numFmtId="37" fontId="5" fillId="2" borderId="0" xfId="0" quotePrefix="1" applyFont="1" applyFill="1"/>
    <xf numFmtId="37" fontId="5" fillId="2" borderId="0" xfId="0" applyFont="1" applyFill="1"/>
    <xf numFmtId="37" fontId="3" fillId="2" borderId="0" xfId="0" applyFont="1" applyFill="1" applyAlignment="1">
      <alignment horizontal="left"/>
    </xf>
    <xf numFmtId="49" fontId="7" fillId="2" borderId="0" xfId="0" applyNumberFormat="1" applyFont="1" applyFill="1" applyAlignment="1">
      <alignment horizontal="center"/>
    </xf>
    <xf numFmtId="37" fontId="8" fillId="2" borderId="0" xfId="0" applyFont="1" applyFill="1" applyAlignment="1">
      <alignment horizontal="left"/>
    </xf>
    <xf numFmtId="37" fontId="8" fillId="2" borderId="0" xfId="0" applyFont="1" applyFill="1"/>
    <xf numFmtId="49" fontId="7" fillId="2" borderId="0" xfId="0" quotePrefix="1" applyNumberFormat="1" applyFont="1" applyFill="1" applyAlignment="1">
      <alignment horizontal="center"/>
    </xf>
    <xf numFmtId="37" fontId="8" fillId="2" borderId="0" xfId="0" quotePrefix="1" applyFont="1" applyFill="1" applyAlignment="1">
      <alignment horizontal="center"/>
    </xf>
    <xf numFmtId="0" fontId="8" fillId="2" borderId="0" xfId="0" quotePrefix="1" applyNumberFormat="1" applyFont="1" applyFill="1" applyAlignment="1">
      <alignment horizontal="center"/>
    </xf>
    <xf numFmtId="164" fontId="8" fillId="2" borderId="0" xfId="0" applyNumberFormat="1" applyFont="1" applyFill="1" applyAlignment="1">
      <alignment horizontal="center"/>
    </xf>
    <xf numFmtId="37" fontId="9" fillId="2" borderId="0" xfId="0" applyFont="1" applyFill="1"/>
    <xf numFmtId="166" fontId="8" fillId="2" borderId="0" xfId="0" applyNumberFormat="1" applyFont="1" applyFill="1" applyAlignment="1">
      <alignment horizontal="center"/>
    </xf>
    <xf numFmtId="166" fontId="8" fillId="2" borderId="0" xfId="0" applyNumberFormat="1" applyFont="1" applyFill="1"/>
    <xf numFmtId="166" fontId="8" fillId="2" borderId="0" xfId="0" applyNumberFormat="1" applyFont="1" applyFill="1" applyAlignment="1">
      <alignment horizontal="right"/>
    </xf>
    <xf numFmtId="167" fontId="8" fillId="2" borderId="0" xfId="0" quotePrefix="1" applyNumberFormat="1" applyFont="1" applyFill="1" applyAlignment="1">
      <alignment horizontal="center"/>
    </xf>
    <xf numFmtId="37" fontId="6" fillId="2" borderId="0" xfId="0" applyFont="1" applyFill="1" applyAlignment="1">
      <alignment horizontal="left"/>
    </xf>
    <xf numFmtId="37" fontId="8" fillId="2" borderId="0" xfId="0" quotePrefix="1" applyFont="1" applyFill="1" applyAlignment="1">
      <alignment horizontal="left"/>
    </xf>
    <xf numFmtId="166" fontId="6" fillId="2" borderId="1" xfId="0" applyNumberFormat="1" applyFont="1" applyFill="1" applyBorder="1" applyAlignment="1">
      <alignment horizontal="right"/>
    </xf>
    <xf numFmtId="166" fontId="6" fillId="2" borderId="0" xfId="0" applyNumberFormat="1" applyFont="1" applyFill="1"/>
    <xf numFmtId="165" fontId="8" fillId="2" borderId="0" xfId="0" applyNumberFormat="1" applyFont="1" applyFill="1" applyAlignment="1">
      <alignment horizontal="right"/>
    </xf>
    <xf numFmtId="165" fontId="8" fillId="2" borderId="0" xfId="0" applyNumberFormat="1" applyFont="1" applyFill="1"/>
    <xf numFmtId="37" fontId="8" fillId="2" borderId="0" xfId="0" applyFont="1" applyFill="1" applyAlignment="1">
      <alignment vertical="center"/>
    </xf>
    <xf numFmtId="40" fontId="8" fillId="2" borderId="0" xfId="1" applyFont="1" applyFill="1" applyAlignment="1">
      <alignment horizontal="right"/>
    </xf>
    <xf numFmtId="37" fontId="6" fillId="2" borderId="0" xfId="0" applyFont="1" applyFill="1"/>
    <xf numFmtId="166" fontId="6" fillId="2" borderId="0" xfId="0" applyNumberFormat="1" applyFont="1" applyFill="1" applyAlignment="1">
      <alignment horizontal="right"/>
    </xf>
    <xf numFmtId="166" fontId="6" fillId="2" borderId="2" xfId="0" applyNumberFormat="1" applyFont="1" applyFill="1" applyBorder="1" applyAlignment="1">
      <alignment horizontal="right"/>
    </xf>
    <xf numFmtId="37" fontId="5" fillId="2" borderId="0" xfId="0" quotePrefix="1" applyFont="1" applyFill="1" applyAlignment="1">
      <alignment horizontal="center"/>
    </xf>
    <xf numFmtId="40" fontId="5" fillId="2" borderId="0" xfId="1" quotePrefix="1" applyFont="1" applyFill="1" applyAlignment="1">
      <alignment horizontal="center"/>
    </xf>
    <xf numFmtId="49" fontId="11" fillId="2" borderId="0" xfId="0" applyNumberFormat="1" applyFont="1" applyFill="1" applyAlignment="1">
      <alignment horizontal="center"/>
    </xf>
    <xf numFmtId="37" fontId="5" fillId="2" borderId="0" xfId="0" applyFont="1" applyFill="1" applyAlignment="1">
      <alignment horizontal="center"/>
    </xf>
    <xf numFmtId="37" fontId="8" fillId="2" borderId="0" xfId="0" applyFont="1" applyFill="1" applyAlignment="1">
      <alignment horizontal="center"/>
    </xf>
    <xf numFmtId="37" fontId="8" fillId="2" borderId="0" xfId="0" applyFont="1" applyFill="1" applyAlignment="1">
      <alignment horizontal="left" vertical="center"/>
    </xf>
    <xf numFmtId="166" fontId="8" fillId="2" borderId="3" xfId="0" applyNumberFormat="1" applyFont="1" applyFill="1" applyBorder="1" applyAlignment="1">
      <alignment horizontal="right"/>
    </xf>
    <xf numFmtId="166" fontId="8" fillId="2" borderId="3" xfId="0" applyNumberFormat="1" applyFont="1" applyFill="1" applyBorder="1"/>
    <xf numFmtId="37" fontId="6" fillId="2" borderId="0" xfId="0" applyFont="1" applyFill="1" applyAlignment="1">
      <alignment vertical="center"/>
    </xf>
    <xf numFmtId="166" fontId="8" fillId="2" borderId="4" xfId="0" applyNumberFormat="1" applyFont="1" applyFill="1" applyBorder="1" applyAlignment="1">
      <alignment horizontal="center"/>
    </xf>
    <xf numFmtId="166" fontId="8" fillId="2" borderId="4" xfId="0" applyNumberFormat="1" applyFont="1" applyFill="1" applyBorder="1"/>
    <xf numFmtId="37" fontId="9" fillId="2" borderId="0" xfId="0" quotePrefix="1" applyFont="1" applyFill="1" applyAlignment="1">
      <alignment horizontal="left"/>
    </xf>
    <xf numFmtId="40" fontId="8" fillId="2" borderId="0" xfId="1" applyFont="1" applyFill="1" applyBorder="1" applyAlignment="1">
      <alignment horizontal="center"/>
    </xf>
    <xf numFmtId="40" fontId="17" fillId="2" borderId="0" xfId="1" applyFont="1" applyFill="1" applyAlignment="1">
      <alignment horizontal="center"/>
    </xf>
    <xf numFmtId="37" fontId="8" fillId="2" borderId="3" xfId="0" applyFont="1" applyFill="1" applyBorder="1"/>
    <xf numFmtId="9" fontId="8" fillId="2" borderId="0" xfId="9" applyFont="1" applyFill="1"/>
    <xf numFmtId="37" fontId="3" fillId="2" borderId="0" xfId="0" applyFont="1" applyFill="1" applyAlignment="1">
      <alignment horizontal="left" vertical="top"/>
    </xf>
    <xf numFmtId="37" fontId="7" fillId="2" borderId="0" xfId="0" quotePrefix="1" applyFont="1" applyFill="1" applyAlignment="1">
      <alignment horizontal="left"/>
    </xf>
    <xf numFmtId="166" fontId="8" fillId="2" borderId="2" xfId="0" applyNumberFormat="1" applyFont="1" applyFill="1" applyBorder="1" applyAlignment="1">
      <alignment horizontal="right"/>
    </xf>
    <xf numFmtId="166" fontId="8" fillId="2" borderId="2" xfId="0" applyNumberFormat="1" applyFont="1" applyFill="1" applyBorder="1"/>
    <xf numFmtId="166" fontId="8" fillId="2" borderId="0" xfId="0" applyNumberFormat="1" applyFont="1" applyFill="1" applyBorder="1" applyAlignment="1">
      <alignment horizontal="right"/>
    </xf>
    <xf numFmtId="166" fontId="8" fillId="2" borderId="0" xfId="0" applyNumberFormat="1" applyFont="1" applyFill="1" applyBorder="1"/>
    <xf numFmtId="37" fontId="7" fillId="2" borderId="0" xfId="0" applyFont="1" applyFill="1" applyAlignment="1">
      <alignment horizontal="center" vertical="top" wrapText="1"/>
    </xf>
    <xf numFmtId="37" fontId="14" fillId="2" borderId="0" xfId="0" applyFont="1" applyFill="1" applyAlignment="1">
      <alignment horizontal="center" vertical="top" wrapText="1"/>
    </xf>
    <xf numFmtId="166" fontId="8" fillId="2" borderId="0" xfId="0" applyNumberFormat="1" applyFont="1" applyFill="1" applyAlignment="1">
      <alignment horizontal="right" vertical="top"/>
    </xf>
    <xf numFmtId="166" fontId="10" fillId="2" borderId="0" xfId="0" applyNumberFormat="1" applyFont="1" applyFill="1" applyAlignment="1">
      <alignment horizontal="right"/>
    </xf>
    <xf numFmtId="166" fontId="8" fillId="2" borderId="0" xfId="0" applyNumberFormat="1" applyFont="1" applyFill="1" applyAlignment="1">
      <alignment vertical="top"/>
    </xf>
    <xf numFmtId="166" fontId="10" fillId="2" borderId="0" xfId="0" applyNumberFormat="1" applyFont="1" applyFill="1"/>
    <xf numFmtId="166" fontId="6" fillId="2" borderId="4" xfId="0" applyNumberFormat="1" applyFont="1" applyFill="1" applyBorder="1" applyAlignment="1">
      <alignment horizontal="right"/>
    </xf>
    <xf numFmtId="166" fontId="6" fillId="2" borderId="4" xfId="0" applyNumberFormat="1" applyFont="1" applyFill="1" applyBorder="1"/>
    <xf numFmtId="43" fontId="8" fillId="2" borderId="0" xfId="1" applyNumberFormat="1" applyFont="1" applyFill="1" applyAlignment="1">
      <alignment horizontal="center"/>
    </xf>
    <xf numFmtId="43" fontId="18" fillId="2" borderId="0" xfId="1" applyNumberFormat="1" applyFont="1" applyFill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/>
    </xf>
    <xf numFmtId="40" fontId="20" fillId="0" borderId="0" xfId="1" applyFont="1" applyFill="1" applyBorder="1"/>
    <xf numFmtId="38" fontId="19" fillId="0" borderId="2" xfId="1" applyNumberFormat="1" applyFont="1" applyFill="1" applyBorder="1"/>
    <xf numFmtId="38" fontId="20" fillId="0" borderId="0" xfId="1" applyNumberFormat="1" applyFont="1" applyFill="1" applyBorder="1"/>
    <xf numFmtId="37" fontId="19" fillId="0" borderId="0" xfId="1" applyNumberFormat="1" applyFont="1" applyFill="1" applyBorder="1"/>
    <xf numFmtId="37" fontId="19" fillId="0" borderId="2" xfId="1" applyNumberFormat="1" applyFont="1" applyFill="1" applyBorder="1"/>
    <xf numFmtId="37" fontId="20" fillId="0" borderId="0" xfId="1" applyNumberFormat="1" applyFont="1" applyFill="1" applyBorder="1"/>
    <xf numFmtId="37" fontId="19" fillId="0" borderId="0" xfId="1" quotePrefix="1" applyNumberFormat="1" applyFont="1" applyFill="1" applyBorder="1" applyAlignment="1">
      <alignment horizontal="right"/>
    </xf>
    <xf numFmtId="40" fontId="4" fillId="3" borderId="0" xfId="1" applyFont="1" applyFill="1" applyBorder="1"/>
    <xf numFmtId="40" fontId="4" fillId="3" borderId="0" xfId="1" applyFont="1" applyFill="1"/>
    <xf numFmtId="166" fontId="8" fillId="0" borderId="3" xfId="0" applyNumberFormat="1" applyFont="1" applyFill="1" applyBorder="1"/>
    <xf numFmtId="167" fontId="8" fillId="0" borderId="0" xfId="0" quotePrefix="1" applyNumberFormat="1" applyFont="1" applyFill="1" applyAlignment="1">
      <alignment horizontal="center"/>
    </xf>
    <xf numFmtId="37" fontId="8" fillId="0" borderId="0" xfId="7" quotePrefix="1" applyFont="1" applyFill="1" applyAlignment="1">
      <alignment horizontal="left"/>
    </xf>
    <xf numFmtId="168" fontId="8" fillId="0" borderId="1" xfId="1" applyNumberFormat="1" applyFont="1" applyFill="1" applyBorder="1" applyAlignment="1">
      <alignment horizontal="center"/>
    </xf>
    <xf numFmtId="166" fontId="8" fillId="0" borderId="1" xfId="2" applyNumberFormat="1" applyFont="1" applyFill="1" applyBorder="1" applyAlignment="1">
      <alignment horizontal="right"/>
    </xf>
    <xf numFmtId="43" fontId="8" fillId="0" borderId="1" xfId="4" quotePrefix="1" applyNumberFormat="1" applyFont="1" applyFill="1" applyBorder="1" applyAlignment="1">
      <alignment horizontal="center"/>
    </xf>
    <xf numFmtId="37" fontId="8" fillId="0" borderId="1" xfId="1" applyNumberFormat="1" applyFont="1" applyFill="1" applyBorder="1"/>
    <xf numFmtId="37" fontId="8" fillId="0" borderId="0" xfId="1" quotePrefix="1" applyNumberFormat="1" applyFont="1" applyFill="1" applyBorder="1" applyAlignment="1">
      <alignment horizontal="center"/>
    </xf>
    <xf numFmtId="168" fontId="8" fillId="0" borderId="1" xfId="4" quotePrefix="1" applyNumberFormat="1" applyFont="1" applyFill="1" applyBorder="1" applyAlignment="1">
      <alignment horizontal="center"/>
    </xf>
    <xf numFmtId="37" fontId="6" fillId="2" borderId="0" xfId="0" applyFont="1" applyFill="1" applyAlignment="1">
      <alignment horizontal="center"/>
    </xf>
    <xf numFmtId="49" fontId="7" fillId="2" borderId="0" xfId="0" quotePrefix="1" applyNumberFormat="1" applyFont="1" applyFill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/>
    </xf>
    <xf numFmtId="40" fontId="7" fillId="0" borderId="0" xfId="1" applyFont="1" applyFill="1" applyBorder="1" applyAlignment="1">
      <alignment horizontal="center"/>
    </xf>
    <xf numFmtId="40" fontId="8" fillId="0" borderId="3" xfId="1" applyFont="1" applyFill="1" applyBorder="1" applyAlignment="1">
      <alignment horizontal="center"/>
    </xf>
    <xf numFmtId="40" fontId="6" fillId="0" borderId="0" xfId="1" applyFont="1" applyFill="1" applyBorder="1" applyAlignment="1">
      <alignment horizontal="center"/>
    </xf>
    <xf numFmtId="40" fontId="6" fillId="0" borderId="0" xfId="2" applyFont="1" applyFill="1" applyBorder="1" applyAlignment="1">
      <alignment horizontal="center"/>
    </xf>
    <xf numFmtId="40" fontId="8" fillId="0" borderId="3" xfId="2" applyFont="1" applyFill="1" applyBorder="1" applyAlignment="1">
      <alignment horizontal="center"/>
    </xf>
    <xf numFmtId="40" fontId="7" fillId="0" borderId="0" xfId="2" applyFont="1" applyFill="1" applyBorder="1" applyAlignment="1">
      <alignment horizontal="center"/>
    </xf>
    <xf numFmtId="40" fontId="8" fillId="0" borderId="0" xfId="2" applyFont="1" applyFill="1" applyBorder="1" applyAlignment="1">
      <alignment horizontal="center"/>
    </xf>
  </cellXfs>
  <cellStyles count="10">
    <cellStyle name="Comma" xfId="1" builtinId="3"/>
    <cellStyle name="Comma 2" xfId="2" xr:uid="{00000000-0005-0000-0000-000001000000}"/>
    <cellStyle name="Currency" xfId="3" builtinId="4"/>
    <cellStyle name="Currency 2" xfId="4" xr:uid="{00000000-0005-0000-0000-000003000000}"/>
    <cellStyle name="no dec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_q308" xfId="8" xr:uid="{00000000-0005-0000-0000-000008000000}"/>
    <cellStyle name="Percent" xfId="9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94</xdr:row>
      <xdr:rowOff>0</xdr:rowOff>
    </xdr:from>
    <xdr:to>
      <xdr:col>0</xdr:col>
      <xdr:colOff>1797050</xdr:colOff>
      <xdr:row>94</xdr:row>
      <xdr:rowOff>44450</xdr:rowOff>
    </xdr:to>
    <xdr:sp macro="" textlink="">
      <xdr:nvSpPr>
        <xdr:cNvPr id="58464" name="Text Box 1">
          <a:extLst>
            <a:ext uri="{FF2B5EF4-FFF2-40B4-BE49-F238E27FC236}">
              <a16:creationId xmlns:a16="http://schemas.microsoft.com/office/drawing/2014/main" id="{E80254CC-0AF2-452E-9AE0-EB579ABB0F18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09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94</xdr:row>
      <xdr:rowOff>0</xdr:rowOff>
    </xdr:from>
    <xdr:to>
      <xdr:col>0</xdr:col>
      <xdr:colOff>1797050</xdr:colOff>
      <xdr:row>94</xdr:row>
      <xdr:rowOff>44450</xdr:rowOff>
    </xdr:to>
    <xdr:sp macro="" textlink="">
      <xdr:nvSpPr>
        <xdr:cNvPr id="58465" name="Text Box 8">
          <a:extLst>
            <a:ext uri="{FF2B5EF4-FFF2-40B4-BE49-F238E27FC236}">
              <a16:creationId xmlns:a16="http://schemas.microsoft.com/office/drawing/2014/main" id="{A366980B-6836-460A-9ED9-7E080F552BD6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09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1797050</xdr:colOff>
      <xdr:row>93</xdr:row>
      <xdr:rowOff>44450</xdr:rowOff>
    </xdr:to>
    <xdr:sp macro="" textlink="">
      <xdr:nvSpPr>
        <xdr:cNvPr id="58466" name="Text Box 9">
          <a:extLst>
            <a:ext uri="{FF2B5EF4-FFF2-40B4-BE49-F238E27FC236}">
              <a16:creationId xmlns:a16="http://schemas.microsoft.com/office/drawing/2014/main" id="{24F274E5-82F8-40B8-A5CF-BFD4671CC060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09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1797050</xdr:colOff>
      <xdr:row>93</xdr:row>
      <xdr:rowOff>44450</xdr:rowOff>
    </xdr:to>
    <xdr:sp macro="" textlink="">
      <xdr:nvSpPr>
        <xdr:cNvPr id="58467" name="Text Box 10">
          <a:extLst>
            <a:ext uri="{FF2B5EF4-FFF2-40B4-BE49-F238E27FC236}">
              <a16:creationId xmlns:a16="http://schemas.microsoft.com/office/drawing/2014/main" id="{B71836C2-5947-42C1-B063-D378E6EC2BA8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095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63500</xdr:rowOff>
    </xdr:to>
    <xdr:sp macro="" textlink="">
      <xdr:nvSpPr>
        <xdr:cNvPr id="58468" name="Text Box 9">
          <a:extLst>
            <a:ext uri="{FF2B5EF4-FFF2-40B4-BE49-F238E27FC236}">
              <a16:creationId xmlns:a16="http://schemas.microsoft.com/office/drawing/2014/main" id="{0F9CBC4F-8E8E-47D1-B329-6D96E4501D0A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63500</xdr:rowOff>
    </xdr:to>
    <xdr:sp macro="" textlink="">
      <xdr:nvSpPr>
        <xdr:cNvPr id="58469" name="Text Box 1">
          <a:extLst>
            <a:ext uri="{FF2B5EF4-FFF2-40B4-BE49-F238E27FC236}">
              <a16:creationId xmlns:a16="http://schemas.microsoft.com/office/drawing/2014/main" id="{D5A002D9-BE3E-4306-BED0-F2C517D847E3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63500</xdr:rowOff>
    </xdr:to>
    <xdr:sp macro="" textlink="">
      <xdr:nvSpPr>
        <xdr:cNvPr id="58470" name="Text Box 8">
          <a:extLst>
            <a:ext uri="{FF2B5EF4-FFF2-40B4-BE49-F238E27FC236}">
              <a16:creationId xmlns:a16="http://schemas.microsoft.com/office/drawing/2014/main" id="{FEC94203-897A-4671-BBBA-5BAD02F848AD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63500</xdr:rowOff>
    </xdr:to>
    <xdr:sp macro="" textlink="">
      <xdr:nvSpPr>
        <xdr:cNvPr id="58471" name="Text Box 9">
          <a:extLst>
            <a:ext uri="{FF2B5EF4-FFF2-40B4-BE49-F238E27FC236}">
              <a16:creationId xmlns:a16="http://schemas.microsoft.com/office/drawing/2014/main" id="{D7440223-C340-417E-BCD5-F62AF845418C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63500</xdr:rowOff>
    </xdr:to>
    <xdr:sp macro="" textlink="">
      <xdr:nvSpPr>
        <xdr:cNvPr id="58472" name="Text Box 10">
          <a:extLst>
            <a:ext uri="{FF2B5EF4-FFF2-40B4-BE49-F238E27FC236}">
              <a16:creationId xmlns:a16="http://schemas.microsoft.com/office/drawing/2014/main" id="{15C092FA-3E1B-4A5B-9390-A4C81E7D84A4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1663700</xdr:colOff>
      <xdr:row>89</xdr:row>
      <xdr:rowOff>6350</xdr:rowOff>
    </xdr:to>
    <xdr:sp macro="" textlink="">
      <xdr:nvSpPr>
        <xdr:cNvPr id="58473" name="Text Box 9">
          <a:extLst>
            <a:ext uri="{FF2B5EF4-FFF2-40B4-BE49-F238E27FC236}">
              <a16:creationId xmlns:a16="http://schemas.microsoft.com/office/drawing/2014/main" id="{F61FD44C-D095-4875-995B-CED3DD01ED9E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62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63500</xdr:rowOff>
    </xdr:to>
    <xdr:sp macro="" textlink="">
      <xdr:nvSpPr>
        <xdr:cNvPr id="58474" name="Text Box 1">
          <a:extLst>
            <a:ext uri="{FF2B5EF4-FFF2-40B4-BE49-F238E27FC236}">
              <a16:creationId xmlns:a16="http://schemas.microsoft.com/office/drawing/2014/main" id="{3B569A29-F24B-4C2A-B50D-3F89A26BFB22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63500</xdr:rowOff>
    </xdr:to>
    <xdr:sp macro="" textlink="">
      <xdr:nvSpPr>
        <xdr:cNvPr id="58475" name="Text Box 8">
          <a:extLst>
            <a:ext uri="{FF2B5EF4-FFF2-40B4-BE49-F238E27FC236}">
              <a16:creationId xmlns:a16="http://schemas.microsoft.com/office/drawing/2014/main" id="{892AF4AA-944F-4920-9C3F-45E29B6FAA4A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63500</xdr:rowOff>
    </xdr:to>
    <xdr:sp macro="" textlink="">
      <xdr:nvSpPr>
        <xdr:cNvPr id="58476" name="Text Box 9">
          <a:extLst>
            <a:ext uri="{FF2B5EF4-FFF2-40B4-BE49-F238E27FC236}">
              <a16:creationId xmlns:a16="http://schemas.microsoft.com/office/drawing/2014/main" id="{842BA898-F087-4A2B-A37F-EF4395BC85B9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63500</xdr:rowOff>
    </xdr:to>
    <xdr:sp macro="" textlink="">
      <xdr:nvSpPr>
        <xdr:cNvPr id="58477" name="Text Box 10">
          <a:extLst>
            <a:ext uri="{FF2B5EF4-FFF2-40B4-BE49-F238E27FC236}">
              <a16:creationId xmlns:a16="http://schemas.microsoft.com/office/drawing/2014/main" id="{6A121294-26B3-41D5-8E7D-398FC2FC0B7A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1663700</xdr:colOff>
      <xdr:row>88</xdr:row>
      <xdr:rowOff>6351</xdr:rowOff>
    </xdr:to>
    <xdr:sp macro="" textlink="">
      <xdr:nvSpPr>
        <xdr:cNvPr id="58478" name="Text Box 9">
          <a:extLst>
            <a:ext uri="{FF2B5EF4-FFF2-40B4-BE49-F238E27FC236}">
              <a16:creationId xmlns:a16="http://schemas.microsoft.com/office/drawing/2014/main" id="{63A091DD-7A0F-4B76-8069-96C22A04703E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762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63500</xdr:rowOff>
    </xdr:to>
    <xdr:sp macro="" textlink="">
      <xdr:nvSpPr>
        <xdr:cNvPr id="58479" name="Text Box 1">
          <a:extLst>
            <a:ext uri="{FF2B5EF4-FFF2-40B4-BE49-F238E27FC236}">
              <a16:creationId xmlns:a16="http://schemas.microsoft.com/office/drawing/2014/main" id="{2567547F-D235-4D09-87EE-FE67BFF76377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63500</xdr:rowOff>
    </xdr:to>
    <xdr:sp macro="" textlink="">
      <xdr:nvSpPr>
        <xdr:cNvPr id="58480" name="Text Box 8">
          <a:extLst>
            <a:ext uri="{FF2B5EF4-FFF2-40B4-BE49-F238E27FC236}">
              <a16:creationId xmlns:a16="http://schemas.microsoft.com/office/drawing/2014/main" id="{893BF535-B073-442D-A2EE-779A708B0CFE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63500</xdr:rowOff>
    </xdr:to>
    <xdr:sp macro="" textlink="">
      <xdr:nvSpPr>
        <xdr:cNvPr id="58481" name="Text Box 9">
          <a:extLst>
            <a:ext uri="{FF2B5EF4-FFF2-40B4-BE49-F238E27FC236}">
              <a16:creationId xmlns:a16="http://schemas.microsoft.com/office/drawing/2014/main" id="{56D3921A-E19A-4408-9AFE-380665392903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63500</xdr:rowOff>
    </xdr:to>
    <xdr:sp macro="" textlink="">
      <xdr:nvSpPr>
        <xdr:cNvPr id="58482" name="Text Box 10">
          <a:extLst>
            <a:ext uri="{FF2B5EF4-FFF2-40B4-BE49-F238E27FC236}">
              <a16:creationId xmlns:a16="http://schemas.microsoft.com/office/drawing/2014/main" id="{81CD2F5D-00BA-4C63-BD3C-F35491AE066A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1663700</xdr:colOff>
      <xdr:row>83</xdr:row>
      <xdr:rowOff>292100</xdr:rowOff>
    </xdr:to>
    <xdr:sp macro="" textlink="">
      <xdr:nvSpPr>
        <xdr:cNvPr id="58483" name="Text Box 9">
          <a:extLst>
            <a:ext uri="{FF2B5EF4-FFF2-40B4-BE49-F238E27FC236}">
              <a16:creationId xmlns:a16="http://schemas.microsoft.com/office/drawing/2014/main" id="{B23155EC-E20B-4DC2-9E3D-9A3F3E79C365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62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63500</xdr:rowOff>
    </xdr:to>
    <xdr:sp macro="" textlink="">
      <xdr:nvSpPr>
        <xdr:cNvPr id="58484" name="Text Box 1">
          <a:extLst>
            <a:ext uri="{FF2B5EF4-FFF2-40B4-BE49-F238E27FC236}">
              <a16:creationId xmlns:a16="http://schemas.microsoft.com/office/drawing/2014/main" id="{5CF5621B-DD92-41AE-9894-E1BB46E8F3B4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63500</xdr:rowOff>
    </xdr:to>
    <xdr:sp macro="" textlink="">
      <xdr:nvSpPr>
        <xdr:cNvPr id="58485" name="Text Box 8">
          <a:extLst>
            <a:ext uri="{FF2B5EF4-FFF2-40B4-BE49-F238E27FC236}">
              <a16:creationId xmlns:a16="http://schemas.microsoft.com/office/drawing/2014/main" id="{206C9931-9903-4288-944F-8CDE95913C4E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63500</xdr:rowOff>
    </xdr:to>
    <xdr:sp macro="" textlink="">
      <xdr:nvSpPr>
        <xdr:cNvPr id="58486" name="Text Box 9">
          <a:extLst>
            <a:ext uri="{FF2B5EF4-FFF2-40B4-BE49-F238E27FC236}">
              <a16:creationId xmlns:a16="http://schemas.microsoft.com/office/drawing/2014/main" id="{F24F5F9D-1330-4F37-9F78-636A0DC83B84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63500</xdr:rowOff>
    </xdr:to>
    <xdr:sp macro="" textlink="">
      <xdr:nvSpPr>
        <xdr:cNvPr id="58487" name="Text Box 10">
          <a:extLst>
            <a:ext uri="{FF2B5EF4-FFF2-40B4-BE49-F238E27FC236}">
              <a16:creationId xmlns:a16="http://schemas.microsoft.com/office/drawing/2014/main" id="{C9E3EB14-D481-4F49-950F-1B5BBDAB0ED9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1663700</xdr:colOff>
      <xdr:row>88</xdr:row>
      <xdr:rowOff>285750</xdr:rowOff>
    </xdr:to>
    <xdr:sp macro="" textlink="">
      <xdr:nvSpPr>
        <xdr:cNvPr id="58488" name="Text Box 9">
          <a:extLst>
            <a:ext uri="{FF2B5EF4-FFF2-40B4-BE49-F238E27FC236}">
              <a16:creationId xmlns:a16="http://schemas.microsoft.com/office/drawing/2014/main" id="{0A156C87-90CE-491B-800B-34DB2475CBB8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63500</xdr:rowOff>
    </xdr:to>
    <xdr:sp macro="" textlink="">
      <xdr:nvSpPr>
        <xdr:cNvPr id="58489" name="Text Box 1">
          <a:extLst>
            <a:ext uri="{FF2B5EF4-FFF2-40B4-BE49-F238E27FC236}">
              <a16:creationId xmlns:a16="http://schemas.microsoft.com/office/drawing/2014/main" id="{5E0967EE-4FDF-4E95-A328-CCB8E71863E9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63500</xdr:rowOff>
    </xdr:to>
    <xdr:sp macro="" textlink="">
      <xdr:nvSpPr>
        <xdr:cNvPr id="58490" name="Text Box 8">
          <a:extLst>
            <a:ext uri="{FF2B5EF4-FFF2-40B4-BE49-F238E27FC236}">
              <a16:creationId xmlns:a16="http://schemas.microsoft.com/office/drawing/2014/main" id="{6A7B41D1-C701-45F0-A8E7-7092FDF92160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63500</xdr:rowOff>
    </xdr:to>
    <xdr:sp macro="" textlink="">
      <xdr:nvSpPr>
        <xdr:cNvPr id="58491" name="Text Box 9">
          <a:extLst>
            <a:ext uri="{FF2B5EF4-FFF2-40B4-BE49-F238E27FC236}">
              <a16:creationId xmlns:a16="http://schemas.microsoft.com/office/drawing/2014/main" id="{D2AA8538-6152-42F4-B693-A8F744A53E9F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63500</xdr:rowOff>
    </xdr:to>
    <xdr:sp macro="" textlink="">
      <xdr:nvSpPr>
        <xdr:cNvPr id="58492" name="Text Box 10">
          <a:extLst>
            <a:ext uri="{FF2B5EF4-FFF2-40B4-BE49-F238E27FC236}">
              <a16:creationId xmlns:a16="http://schemas.microsoft.com/office/drawing/2014/main" id="{0DDA2405-2498-451B-BBBC-5918C77247C7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1663700</xdr:colOff>
      <xdr:row>84</xdr:row>
      <xdr:rowOff>0</xdr:rowOff>
    </xdr:to>
    <xdr:sp macro="" textlink="">
      <xdr:nvSpPr>
        <xdr:cNvPr id="58493" name="Text Box 9">
          <a:extLst>
            <a:ext uri="{FF2B5EF4-FFF2-40B4-BE49-F238E27FC236}">
              <a16:creationId xmlns:a16="http://schemas.microsoft.com/office/drawing/2014/main" id="{3AC8B198-B15C-4F27-9CBF-21D730214393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63500</xdr:rowOff>
    </xdr:to>
    <xdr:sp macro="" textlink="">
      <xdr:nvSpPr>
        <xdr:cNvPr id="58494" name="Text Box 1">
          <a:extLst>
            <a:ext uri="{FF2B5EF4-FFF2-40B4-BE49-F238E27FC236}">
              <a16:creationId xmlns:a16="http://schemas.microsoft.com/office/drawing/2014/main" id="{1A48295B-EFA5-4C73-978A-CA86CEA1F337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63500</xdr:rowOff>
    </xdr:to>
    <xdr:sp macro="" textlink="">
      <xdr:nvSpPr>
        <xdr:cNvPr id="58495" name="Text Box 8">
          <a:extLst>
            <a:ext uri="{FF2B5EF4-FFF2-40B4-BE49-F238E27FC236}">
              <a16:creationId xmlns:a16="http://schemas.microsoft.com/office/drawing/2014/main" id="{9A78C344-F524-48D8-AF82-0877CF2A45CD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63500</xdr:rowOff>
    </xdr:to>
    <xdr:sp macro="" textlink="">
      <xdr:nvSpPr>
        <xdr:cNvPr id="58496" name="Text Box 9">
          <a:extLst>
            <a:ext uri="{FF2B5EF4-FFF2-40B4-BE49-F238E27FC236}">
              <a16:creationId xmlns:a16="http://schemas.microsoft.com/office/drawing/2014/main" id="{DAF86744-1666-4455-97F9-81F8BC0B6C82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63500</xdr:rowOff>
    </xdr:to>
    <xdr:sp macro="" textlink="">
      <xdr:nvSpPr>
        <xdr:cNvPr id="58497" name="Text Box 10">
          <a:extLst>
            <a:ext uri="{FF2B5EF4-FFF2-40B4-BE49-F238E27FC236}">
              <a16:creationId xmlns:a16="http://schemas.microsoft.com/office/drawing/2014/main" id="{272FBC04-7FC7-4EC4-9A57-2469A675F873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1663700</xdr:colOff>
      <xdr:row>84</xdr:row>
      <xdr:rowOff>6350</xdr:rowOff>
    </xdr:to>
    <xdr:sp macro="" textlink="">
      <xdr:nvSpPr>
        <xdr:cNvPr id="58498" name="Text Box 9">
          <a:extLst>
            <a:ext uri="{FF2B5EF4-FFF2-40B4-BE49-F238E27FC236}">
              <a16:creationId xmlns:a16="http://schemas.microsoft.com/office/drawing/2014/main" id="{7CD1E8FB-8567-474C-9D0F-88756080194F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62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63500</xdr:rowOff>
    </xdr:to>
    <xdr:sp macro="" textlink="">
      <xdr:nvSpPr>
        <xdr:cNvPr id="58499" name="Text Box 1">
          <a:extLst>
            <a:ext uri="{FF2B5EF4-FFF2-40B4-BE49-F238E27FC236}">
              <a16:creationId xmlns:a16="http://schemas.microsoft.com/office/drawing/2014/main" id="{FE4714A0-AA14-4989-BE21-7A3D99C7604B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63500</xdr:rowOff>
    </xdr:to>
    <xdr:sp macro="" textlink="">
      <xdr:nvSpPr>
        <xdr:cNvPr id="58500" name="Text Box 8">
          <a:extLst>
            <a:ext uri="{FF2B5EF4-FFF2-40B4-BE49-F238E27FC236}">
              <a16:creationId xmlns:a16="http://schemas.microsoft.com/office/drawing/2014/main" id="{322D9026-DADD-4581-B06F-025A571EBE80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63500</xdr:rowOff>
    </xdr:to>
    <xdr:sp macro="" textlink="">
      <xdr:nvSpPr>
        <xdr:cNvPr id="58501" name="Text Box 9">
          <a:extLst>
            <a:ext uri="{FF2B5EF4-FFF2-40B4-BE49-F238E27FC236}">
              <a16:creationId xmlns:a16="http://schemas.microsoft.com/office/drawing/2014/main" id="{FCDDADCF-46EB-46A3-B814-B00E411E4C90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63500</xdr:rowOff>
    </xdr:to>
    <xdr:sp macro="" textlink="">
      <xdr:nvSpPr>
        <xdr:cNvPr id="58502" name="Text Box 10">
          <a:extLst>
            <a:ext uri="{FF2B5EF4-FFF2-40B4-BE49-F238E27FC236}">
              <a16:creationId xmlns:a16="http://schemas.microsoft.com/office/drawing/2014/main" id="{8AA5317D-9018-4B80-82FF-58C75CC22AE4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1663700</xdr:colOff>
      <xdr:row>84</xdr:row>
      <xdr:rowOff>0</xdr:rowOff>
    </xdr:to>
    <xdr:sp macro="" textlink="">
      <xdr:nvSpPr>
        <xdr:cNvPr id="58503" name="Text Box 9">
          <a:extLst>
            <a:ext uri="{FF2B5EF4-FFF2-40B4-BE49-F238E27FC236}">
              <a16:creationId xmlns:a16="http://schemas.microsoft.com/office/drawing/2014/main" id="{2D39D598-9315-400E-935C-2D79CC513896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63500</xdr:rowOff>
    </xdr:to>
    <xdr:sp macro="" textlink="">
      <xdr:nvSpPr>
        <xdr:cNvPr id="58504" name="Text Box 1">
          <a:extLst>
            <a:ext uri="{FF2B5EF4-FFF2-40B4-BE49-F238E27FC236}">
              <a16:creationId xmlns:a16="http://schemas.microsoft.com/office/drawing/2014/main" id="{7E89DE7D-27D5-49E1-B890-6CD58D79896E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63500</xdr:rowOff>
    </xdr:to>
    <xdr:sp macro="" textlink="">
      <xdr:nvSpPr>
        <xdr:cNvPr id="58505" name="Text Box 8">
          <a:extLst>
            <a:ext uri="{FF2B5EF4-FFF2-40B4-BE49-F238E27FC236}">
              <a16:creationId xmlns:a16="http://schemas.microsoft.com/office/drawing/2014/main" id="{C59DC005-376B-4D27-9EF3-7AE52BDAFF71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63500</xdr:rowOff>
    </xdr:to>
    <xdr:sp macro="" textlink="">
      <xdr:nvSpPr>
        <xdr:cNvPr id="58506" name="Text Box 9">
          <a:extLst>
            <a:ext uri="{FF2B5EF4-FFF2-40B4-BE49-F238E27FC236}">
              <a16:creationId xmlns:a16="http://schemas.microsoft.com/office/drawing/2014/main" id="{1999B777-017E-473C-8191-4CF4B48E3891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63500</xdr:rowOff>
    </xdr:to>
    <xdr:sp macro="" textlink="">
      <xdr:nvSpPr>
        <xdr:cNvPr id="58507" name="Text Box 10">
          <a:extLst>
            <a:ext uri="{FF2B5EF4-FFF2-40B4-BE49-F238E27FC236}">
              <a16:creationId xmlns:a16="http://schemas.microsoft.com/office/drawing/2014/main" id="{59A8EB3C-73D7-4AA1-B815-8ABFF37B4DB9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1663700</xdr:colOff>
      <xdr:row>84</xdr:row>
      <xdr:rowOff>0</xdr:rowOff>
    </xdr:to>
    <xdr:sp macro="" textlink="">
      <xdr:nvSpPr>
        <xdr:cNvPr id="58508" name="Text Box 9">
          <a:extLst>
            <a:ext uri="{FF2B5EF4-FFF2-40B4-BE49-F238E27FC236}">
              <a16:creationId xmlns:a16="http://schemas.microsoft.com/office/drawing/2014/main" id="{EAED646F-83B2-4789-97DB-D87961E2D090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9762DAAB-3F6A-47F0-A7F5-CD29550028FE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48" name="Text Box 8">
          <a:extLst>
            <a:ext uri="{FF2B5EF4-FFF2-40B4-BE49-F238E27FC236}">
              <a16:creationId xmlns:a16="http://schemas.microsoft.com/office/drawing/2014/main" id="{6B29DFF0-3673-4DAE-A22E-5A53048C59F5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49" name="Text Box 9">
          <a:extLst>
            <a:ext uri="{FF2B5EF4-FFF2-40B4-BE49-F238E27FC236}">
              <a16:creationId xmlns:a16="http://schemas.microsoft.com/office/drawing/2014/main" id="{1EC36154-3D81-4662-BBB1-6E20BC3DE0CE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B0FAEE29-183E-43C6-8254-2F1E545D8884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1666875</xdr:colOff>
      <xdr:row>83</xdr:row>
      <xdr:rowOff>1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81FCAAD1-BF90-457E-A1A3-76C0AB3A5010}"/>
            </a:ext>
          </a:extLst>
        </xdr:cNvPr>
        <xdr:cNvSpPr txBox="1">
          <a:spLocks noChangeArrowheads="1"/>
        </xdr:cNvSpPr>
      </xdr:nvSpPr>
      <xdr:spPr bwMode="auto">
        <a:xfrm>
          <a:off x="1593850" y="23164800"/>
          <a:ext cx="7302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947EAAAF-01F5-48EA-8A63-37EE6AAC1B77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53" name="Text Box 8">
          <a:extLst>
            <a:ext uri="{FF2B5EF4-FFF2-40B4-BE49-F238E27FC236}">
              <a16:creationId xmlns:a16="http://schemas.microsoft.com/office/drawing/2014/main" id="{AB63B126-6BD4-4192-8C4B-06B4429D523D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54" name="Text Box 9">
          <a:extLst>
            <a:ext uri="{FF2B5EF4-FFF2-40B4-BE49-F238E27FC236}">
              <a16:creationId xmlns:a16="http://schemas.microsoft.com/office/drawing/2014/main" id="{F8A54A19-04C5-4CC8-9F9F-3ABD3D5C1436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0E28E8FB-5DAE-4C15-913C-1F7B6E885527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55880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48E46B09-DA51-408A-92D1-FF15B911A8A1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55880</xdr:rowOff>
    </xdr:to>
    <xdr:sp macro="" textlink="">
      <xdr:nvSpPr>
        <xdr:cNvPr id="58" name="Text Box 8">
          <a:extLst>
            <a:ext uri="{FF2B5EF4-FFF2-40B4-BE49-F238E27FC236}">
              <a16:creationId xmlns:a16="http://schemas.microsoft.com/office/drawing/2014/main" id="{CF4738C4-CEC7-4A20-843E-95421C376E57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55880</xdr:rowOff>
    </xdr:to>
    <xdr:sp macro="" textlink="">
      <xdr:nvSpPr>
        <xdr:cNvPr id="59" name="Text Box 9">
          <a:extLst>
            <a:ext uri="{FF2B5EF4-FFF2-40B4-BE49-F238E27FC236}">
              <a16:creationId xmlns:a16="http://schemas.microsoft.com/office/drawing/2014/main" id="{E91A6D8B-FBE3-4034-B9AB-6356CDDEFA1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55880</xdr:rowOff>
    </xdr:to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id="{E5EE3613-C331-462C-B729-87527F08C9C4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1656080</xdr:colOff>
      <xdr:row>84</xdr:row>
      <xdr:rowOff>2</xdr:rowOff>
    </xdr:to>
    <xdr:sp macro="" textlink="">
      <xdr:nvSpPr>
        <xdr:cNvPr id="61" name="Text Box 9">
          <a:extLst>
            <a:ext uri="{FF2B5EF4-FFF2-40B4-BE49-F238E27FC236}">
              <a16:creationId xmlns:a16="http://schemas.microsoft.com/office/drawing/2014/main" id="{19BA63D0-729E-42DF-85E5-34A2C092A6F7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62230" cy="304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1</xdr:col>
      <xdr:colOff>120840</xdr:colOff>
      <xdr:row>88</xdr:row>
      <xdr:rowOff>66040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9C24B4F7-2BDF-4A15-8646-FACE72659D99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13119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1</xdr:col>
      <xdr:colOff>120840</xdr:colOff>
      <xdr:row>88</xdr:row>
      <xdr:rowOff>66040</xdr:rowOff>
    </xdr:to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63673733-BAA8-4176-BAE4-EC61667C0E56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13119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1</xdr:col>
      <xdr:colOff>120840</xdr:colOff>
      <xdr:row>92</xdr:row>
      <xdr:rowOff>66040</xdr:rowOff>
    </xdr:to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25C1007B-E1CD-4F55-8930-3E0C4DEE54D3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13119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1</xdr:col>
      <xdr:colOff>120840</xdr:colOff>
      <xdr:row>92</xdr:row>
      <xdr:rowOff>66040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410B3552-59F3-4994-93AF-33E6BF88AE41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13119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78295</xdr:colOff>
      <xdr:row>87</xdr:row>
      <xdr:rowOff>38101</xdr:rowOff>
    </xdr:to>
    <xdr:sp macro="" textlink="">
      <xdr:nvSpPr>
        <xdr:cNvPr id="66" name="Text Box 9">
          <a:extLst>
            <a:ext uri="{FF2B5EF4-FFF2-40B4-BE49-F238E27FC236}">
              <a16:creationId xmlns:a16="http://schemas.microsoft.com/office/drawing/2014/main" id="{859A2D5E-22A0-4F07-ABAE-9E00F0F507DD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1085475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1</xdr:col>
      <xdr:colOff>120840</xdr:colOff>
      <xdr:row>88</xdr:row>
      <xdr:rowOff>66040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1C3288E5-25F6-4664-A037-4C56987EB959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13119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1</xdr:col>
      <xdr:colOff>120840</xdr:colOff>
      <xdr:row>88</xdr:row>
      <xdr:rowOff>66040</xdr:rowOff>
    </xdr:to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3125C71D-73CA-4E27-A3A0-A9E4CC7BF7CD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13119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1</xdr:col>
      <xdr:colOff>120840</xdr:colOff>
      <xdr:row>92</xdr:row>
      <xdr:rowOff>66040</xdr:rowOff>
    </xdr:to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DE41201B-9C56-419A-976E-4B99F3FDCFE9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13119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1</xdr:col>
      <xdr:colOff>120840</xdr:colOff>
      <xdr:row>92</xdr:row>
      <xdr:rowOff>66040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402221E5-D65A-4F61-913A-0E5AB20D24FD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13119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64325</xdr:colOff>
      <xdr:row>87</xdr:row>
      <xdr:rowOff>38101</xdr:rowOff>
    </xdr:to>
    <xdr:sp macro="" textlink="">
      <xdr:nvSpPr>
        <xdr:cNvPr id="71" name="Text Box 9">
          <a:extLst>
            <a:ext uri="{FF2B5EF4-FFF2-40B4-BE49-F238E27FC236}">
              <a16:creationId xmlns:a16="http://schemas.microsoft.com/office/drawing/2014/main" id="{53E6933E-6ECB-44F8-B163-E7DAE3AAE444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106833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95</xdr:row>
      <xdr:rowOff>0</xdr:rowOff>
    </xdr:from>
    <xdr:to>
      <xdr:col>0</xdr:col>
      <xdr:colOff>1802765</xdr:colOff>
      <xdr:row>95</xdr:row>
      <xdr:rowOff>50165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D04C2D33-BFC0-4369-BB54-0A9A663F7604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215265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95</xdr:row>
      <xdr:rowOff>0</xdr:rowOff>
    </xdr:from>
    <xdr:to>
      <xdr:col>0</xdr:col>
      <xdr:colOff>1802765</xdr:colOff>
      <xdr:row>95</xdr:row>
      <xdr:rowOff>50165</xdr:rowOff>
    </xdr:to>
    <xdr:sp macro="" textlink="">
      <xdr:nvSpPr>
        <xdr:cNvPr id="73" name="Text Box 8">
          <a:extLst>
            <a:ext uri="{FF2B5EF4-FFF2-40B4-BE49-F238E27FC236}">
              <a16:creationId xmlns:a16="http://schemas.microsoft.com/office/drawing/2014/main" id="{B72F2863-AD82-4A9B-8D61-F1ABF6637E28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215265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95</xdr:row>
      <xdr:rowOff>0</xdr:rowOff>
    </xdr:from>
    <xdr:to>
      <xdr:col>0</xdr:col>
      <xdr:colOff>1802765</xdr:colOff>
      <xdr:row>95</xdr:row>
      <xdr:rowOff>50165</xdr:rowOff>
    </xdr:to>
    <xdr:sp macro="" textlink="">
      <xdr:nvSpPr>
        <xdr:cNvPr id="74" name="Text Box 9">
          <a:extLst>
            <a:ext uri="{FF2B5EF4-FFF2-40B4-BE49-F238E27FC236}">
              <a16:creationId xmlns:a16="http://schemas.microsoft.com/office/drawing/2014/main" id="{E0D0D2B7-02F7-469C-9CF5-4D3347EFF6D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215265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95</xdr:row>
      <xdr:rowOff>0</xdr:rowOff>
    </xdr:from>
    <xdr:to>
      <xdr:col>0</xdr:col>
      <xdr:colOff>1802765</xdr:colOff>
      <xdr:row>95</xdr:row>
      <xdr:rowOff>50165</xdr:rowOff>
    </xdr:to>
    <xdr:sp macro="" textlink="">
      <xdr:nvSpPr>
        <xdr:cNvPr id="75" name="Text Box 10">
          <a:extLst>
            <a:ext uri="{FF2B5EF4-FFF2-40B4-BE49-F238E27FC236}">
              <a16:creationId xmlns:a16="http://schemas.microsoft.com/office/drawing/2014/main" id="{4333963B-45AB-4A62-9DA2-5C2F06816AC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215265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94</xdr:row>
      <xdr:rowOff>0</xdr:rowOff>
    </xdr:from>
    <xdr:to>
      <xdr:col>0</xdr:col>
      <xdr:colOff>1733550</xdr:colOff>
      <xdr:row>94</xdr:row>
      <xdr:rowOff>66040</xdr:rowOff>
    </xdr:to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id="{E7521C9D-AAF1-41EB-A699-280D9FD7FAC2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94</xdr:row>
      <xdr:rowOff>0</xdr:rowOff>
    </xdr:from>
    <xdr:to>
      <xdr:col>0</xdr:col>
      <xdr:colOff>1733550</xdr:colOff>
      <xdr:row>94</xdr:row>
      <xdr:rowOff>66040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926F40D8-63C7-4B09-B85B-6D050854750C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94</xdr:row>
      <xdr:rowOff>0</xdr:rowOff>
    </xdr:from>
    <xdr:to>
      <xdr:col>0</xdr:col>
      <xdr:colOff>1733550</xdr:colOff>
      <xdr:row>94</xdr:row>
      <xdr:rowOff>66040</xdr:rowOff>
    </xdr:to>
    <xdr:sp macro="" textlink="">
      <xdr:nvSpPr>
        <xdr:cNvPr id="78" name="Text Box 8">
          <a:extLst>
            <a:ext uri="{FF2B5EF4-FFF2-40B4-BE49-F238E27FC236}">
              <a16:creationId xmlns:a16="http://schemas.microsoft.com/office/drawing/2014/main" id="{DFC54D9D-52FA-4B49-AD6F-13785B48F086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1733550</xdr:colOff>
      <xdr:row>93</xdr:row>
      <xdr:rowOff>66040</xdr:rowOff>
    </xdr:to>
    <xdr:sp macro="" textlink="">
      <xdr:nvSpPr>
        <xdr:cNvPr id="79" name="Text Box 9">
          <a:extLst>
            <a:ext uri="{FF2B5EF4-FFF2-40B4-BE49-F238E27FC236}">
              <a16:creationId xmlns:a16="http://schemas.microsoft.com/office/drawing/2014/main" id="{36E0C2DA-F28C-4181-B1CD-7E46394941ED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1733550</xdr:colOff>
      <xdr:row>93</xdr:row>
      <xdr:rowOff>66040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73E5B0E2-78CE-4894-8423-A67459DC1C06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1666240</xdr:colOff>
      <xdr:row>92</xdr:row>
      <xdr:rowOff>10157</xdr:rowOff>
    </xdr:to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6E043024-4B45-44CA-AFAA-B5C337F18694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72390" cy="318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1733550</xdr:colOff>
      <xdr:row>93</xdr:row>
      <xdr:rowOff>66040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633B5DE1-53BB-423C-BAA2-03E913F5412F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1733550</xdr:colOff>
      <xdr:row>93</xdr:row>
      <xdr:rowOff>66040</xdr:rowOff>
    </xdr:to>
    <xdr:sp macro="" textlink="">
      <xdr:nvSpPr>
        <xdr:cNvPr id="83" name="Text Box 8">
          <a:extLst>
            <a:ext uri="{FF2B5EF4-FFF2-40B4-BE49-F238E27FC236}">
              <a16:creationId xmlns:a16="http://schemas.microsoft.com/office/drawing/2014/main" id="{A2FA02F1-5A33-4123-AA2E-ABFFACCEEA1E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84" name="Text Box 9">
          <a:extLst>
            <a:ext uri="{FF2B5EF4-FFF2-40B4-BE49-F238E27FC236}">
              <a16:creationId xmlns:a16="http://schemas.microsoft.com/office/drawing/2014/main" id="{EDD5766E-0CF2-4E6C-ABCF-F42A0D667547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0AADF14E-01FE-4207-A074-9B4582F0DDBE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B106D4D6-7C4C-40AD-BD9D-E7E65D8458F3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88" name="Text Box 8">
          <a:extLst>
            <a:ext uri="{FF2B5EF4-FFF2-40B4-BE49-F238E27FC236}">
              <a16:creationId xmlns:a16="http://schemas.microsoft.com/office/drawing/2014/main" id="{1CB3891F-57FA-4863-A1B1-A77D2B971AF6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89" name="Text Box 9">
          <a:extLst>
            <a:ext uri="{FF2B5EF4-FFF2-40B4-BE49-F238E27FC236}">
              <a16:creationId xmlns:a16="http://schemas.microsoft.com/office/drawing/2014/main" id="{6BB09BA1-B523-45EC-A548-A2D9A9004337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90" name="Text Box 10">
          <a:extLst>
            <a:ext uri="{FF2B5EF4-FFF2-40B4-BE49-F238E27FC236}">
              <a16:creationId xmlns:a16="http://schemas.microsoft.com/office/drawing/2014/main" id="{5DC9514C-CF4D-4780-B0A5-BCAC11E9339F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1666240</xdr:colOff>
      <xdr:row>86</xdr:row>
      <xdr:rowOff>294640</xdr:rowOff>
    </xdr:to>
    <xdr:sp macro="" textlink="">
      <xdr:nvSpPr>
        <xdr:cNvPr id="91" name="Text Box 9">
          <a:extLst>
            <a:ext uri="{FF2B5EF4-FFF2-40B4-BE49-F238E27FC236}">
              <a16:creationId xmlns:a16="http://schemas.microsoft.com/office/drawing/2014/main" id="{5229959F-B8A6-479A-871C-F477A39FEA40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72390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94</xdr:row>
      <xdr:rowOff>0</xdr:rowOff>
    </xdr:from>
    <xdr:to>
      <xdr:col>0</xdr:col>
      <xdr:colOff>1733550</xdr:colOff>
      <xdr:row>94</xdr:row>
      <xdr:rowOff>66040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C325B458-7105-4C64-A76B-2CC29B11D449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94</xdr:row>
      <xdr:rowOff>0</xdr:rowOff>
    </xdr:from>
    <xdr:to>
      <xdr:col>0</xdr:col>
      <xdr:colOff>1733550</xdr:colOff>
      <xdr:row>94</xdr:row>
      <xdr:rowOff>66040</xdr:rowOff>
    </xdr:to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id="{833DA82C-3565-4D3C-8356-4E093BDDDE0D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1733550</xdr:colOff>
      <xdr:row>93</xdr:row>
      <xdr:rowOff>66040</xdr:rowOff>
    </xdr:to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id="{287F6D50-50B7-4253-A1CF-7661DAAFC3F1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1733550</xdr:colOff>
      <xdr:row>93</xdr:row>
      <xdr:rowOff>66040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76EEB619-5AF5-46E5-97AB-BF4370C15FB1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1666240</xdr:colOff>
      <xdr:row>91</xdr:row>
      <xdr:rowOff>285750</xdr:rowOff>
    </xdr:to>
    <xdr:sp macro="" textlink="">
      <xdr:nvSpPr>
        <xdr:cNvPr id="96" name="Text Box 9">
          <a:extLst>
            <a:ext uri="{FF2B5EF4-FFF2-40B4-BE49-F238E27FC236}">
              <a16:creationId xmlns:a16="http://schemas.microsoft.com/office/drawing/2014/main" id="{E9ECF6DE-9AC5-4460-90DD-947EE1BEBCD5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7239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39CDE53A-CA20-4942-9F5D-42A284D54B28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52F1ED37-CB1A-4A94-A17C-C598243AEF5B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3E49EFA6-A513-4204-9A59-2AD0B8913F19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A68C5C02-4DE1-4F33-9D0C-FCC952D00B90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1666240</xdr:colOff>
      <xdr:row>87</xdr:row>
      <xdr:rowOff>1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1AA4F409-559D-4F8E-AB70-4B8B4ADDF062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7239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2F8E124E-C137-4FEE-A116-3E4A38FCCD8A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id="{1473426D-429B-4172-A445-928B795D248D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id="{175A9203-F5FF-4123-9FBB-C389AA07EF92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06188B23-1ED8-4FFE-8C56-3FCAB22C797B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1666240</xdr:colOff>
      <xdr:row>87</xdr:row>
      <xdr:rowOff>12066</xdr:rowOff>
    </xdr:to>
    <xdr:sp macro="" textlink="">
      <xdr:nvSpPr>
        <xdr:cNvPr id="106" name="Text Box 9">
          <a:extLst>
            <a:ext uri="{FF2B5EF4-FFF2-40B4-BE49-F238E27FC236}">
              <a16:creationId xmlns:a16="http://schemas.microsoft.com/office/drawing/2014/main" id="{7274CDF6-DB6B-4DF4-8D74-2747A4F3D1F2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72390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930CAE2D-6D04-4EEE-8052-7EA4B44EF31D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108" name="Text Box 8">
          <a:extLst>
            <a:ext uri="{FF2B5EF4-FFF2-40B4-BE49-F238E27FC236}">
              <a16:creationId xmlns:a16="http://schemas.microsoft.com/office/drawing/2014/main" id="{9E5A407C-F5E5-44E4-82C9-232CC457E676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109" name="Text Box 9">
          <a:extLst>
            <a:ext uri="{FF2B5EF4-FFF2-40B4-BE49-F238E27FC236}">
              <a16:creationId xmlns:a16="http://schemas.microsoft.com/office/drawing/2014/main" id="{EB9FF06F-2C9C-4938-B5D7-F61D226C9736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id="{E7A42A5E-8959-40CB-99E4-095BC4F3DDDE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1666240</xdr:colOff>
      <xdr:row>87</xdr:row>
      <xdr:rowOff>1</xdr:rowOff>
    </xdr:to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45531459-7066-4946-8728-27C7192FCC79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7239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FCBC93E0-FCEB-41B8-9AD8-49DC8DD10270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9C44FCD3-C80E-49A1-B887-1C80A54B2832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FFE0B276-2640-4F8D-86EB-5A52B3A4440C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D7CF519F-A3B7-402B-846A-1DA4984FC760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1666240</xdr:colOff>
      <xdr:row>87</xdr:row>
      <xdr:rowOff>1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id="{F0EF3095-96FB-4844-B8D5-107F4D09F805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7239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1</xdr:col>
      <xdr:colOff>120840</xdr:colOff>
      <xdr:row>88</xdr:row>
      <xdr:rowOff>66040</xdr:rowOff>
    </xdr:to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A1DAAFAD-C06E-4CB1-9953-A1CDAE826C70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13119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1</xdr:col>
      <xdr:colOff>120840</xdr:colOff>
      <xdr:row>88</xdr:row>
      <xdr:rowOff>66040</xdr:rowOff>
    </xdr:to>
    <xdr:sp macro="" textlink="">
      <xdr:nvSpPr>
        <xdr:cNvPr id="118" name="Text Box 8">
          <a:extLst>
            <a:ext uri="{FF2B5EF4-FFF2-40B4-BE49-F238E27FC236}">
              <a16:creationId xmlns:a16="http://schemas.microsoft.com/office/drawing/2014/main" id="{0B3DF7D6-271F-4414-974A-2F66E58E5518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13119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1</xdr:col>
      <xdr:colOff>120840</xdr:colOff>
      <xdr:row>92</xdr:row>
      <xdr:rowOff>66040</xdr:rowOff>
    </xdr:to>
    <xdr:sp macro="" textlink="">
      <xdr:nvSpPr>
        <xdr:cNvPr id="119" name="Text Box 9">
          <a:extLst>
            <a:ext uri="{FF2B5EF4-FFF2-40B4-BE49-F238E27FC236}">
              <a16:creationId xmlns:a16="http://schemas.microsoft.com/office/drawing/2014/main" id="{DCB8573E-055D-42DC-946C-F461419B2BB9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13119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1</xdr:col>
      <xdr:colOff>120840</xdr:colOff>
      <xdr:row>92</xdr:row>
      <xdr:rowOff>66040</xdr:rowOff>
    </xdr:to>
    <xdr:sp macro="" textlink="">
      <xdr:nvSpPr>
        <xdr:cNvPr id="120" name="Text Box 10">
          <a:extLst>
            <a:ext uri="{FF2B5EF4-FFF2-40B4-BE49-F238E27FC236}">
              <a16:creationId xmlns:a16="http://schemas.microsoft.com/office/drawing/2014/main" id="{42B22962-BABF-4A18-B3FD-DC3AAFBBB394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13119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1575435</xdr:colOff>
      <xdr:row>85</xdr:row>
      <xdr:rowOff>274320</xdr:rowOff>
    </xdr:from>
    <xdr:to>
      <xdr:col>1</xdr:col>
      <xdr:colOff>49085</xdr:colOff>
      <xdr:row>86</xdr:row>
      <xdr:rowOff>300497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E9EBF325-84CA-4488-A5F8-F08B877A84C7}"/>
            </a:ext>
          </a:extLst>
        </xdr:cNvPr>
        <xdr:cNvSpPr txBox="1">
          <a:spLocks noChangeArrowheads="1"/>
        </xdr:cNvSpPr>
      </xdr:nvSpPr>
      <xdr:spPr bwMode="auto">
        <a:xfrm>
          <a:off x="1575435" y="25877520"/>
          <a:ext cx="1247330" cy="3309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95</xdr:row>
      <xdr:rowOff>0</xdr:rowOff>
    </xdr:from>
    <xdr:to>
      <xdr:col>0</xdr:col>
      <xdr:colOff>1802765</xdr:colOff>
      <xdr:row>95</xdr:row>
      <xdr:rowOff>50165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2F8A8634-5A3E-41FC-9C26-426E55AED546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215265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95</xdr:row>
      <xdr:rowOff>0</xdr:rowOff>
    </xdr:from>
    <xdr:to>
      <xdr:col>0</xdr:col>
      <xdr:colOff>1802765</xdr:colOff>
      <xdr:row>95</xdr:row>
      <xdr:rowOff>50165</xdr:rowOff>
    </xdr:to>
    <xdr:sp macro="" textlink="">
      <xdr:nvSpPr>
        <xdr:cNvPr id="123" name="Text Box 8">
          <a:extLst>
            <a:ext uri="{FF2B5EF4-FFF2-40B4-BE49-F238E27FC236}">
              <a16:creationId xmlns:a16="http://schemas.microsoft.com/office/drawing/2014/main" id="{5305F233-D217-4ECB-AED2-F05521CA74E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215265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95</xdr:row>
      <xdr:rowOff>0</xdr:rowOff>
    </xdr:from>
    <xdr:to>
      <xdr:col>0</xdr:col>
      <xdr:colOff>1802765</xdr:colOff>
      <xdr:row>95</xdr:row>
      <xdr:rowOff>50165</xdr:rowOff>
    </xdr:to>
    <xdr:sp macro="" textlink="">
      <xdr:nvSpPr>
        <xdr:cNvPr id="124" name="Text Box 9">
          <a:extLst>
            <a:ext uri="{FF2B5EF4-FFF2-40B4-BE49-F238E27FC236}">
              <a16:creationId xmlns:a16="http://schemas.microsoft.com/office/drawing/2014/main" id="{5F101A5F-E084-49A7-BB74-034B7533C437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215265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95</xdr:row>
      <xdr:rowOff>0</xdr:rowOff>
    </xdr:from>
    <xdr:to>
      <xdr:col>0</xdr:col>
      <xdr:colOff>1802765</xdr:colOff>
      <xdr:row>95</xdr:row>
      <xdr:rowOff>50165</xdr:rowOff>
    </xdr:to>
    <xdr:sp macro="" textlink="">
      <xdr:nvSpPr>
        <xdr:cNvPr id="125" name="Text Box 10">
          <a:extLst>
            <a:ext uri="{FF2B5EF4-FFF2-40B4-BE49-F238E27FC236}">
              <a16:creationId xmlns:a16="http://schemas.microsoft.com/office/drawing/2014/main" id="{58287A7D-D2E6-445A-AC2A-98C63887FDC3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215265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94</xdr:row>
      <xdr:rowOff>0</xdr:rowOff>
    </xdr:from>
    <xdr:to>
      <xdr:col>0</xdr:col>
      <xdr:colOff>1733550</xdr:colOff>
      <xdr:row>94</xdr:row>
      <xdr:rowOff>66040</xdr:rowOff>
    </xdr:to>
    <xdr:sp macro="" textlink="">
      <xdr:nvSpPr>
        <xdr:cNvPr id="126" name="Text Box 9">
          <a:extLst>
            <a:ext uri="{FF2B5EF4-FFF2-40B4-BE49-F238E27FC236}">
              <a16:creationId xmlns:a16="http://schemas.microsoft.com/office/drawing/2014/main" id="{8E50E7C8-C53E-431B-B031-0D7A5173B4A9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94</xdr:row>
      <xdr:rowOff>0</xdr:rowOff>
    </xdr:from>
    <xdr:to>
      <xdr:col>0</xdr:col>
      <xdr:colOff>1733550</xdr:colOff>
      <xdr:row>94</xdr:row>
      <xdr:rowOff>66040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160E92CB-D972-41EB-8915-C9F097158A99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94</xdr:row>
      <xdr:rowOff>0</xdr:rowOff>
    </xdr:from>
    <xdr:to>
      <xdr:col>0</xdr:col>
      <xdr:colOff>1733550</xdr:colOff>
      <xdr:row>94</xdr:row>
      <xdr:rowOff>66040</xdr:rowOff>
    </xdr:to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id="{F7D22117-5E81-4CC4-856D-6A436588200E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1733550</xdr:colOff>
      <xdr:row>93</xdr:row>
      <xdr:rowOff>66040</xdr:rowOff>
    </xdr:to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C62DDEDE-54F6-4BA4-8CA5-A5B6855E2299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1733550</xdr:colOff>
      <xdr:row>93</xdr:row>
      <xdr:rowOff>66040</xdr:rowOff>
    </xdr:to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198E5FD9-C87F-4E5E-9A60-548C1CCC2997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1666240</xdr:colOff>
      <xdr:row>92</xdr:row>
      <xdr:rowOff>17284</xdr:rowOff>
    </xdr:to>
    <xdr:sp macro="" textlink="">
      <xdr:nvSpPr>
        <xdr:cNvPr id="131" name="Text Box 9">
          <a:extLst>
            <a:ext uri="{FF2B5EF4-FFF2-40B4-BE49-F238E27FC236}">
              <a16:creationId xmlns:a16="http://schemas.microsoft.com/office/drawing/2014/main" id="{26C668C9-2859-43FE-9F0C-400FD6A586B6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72390" cy="322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1733550</xdr:colOff>
      <xdr:row>93</xdr:row>
      <xdr:rowOff>66040</xdr:rowOff>
    </xdr:to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3D07D8B8-0766-4CEB-BBDE-65F3E0CEF4EC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1733550</xdr:colOff>
      <xdr:row>93</xdr:row>
      <xdr:rowOff>66040</xdr:rowOff>
    </xdr:to>
    <xdr:sp macro="" textlink="">
      <xdr:nvSpPr>
        <xdr:cNvPr id="133" name="Text Box 8">
          <a:extLst>
            <a:ext uri="{FF2B5EF4-FFF2-40B4-BE49-F238E27FC236}">
              <a16:creationId xmlns:a16="http://schemas.microsoft.com/office/drawing/2014/main" id="{957D0755-DE4D-4A34-A3AD-43477D57F629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134" name="Text Box 9">
          <a:extLst>
            <a:ext uri="{FF2B5EF4-FFF2-40B4-BE49-F238E27FC236}">
              <a16:creationId xmlns:a16="http://schemas.microsoft.com/office/drawing/2014/main" id="{97A19985-0E16-4C0D-B07C-6FAF9A83B5C4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135" name="Text Box 10">
          <a:extLst>
            <a:ext uri="{FF2B5EF4-FFF2-40B4-BE49-F238E27FC236}">
              <a16:creationId xmlns:a16="http://schemas.microsoft.com/office/drawing/2014/main" id="{B58A7DAD-4AB1-4404-AE80-3573F198F40F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BAD4C86C-66D6-465F-9742-C1850EF94B3F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138" name="Text Box 8">
          <a:extLst>
            <a:ext uri="{FF2B5EF4-FFF2-40B4-BE49-F238E27FC236}">
              <a16:creationId xmlns:a16="http://schemas.microsoft.com/office/drawing/2014/main" id="{C69DCAAE-0C73-4315-9880-BE4FE716CA9B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139" name="Text Box 9">
          <a:extLst>
            <a:ext uri="{FF2B5EF4-FFF2-40B4-BE49-F238E27FC236}">
              <a16:creationId xmlns:a16="http://schemas.microsoft.com/office/drawing/2014/main" id="{1E11108A-6500-43B3-94F1-20D1470F9683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140" name="Text Box 10">
          <a:extLst>
            <a:ext uri="{FF2B5EF4-FFF2-40B4-BE49-F238E27FC236}">
              <a16:creationId xmlns:a16="http://schemas.microsoft.com/office/drawing/2014/main" id="{CFDD942D-EE49-4FCB-A088-9D3CE76B5EB9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1666240</xdr:colOff>
      <xdr:row>87</xdr:row>
      <xdr:rowOff>2823</xdr:rowOff>
    </xdr:to>
    <xdr:sp macro="" textlink="">
      <xdr:nvSpPr>
        <xdr:cNvPr id="141" name="Text Box 9">
          <a:extLst>
            <a:ext uri="{FF2B5EF4-FFF2-40B4-BE49-F238E27FC236}">
              <a16:creationId xmlns:a16="http://schemas.microsoft.com/office/drawing/2014/main" id="{94813CEB-4E4E-48EC-8A63-E53588F0D05F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72390" cy="307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94</xdr:row>
      <xdr:rowOff>0</xdr:rowOff>
    </xdr:from>
    <xdr:to>
      <xdr:col>0</xdr:col>
      <xdr:colOff>1733550</xdr:colOff>
      <xdr:row>94</xdr:row>
      <xdr:rowOff>66040</xdr:rowOff>
    </xdr:to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C935157C-AF72-4454-B3B1-1FF497431884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94</xdr:row>
      <xdr:rowOff>0</xdr:rowOff>
    </xdr:from>
    <xdr:to>
      <xdr:col>0</xdr:col>
      <xdr:colOff>1733550</xdr:colOff>
      <xdr:row>94</xdr:row>
      <xdr:rowOff>66040</xdr:rowOff>
    </xdr:to>
    <xdr:sp macro="" textlink="">
      <xdr:nvSpPr>
        <xdr:cNvPr id="143" name="Text Box 8">
          <a:extLst>
            <a:ext uri="{FF2B5EF4-FFF2-40B4-BE49-F238E27FC236}">
              <a16:creationId xmlns:a16="http://schemas.microsoft.com/office/drawing/2014/main" id="{16AE13C4-EBC3-4F01-959D-D39FAD82229C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1733550</xdr:colOff>
      <xdr:row>93</xdr:row>
      <xdr:rowOff>66040</xdr:rowOff>
    </xdr:to>
    <xdr:sp macro="" textlink="">
      <xdr:nvSpPr>
        <xdr:cNvPr id="144" name="Text Box 9">
          <a:extLst>
            <a:ext uri="{FF2B5EF4-FFF2-40B4-BE49-F238E27FC236}">
              <a16:creationId xmlns:a16="http://schemas.microsoft.com/office/drawing/2014/main" id="{6F777600-C8CE-441E-BC44-8496FE9EFA1B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1733550</xdr:colOff>
      <xdr:row>93</xdr:row>
      <xdr:rowOff>66040</xdr:rowOff>
    </xdr:to>
    <xdr:sp macro="" textlink="">
      <xdr:nvSpPr>
        <xdr:cNvPr id="145" name="Text Box 10">
          <a:extLst>
            <a:ext uri="{FF2B5EF4-FFF2-40B4-BE49-F238E27FC236}">
              <a16:creationId xmlns:a16="http://schemas.microsoft.com/office/drawing/2014/main" id="{E843C1DD-FFC9-4573-808B-37C88D0EBCDC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34246685-988E-4297-AFFF-BDD2EA7278D9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66040</xdr:rowOff>
    </xdr:to>
    <xdr:sp macro="" textlink="">
      <xdr:nvSpPr>
        <xdr:cNvPr id="148" name="Text Box 8">
          <a:extLst>
            <a:ext uri="{FF2B5EF4-FFF2-40B4-BE49-F238E27FC236}">
              <a16:creationId xmlns:a16="http://schemas.microsoft.com/office/drawing/2014/main" id="{AD32C256-6E4E-4933-ACA3-4B257F2212EA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149" name="Text Box 9">
          <a:extLst>
            <a:ext uri="{FF2B5EF4-FFF2-40B4-BE49-F238E27FC236}">
              <a16:creationId xmlns:a16="http://schemas.microsoft.com/office/drawing/2014/main" id="{B27127F4-1EFD-4FF4-884F-D598E52FF1DD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150" name="Text Box 10">
          <a:extLst>
            <a:ext uri="{FF2B5EF4-FFF2-40B4-BE49-F238E27FC236}">
              <a16:creationId xmlns:a16="http://schemas.microsoft.com/office/drawing/2014/main" id="{FD9A8F11-9635-4DE3-8EC8-481A7D548ED4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1666240</xdr:colOff>
      <xdr:row>86</xdr:row>
      <xdr:rowOff>292876</xdr:rowOff>
    </xdr:to>
    <xdr:sp macro="" textlink="">
      <xdr:nvSpPr>
        <xdr:cNvPr id="151" name="Text Box 9">
          <a:extLst>
            <a:ext uri="{FF2B5EF4-FFF2-40B4-BE49-F238E27FC236}">
              <a16:creationId xmlns:a16="http://schemas.microsoft.com/office/drawing/2014/main" id="{9ACAD1FF-1C75-4918-BE88-833837FB242D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72390" cy="296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3A543964-9D0F-4458-9B3F-56D59160C302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153" name="Text Box 8">
          <a:extLst>
            <a:ext uri="{FF2B5EF4-FFF2-40B4-BE49-F238E27FC236}">
              <a16:creationId xmlns:a16="http://schemas.microsoft.com/office/drawing/2014/main" id="{44AE4D90-AA36-4CC4-A12E-60A7D4C01575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154" name="Text Box 9">
          <a:extLst>
            <a:ext uri="{FF2B5EF4-FFF2-40B4-BE49-F238E27FC236}">
              <a16:creationId xmlns:a16="http://schemas.microsoft.com/office/drawing/2014/main" id="{B7F93A18-C3A4-4D54-89C6-9DD3E17A4D3C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155" name="Text Box 10">
          <a:extLst>
            <a:ext uri="{FF2B5EF4-FFF2-40B4-BE49-F238E27FC236}">
              <a16:creationId xmlns:a16="http://schemas.microsoft.com/office/drawing/2014/main" id="{B2B3256F-62A2-441A-9DF3-1AC9718982B1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1666240</xdr:colOff>
      <xdr:row>87</xdr:row>
      <xdr:rowOff>17287</xdr:rowOff>
    </xdr:to>
    <xdr:sp macro="" textlink="">
      <xdr:nvSpPr>
        <xdr:cNvPr id="156" name="Text Box 9">
          <a:extLst>
            <a:ext uri="{FF2B5EF4-FFF2-40B4-BE49-F238E27FC236}">
              <a16:creationId xmlns:a16="http://schemas.microsoft.com/office/drawing/2014/main" id="{1E47665A-A462-4901-B06D-E7B3A0AEF399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72390" cy="32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5E4272B2-E618-49F2-9694-8EA5C4DF108A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158" name="Text Box 8">
          <a:extLst>
            <a:ext uri="{FF2B5EF4-FFF2-40B4-BE49-F238E27FC236}">
              <a16:creationId xmlns:a16="http://schemas.microsoft.com/office/drawing/2014/main" id="{82268AD5-0459-4D91-8DE5-C4876D7132F0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159" name="Text Box 9">
          <a:extLst>
            <a:ext uri="{FF2B5EF4-FFF2-40B4-BE49-F238E27FC236}">
              <a16:creationId xmlns:a16="http://schemas.microsoft.com/office/drawing/2014/main" id="{F0E1D8F6-F287-44B3-8A29-C9F7C7AB8D5D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160" name="Text Box 10">
          <a:extLst>
            <a:ext uri="{FF2B5EF4-FFF2-40B4-BE49-F238E27FC236}">
              <a16:creationId xmlns:a16="http://schemas.microsoft.com/office/drawing/2014/main" id="{B027E731-3FB9-4660-B6B5-1D2BC61140B5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1666240</xdr:colOff>
      <xdr:row>86</xdr:row>
      <xdr:rowOff>292876</xdr:rowOff>
    </xdr:to>
    <xdr:sp macro="" textlink="">
      <xdr:nvSpPr>
        <xdr:cNvPr id="161" name="Text Box 9">
          <a:extLst>
            <a:ext uri="{FF2B5EF4-FFF2-40B4-BE49-F238E27FC236}">
              <a16:creationId xmlns:a16="http://schemas.microsoft.com/office/drawing/2014/main" id="{61F0F7D2-243D-4E79-B33D-C867F3EF761A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72390" cy="296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B30517F4-D6DF-4AA0-8C41-D425D074D4C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163" name="Text Box 8">
          <a:extLst>
            <a:ext uri="{FF2B5EF4-FFF2-40B4-BE49-F238E27FC236}">
              <a16:creationId xmlns:a16="http://schemas.microsoft.com/office/drawing/2014/main" id="{34ADD23E-6DF7-4F4E-A10E-868DB559CA1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164" name="Text Box 9">
          <a:extLst>
            <a:ext uri="{FF2B5EF4-FFF2-40B4-BE49-F238E27FC236}">
              <a16:creationId xmlns:a16="http://schemas.microsoft.com/office/drawing/2014/main" id="{215ACC06-9E20-4BC9-8944-9E6A91D1F4F9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1733550</xdr:colOff>
      <xdr:row>92</xdr:row>
      <xdr:rowOff>66040</xdr:rowOff>
    </xdr:to>
    <xdr:sp macro="" textlink="">
      <xdr:nvSpPr>
        <xdr:cNvPr id="165" name="Text Box 10">
          <a:extLst>
            <a:ext uri="{FF2B5EF4-FFF2-40B4-BE49-F238E27FC236}">
              <a16:creationId xmlns:a16="http://schemas.microsoft.com/office/drawing/2014/main" id="{FA5B60BC-4462-4BED-8AC4-3A1C23457978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1666240</xdr:colOff>
      <xdr:row>86</xdr:row>
      <xdr:rowOff>292876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id="{E1F6A642-5A63-4D63-A097-3491D6022B54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72390" cy="296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95</xdr:row>
      <xdr:rowOff>0</xdr:rowOff>
    </xdr:from>
    <xdr:to>
      <xdr:col>0</xdr:col>
      <xdr:colOff>1733550</xdr:colOff>
      <xdr:row>95</xdr:row>
      <xdr:rowOff>66040</xdr:rowOff>
    </xdr:to>
    <xdr:sp macro="" textlink="">
      <xdr:nvSpPr>
        <xdr:cNvPr id="167" name="Text Box 9">
          <a:extLst>
            <a:ext uri="{FF2B5EF4-FFF2-40B4-BE49-F238E27FC236}">
              <a16:creationId xmlns:a16="http://schemas.microsoft.com/office/drawing/2014/main" id="{6469F836-FA8A-4662-A32D-58567A72126D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95</xdr:row>
      <xdr:rowOff>0</xdr:rowOff>
    </xdr:from>
    <xdr:to>
      <xdr:col>0</xdr:col>
      <xdr:colOff>1733550</xdr:colOff>
      <xdr:row>95</xdr:row>
      <xdr:rowOff>66040</xdr:rowOff>
    </xdr:to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8143D778-88BC-43FB-98CC-B57B803E9E60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95</xdr:row>
      <xdr:rowOff>0</xdr:rowOff>
    </xdr:from>
    <xdr:to>
      <xdr:col>0</xdr:col>
      <xdr:colOff>1733550</xdr:colOff>
      <xdr:row>95</xdr:row>
      <xdr:rowOff>66040</xdr:rowOff>
    </xdr:to>
    <xdr:sp macro="" textlink="">
      <xdr:nvSpPr>
        <xdr:cNvPr id="169" name="Text Box 8">
          <a:extLst>
            <a:ext uri="{FF2B5EF4-FFF2-40B4-BE49-F238E27FC236}">
              <a16:creationId xmlns:a16="http://schemas.microsoft.com/office/drawing/2014/main" id="{4D5D2D93-1440-4276-AF57-3631F128522F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95</xdr:row>
      <xdr:rowOff>0</xdr:rowOff>
    </xdr:from>
    <xdr:to>
      <xdr:col>0</xdr:col>
      <xdr:colOff>1733550</xdr:colOff>
      <xdr:row>95</xdr:row>
      <xdr:rowOff>66040</xdr:rowOff>
    </xdr:to>
    <xdr:sp macro="" textlink="">
      <xdr:nvSpPr>
        <xdr:cNvPr id="170" name="Text Box 9">
          <a:extLst>
            <a:ext uri="{FF2B5EF4-FFF2-40B4-BE49-F238E27FC236}">
              <a16:creationId xmlns:a16="http://schemas.microsoft.com/office/drawing/2014/main" id="{EA2995AA-1872-4556-BC63-1A2FD44A2FCA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95</xdr:row>
      <xdr:rowOff>0</xdr:rowOff>
    </xdr:from>
    <xdr:to>
      <xdr:col>0</xdr:col>
      <xdr:colOff>1733550</xdr:colOff>
      <xdr:row>95</xdr:row>
      <xdr:rowOff>66040</xdr:rowOff>
    </xdr:to>
    <xdr:sp macro="" textlink="">
      <xdr:nvSpPr>
        <xdr:cNvPr id="171" name="Text Box 10">
          <a:extLst>
            <a:ext uri="{FF2B5EF4-FFF2-40B4-BE49-F238E27FC236}">
              <a16:creationId xmlns:a16="http://schemas.microsoft.com/office/drawing/2014/main" id="{A83B16CB-5C0E-475A-ADE7-43877B939A46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1666240</xdr:colOff>
      <xdr:row>94</xdr:row>
      <xdr:rowOff>17287</xdr:rowOff>
    </xdr:to>
    <xdr:sp macro="" textlink="">
      <xdr:nvSpPr>
        <xdr:cNvPr id="172" name="Text Box 9">
          <a:extLst>
            <a:ext uri="{FF2B5EF4-FFF2-40B4-BE49-F238E27FC236}">
              <a16:creationId xmlns:a16="http://schemas.microsoft.com/office/drawing/2014/main" id="{550BB284-1CD5-415A-BBFC-6DE1DE93E8F7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69215" cy="32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95</xdr:row>
      <xdr:rowOff>0</xdr:rowOff>
    </xdr:from>
    <xdr:to>
      <xdr:col>0</xdr:col>
      <xdr:colOff>1733550</xdr:colOff>
      <xdr:row>95</xdr:row>
      <xdr:rowOff>66040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203B2B84-D14A-4F14-9E55-76CB90A87ED2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95</xdr:row>
      <xdr:rowOff>0</xdr:rowOff>
    </xdr:from>
    <xdr:to>
      <xdr:col>0</xdr:col>
      <xdr:colOff>1733550</xdr:colOff>
      <xdr:row>95</xdr:row>
      <xdr:rowOff>66040</xdr:rowOff>
    </xdr:to>
    <xdr:sp macro="" textlink="">
      <xdr:nvSpPr>
        <xdr:cNvPr id="174" name="Text Box 8">
          <a:extLst>
            <a:ext uri="{FF2B5EF4-FFF2-40B4-BE49-F238E27FC236}">
              <a16:creationId xmlns:a16="http://schemas.microsoft.com/office/drawing/2014/main" id="{5BD0D8BF-F7F7-44AF-9EF9-53FE958B7F42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94</xdr:row>
      <xdr:rowOff>0</xdr:rowOff>
    </xdr:from>
    <xdr:to>
      <xdr:col>0</xdr:col>
      <xdr:colOff>1733550</xdr:colOff>
      <xdr:row>94</xdr:row>
      <xdr:rowOff>66040</xdr:rowOff>
    </xdr:to>
    <xdr:sp macro="" textlink="">
      <xdr:nvSpPr>
        <xdr:cNvPr id="175" name="Text Box 9">
          <a:extLst>
            <a:ext uri="{FF2B5EF4-FFF2-40B4-BE49-F238E27FC236}">
              <a16:creationId xmlns:a16="http://schemas.microsoft.com/office/drawing/2014/main" id="{BA98008E-E758-4637-AB35-800F68E6389D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94</xdr:row>
      <xdr:rowOff>0</xdr:rowOff>
    </xdr:from>
    <xdr:to>
      <xdr:col>0</xdr:col>
      <xdr:colOff>1733550</xdr:colOff>
      <xdr:row>94</xdr:row>
      <xdr:rowOff>66040</xdr:rowOff>
    </xdr:to>
    <xdr:sp macro="" textlink="">
      <xdr:nvSpPr>
        <xdr:cNvPr id="176" name="Text Box 10">
          <a:extLst>
            <a:ext uri="{FF2B5EF4-FFF2-40B4-BE49-F238E27FC236}">
              <a16:creationId xmlns:a16="http://schemas.microsoft.com/office/drawing/2014/main" id="{C05B0B7E-B1AF-4CB6-BD81-F5C7B2E38F59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8821C462-5A4B-4199-B2E8-A1A49CCDC5FC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179" name="Text Box 8">
          <a:extLst>
            <a:ext uri="{FF2B5EF4-FFF2-40B4-BE49-F238E27FC236}">
              <a16:creationId xmlns:a16="http://schemas.microsoft.com/office/drawing/2014/main" id="{58017DD2-BD13-4BF2-90A1-BD535C314B0D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180" name="Text Box 9">
          <a:extLst>
            <a:ext uri="{FF2B5EF4-FFF2-40B4-BE49-F238E27FC236}">
              <a16:creationId xmlns:a16="http://schemas.microsoft.com/office/drawing/2014/main" id="{E1E90591-A9B5-4C75-8FE8-FC6755FCAAEA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181" name="Text Box 10">
          <a:extLst>
            <a:ext uri="{FF2B5EF4-FFF2-40B4-BE49-F238E27FC236}">
              <a16:creationId xmlns:a16="http://schemas.microsoft.com/office/drawing/2014/main" id="{EC416D0D-2096-4446-88EA-53A03E756338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1666240</xdr:colOff>
      <xdr:row>89</xdr:row>
      <xdr:rowOff>2820</xdr:rowOff>
    </xdr:to>
    <xdr:sp macro="" textlink="">
      <xdr:nvSpPr>
        <xdr:cNvPr id="182" name="Text Box 9">
          <a:extLst>
            <a:ext uri="{FF2B5EF4-FFF2-40B4-BE49-F238E27FC236}">
              <a16:creationId xmlns:a16="http://schemas.microsoft.com/office/drawing/2014/main" id="{4EB38BFC-8381-4022-BEBE-EE722C69F1CC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69215" cy="30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95</xdr:row>
      <xdr:rowOff>0</xdr:rowOff>
    </xdr:from>
    <xdr:to>
      <xdr:col>0</xdr:col>
      <xdr:colOff>1733550</xdr:colOff>
      <xdr:row>95</xdr:row>
      <xdr:rowOff>66040</xdr:rowOff>
    </xdr:to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id="{ECD323D2-8187-47D1-8CA4-7BB1FD4C0D0B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95</xdr:row>
      <xdr:rowOff>0</xdr:rowOff>
    </xdr:from>
    <xdr:to>
      <xdr:col>0</xdr:col>
      <xdr:colOff>1733550</xdr:colOff>
      <xdr:row>95</xdr:row>
      <xdr:rowOff>66040</xdr:rowOff>
    </xdr:to>
    <xdr:sp macro="" textlink="">
      <xdr:nvSpPr>
        <xdr:cNvPr id="184" name="Text Box 8">
          <a:extLst>
            <a:ext uri="{FF2B5EF4-FFF2-40B4-BE49-F238E27FC236}">
              <a16:creationId xmlns:a16="http://schemas.microsoft.com/office/drawing/2014/main" id="{07BACB68-F52D-4FEE-9872-EB3891671657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95</xdr:row>
      <xdr:rowOff>0</xdr:rowOff>
    </xdr:from>
    <xdr:to>
      <xdr:col>0</xdr:col>
      <xdr:colOff>1733550</xdr:colOff>
      <xdr:row>95</xdr:row>
      <xdr:rowOff>66040</xdr:rowOff>
    </xdr:to>
    <xdr:sp macro="" textlink="">
      <xdr:nvSpPr>
        <xdr:cNvPr id="185" name="Text Box 9">
          <a:extLst>
            <a:ext uri="{FF2B5EF4-FFF2-40B4-BE49-F238E27FC236}">
              <a16:creationId xmlns:a16="http://schemas.microsoft.com/office/drawing/2014/main" id="{C04A34D9-9B07-4172-9125-9B91BF772F6F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95</xdr:row>
      <xdr:rowOff>0</xdr:rowOff>
    </xdr:from>
    <xdr:to>
      <xdr:col>0</xdr:col>
      <xdr:colOff>1733550</xdr:colOff>
      <xdr:row>95</xdr:row>
      <xdr:rowOff>66040</xdr:rowOff>
    </xdr:to>
    <xdr:sp macro="" textlink="">
      <xdr:nvSpPr>
        <xdr:cNvPr id="186" name="Text Box 10">
          <a:extLst>
            <a:ext uri="{FF2B5EF4-FFF2-40B4-BE49-F238E27FC236}">
              <a16:creationId xmlns:a16="http://schemas.microsoft.com/office/drawing/2014/main" id="{9BCDDAFB-00AB-469D-8C2A-0ECCCC675211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704422EC-7CAF-4D2D-A373-4E74143EF450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189" name="Text Box 8">
          <a:extLst>
            <a:ext uri="{FF2B5EF4-FFF2-40B4-BE49-F238E27FC236}">
              <a16:creationId xmlns:a16="http://schemas.microsoft.com/office/drawing/2014/main" id="{33E09935-220E-4BD4-BF26-08BA56447608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1733550</xdr:colOff>
      <xdr:row>93</xdr:row>
      <xdr:rowOff>66040</xdr:rowOff>
    </xdr:to>
    <xdr:sp macro="" textlink="">
      <xdr:nvSpPr>
        <xdr:cNvPr id="190" name="Text Box 9">
          <a:extLst>
            <a:ext uri="{FF2B5EF4-FFF2-40B4-BE49-F238E27FC236}">
              <a16:creationId xmlns:a16="http://schemas.microsoft.com/office/drawing/2014/main" id="{FFD34491-86F8-4A30-B257-6D681D6329B0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1733550</xdr:colOff>
      <xdr:row>93</xdr:row>
      <xdr:rowOff>66040</xdr:rowOff>
    </xdr:to>
    <xdr:sp macro="" textlink="">
      <xdr:nvSpPr>
        <xdr:cNvPr id="191" name="Text Box 10">
          <a:extLst>
            <a:ext uri="{FF2B5EF4-FFF2-40B4-BE49-F238E27FC236}">
              <a16:creationId xmlns:a16="http://schemas.microsoft.com/office/drawing/2014/main" id="{A4D9FBD0-4030-4787-8EED-BA1481DDA89E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1666240</xdr:colOff>
      <xdr:row>88</xdr:row>
      <xdr:rowOff>292875</xdr:rowOff>
    </xdr:to>
    <xdr:sp macro="" textlink="">
      <xdr:nvSpPr>
        <xdr:cNvPr id="192" name="Text Box 9">
          <a:extLst>
            <a:ext uri="{FF2B5EF4-FFF2-40B4-BE49-F238E27FC236}">
              <a16:creationId xmlns:a16="http://schemas.microsoft.com/office/drawing/2014/main" id="{37753AD8-AEDE-4853-B8E2-D133F8A213AB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69215" cy="29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A1F81B27-53CD-4AB8-B973-809BFF26F362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194" name="Text Box 8">
          <a:extLst>
            <a:ext uri="{FF2B5EF4-FFF2-40B4-BE49-F238E27FC236}">
              <a16:creationId xmlns:a16="http://schemas.microsoft.com/office/drawing/2014/main" id="{A699EEFC-E57E-489A-938A-EE82832F5506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94</xdr:row>
      <xdr:rowOff>0</xdr:rowOff>
    </xdr:from>
    <xdr:to>
      <xdr:col>0</xdr:col>
      <xdr:colOff>1733550</xdr:colOff>
      <xdr:row>94</xdr:row>
      <xdr:rowOff>66040</xdr:rowOff>
    </xdr:to>
    <xdr:sp macro="" textlink="">
      <xdr:nvSpPr>
        <xdr:cNvPr id="195" name="Text Box 9">
          <a:extLst>
            <a:ext uri="{FF2B5EF4-FFF2-40B4-BE49-F238E27FC236}">
              <a16:creationId xmlns:a16="http://schemas.microsoft.com/office/drawing/2014/main" id="{18789ECF-EB81-4F00-9D38-84B0FABBA54E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94</xdr:row>
      <xdr:rowOff>0</xdr:rowOff>
    </xdr:from>
    <xdr:to>
      <xdr:col>0</xdr:col>
      <xdr:colOff>1733550</xdr:colOff>
      <xdr:row>94</xdr:row>
      <xdr:rowOff>66040</xdr:rowOff>
    </xdr:to>
    <xdr:sp macro="" textlink="">
      <xdr:nvSpPr>
        <xdr:cNvPr id="196" name="Text Box 10">
          <a:extLst>
            <a:ext uri="{FF2B5EF4-FFF2-40B4-BE49-F238E27FC236}">
              <a16:creationId xmlns:a16="http://schemas.microsoft.com/office/drawing/2014/main" id="{66BC905F-0530-4529-B259-159FFD63FCB0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1666240</xdr:colOff>
      <xdr:row>89</xdr:row>
      <xdr:rowOff>17283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3D3D3434-9CA7-4B79-8EB6-51E46ED04018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69215" cy="32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297C7986-7717-49F3-96A8-5A6926D9870C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199" name="Text Box 8">
          <a:extLst>
            <a:ext uri="{FF2B5EF4-FFF2-40B4-BE49-F238E27FC236}">
              <a16:creationId xmlns:a16="http://schemas.microsoft.com/office/drawing/2014/main" id="{AC5DD1C2-D814-4A8B-B825-9CE32CF0F5F1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94</xdr:row>
      <xdr:rowOff>0</xdr:rowOff>
    </xdr:from>
    <xdr:to>
      <xdr:col>0</xdr:col>
      <xdr:colOff>1733550</xdr:colOff>
      <xdr:row>94</xdr:row>
      <xdr:rowOff>66040</xdr:rowOff>
    </xdr:to>
    <xdr:sp macro="" textlink="">
      <xdr:nvSpPr>
        <xdr:cNvPr id="200" name="Text Box 9">
          <a:extLst>
            <a:ext uri="{FF2B5EF4-FFF2-40B4-BE49-F238E27FC236}">
              <a16:creationId xmlns:a16="http://schemas.microsoft.com/office/drawing/2014/main" id="{AB39FE58-CFAC-4CBD-9399-C08DA2149180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94</xdr:row>
      <xdr:rowOff>0</xdr:rowOff>
    </xdr:from>
    <xdr:to>
      <xdr:col>0</xdr:col>
      <xdr:colOff>1733550</xdr:colOff>
      <xdr:row>94</xdr:row>
      <xdr:rowOff>66040</xdr:rowOff>
    </xdr:to>
    <xdr:sp macro="" textlink="">
      <xdr:nvSpPr>
        <xdr:cNvPr id="201" name="Text Box 10">
          <a:extLst>
            <a:ext uri="{FF2B5EF4-FFF2-40B4-BE49-F238E27FC236}">
              <a16:creationId xmlns:a16="http://schemas.microsoft.com/office/drawing/2014/main" id="{A716C0A9-3F88-4490-B303-B9D96BB0CC12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1666240</xdr:colOff>
      <xdr:row>88</xdr:row>
      <xdr:rowOff>292875</xdr:rowOff>
    </xdr:to>
    <xdr:sp macro="" textlink="">
      <xdr:nvSpPr>
        <xdr:cNvPr id="202" name="Text Box 9">
          <a:extLst>
            <a:ext uri="{FF2B5EF4-FFF2-40B4-BE49-F238E27FC236}">
              <a16:creationId xmlns:a16="http://schemas.microsoft.com/office/drawing/2014/main" id="{192F074D-6E0B-4FEB-99A5-9CEA4AEE9E64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69215" cy="29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A2CC45FF-E855-4C07-B626-A5AF034D8F15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204" name="Text Box 8">
          <a:extLst>
            <a:ext uri="{FF2B5EF4-FFF2-40B4-BE49-F238E27FC236}">
              <a16:creationId xmlns:a16="http://schemas.microsoft.com/office/drawing/2014/main" id="{9E6F8C7A-9652-4BB0-BA6B-1978A8F57123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94</xdr:row>
      <xdr:rowOff>0</xdr:rowOff>
    </xdr:from>
    <xdr:to>
      <xdr:col>0</xdr:col>
      <xdr:colOff>1733550</xdr:colOff>
      <xdr:row>94</xdr:row>
      <xdr:rowOff>66040</xdr:rowOff>
    </xdr:to>
    <xdr:sp macro="" textlink="">
      <xdr:nvSpPr>
        <xdr:cNvPr id="205" name="Text Box 9">
          <a:extLst>
            <a:ext uri="{FF2B5EF4-FFF2-40B4-BE49-F238E27FC236}">
              <a16:creationId xmlns:a16="http://schemas.microsoft.com/office/drawing/2014/main" id="{51889172-5B2E-44A5-B50B-70298D9200E3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94</xdr:row>
      <xdr:rowOff>0</xdr:rowOff>
    </xdr:from>
    <xdr:to>
      <xdr:col>0</xdr:col>
      <xdr:colOff>1733550</xdr:colOff>
      <xdr:row>94</xdr:row>
      <xdr:rowOff>66040</xdr:rowOff>
    </xdr:to>
    <xdr:sp macro="" textlink="">
      <xdr:nvSpPr>
        <xdr:cNvPr id="206" name="Text Box 10">
          <a:extLst>
            <a:ext uri="{FF2B5EF4-FFF2-40B4-BE49-F238E27FC236}">
              <a16:creationId xmlns:a16="http://schemas.microsoft.com/office/drawing/2014/main" id="{615059B6-9BEB-4D92-936A-258310564F10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1666240</xdr:colOff>
      <xdr:row>88</xdr:row>
      <xdr:rowOff>292875</xdr:rowOff>
    </xdr:to>
    <xdr:sp macro="" textlink="">
      <xdr:nvSpPr>
        <xdr:cNvPr id="207" name="Text Box 9">
          <a:extLst>
            <a:ext uri="{FF2B5EF4-FFF2-40B4-BE49-F238E27FC236}">
              <a16:creationId xmlns:a16="http://schemas.microsoft.com/office/drawing/2014/main" id="{1E482214-115D-4C71-AA27-05AD32220059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69215" cy="296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55880</xdr:rowOff>
    </xdr:to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59A6782E-E354-4E16-A2BB-D1A28C821F8E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55880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F214D74B-AC84-4213-91F1-370C18CEA25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1733550</xdr:colOff>
      <xdr:row>92</xdr:row>
      <xdr:rowOff>55880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6935DE73-5914-487F-99FB-F0AAE2EFBFAA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1656080</xdr:colOff>
      <xdr:row>86</xdr:row>
      <xdr:rowOff>292877</xdr:rowOff>
    </xdr:to>
    <xdr:sp macro="" textlink="">
      <xdr:nvSpPr>
        <xdr:cNvPr id="212" name="Text Box 9">
          <a:extLst>
            <a:ext uri="{FF2B5EF4-FFF2-40B4-BE49-F238E27FC236}">
              <a16:creationId xmlns:a16="http://schemas.microsoft.com/office/drawing/2014/main" id="{D407B893-5518-499E-9FE3-A658DC1390E3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2230" cy="296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94</xdr:row>
      <xdr:rowOff>0</xdr:rowOff>
    </xdr:from>
    <xdr:to>
      <xdr:col>0</xdr:col>
      <xdr:colOff>1802765</xdr:colOff>
      <xdr:row>94</xdr:row>
      <xdr:rowOff>50165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9DB6CA46-C008-4A90-9336-7968A292E381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1209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94</xdr:row>
      <xdr:rowOff>0</xdr:rowOff>
    </xdr:from>
    <xdr:to>
      <xdr:col>0</xdr:col>
      <xdr:colOff>1802765</xdr:colOff>
      <xdr:row>94</xdr:row>
      <xdr:rowOff>50165</xdr:rowOff>
    </xdr:to>
    <xdr:sp macro="" textlink="">
      <xdr:nvSpPr>
        <xdr:cNvPr id="214" name="Text Box 8">
          <a:extLst>
            <a:ext uri="{FF2B5EF4-FFF2-40B4-BE49-F238E27FC236}">
              <a16:creationId xmlns:a16="http://schemas.microsoft.com/office/drawing/2014/main" id="{1BD1B47B-B541-4732-B1ED-4BA7EB2FAB11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1209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1802765</xdr:colOff>
      <xdr:row>93</xdr:row>
      <xdr:rowOff>50165</xdr:rowOff>
    </xdr:to>
    <xdr:sp macro="" textlink="">
      <xdr:nvSpPr>
        <xdr:cNvPr id="215" name="Text Box 9">
          <a:extLst>
            <a:ext uri="{FF2B5EF4-FFF2-40B4-BE49-F238E27FC236}">
              <a16:creationId xmlns:a16="http://schemas.microsoft.com/office/drawing/2014/main" id="{B96586B5-9E70-4F8D-B65A-CBB2F06794DE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1209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93</xdr:row>
      <xdr:rowOff>0</xdr:rowOff>
    </xdr:from>
    <xdr:to>
      <xdr:col>0</xdr:col>
      <xdr:colOff>1802765</xdr:colOff>
      <xdr:row>93</xdr:row>
      <xdr:rowOff>50165</xdr:rowOff>
    </xdr:to>
    <xdr:sp macro="" textlink="">
      <xdr:nvSpPr>
        <xdr:cNvPr id="216" name="Text Box 10">
          <a:extLst>
            <a:ext uri="{FF2B5EF4-FFF2-40B4-BE49-F238E27FC236}">
              <a16:creationId xmlns:a16="http://schemas.microsoft.com/office/drawing/2014/main" id="{3ECF3A73-7B7A-4395-819F-19D3842B75C8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12090" cy="53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DCF38C5F-5A55-485F-9AF1-1C8D518266CD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E6FBA622-1C56-4846-ACDB-3C23EB63A9C3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219" name="Text Box 8">
          <a:extLst>
            <a:ext uri="{FF2B5EF4-FFF2-40B4-BE49-F238E27FC236}">
              <a16:creationId xmlns:a16="http://schemas.microsoft.com/office/drawing/2014/main" id="{2774097B-EE2A-44E7-8CC3-66569215BF0C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220" name="Text Box 9">
          <a:extLst>
            <a:ext uri="{FF2B5EF4-FFF2-40B4-BE49-F238E27FC236}">
              <a16:creationId xmlns:a16="http://schemas.microsoft.com/office/drawing/2014/main" id="{D5D04F99-19CB-46A7-BC7F-A041E094FEC2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221" name="Text Box 10">
          <a:extLst>
            <a:ext uri="{FF2B5EF4-FFF2-40B4-BE49-F238E27FC236}">
              <a16:creationId xmlns:a16="http://schemas.microsoft.com/office/drawing/2014/main" id="{E6F4CC37-548A-440D-8296-12D2020CE4E0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1666240</xdr:colOff>
      <xdr:row>89</xdr:row>
      <xdr:rowOff>10159</xdr:rowOff>
    </xdr:to>
    <xdr:sp macro="" textlink="">
      <xdr:nvSpPr>
        <xdr:cNvPr id="222" name="Text Box 9">
          <a:extLst>
            <a:ext uri="{FF2B5EF4-FFF2-40B4-BE49-F238E27FC236}">
              <a16:creationId xmlns:a16="http://schemas.microsoft.com/office/drawing/2014/main" id="{1883A27B-D2B7-46EE-965E-A66C8B81771B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69215" cy="318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E798A87C-96A2-46C2-9A58-2B14561D0849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66040</xdr:rowOff>
    </xdr:to>
    <xdr:sp macro="" textlink="">
      <xdr:nvSpPr>
        <xdr:cNvPr id="224" name="Text Box 8">
          <a:extLst>
            <a:ext uri="{FF2B5EF4-FFF2-40B4-BE49-F238E27FC236}">
              <a16:creationId xmlns:a16="http://schemas.microsoft.com/office/drawing/2014/main" id="{984D70A1-9BC6-4072-BBF9-1D3805B34F0E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225" name="Text Box 9">
          <a:extLst>
            <a:ext uri="{FF2B5EF4-FFF2-40B4-BE49-F238E27FC236}">
              <a16:creationId xmlns:a16="http://schemas.microsoft.com/office/drawing/2014/main" id="{297FA6C3-80FE-4A7D-8ADC-338B90316EA7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226" name="Text Box 10">
          <a:extLst>
            <a:ext uri="{FF2B5EF4-FFF2-40B4-BE49-F238E27FC236}">
              <a16:creationId xmlns:a16="http://schemas.microsoft.com/office/drawing/2014/main" id="{B1356B57-E264-4DCD-BBFC-46B6CF76F282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1666240</xdr:colOff>
      <xdr:row>88</xdr:row>
      <xdr:rowOff>12067</xdr:rowOff>
    </xdr:to>
    <xdr:sp macro="" textlink="">
      <xdr:nvSpPr>
        <xdr:cNvPr id="227" name="Text Box 9">
          <a:extLst>
            <a:ext uri="{FF2B5EF4-FFF2-40B4-BE49-F238E27FC236}">
              <a16:creationId xmlns:a16="http://schemas.microsoft.com/office/drawing/2014/main" id="{A69BA1C9-C68F-462F-9218-BF7A9DA17F5B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69215" cy="320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66040</xdr:rowOff>
    </xdr:to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5D1D6FB0-48AC-49CD-B058-EF7DCC149556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66040</xdr:rowOff>
    </xdr:to>
    <xdr:sp macro="" textlink="">
      <xdr:nvSpPr>
        <xdr:cNvPr id="229" name="Text Box 8">
          <a:extLst>
            <a:ext uri="{FF2B5EF4-FFF2-40B4-BE49-F238E27FC236}">
              <a16:creationId xmlns:a16="http://schemas.microsoft.com/office/drawing/2014/main" id="{B62C3958-E31C-4422-8E3D-DA61082E0799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66040</xdr:rowOff>
    </xdr:to>
    <xdr:sp macro="" textlink="">
      <xdr:nvSpPr>
        <xdr:cNvPr id="230" name="Text Box 9">
          <a:extLst>
            <a:ext uri="{FF2B5EF4-FFF2-40B4-BE49-F238E27FC236}">
              <a16:creationId xmlns:a16="http://schemas.microsoft.com/office/drawing/2014/main" id="{3BBCDF15-4FE8-4FB3-B92B-4F3EC9F0787B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66040</xdr:rowOff>
    </xdr:to>
    <xdr:sp macro="" textlink="">
      <xdr:nvSpPr>
        <xdr:cNvPr id="231" name="Text Box 10">
          <a:extLst>
            <a:ext uri="{FF2B5EF4-FFF2-40B4-BE49-F238E27FC236}">
              <a16:creationId xmlns:a16="http://schemas.microsoft.com/office/drawing/2014/main" id="{CC31853C-69C5-4F2E-8D8D-FBA9D1382727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1666240</xdr:colOff>
      <xdr:row>83</xdr:row>
      <xdr:rowOff>294640</xdr:rowOff>
    </xdr:to>
    <xdr:sp macro="" textlink="">
      <xdr:nvSpPr>
        <xdr:cNvPr id="232" name="Text Box 9">
          <a:extLst>
            <a:ext uri="{FF2B5EF4-FFF2-40B4-BE49-F238E27FC236}">
              <a16:creationId xmlns:a16="http://schemas.microsoft.com/office/drawing/2014/main" id="{447A44FF-D8B0-46CC-98C7-880F1CBBB8D1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69215" cy="291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3AC93581-C87E-41BF-A1B2-AFCBE7B6EDEF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66040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230EE000-2BDA-490A-A27D-529C9652C320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66040</xdr:rowOff>
    </xdr:to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7C896118-3E54-465E-8D05-4A2424D587EF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66040</xdr:rowOff>
    </xdr:to>
    <xdr:sp macro="" textlink="">
      <xdr:nvSpPr>
        <xdr:cNvPr id="239" name="Text Box 8">
          <a:extLst>
            <a:ext uri="{FF2B5EF4-FFF2-40B4-BE49-F238E27FC236}">
              <a16:creationId xmlns:a16="http://schemas.microsoft.com/office/drawing/2014/main" id="{6DA449EB-E544-41CF-8BAE-0808E47B77E2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240" name="Text Box 9">
          <a:extLst>
            <a:ext uri="{FF2B5EF4-FFF2-40B4-BE49-F238E27FC236}">
              <a16:creationId xmlns:a16="http://schemas.microsoft.com/office/drawing/2014/main" id="{58B90857-B75B-40EF-B806-4D526ABEC694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66040</xdr:rowOff>
    </xdr:to>
    <xdr:sp macro="" textlink="">
      <xdr:nvSpPr>
        <xdr:cNvPr id="241" name="Text Box 10">
          <a:extLst>
            <a:ext uri="{FF2B5EF4-FFF2-40B4-BE49-F238E27FC236}">
              <a16:creationId xmlns:a16="http://schemas.microsoft.com/office/drawing/2014/main" id="{CAFFD5A4-15BA-4499-98A3-ABC77BB95D9F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1666240</xdr:colOff>
      <xdr:row>84</xdr:row>
      <xdr:rowOff>3</xdr:rowOff>
    </xdr:to>
    <xdr:sp macro="" textlink="">
      <xdr:nvSpPr>
        <xdr:cNvPr id="242" name="Text Box 9">
          <a:extLst>
            <a:ext uri="{FF2B5EF4-FFF2-40B4-BE49-F238E27FC236}">
              <a16:creationId xmlns:a16="http://schemas.microsoft.com/office/drawing/2014/main" id="{F8B215E7-1764-446E-AD98-E2493ACAD8DC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69215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66040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F730DDAA-AB0F-4788-9405-F8042F8122D4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66040</xdr:rowOff>
    </xdr:to>
    <xdr:sp macro="" textlink="">
      <xdr:nvSpPr>
        <xdr:cNvPr id="244" name="Text Box 8">
          <a:extLst>
            <a:ext uri="{FF2B5EF4-FFF2-40B4-BE49-F238E27FC236}">
              <a16:creationId xmlns:a16="http://schemas.microsoft.com/office/drawing/2014/main" id="{83E14979-A8B2-4469-BA2B-48FAC899482B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245" name="Text Box 9">
          <a:extLst>
            <a:ext uri="{FF2B5EF4-FFF2-40B4-BE49-F238E27FC236}">
              <a16:creationId xmlns:a16="http://schemas.microsoft.com/office/drawing/2014/main" id="{24AAAAFE-BAF6-49A1-9635-F1708404F5DF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246" name="Text Box 10">
          <a:extLst>
            <a:ext uri="{FF2B5EF4-FFF2-40B4-BE49-F238E27FC236}">
              <a16:creationId xmlns:a16="http://schemas.microsoft.com/office/drawing/2014/main" id="{F1A7FCD1-B6F1-459E-AE4F-7863E40C2AD8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1666240</xdr:colOff>
      <xdr:row>84</xdr:row>
      <xdr:rowOff>12068</xdr:rowOff>
    </xdr:to>
    <xdr:sp macro="" textlink="">
      <xdr:nvSpPr>
        <xdr:cNvPr id="247" name="Text Box 9">
          <a:extLst>
            <a:ext uri="{FF2B5EF4-FFF2-40B4-BE49-F238E27FC236}">
              <a16:creationId xmlns:a16="http://schemas.microsoft.com/office/drawing/2014/main" id="{73D347C9-95BB-4FDF-A4D4-3CF943B080F2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69215" cy="3200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66040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2324D17F-7602-4FE7-B357-2B8085EC7985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66040</xdr:rowOff>
    </xdr:to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id="{6FD4C2EE-4E61-4FD3-8279-0FFC557A8A63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id="{53481583-2511-4930-B15E-B3D3C6566A6F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id="{FAD9FBC1-E949-4749-8CA7-0629B94DD168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1666240</xdr:colOff>
      <xdr:row>84</xdr:row>
      <xdr:rowOff>3</xdr:rowOff>
    </xdr:to>
    <xdr:sp macro="" textlink="">
      <xdr:nvSpPr>
        <xdr:cNvPr id="252" name="Text Box 9">
          <a:extLst>
            <a:ext uri="{FF2B5EF4-FFF2-40B4-BE49-F238E27FC236}">
              <a16:creationId xmlns:a16="http://schemas.microsoft.com/office/drawing/2014/main" id="{076CD058-F0C5-415D-92E3-C8F1228397B6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69215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66040</xdr:rowOff>
    </xdr:to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032B9DE4-4068-46EB-81BB-1C54AF8BA195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66040</xdr:rowOff>
    </xdr:to>
    <xdr:sp macro="" textlink="">
      <xdr:nvSpPr>
        <xdr:cNvPr id="254" name="Text Box 8">
          <a:extLst>
            <a:ext uri="{FF2B5EF4-FFF2-40B4-BE49-F238E27FC236}">
              <a16:creationId xmlns:a16="http://schemas.microsoft.com/office/drawing/2014/main" id="{54D992A1-E60B-4D03-8DE9-8A618A650C9E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255" name="Text Box 9">
          <a:extLst>
            <a:ext uri="{FF2B5EF4-FFF2-40B4-BE49-F238E27FC236}">
              <a16:creationId xmlns:a16="http://schemas.microsoft.com/office/drawing/2014/main" id="{F3D90FB5-E43A-42EB-8AAC-70612CF3E6F0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66040</xdr:rowOff>
    </xdr:to>
    <xdr:sp macro="" textlink="">
      <xdr:nvSpPr>
        <xdr:cNvPr id="256" name="Text Box 10">
          <a:extLst>
            <a:ext uri="{FF2B5EF4-FFF2-40B4-BE49-F238E27FC236}">
              <a16:creationId xmlns:a16="http://schemas.microsoft.com/office/drawing/2014/main" id="{AA559430-2915-498D-81A8-AE16920A75BA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2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1666240</xdr:colOff>
      <xdr:row>84</xdr:row>
      <xdr:rowOff>3</xdr:rowOff>
    </xdr:to>
    <xdr:sp macro="" textlink="">
      <xdr:nvSpPr>
        <xdr:cNvPr id="257" name="Text Box 9">
          <a:extLst>
            <a:ext uri="{FF2B5EF4-FFF2-40B4-BE49-F238E27FC236}">
              <a16:creationId xmlns:a16="http://schemas.microsoft.com/office/drawing/2014/main" id="{1216B86F-9D6B-4451-A5A8-6FB334ADE381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69215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55880</xdr:rowOff>
    </xdr:to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691A4F62-D36D-48D9-A529-2E861C503699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55880</xdr:rowOff>
    </xdr:to>
    <xdr:sp macro="" textlink="">
      <xdr:nvSpPr>
        <xdr:cNvPr id="259" name="Text Box 8">
          <a:extLst>
            <a:ext uri="{FF2B5EF4-FFF2-40B4-BE49-F238E27FC236}">
              <a16:creationId xmlns:a16="http://schemas.microsoft.com/office/drawing/2014/main" id="{D3BFC170-4B1E-411E-B16C-2B449E97A837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55880</xdr:rowOff>
    </xdr:to>
    <xdr:sp macro="" textlink="">
      <xdr:nvSpPr>
        <xdr:cNvPr id="260" name="Text Box 9">
          <a:extLst>
            <a:ext uri="{FF2B5EF4-FFF2-40B4-BE49-F238E27FC236}">
              <a16:creationId xmlns:a16="http://schemas.microsoft.com/office/drawing/2014/main" id="{A906643B-4BDD-4B0B-A2FF-E4934067CA0E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55880</xdr:rowOff>
    </xdr:to>
    <xdr:sp macro="" textlink="">
      <xdr:nvSpPr>
        <xdr:cNvPr id="261" name="Text Box 10">
          <a:extLst>
            <a:ext uri="{FF2B5EF4-FFF2-40B4-BE49-F238E27FC236}">
              <a16:creationId xmlns:a16="http://schemas.microsoft.com/office/drawing/2014/main" id="{4F66A9B5-B428-400E-90DE-F47239C826FE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1656080</xdr:colOff>
      <xdr:row>83</xdr:row>
      <xdr:rowOff>11083</xdr:rowOff>
    </xdr:to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id="{E4E377DF-F8CF-4763-BFC7-D7ADC82963AC}"/>
            </a:ext>
          </a:extLst>
        </xdr:cNvPr>
        <xdr:cNvSpPr txBox="1">
          <a:spLocks noChangeArrowheads="1"/>
        </xdr:cNvSpPr>
      </xdr:nvSpPr>
      <xdr:spPr bwMode="auto">
        <a:xfrm>
          <a:off x="1593850" y="23469600"/>
          <a:ext cx="62230" cy="312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55880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3B3B10A9-01E4-4279-BDE5-3AC627CD72BB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55880</xdr:rowOff>
    </xdr:to>
    <xdr:sp macro="" textlink="">
      <xdr:nvSpPr>
        <xdr:cNvPr id="264" name="Text Box 8">
          <a:extLst>
            <a:ext uri="{FF2B5EF4-FFF2-40B4-BE49-F238E27FC236}">
              <a16:creationId xmlns:a16="http://schemas.microsoft.com/office/drawing/2014/main" id="{A9308926-266A-4CFC-AD60-DBD345AD944C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55880</xdr:rowOff>
    </xdr:to>
    <xdr:sp macro="" textlink="">
      <xdr:nvSpPr>
        <xdr:cNvPr id="265" name="Text Box 9">
          <a:extLst>
            <a:ext uri="{FF2B5EF4-FFF2-40B4-BE49-F238E27FC236}">
              <a16:creationId xmlns:a16="http://schemas.microsoft.com/office/drawing/2014/main" id="{C5329764-E63A-47FE-9F9A-1835D9F36ADA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55880</xdr:rowOff>
    </xdr:to>
    <xdr:sp macro="" textlink="">
      <xdr:nvSpPr>
        <xdr:cNvPr id="266" name="Text Box 10">
          <a:extLst>
            <a:ext uri="{FF2B5EF4-FFF2-40B4-BE49-F238E27FC236}">
              <a16:creationId xmlns:a16="http://schemas.microsoft.com/office/drawing/2014/main" id="{773454A5-1DD4-4752-95E4-893AEA511E1C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1656080</xdr:colOff>
      <xdr:row>83</xdr:row>
      <xdr:rowOff>10832</xdr:rowOff>
    </xdr:to>
    <xdr:sp macro="" textlink="">
      <xdr:nvSpPr>
        <xdr:cNvPr id="267" name="Text Box 9">
          <a:extLst>
            <a:ext uri="{FF2B5EF4-FFF2-40B4-BE49-F238E27FC236}">
              <a16:creationId xmlns:a16="http://schemas.microsoft.com/office/drawing/2014/main" id="{2B2A1206-B053-4E57-AEF9-7178B48C770E}"/>
            </a:ext>
          </a:extLst>
        </xdr:cNvPr>
        <xdr:cNvSpPr txBox="1">
          <a:spLocks noChangeArrowheads="1"/>
        </xdr:cNvSpPr>
      </xdr:nvSpPr>
      <xdr:spPr bwMode="auto">
        <a:xfrm>
          <a:off x="1593850" y="23469600"/>
          <a:ext cx="62230" cy="312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0</xdr:row>
      <xdr:rowOff>0</xdr:rowOff>
    </xdr:from>
    <xdr:to>
      <xdr:col>0</xdr:col>
      <xdr:colOff>2749550</xdr:colOff>
      <xdr:row>0</xdr:row>
      <xdr:rowOff>44450</xdr:rowOff>
    </xdr:to>
    <xdr:sp macro="" textlink="">
      <xdr:nvSpPr>
        <xdr:cNvPr id="57191" name="Text Box 1">
          <a:extLst>
            <a:ext uri="{FF2B5EF4-FFF2-40B4-BE49-F238E27FC236}">
              <a16:creationId xmlns:a16="http://schemas.microsoft.com/office/drawing/2014/main" id="{F1E49DC4-7CB8-4190-BA6D-DA46684FA047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155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2749550</xdr:colOff>
      <xdr:row>0</xdr:row>
      <xdr:rowOff>44450</xdr:rowOff>
    </xdr:to>
    <xdr:sp macro="" textlink="">
      <xdr:nvSpPr>
        <xdr:cNvPr id="57192" name="Text Box 8">
          <a:extLst>
            <a:ext uri="{FF2B5EF4-FFF2-40B4-BE49-F238E27FC236}">
              <a16:creationId xmlns:a16="http://schemas.microsoft.com/office/drawing/2014/main" id="{F0CA63D7-0F06-4785-AACE-2A51A39A5C82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155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2749550</xdr:colOff>
      <xdr:row>0</xdr:row>
      <xdr:rowOff>44450</xdr:rowOff>
    </xdr:to>
    <xdr:sp macro="" textlink="">
      <xdr:nvSpPr>
        <xdr:cNvPr id="57193" name="Text Box 9">
          <a:extLst>
            <a:ext uri="{FF2B5EF4-FFF2-40B4-BE49-F238E27FC236}">
              <a16:creationId xmlns:a16="http://schemas.microsoft.com/office/drawing/2014/main" id="{15B0A9D5-CEC9-4FBA-8606-C93B7B2ACB56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155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2749550</xdr:colOff>
      <xdr:row>0</xdr:row>
      <xdr:rowOff>44450</xdr:rowOff>
    </xdr:to>
    <xdr:sp macro="" textlink="">
      <xdr:nvSpPr>
        <xdr:cNvPr id="57194" name="Text Box 10">
          <a:extLst>
            <a:ext uri="{FF2B5EF4-FFF2-40B4-BE49-F238E27FC236}">
              <a16:creationId xmlns:a16="http://schemas.microsoft.com/office/drawing/2014/main" id="{E7751DC4-F3C5-4905-A74E-180C101F3079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155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195" name="Text Box 9">
          <a:extLst>
            <a:ext uri="{FF2B5EF4-FFF2-40B4-BE49-F238E27FC236}">
              <a16:creationId xmlns:a16="http://schemas.microsoft.com/office/drawing/2014/main" id="{056E11F7-9EEE-4A9B-87E4-A7A2E5274CE5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196" name="Text Box 1">
          <a:extLst>
            <a:ext uri="{FF2B5EF4-FFF2-40B4-BE49-F238E27FC236}">
              <a16:creationId xmlns:a16="http://schemas.microsoft.com/office/drawing/2014/main" id="{98C1EDCD-E6DF-4FA6-8FC0-1ED12C236542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197" name="Text Box 8">
          <a:extLst>
            <a:ext uri="{FF2B5EF4-FFF2-40B4-BE49-F238E27FC236}">
              <a16:creationId xmlns:a16="http://schemas.microsoft.com/office/drawing/2014/main" id="{335E6204-ABC1-49E6-B110-16370B396EB8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198" name="Text Box 9">
          <a:extLst>
            <a:ext uri="{FF2B5EF4-FFF2-40B4-BE49-F238E27FC236}">
              <a16:creationId xmlns:a16="http://schemas.microsoft.com/office/drawing/2014/main" id="{A2510961-2BD8-4205-97FF-98EC1D3F3273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199" name="Text Box 10">
          <a:extLst>
            <a:ext uri="{FF2B5EF4-FFF2-40B4-BE49-F238E27FC236}">
              <a16:creationId xmlns:a16="http://schemas.microsoft.com/office/drawing/2014/main" id="{7C928249-60C5-4BAC-874D-2A42C3185099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01" name="Text Box 1">
          <a:extLst>
            <a:ext uri="{FF2B5EF4-FFF2-40B4-BE49-F238E27FC236}">
              <a16:creationId xmlns:a16="http://schemas.microsoft.com/office/drawing/2014/main" id="{94166EC5-C5FF-4388-A780-ACF95957D574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02" name="Text Box 8">
          <a:extLst>
            <a:ext uri="{FF2B5EF4-FFF2-40B4-BE49-F238E27FC236}">
              <a16:creationId xmlns:a16="http://schemas.microsoft.com/office/drawing/2014/main" id="{880F571F-1231-4AE7-8591-67DAF8DE32F4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03" name="Text Box 9">
          <a:extLst>
            <a:ext uri="{FF2B5EF4-FFF2-40B4-BE49-F238E27FC236}">
              <a16:creationId xmlns:a16="http://schemas.microsoft.com/office/drawing/2014/main" id="{73980300-7AD7-49AD-8012-84E1531B2A34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04" name="Text Box 10">
          <a:extLst>
            <a:ext uri="{FF2B5EF4-FFF2-40B4-BE49-F238E27FC236}">
              <a16:creationId xmlns:a16="http://schemas.microsoft.com/office/drawing/2014/main" id="{A5F12A2E-619F-4A5E-B7AD-359FAB61F0C2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06" name="Text Box 1">
          <a:extLst>
            <a:ext uri="{FF2B5EF4-FFF2-40B4-BE49-F238E27FC236}">
              <a16:creationId xmlns:a16="http://schemas.microsoft.com/office/drawing/2014/main" id="{59DBFCDE-A42D-41CD-9CA1-EE760744215B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07" name="Text Box 8">
          <a:extLst>
            <a:ext uri="{FF2B5EF4-FFF2-40B4-BE49-F238E27FC236}">
              <a16:creationId xmlns:a16="http://schemas.microsoft.com/office/drawing/2014/main" id="{6E115F91-400C-45B5-8E5B-EB27695D20C3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08" name="Text Box 9">
          <a:extLst>
            <a:ext uri="{FF2B5EF4-FFF2-40B4-BE49-F238E27FC236}">
              <a16:creationId xmlns:a16="http://schemas.microsoft.com/office/drawing/2014/main" id="{F25D1711-40AB-476E-BC67-4E607B36CD69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09" name="Text Box 10">
          <a:extLst>
            <a:ext uri="{FF2B5EF4-FFF2-40B4-BE49-F238E27FC236}">
              <a16:creationId xmlns:a16="http://schemas.microsoft.com/office/drawing/2014/main" id="{7BB93420-FA6A-47F9-982D-672136989D07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11" name="Text Box 1">
          <a:extLst>
            <a:ext uri="{FF2B5EF4-FFF2-40B4-BE49-F238E27FC236}">
              <a16:creationId xmlns:a16="http://schemas.microsoft.com/office/drawing/2014/main" id="{1AB3109C-6324-4C53-AD32-F660882E6703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12" name="Text Box 8">
          <a:extLst>
            <a:ext uri="{FF2B5EF4-FFF2-40B4-BE49-F238E27FC236}">
              <a16:creationId xmlns:a16="http://schemas.microsoft.com/office/drawing/2014/main" id="{91E460D0-BC2D-4633-A51B-7E20CA0B0391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13" name="Text Box 9">
          <a:extLst>
            <a:ext uri="{FF2B5EF4-FFF2-40B4-BE49-F238E27FC236}">
              <a16:creationId xmlns:a16="http://schemas.microsoft.com/office/drawing/2014/main" id="{23B8F881-BD9B-44CD-A377-1CDCA110E98F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14" name="Text Box 10">
          <a:extLst>
            <a:ext uri="{FF2B5EF4-FFF2-40B4-BE49-F238E27FC236}">
              <a16:creationId xmlns:a16="http://schemas.microsoft.com/office/drawing/2014/main" id="{B0F857D6-F8BA-4F18-8325-D6FF7ADF9258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16" name="Text Box 1">
          <a:extLst>
            <a:ext uri="{FF2B5EF4-FFF2-40B4-BE49-F238E27FC236}">
              <a16:creationId xmlns:a16="http://schemas.microsoft.com/office/drawing/2014/main" id="{944564BB-6DE8-423F-9F98-0EEE1E66EB8C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17" name="Text Box 8">
          <a:extLst>
            <a:ext uri="{FF2B5EF4-FFF2-40B4-BE49-F238E27FC236}">
              <a16:creationId xmlns:a16="http://schemas.microsoft.com/office/drawing/2014/main" id="{689BF962-5B60-41FC-AA59-7B81721D21F9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18" name="Text Box 9">
          <a:extLst>
            <a:ext uri="{FF2B5EF4-FFF2-40B4-BE49-F238E27FC236}">
              <a16:creationId xmlns:a16="http://schemas.microsoft.com/office/drawing/2014/main" id="{6498DC97-201A-42CB-ABDF-F40AA064E18D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219" name="Text Box 10">
          <a:extLst>
            <a:ext uri="{FF2B5EF4-FFF2-40B4-BE49-F238E27FC236}">
              <a16:creationId xmlns:a16="http://schemas.microsoft.com/office/drawing/2014/main" id="{51262C06-CE68-42C0-AE45-8E2BFE6D06B6}"/>
            </a:ext>
          </a:extLst>
        </xdr:cNvPr>
        <xdr:cNvSpPr txBox="1">
          <a:spLocks noChangeArrowheads="1"/>
        </xdr:cNvSpPr>
      </xdr:nvSpPr>
      <xdr:spPr bwMode="auto">
        <a:xfrm>
          <a:off x="159385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2749550</xdr:colOff>
      <xdr:row>32</xdr:row>
      <xdr:rowOff>44450</xdr:rowOff>
    </xdr:to>
    <xdr:sp macro="" textlink="">
      <xdr:nvSpPr>
        <xdr:cNvPr id="57221" name="Text Box 1">
          <a:extLst>
            <a:ext uri="{FF2B5EF4-FFF2-40B4-BE49-F238E27FC236}">
              <a16:creationId xmlns:a16="http://schemas.microsoft.com/office/drawing/2014/main" id="{1F837B12-FB54-4FF4-AED5-D8BA5D1BCE80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155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2749550</xdr:colOff>
      <xdr:row>32</xdr:row>
      <xdr:rowOff>44450</xdr:rowOff>
    </xdr:to>
    <xdr:sp macro="" textlink="">
      <xdr:nvSpPr>
        <xdr:cNvPr id="57222" name="Text Box 8">
          <a:extLst>
            <a:ext uri="{FF2B5EF4-FFF2-40B4-BE49-F238E27FC236}">
              <a16:creationId xmlns:a16="http://schemas.microsoft.com/office/drawing/2014/main" id="{0D7553A4-4CBB-4420-9CB9-0C734048C876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155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2749550</xdr:colOff>
      <xdr:row>32</xdr:row>
      <xdr:rowOff>44450</xdr:rowOff>
    </xdr:to>
    <xdr:sp macro="" textlink="">
      <xdr:nvSpPr>
        <xdr:cNvPr id="57223" name="Text Box 9">
          <a:extLst>
            <a:ext uri="{FF2B5EF4-FFF2-40B4-BE49-F238E27FC236}">
              <a16:creationId xmlns:a16="http://schemas.microsoft.com/office/drawing/2014/main" id="{30DC3EF4-B82F-423A-BBC8-D7E2A16FF580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155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2749550</xdr:colOff>
      <xdr:row>32</xdr:row>
      <xdr:rowOff>44450</xdr:rowOff>
    </xdr:to>
    <xdr:sp macro="" textlink="">
      <xdr:nvSpPr>
        <xdr:cNvPr id="57224" name="Text Box 10">
          <a:extLst>
            <a:ext uri="{FF2B5EF4-FFF2-40B4-BE49-F238E27FC236}">
              <a16:creationId xmlns:a16="http://schemas.microsoft.com/office/drawing/2014/main" id="{91845793-448D-45E9-A3CF-9546DA22AAF2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1557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25" name="Text Box 9">
          <a:extLst>
            <a:ext uri="{FF2B5EF4-FFF2-40B4-BE49-F238E27FC236}">
              <a16:creationId xmlns:a16="http://schemas.microsoft.com/office/drawing/2014/main" id="{2AB505D0-A825-46F4-9CF8-DAD1179D73C6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26" name="Text Box 1">
          <a:extLst>
            <a:ext uri="{FF2B5EF4-FFF2-40B4-BE49-F238E27FC236}">
              <a16:creationId xmlns:a16="http://schemas.microsoft.com/office/drawing/2014/main" id="{7F384F5C-B45E-4261-BE7F-3F57FB78D4C6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27" name="Text Box 8">
          <a:extLst>
            <a:ext uri="{FF2B5EF4-FFF2-40B4-BE49-F238E27FC236}">
              <a16:creationId xmlns:a16="http://schemas.microsoft.com/office/drawing/2014/main" id="{7F80A672-9C8C-4F7C-AE00-343DEA8A90C9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28" name="Text Box 9">
          <a:extLst>
            <a:ext uri="{FF2B5EF4-FFF2-40B4-BE49-F238E27FC236}">
              <a16:creationId xmlns:a16="http://schemas.microsoft.com/office/drawing/2014/main" id="{CA62802F-45BD-43F1-9A68-3713BED957B6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29" name="Text Box 10">
          <a:extLst>
            <a:ext uri="{FF2B5EF4-FFF2-40B4-BE49-F238E27FC236}">
              <a16:creationId xmlns:a16="http://schemas.microsoft.com/office/drawing/2014/main" id="{E010F175-37B7-4D48-9377-1C6219CD2E68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2609850</xdr:colOff>
      <xdr:row>33</xdr:row>
      <xdr:rowOff>69848</xdr:rowOff>
    </xdr:to>
    <xdr:sp macro="" textlink="">
      <xdr:nvSpPr>
        <xdr:cNvPr id="57230" name="Text Box 9">
          <a:extLst>
            <a:ext uri="{FF2B5EF4-FFF2-40B4-BE49-F238E27FC236}">
              <a16:creationId xmlns:a16="http://schemas.microsoft.com/office/drawing/2014/main" id="{F74CBE7B-B478-4C2F-ABF8-20BA665C1881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16000" cy="34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31" name="Text Box 1">
          <a:extLst>
            <a:ext uri="{FF2B5EF4-FFF2-40B4-BE49-F238E27FC236}">
              <a16:creationId xmlns:a16="http://schemas.microsoft.com/office/drawing/2014/main" id="{4A3C1AC3-DFB4-4817-8647-A7D568DCB286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32" name="Text Box 8">
          <a:extLst>
            <a:ext uri="{FF2B5EF4-FFF2-40B4-BE49-F238E27FC236}">
              <a16:creationId xmlns:a16="http://schemas.microsoft.com/office/drawing/2014/main" id="{C3DE9422-3157-4EA6-B93C-F2676D8D4879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33" name="Text Box 9">
          <a:extLst>
            <a:ext uri="{FF2B5EF4-FFF2-40B4-BE49-F238E27FC236}">
              <a16:creationId xmlns:a16="http://schemas.microsoft.com/office/drawing/2014/main" id="{493E6E9D-8F2B-4440-A21A-99849C6B1786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34" name="Text Box 10">
          <a:extLst>
            <a:ext uri="{FF2B5EF4-FFF2-40B4-BE49-F238E27FC236}">
              <a16:creationId xmlns:a16="http://schemas.microsoft.com/office/drawing/2014/main" id="{10428383-B64B-400D-8056-327CF6A293F7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2609850</xdr:colOff>
      <xdr:row>33</xdr:row>
      <xdr:rowOff>69848</xdr:rowOff>
    </xdr:to>
    <xdr:sp macro="" textlink="">
      <xdr:nvSpPr>
        <xdr:cNvPr id="57235" name="Text Box 9">
          <a:extLst>
            <a:ext uri="{FF2B5EF4-FFF2-40B4-BE49-F238E27FC236}">
              <a16:creationId xmlns:a16="http://schemas.microsoft.com/office/drawing/2014/main" id="{AB459F0A-8AAA-4AD2-ADAE-2C4176B19CBF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16000" cy="349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36" name="Text Box 1">
          <a:extLst>
            <a:ext uri="{FF2B5EF4-FFF2-40B4-BE49-F238E27FC236}">
              <a16:creationId xmlns:a16="http://schemas.microsoft.com/office/drawing/2014/main" id="{594BE15C-9688-48F6-BE08-3A7D272B0FB7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37" name="Text Box 8">
          <a:extLst>
            <a:ext uri="{FF2B5EF4-FFF2-40B4-BE49-F238E27FC236}">
              <a16:creationId xmlns:a16="http://schemas.microsoft.com/office/drawing/2014/main" id="{57398AC3-E16A-4AC3-8CAE-FB976464FC2F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38" name="Text Box 9">
          <a:extLst>
            <a:ext uri="{FF2B5EF4-FFF2-40B4-BE49-F238E27FC236}">
              <a16:creationId xmlns:a16="http://schemas.microsoft.com/office/drawing/2014/main" id="{2656C0F3-6159-4006-9AC6-EF3FC9331B3D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39" name="Text Box 10">
          <a:extLst>
            <a:ext uri="{FF2B5EF4-FFF2-40B4-BE49-F238E27FC236}">
              <a16:creationId xmlns:a16="http://schemas.microsoft.com/office/drawing/2014/main" id="{464243AD-422F-4AD5-A780-194A37EE3C3E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2609850</xdr:colOff>
      <xdr:row>33</xdr:row>
      <xdr:rowOff>50798</xdr:rowOff>
    </xdr:to>
    <xdr:sp macro="" textlink="">
      <xdr:nvSpPr>
        <xdr:cNvPr id="57240" name="Text Box 9">
          <a:extLst>
            <a:ext uri="{FF2B5EF4-FFF2-40B4-BE49-F238E27FC236}">
              <a16:creationId xmlns:a16="http://schemas.microsoft.com/office/drawing/2014/main" id="{550A0E4D-69EA-47DF-B6C4-BC7AE96E79E5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160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41" name="Text Box 1">
          <a:extLst>
            <a:ext uri="{FF2B5EF4-FFF2-40B4-BE49-F238E27FC236}">
              <a16:creationId xmlns:a16="http://schemas.microsoft.com/office/drawing/2014/main" id="{5FDBEE2F-FD06-47E8-BD49-226E2C1576D9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42" name="Text Box 8">
          <a:extLst>
            <a:ext uri="{FF2B5EF4-FFF2-40B4-BE49-F238E27FC236}">
              <a16:creationId xmlns:a16="http://schemas.microsoft.com/office/drawing/2014/main" id="{3D1D1031-F0F4-49F0-87AC-12C7A643C077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43" name="Text Box 9">
          <a:extLst>
            <a:ext uri="{FF2B5EF4-FFF2-40B4-BE49-F238E27FC236}">
              <a16:creationId xmlns:a16="http://schemas.microsoft.com/office/drawing/2014/main" id="{A834F734-3AD8-4E7D-8D36-11790A2DEE1E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44" name="Text Box 10">
          <a:extLst>
            <a:ext uri="{FF2B5EF4-FFF2-40B4-BE49-F238E27FC236}">
              <a16:creationId xmlns:a16="http://schemas.microsoft.com/office/drawing/2014/main" id="{EEC797B6-8709-47E1-8A57-CDEE65E6AD91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2609850</xdr:colOff>
      <xdr:row>33</xdr:row>
      <xdr:rowOff>38098</xdr:rowOff>
    </xdr:to>
    <xdr:sp macro="" textlink="">
      <xdr:nvSpPr>
        <xdr:cNvPr id="57245" name="Text Box 9">
          <a:extLst>
            <a:ext uri="{FF2B5EF4-FFF2-40B4-BE49-F238E27FC236}">
              <a16:creationId xmlns:a16="http://schemas.microsoft.com/office/drawing/2014/main" id="{E11A47BF-23B4-4E07-8221-3EB91BA9F0D0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1600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46" name="Text Box 1">
          <a:extLst>
            <a:ext uri="{FF2B5EF4-FFF2-40B4-BE49-F238E27FC236}">
              <a16:creationId xmlns:a16="http://schemas.microsoft.com/office/drawing/2014/main" id="{7131AF46-F129-4DA1-BEEA-886251088704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47" name="Text Box 8">
          <a:extLst>
            <a:ext uri="{FF2B5EF4-FFF2-40B4-BE49-F238E27FC236}">
              <a16:creationId xmlns:a16="http://schemas.microsoft.com/office/drawing/2014/main" id="{333CBF63-A141-433D-819C-D55AC679F63D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48" name="Text Box 9">
          <a:extLst>
            <a:ext uri="{FF2B5EF4-FFF2-40B4-BE49-F238E27FC236}">
              <a16:creationId xmlns:a16="http://schemas.microsoft.com/office/drawing/2014/main" id="{CBE53020-11E5-4197-9071-59D98F218623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2673350</xdr:colOff>
      <xdr:row>32</xdr:row>
      <xdr:rowOff>63500</xdr:rowOff>
    </xdr:to>
    <xdr:sp macro="" textlink="">
      <xdr:nvSpPr>
        <xdr:cNvPr id="57249" name="Text Box 10">
          <a:extLst>
            <a:ext uri="{FF2B5EF4-FFF2-40B4-BE49-F238E27FC236}">
              <a16:creationId xmlns:a16="http://schemas.microsoft.com/office/drawing/2014/main" id="{8C070B79-6922-450F-8D3C-B908658D4704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32</xdr:row>
      <xdr:rowOff>0</xdr:rowOff>
    </xdr:from>
    <xdr:to>
      <xdr:col>0</xdr:col>
      <xdr:colOff>2609850</xdr:colOff>
      <xdr:row>33</xdr:row>
      <xdr:rowOff>57148</xdr:rowOff>
    </xdr:to>
    <xdr:sp macro="" textlink="">
      <xdr:nvSpPr>
        <xdr:cNvPr id="57250" name="Text Box 9">
          <a:extLst>
            <a:ext uri="{FF2B5EF4-FFF2-40B4-BE49-F238E27FC236}">
              <a16:creationId xmlns:a16="http://schemas.microsoft.com/office/drawing/2014/main" id="{A319776E-882F-4DA9-89AE-7894B0076D13}"/>
            </a:ext>
          </a:extLst>
        </xdr:cNvPr>
        <xdr:cNvSpPr txBox="1">
          <a:spLocks noChangeArrowheads="1"/>
        </xdr:cNvSpPr>
      </xdr:nvSpPr>
      <xdr:spPr bwMode="auto">
        <a:xfrm>
          <a:off x="1593850" y="8464550"/>
          <a:ext cx="1016000" cy="33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1587500</xdr:colOff>
      <xdr:row>0</xdr:row>
      <xdr:rowOff>0</xdr:rowOff>
    </xdr:from>
    <xdr:to>
      <xdr:col>0</xdr:col>
      <xdr:colOff>2730500</xdr:colOff>
      <xdr:row>0</xdr:row>
      <xdr:rowOff>44450</xdr:rowOff>
    </xdr:to>
    <xdr:sp macro="" textlink="">
      <xdr:nvSpPr>
        <xdr:cNvPr id="57541" name="Text Box 1">
          <a:extLst>
            <a:ext uri="{FF2B5EF4-FFF2-40B4-BE49-F238E27FC236}">
              <a16:creationId xmlns:a16="http://schemas.microsoft.com/office/drawing/2014/main" id="{D4BC978C-ACE4-41B9-87BD-1D4E04C6A874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1493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2730500</xdr:colOff>
      <xdr:row>0</xdr:row>
      <xdr:rowOff>44450</xdr:rowOff>
    </xdr:to>
    <xdr:sp macro="" textlink="">
      <xdr:nvSpPr>
        <xdr:cNvPr id="57542" name="Text Box 8">
          <a:extLst>
            <a:ext uri="{FF2B5EF4-FFF2-40B4-BE49-F238E27FC236}">
              <a16:creationId xmlns:a16="http://schemas.microsoft.com/office/drawing/2014/main" id="{3805DBF3-3477-4F3D-ACAA-30132C748B58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1493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2730500</xdr:colOff>
      <xdr:row>0</xdr:row>
      <xdr:rowOff>44450</xdr:rowOff>
    </xdr:to>
    <xdr:sp macro="" textlink="">
      <xdr:nvSpPr>
        <xdr:cNvPr id="57543" name="Text Box 9">
          <a:extLst>
            <a:ext uri="{FF2B5EF4-FFF2-40B4-BE49-F238E27FC236}">
              <a16:creationId xmlns:a16="http://schemas.microsoft.com/office/drawing/2014/main" id="{E2FDEE33-982A-464D-8AAD-64393B55AA21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1493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2730500</xdr:colOff>
      <xdr:row>0</xdr:row>
      <xdr:rowOff>44450</xdr:rowOff>
    </xdr:to>
    <xdr:sp macro="" textlink="">
      <xdr:nvSpPr>
        <xdr:cNvPr id="57544" name="Text Box 10">
          <a:extLst>
            <a:ext uri="{FF2B5EF4-FFF2-40B4-BE49-F238E27FC236}">
              <a16:creationId xmlns:a16="http://schemas.microsoft.com/office/drawing/2014/main" id="{5075EE83-1428-4028-824D-A40248447745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1493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45" name="Text Box 9">
          <a:extLst>
            <a:ext uri="{FF2B5EF4-FFF2-40B4-BE49-F238E27FC236}">
              <a16:creationId xmlns:a16="http://schemas.microsoft.com/office/drawing/2014/main" id="{9554313A-ACEC-47BD-8589-66DC990FAE09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46" name="Text Box 1">
          <a:extLst>
            <a:ext uri="{FF2B5EF4-FFF2-40B4-BE49-F238E27FC236}">
              <a16:creationId xmlns:a16="http://schemas.microsoft.com/office/drawing/2014/main" id="{95EC1432-DC76-4E65-AFD0-9257E15842BB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47" name="Text Box 8">
          <a:extLst>
            <a:ext uri="{FF2B5EF4-FFF2-40B4-BE49-F238E27FC236}">
              <a16:creationId xmlns:a16="http://schemas.microsoft.com/office/drawing/2014/main" id="{F977AC1F-E896-407D-9046-650B0025D9AC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48" name="Text Box 9">
          <a:extLst>
            <a:ext uri="{FF2B5EF4-FFF2-40B4-BE49-F238E27FC236}">
              <a16:creationId xmlns:a16="http://schemas.microsoft.com/office/drawing/2014/main" id="{8D87199E-1874-4CA7-820E-FE5AE3CE6E24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49" name="Text Box 10">
          <a:extLst>
            <a:ext uri="{FF2B5EF4-FFF2-40B4-BE49-F238E27FC236}">
              <a16:creationId xmlns:a16="http://schemas.microsoft.com/office/drawing/2014/main" id="{879BE31D-BF39-45CA-8806-1DB803ADF74A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2597150</xdr:colOff>
      <xdr:row>1</xdr:row>
      <xdr:rowOff>57150</xdr:rowOff>
    </xdr:to>
    <xdr:sp macro="" textlink="">
      <xdr:nvSpPr>
        <xdr:cNvPr id="57550" name="Text Box 9">
          <a:extLst>
            <a:ext uri="{FF2B5EF4-FFF2-40B4-BE49-F238E27FC236}">
              <a16:creationId xmlns:a16="http://schemas.microsoft.com/office/drawing/2014/main" id="{3B6A9C21-3A32-4D0A-AF18-B09E9DDA9277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16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51" name="Text Box 1">
          <a:extLst>
            <a:ext uri="{FF2B5EF4-FFF2-40B4-BE49-F238E27FC236}">
              <a16:creationId xmlns:a16="http://schemas.microsoft.com/office/drawing/2014/main" id="{EDA52ADF-9D1F-4261-BD7F-ACC47A1C9D70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52" name="Text Box 8">
          <a:extLst>
            <a:ext uri="{FF2B5EF4-FFF2-40B4-BE49-F238E27FC236}">
              <a16:creationId xmlns:a16="http://schemas.microsoft.com/office/drawing/2014/main" id="{C346481E-7934-48C2-993B-96349DFC575B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53" name="Text Box 9">
          <a:extLst>
            <a:ext uri="{FF2B5EF4-FFF2-40B4-BE49-F238E27FC236}">
              <a16:creationId xmlns:a16="http://schemas.microsoft.com/office/drawing/2014/main" id="{51A711DA-0CE8-4A8C-9993-CEC41B7B3BA0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54" name="Text Box 10">
          <a:extLst>
            <a:ext uri="{FF2B5EF4-FFF2-40B4-BE49-F238E27FC236}">
              <a16:creationId xmlns:a16="http://schemas.microsoft.com/office/drawing/2014/main" id="{C1FD9782-C3BB-4E73-B6DA-4284B55D9744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2597150</xdr:colOff>
      <xdr:row>1</xdr:row>
      <xdr:rowOff>57150</xdr:rowOff>
    </xdr:to>
    <xdr:sp macro="" textlink="">
      <xdr:nvSpPr>
        <xdr:cNvPr id="57555" name="Text Box 9">
          <a:extLst>
            <a:ext uri="{FF2B5EF4-FFF2-40B4-BE49-F238E27FC236}">
              <a16:creationId xmlns:a16="http://schemas.microsoft.com/office/drawing/2014/main" id="{41A0E59D-206D-4069-A3BF-2C78793461AE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16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56" name="Text Box 1">
          <a:extLst>
            <a:ext uri="{FF2B5EF4-FFF2-40B4-BE49-F238E27FC236}">
              <a16:creationId xmlns:a16="http://schemas.microsoft.com/office/drawing/2014/main" id="{D636C47B-45D8-41EB-9F29-4D59951413B2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57" name="Text Box 8">
          <a:extLst>
            <a:ext uri="{FF2B5EF4-FFF2-40B4-BE49-F238E27FC236}">
              <a16:creationId xmlns:a16="http://schemas.microsoft.com/office/drawing/2014/main" id="{3586D443-8FEB-4CFE-9333-E9979934989A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58" name="Text Box 9">
          <a:extLst>
            <a:ext uri="{FF2B5EF4-FFF2-40B4-BE49-F238E27FC236}">
              <a16:creationId xmlns:a16="http://schemas.microsoft.com/office/drawing/2014/main" id="{E24DB487-C50A-47AE-B812-FDC4AE105562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59" name="Text Box 10">
          <a:extLst>
            <a:ext uri="{FF2B5EF4-FFF2-40B4-BE49-F238E27FC236}">
              <a16:creationId xmlns:a16="http://schemas.microsoft.com/office/drawing/2014/main" id="{B1BF7185-D9D6-402C-BAF6-B056AEFB2372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2597150</xdr:colOff>
      <xdr:row>1</xdr:row>
      <xdr:rowOff>38100</xdr:rowOff>
    </xdr:to>
    <xdr:sp macro="" textlink="">
      <xdr:nvSpPr>
        <xdr:cNvPr id="57560" name="Text Box 9">
          <a:extLst>
            <a:ext uri="{FF2B5EF4-FFF2-40B4-BE49-F238E27FC236}">
              <a16:creationId xmlns:a16="http://schemas.microsoft.com/office/drawing/2014/main" id="{EB96D011-37E1-4503-906D-CE85AEC5F03B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16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61" name="Text Box 1">
          <a:extLst>
            <a:ext uri="{FF2B5EF4-FFF2-40B4-BE49-F238E27FC236}">
              <a16:creationId xmlns:a16="http://schemas.microsoft.com/office/drawing/2014/main" id="{036E365B-9631-4A10-8272-9306E1E53C13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62" name="Text Box 8">
          <a:extLst>
            <a:ext uri="{FF2B5EF4-FFF2-40B4-BE49-F238E27FC236}">
              <a16:creationId xmlns:a16="http://schemas.microsoft.com/office/drawing/2014/main" id="{42048355-8BE0-4EF1-A8DC-C64A64BC015E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63" name="Text Box 9">
          <a:extLst>
            <a:ext uri="{FF2B5EF4-FFF2-40B4-BE49-F238E27FC236}">
              <a16:creationId xmlns:a16="http://schemas.microsoft.com/office/drawing/2014/main" id="{BFF8D3DD-E04E-48EF-A5D4-93403E26B414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64" name="Text Box 10">
          <a:extLst>
            <a:ext uri="{FF2B5EF4-FFF2-40B4-BE49-F238E27FC236}">
              <a16:creationId xmlns:a16="http://schemas.microsoft.com/office/drawing/2014/main" id="{8247E17F-5B27-4162-A7B3-C660A52067F0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66" name="Text Box 1">
          <a:extLst>
            <a:ext uri="{FF2B5EF4-FFF2-40B4-BE49-F238E27FC236}">
              <a16:creationId xmlns:a16="http://schemas.microsoft.com/office/drawing/2014/main" id="{70280C6C-56C1-4C85-8400-0295A7AFB1BF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67" name="Text Box 8">
          <a:extLst>
            <a:ext uri="{FF2B5EF4-FFF2-40B4-BE49-F238E27FC236}">
              <a16:creationId xmlns:a16="http://schemas.microsoft.com/office/drawing/2014/main" id="{8D314F18-384A-4598-A4BF-29D34C34B066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68" name="Text Box 9">
          <a:extLst>
            <a:ext uri="{FF2B5EF4-FFF2-40B4-BE49-F238E27FC236}">
              <a16:creationId xmlns:a16="http://schemas.microsoft.com/office/drawing/2014/main" id="{43FFF6B5-AFCC-4B84-A55B-141200A5D22E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69" name="Text Box 10">
          <a:extLst>
            <a:ext uri="{FF2B5EF4-FFF2-40B4-BE49-F238E27FC236}">
              <a16:creationId xmlns:a16="http://schemas.microsoft.com/office/drawing/2014/main" id="{5181497F-5865-4BCC-81F2-12F711539FB5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2730500</xdr:colOff>
      <xdr:row>0</xdr:row>
      <xdr:rowOff>44450</xdr:rowOff>
    </xdr:to>
    <xdr:sp macro="" textlink="">
      <xdr:nvSpPr>
        <xdr:cNvPr id="57571" name="Text Box 1">
          <a:extLst>
            <a:ext uri="{FF2B5EF4-FFF2-40B4-BE49-F238E27FC236}">
              <a16:creationId xmlns:a16="http://schemas.microsoft.com/office/drawing/2014/main" id="{B2CFE54A-85D9-477E-9A6E-8B3C307F4551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1493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2730500</xdr:colOff>
      <xdr:row>0</xdr:row>
      <xdr:rowOff>44450</xdr:rowOff>
    </xdr:to>
    <xdr:sp macro="" textlink="">
      <xdr:nvSpPr>
        <xdr:cNvPr id="57572" name="Text Box 8">
          <a:extLst>
            <a:ext uri="{FF2B5EF4-FFF2-40B4-BE49-F238E27FC236}">
              <a16:creationId xmlns:a16="http://schemas.microsoft.com/office/drawing/2014/main" id="{9549C171-7E51-48B9-951F-94C29600CB87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1493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2730500</xdr:colOff>
      <xdr:row>0</xdr:row>
      <xdr:rowOff>44450</xdr:rowOff>
    </xdr:to>
    <xdr:sp macro="" textlink="">
      <xdr:nvSpPr>
        <xdr:cNvPr id="57573" name="Text Box 9">
          <a:extLst>
            <a:ext uri="{FF2B5EF4-FFF2-40B4-BE49-F238E27FC236}">
              <a16:creationId xmlns:a16="http://schemas.microsoft.com/office/drawing/2014/main" id="{C5B5C132-EF68-428D-B9E4-6DBAD5FA5007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1493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2730500</xdr:colOff>
      <xdr:row>0</xdr:row>
      <xdr:rowOff>44450</xdr:rowOff>
    </xdr:to>
    <xdr:sp macro="" textlink="">
      <xdr:nvSpPr>
        <xdr:cNvPr id="57574" name="Text Box 10">
          <a:extLst>
            <a:ext uri="{FF2B5EF4-FFF2-40B4-BE49-F238E27FC236}">
              <a16:creationId xmlns:a16="http://schemas.microsoft.com/office/drawing/2014/main" id="{2BB49129-594F-4394-91DE-4719E9B8EAB5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14935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75" name="Text Box 9">
          <a:extLst>
            <a:ext uri="{FF2B5EF4-FFF2-40B4-BE49-F238E27FC236}">
              <a16:creationId xmlns:a16="http://schemas.microsoft.com/office/drawing/2014/main" id="{4DC43A88-6E95-4F3A-B5A1-317240EC01A1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76" name="Text Box 1">
          <a:extLst>
            <a:ext uri="{FF2B5EF4-FFF2-40B4-BE49-F238E27FC236}">
              <a16:creationId xmlns:a16="http://schemas.microsoft.com/office/drawing/2014/main" id="{131979A7-5098-45C8-B396-3528E8F5ED7F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77" name="Text Box 8">
          <a:extLst>
            <a:ext uri="{FF2B5EF4-FFF2-40B4-BE49-F238E27FC236}">
              <a16:creationId xmlns:a16="http://schemas.microsoft.com/office/drawing/2014/main" id="{BA3939C1-42D8-497F-A571-90EC7B4D0CEF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78" name="Text Box 9">
          <a:extLst>
            <a:ext uri="{FF2B5EF4-FFF2-40B4-BE49-F238E27FC236}">
              <a16:creationId xmlns:a16="http://schemas.microsoft.com/office/drawing/2014/main" id="{FF2A9007-6FA0-4C68-A5A0-213A6C787560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79" name="Text Box 10">
          <a:extLst>
            <a:ext uri="{FF2B5EF4-FFF2-40B4-BE49-F238E27FC236}">
              <a16:creationId xmlns:a16="http://schemas.microsoft.com/office/drawing/2014/main" id="{0AC625E5-F544-4F9C-8914-AF8EFAFAB09E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81" name="Text Box 1">
          <a:extLst>
            <a:ext uri="{FF2B5EF4-FFF2-40B4-BE49-F238E27FC236}">
              <a16:creationId xmlns:a16="http://schemas.microsoft.com/office/drawing/2014/main" id="{AFD0F76F-5169-4D2D-8D65-54CC2D0C8669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82" name="Text Box 8">
          <a:extLst>
            <a:ext uri="{FF2B5EF4-FFF2-40B4-BE49-F238E27FC236}">
              <a16:creationId xmlns:a16="http://schemas.microsoft.com/office/drawing/2014/main" id="{401A80BC-BC2D-4F4E-A353-ED62E2AB8717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83" name="Text Box 9">
          <a:extLst>
            <a:ext uri="{FF2B5EF4-FFF2-40B4-BE49-F238E27FC236}">
              <a16:creationId xmlns:a16="http://schemas.microsoft.com/office/drawing/2014/main" id="{12562DB1-D946-4D97-87AD-38FC5F913036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84" name="Text Box 10">
          <a:extLst>
            <a:ext uri="{FF2B5EF4-FFF2-40B4-BE49-F238E27FC236}">
              <a16:creationId xmlns:a16="http://schemas.microsoft.com/office/drawing/2014/main" id="{D089CEC8-6CFF-460C-BAB2-A2B14E1EED0A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86" name="Text Box 1">
          <a:extLst>
            <a:ext uri="{FF2B5EF4-FFF2-40B4-BE49-F238E27FC236}">
              <a16:creationId xmlns:a16="http://schemas.microsoft.com/office/drawing/2014/main" id="{43A1CD57-9F32-48DF-9BE5-3F948C3A1D19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87" name="Text Box 8">
          <a:extLst>
            <a:ext uri="{FF2B5EF4-FFF2-40B4-BE49-F238E27FC236}">
              <a16:creationId xmlns:a16="http://schemas.microsoft.com/office/drawing/2014/main" id="{54584749-C94B-4EDD-B65E-FCCE65C75E08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88" name="Text Box 9">
          <a:extLst>
            <a:ext uri="{FF2B5EF4-FFF2-40B4-BE49-F238E27FC236}">
              <a16:creationId xmlns:a16="http://schemas.microsoft.com/office/drawing/2014/main" id="{6AC435C5-E833-40E2-A856-8D0EC7FE91D6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89" name="Text Box 10">
          <a:extLst>
            <a:ext uri="{FF2B5EF4-FFF2-40B4-BE49-F238E27FC236}">
              <a16:creationId xmlns:a16="http://schemas.microsoft.com/office/drawing/2014/main" id="{BC26E6DB-FA7A-4934-AE11-384F45B29C58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91" name="Text Box 1">
          <a:extLst>
            <a:ext uri="{FF2B5EF4-FFF2-40B4-BE49-F238E27FC236}">
              <a16:creationId xmlns:a16="http://schemas.microsoft.com/office/drawing/2014/main" id="{0D883CFB-6F3E-4E7B-87D5-17F7A77FEB02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92" name="Text Box 8">
          <a:extLst>
            <a:ext uri="{FF2B5EF4-FFF2-40B4-BE49-F238E27FC236}">
              <a16:creationId xmlns:a16="http://schemas.microsoft.com/office/drawing/2014/main" id="{6280079B-A7C2-4300-B98D-DB6239A51335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93" name="Text Box 9">
          <a:extLst>
            <a:ext uri="{FF2B5EF4-FFF2-40B4-BE49-F238E27FC236}">
              <a16:creationId xmlns:a16="http://schemas.microsoft.com/office/drawing/2014/main" id="{CA86D3FC-17B3-4C7D-8C0F-AF9193CB57AE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94" name="Text Box 10">
          <a:extLst>
            <a:ext uri="{FF2B5EF4-FFF2-40B4-BE49-F238E27FC236}">
              <a16:creationId xmlns:a16="http://schemas.microsoft.com/office/drawing/2014/main" id="{9710152F-7BDC-4880-9E0B-178934795520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96" name="Text Box 1">
          <a:extLst>
            <a:ext uri="{FF2B5EF4-FFF2-40B4-BE49-F238E27FC236}">
              <a16:creationId xmlns:a16="http://schemas.microsoft.com/office/drawing/2014/main" id="{9A2C1A06-88EB-4891-8267-0D97B3C72B89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97" name="Text Box 8">
          <a:extLst>
            <a:ext uri="{FF2B5EF4-FFF2-40B4-BE49-F238E27FC236}">
              <a16:creationId xmlns:a16="http://schemas.microsoft.com/office/drawing/2014/main" id="{36B6C98C-64E7-40B6-8C76-193CC6D9DB9E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98" name="Text Box 9">
          <a:extLst>
            <a:ext uri="{FF2B5EF4-FFF2-40B4-BE49-F238E27FC236}">
              <a16:creationId xmlns:a16="http://schemas.microsoft.com/office/drawing/2014/main" id="{58E3AF51-1116-4F06-8BEB-BFE242D8B4FC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1587500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57599" name="Text Box 10">
          <a:extLst>
            <a:ext uri="{FF2B5EF4-FFF2-40B4-BE49-F238E27FC236}">
              <a16:creationId xmlns:a16="http://schemas.microsoft.com/office/drawing/2014/main" id="{7D56D30C-CB44-4A59-9BD5-EFC21C052804}"/>
            </a:ext>
          </a:extLst>
        </xdr:cNvPr>
        <xdr:cNvSpPr txBox="1">
          <a:spLocks noChangeArrowheads="1"/>
        </xdr:cNvSpPr>
      </xdr:nvSpPr>
      <xdr:spPr bwMode="auto">
        <a:xfrm>
          <a:off x="1587500" y="0"/>
          <a:ext cx="1085850" cy="69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wilaiporn\Local%20Settings\Temporary%20Internet%20Files\Content.Outlook\5JN6DANQ\era001a121b-06t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Shareholder-7"/>
      <sheetName val="shareholder-8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84" transitionEvaluation="1" transitionEntry="1"/>
  <dimension ref="A1:N95"/>
  <sheetViews>
    <sheetView showGridLines="0" view="pageBreakPreview" topLeftCell="A84" zoomScale="70" zoomScaleNormal="80" zoomScaleSheetLayoutView="70" workbookViewId="0">
      <selection activeCell="F82" sqref="F82:F88"/>
    </sheetView>
  </sheetViews>
  <sheetFormatPr defaultColWidth="10" defaultRowHeight="24" customHeight="1" x14ac:dyDescent="0.65"/>
  <cols>
    <col min="1" max="1" width="45.44140625" style="215" customWidth="1"/>
    <col min="2" max="2" width="10" style="213"/>
    <col min="3" max="3" width="1" style="215" customWidth="1"/>
    <col min="4" max="4" width="16.109375" style="240" customWidth="1"/>
    <col min="5" max="5" width="1" style="215" customWidth="1"/>
    <col min="6" max="6" width="16.109375" style="240" customWidth="1"/>
    <col min="7" max="7" width="1" style="215" customWidth="1"/>
    <col min="8" max="8" width="16.109375" style="215" customWidth="1"/>
    <col min="9" max="9" width="1" style="215" customWidth="1"/>
    <col min="10" max="10" width="16.109375" style="215" customWidth="1"/>
    <col min="11" max="11" width="14.77734375" style="215" customWidth="1"/>
    <col min="12" max="12" width="18.88671875" style="215" customWidth="1"/>
    <col min="13" max="13" width="15.109375" style="215" bestFit="1" customWidth="1"/>
    <col min="14" max="14" width="10" style="215"/>
    <col min="15" max="15" width="12.109375" style="215" bestFit="1" customWidth="1"/>
    <col min="16" max="16" width="10" style="215"/>
    <col min="17" max="17" width="10.44140625" style="215" bestFit="1" customWidth="1"/>
    <col min="18" max="16384" width="10" style="215"/>
  </cols>
  <sheetData>
    <row r="1" spans="1:10" s="211" customFormat="1" ht="24" customHeight="1" x14ac:dyDescent="0.7">
      <c r="A1" s="207" t="s">
        <v>48</v>
      </c>
      <c r="B1" s="208"/>
      <c r="C1" s="209"/>
      <c r="D1" s="209"/>
      <c r="E1" s="209"/>
      <c r="F1" s="209"/>
      <c r="G1" s="209"/>
      <c r="H1" s="210"/>
      <c r="I1" s="210"/>
      <c r="J1" s="210"/>
    </row>
    <row r="2" spans="1:10" s="211" customFormat="1" ht="24" customHeight="1" x14ac:dyDescent="0.7">
      <c r="A2" s="212" t="s">
        <v>70</v>
      </c>
      <c r="B2" s="208"/>
      <c r="C2" s="209"/>
      <c r="D2" s="209"/>
      <c r="E2" s="209"/>
      <c r="F2" s="209"/>
      <c r="G2" s="209"/>
      <c r="H2" s="210"/>
      <c r="I2" s="210"/>
      <c r="J2" s="210"/>
    </row>
    <row r="3" spans="1:10" ht="24" customHeight="1" x14ac:dyDescent="0.7">
      <c r="A3" s="212"/>
      <c r="C3" s="214"/>
      <c r="D3" s="214"/>
      <c r="E3" s="214"/>
      <c r="F3" s="214"/>
      <c r="G3" s="214"/>
    </row>
    <row r="4" spans="1:10" ht="24" customHeight="1" x14ac:dyDescent="0.7">
      <c r="A4" s="209"/>
      <c r="B4" s="216"/>
      <c r="D4" s="288" t="s">
        <v>4</v>
      </c>
      <c r="E4" s="288"/>
      <c r="F4" s="288"/>
      <c r="G4" s="288"/>
      <c r="H4" s="288" t="s">
        <v>42</v>
      </c>
      <c r="I4" s="288"/>
      <c r="J4" s="288"/>
    </row>
    <row r="5" spans="1:10" ht="24" customHeight="1" x14ac:dyDescent="0.7">
      <c r="A5" s="209"/>
      <c r="B5" s="216"/>
      <c r="D5" s="217" t="s">
        <v>156</v>
      </c>
      <c r="E5" s="217"/>
      <c r="F5" s="217" t="s">
        <v>78</v>
      </c>
      <c r="G5" s="217"/>
      <c r="H5" s="217" t="s">
        <v>156</v>
      </c>
      <c r="I5" s="217"/>
      <c r="J5" s="217" t="s">
        <v>78</v>
      </c>
    </row>
    <row r="6" spans="1:10" ht="24" customHeight="1" x14ac:dyDescent="0.7">
      <c r="A6" s="212" t="s">
        <v>5</v>
      </c>
      <c r="B6" s="213" t="s">
        <v>16</v>
      </c>
      <c r="D6" s="218">
        <v>2565</v>
      </c>
      <c r="E6" s="219"/>
      <c r="F6" s="218">
        <v>2564</v>
      </c>
      <c r="G6" s="219"/>
      <c r="H6" s="218">
        <v>2565</v>
      </c>
      <c r="I6" s="219"/>
      <c r="J6" s="218">
        <v>2564</v>
      </c>
    </row>
    <row r="7" spans="1:10" ht="24" customHeight="1" x14ac:dyDescent="0.7">
      <c r="A7" s="212"/>
      <c r="D7" s="218" t="s">
        <v>208</v>
      </c>
      <c r="E7" s="219"/>
      <c r="F7" s="218"/>
      <c r="G7" s="219"/>
      <c r="H7" s="218" t="s">
        <v>208</v>
      </c>
      <c r="I7" s="219"/>
      <c r="J7" s="218"/>
    </row>
    <row r="8" spans="1:10" ht="24" customHeight="1" x14ac:dyDescent="0.65">
      <c r="D8" s="289" t="s">
        <v>79</v>
      </c>
      <c r="E8" s="289"/>
      <c r="F8" s="289"/>
      <c r="G8" s="289"/>
      <c r="H8" s="289"/>
      <c r="I8" s="289"/>
      <c r="J8" s="289"/>
    </row>
    <row r="9" spans="1:10" ht="24" customHeight="1" x14ac:dyDescent="0.7">
      <c r="A9" s="220" t="s">
        <v>0</v>
      </c>
      <c r="D9" s="221"/>
      <c r="E9" s="222"/>
      <c r="F9" s="221"/>
      <c r="G9" s="222"/>
      <c r="H9" s="222"/>
      <c r="I9" s="222"/>
      <c r="J9" s="222"/>
    </row>
    <row r="10" spans="1:10" ht="24" customHeight="1" x14ac:dyDescent="0.65">
      <c r="A10" s="215" t="s">
        <v>13</v>
      </c>
      <c r="D10" s="223">
        <v>1255157</v>
      </c>
      <c r="E10" s="222"/>
      <c r="F10" s="223">
        <v>1242087</v>
      </c>
      <c r="G10" s="222"/>
      <c r="H10" s="222">
        <v>611594</v>
      </c>
      <c r="I10" s="222"/>
      <c r="J10" s="222">
        <v>641876</v>
      </c>
    </row>
    <row r="11" spans="1:10" ht="24" customHeight="1" x14ac:dyDescent="0.65">
      <c r="A11" s="215" t="s">
        <v>29</v>
      </c>
      <c r="B11" s="213" t="s">
        <v>207</v>
      </c>
      <c r="D11" s="223">
        <v>116990</v>
      </c>
      <c r="E11" s="222"/>
      <c r="F11" s="223">
        <v>99854</v>
      </c>
      <c r="G11" s="222"/>
      <c r="H11" s="215">
        <v>59612</v>
      </c>
      <c r="I11" s="222"/>
      <c r="J11" s="215">
        <v>45497</v>
      </c>
    </row>
    <row r="12" spans="1:10" ht="24" customHeight="1" x14ac:dyDescent="0.65">
      <c r="A12" s="215" t="s">
        <v>30</v>
      </c>
      <c r="D12" s="223">
        <v>35258</v>
      </c>
      <c r="E12" s="222"/>
      <c r="F12" s="223">
        <v>39306</v>
      </c>
      <c r="G12" s="222"/>
      <c r="H12" s="222">
        <v>4456</v>
      </c>
      <c r="I12" s="222"/>
      <c r="J12" s="222">
        <v>6987</v>
      </c>
    </row>
    <row r="13" spans="1:10" ht="24" customHeight="1" x14ac:dyDescent="0.65">
      <c r="A13" s="215" t="s">
        <v>57</v>
      </c>
      <c r="D13" s="223">
        <v>198459</v>
      </c>
      <c r="E13" s="222"/>
      <c r="F13" s="223">
        <v>199333</v>
      </c>
      <c r="G13" s="222"/>
      <c r="H13" s="224">
        <v>0</v>
      </c>
      <c r="I13" s="222"/>
      <c r="J13" s="224">
        <v>0</v>
      </c>
    </row>
    <row r="14" spans="1:10" ht="24" customHeight="1" x14ac:dyDescent="0.65">
      <c r="A14" s="215" t="s">
        <v>201</v>
      </c>
      <c r="B14" s="215"/>
      <c r="D14" s="215"/>
      <c r="F14" s="215"/>
    </row>
    <row r="15" spans="1:10" ht="24" customHeight="1" x14ac:dyDescent="0.65">
      <c r="A15" s="215" t="s">
        <v>202</v>
      </c>
      <c r="B15" s="213" t="s">
        <v>228</v>
      </c>
      <c r="D15" s="222">
        <v>991912</v>
      </c>
      <c r="E15" s="222"/>
      <c r="F15" s="222">
        <v>996934</v>
      </c>
      <c r="G15" s="222"/>
      <c r="H15" s="222">
        <v>990912</v>
      </c>
      <c r="I15" s="222"/>
      <c r="J15" s="222">
        <v>995934</v>
      </c>
    </row>
    <row r="16" spans="1:10" ht="24" customHeight="1" x14ac:dyDescent="0.65">
      <c r="A16" s="215" t="s">
        <v>14</v>
      </c>
      <c r="B16" s="213" t="s">
        <v>178</v>
      </c>
      <c r="D16" s="223">
        <v>90615</v>
      </c>
      <c r="E16" s="222"/>
      <c r="F16" s="223">
        <v>77941</v>
      </c>
      <c r="G16" s="222"/>
      <c r="H16" s="223">
        <v>66399</v>
      </c>
      <c r="I16" s="222"/>
      <c r="J16" s="223">
        <v>50001</v>
      </c>
    </row>
    <row r="17" spans="1:10" ht="24" customHeight="1" x14ac:dyDescent="0.7">
      <c r="A17" s="225" t="s">
        <v>15</v>
      </c>
      <c r="B17" s="216"/>
      <c r="C17" s="226"/>
      <c r="D17" s="227">
        <f>SUM(D10:D16)</f>
        <v>2688391</v>
      </c>
      <c r="E17" s="228"/>
      <c r="F17" s="227">
        <f>SUM(F10:F16)</f>
        <v>2655455</v>
      </c>
      <c r="G17" s="228"/>
      <c r="H17" s="227">
        <f>SUM(H10:H16)</f>
        <v>1732973</v>
      </c>
      <c r="I17" s="228"/>
      <c r="J17" s="227">
        <f>SUM(J10:J16)</f>
        <v>1740295</v>
      </c>
    </row>
    <row r="18" spans="1:10" ht="24" customHeight="1" x14ac:dyDescent="0.7">
      <c r="A18" s="225"/>
      <c r="B18" s="216"/>
      <c r="C18" s="226"/>
      <c r="D18" s="229"/>
      <c r="E18" s="222"/>
      <c r="F18" s="229"/>
      <c r="G18" s="222"/>
      <c r="H18" s="230"/>
      <c r="I18" s="222"/>
      <c r="J18" s="230"/>
    </row>
    <row r="19" spans="1:10" ht="24" customHeight="1" x14ac:dyDescent="0.7">
      <c r="A19" s="220" t="s">
        <v>9</v>
      </c>
      <c r="D19" s="221"/>
      <c r="E19" s="222"/>
      <c r="F19" s="221"/>
      <c r="G19" s="222"/>
      <c r="H19" s="222"/>
      <c r="I19" s="222"/>
      <c r="J19" s="222"/>
    </row>
    <row r="20" spans="1:10" ht="24" customHeight="1" x14ac:dyDescent="0.65">
      <c r="A20" s="215" t="s">
        <v>49</v>
      </c>
      <c r="B20" s="213" t="s">
        <v>157</v>
      </c>
      <c r="D20" s="223">
        <v>45195</v>
      </c>
      <c r="E20" s="222"/>
      <c r="F20" s="223">
        <v>47772</v>
      </c>
      <c r="G20" s="222"/>
      <c r="H20" s="222">
        <v>248383</v>
      </c>
      <c r="I20" s="222"/>
      <c r="J20" s="222">
        <v>254282</v>
      </c>
    </row>
    <row r="21" spans="1:10" ht="24" customHeight="1" x14ac:dyDescent="0.65">
      <c r="A21" s="215" t="s">
        <v>58</v>
      </c>
      <c r="B21" s="213" t="s">
        <v>108</v>
      </c>
      <c r="D21" s="224">
        <v>0</v>
      </c>
      <c r="E21" s="223"/>
      <c r="F21" s="224">
        <v>0</v>
      </c>
      <c r="G21" s="223"/>
      <c r="H21" s="222">
        <v>5064402</v>
      </c>
      <c r="I21" s="222"/>
      <c r="J21" s="222">
        <v>5064402</v>
      </c>
    </row>
    <row r="22" spans="1:10" ht="24" customHeight="1" x14ac:dyDescent="0.65">
      <c r="A22" s="231" t="s">
        <v>164</v>
      </c>
      <c r="D22" s="223">
        <v>499</v>
      </c>
      <c r="E22" s="222"/>
      <c r="F22" s="223">
        <v>495</v>
      </c>
      <c r="G22" s="222"/>
      <c r="H22" s="222">
        <v>425</v>
      </c>
      <c r="I22" s="222"/>
      <c r="J22" s="222">
        <v>423</v>
      </c>
    </row>
    <row r="23" spans="1:10" ht="24" customHeight="1" x14ac:dyDescent="0.65">
      <c r="A23" s="231" t="s">
        <v>139</v>
      </c>
      <c r="D23" s="223"/>
      <c r="E23" s="222"/>
      <c r="F23" s="223"/>
      <c r="G23" s="222"/>
      <c r="H23" s="222"/>
      <c r="I23" s="222"/>
      <c r="J23" s="222"/>
    </row>
    <row r="24" spans="1:10" ht="24" customHeight="1" x14ac:dyDescent="0.65">
      <c r="A24" s="231" t="s">
        <v>140</v>
      </c>
      <c r="B24" s="213" t="s">
        <v>178</v>
      </c>
      <c r="D24" s="224">
        <v>0</v>
      </c>
      <c r="E24" s="223"/>
      <c r="F24" s="224">
        <v>0</v>
      </c>
      <c r="G24" s="223"/>
      <c r="H24" s="222">
        <v>715145</v>
      </c>
      <c r="I24" s="222"/>
      <c r="J24" s="222">
        <v>749202</v>
      </c>
    </row>
    <row r="25" spans="1:10" ht="24" customHeight="1" x14ac:dyDescent="0.65">
      <c r="A25" s="231" t="s">
        <v>59</v>
      </c>
      <c r="B25" s="213" t="s">
        <v>158</v>
      </c>
      <c r="D25" s="223">
        <v>19327283</v>
      </c>
      <c r="E25" s="222"/>
      <c r="F25" s="223">
        <v>19408632</v>
      </c>
      <c r="G25" s="222"/>
      <c r="H25" s="223">
        <v>9493745</v>
      </c>
      <c r="I25" s="222"/>
      <c r="J25" s="223">
        <v>9599076</v>
      </c>
    </row>
    <row r="26" spans="1:10" ht="24" customHeight="1" x14ac:dyDescent="0.65">
      <c r="A26" s="231" t="s">
        <v>60</v>
      </c>
      <c r="D26" s="223">
        <v>35133</v>
      </c>
      <c r="E26" s="222"/>
      <c r="F26" s="223">
        <v>38123</v>
      </c>
      <c r="G26" s="222"/>
      <c r="H26" s="223">
        <v>21340</v>
      </c>
      <c r="I26" s="222"/>
      <c r="J26" s="223">
        <v>23310</v>
      </c>
    </row>
    <row r="27" spans="1:10" ht="24" customHeight="1" x14ac:dyDescent="0.65">
      <c r="A27" s="231" t="s">
        <v>141</v>
      </c>
      <c r="D27" s="223"/>
      <c r="E27" s="222"/>
      <c r="F27" s="232"/>
      <c r="G27" s="222"/>
      <c r="H27" s="223"/>
      <c r="I27" s="222"/>
      <c r="J27" s="223"/>
    </row>
    <row r="28" spans="1:10" ht="24" customHeight="1" x14ac:dyDescent="0.65">
      <c r="A28" s="231" t="s">
        <v>142</v>
      </c>
      <c r="D28" s="223">
        <v>165200</v>
      </c>
      <c r="E28" s="222"/>
      <c r="F28" s="223">
        <v>163943</v>
      </c>
      <c r="G28" s="222"/>
      <c r="H28" s="223">
        <v>96399</v>
      </c>
      <c r="I28" s="222"/>
      <c r="J28" s="223">
        <v>96014</v>
      </c>
    </row>
    <row r="29" spans="1:10" ht="24" customHeight="1" x14ac:dyDescent="0.65">
      <c r="A29" s="231" t="s">
        <v>88</v>
      </c>
      <c r="D29" s="223">
        <v>30558</v>
      </c>
      <c r="E29" s="222"/>
      <c r="F29" s="223">
        <v>29501</v>
      </c>
      <c r="G29" s="222"/>
      <c r="H29" s="224">
        <v>0</v>
      </c>
      <c r="I29" s="222"/>
      <c r="J29" s="224">
        <v>0</v>
      </c>
    </row>
    <row r="30" spans="1:10" ht="24" customHeight="1" x14ac:dyDescent="0.65">
      <c r="A30" s="231" t="s">
        <v>17</v>
      </c>
      <c r="D30" s="223">
        <v>95817</v>
      </c>
      <c r="E30" s="222"/>
      <c r="F30" s="223">
        <v>106292</v>
      </c>
      <c r="G30" s="222"/>
      <c r="H30" s="223">
        <v>9472</v>
      </c>
      <c r="I30" s="222"/>
      <c r="J30" s="223">
        <v>9478</v>
      </c>
    </row>
    <row r="31" spans="1:10" ht="24" customHeight="1" x14ac:dyDescent="0.7">
      <c r="A31" s="233" t="s">
        <v>31</v>
      </c>
      <c r="D31" s="227">
        <f>SUM(D20:D30)</f>
        <v>19699685</v>
      </c>
      <c r="E31" s="234">
        <v>0</v>
      </c>
      <c r="F31" s="227">
        <f>SUM(F20:F30)</f>
        <v>19794758</v>
      </c>
      <c r="G31" s="234">
        <v>0</v>
      </c>
      <c r="H31" s="227">
        <f>SUM(H20:H30)</f>
        <v>15649311</v>
      </c>
      <c r="I31" s="234"/>
      <c r="J31" s="227">
        <f>SUM(J20:J30)</f>
        <v>15796187</v>
      </c>
    </row>
    <row r="32" spans="1:10" ht="24" customHeight="1" x14ac:dyDescent="0.7">
      <c r="A32" s="233"/>
      <c r="D32" s="234"/>
      <c r="E32" s="228"/>
      <c r="F32" s="234"/>
      <c r="G32" s="228"/>
      <c r="H32" s="228"/>
      <c r="I32" s="228"/>
      <c r="J32" s="228"/>
    </row>
    <row r="33" spans="1:11" ht="24" customHeight="1" thickBot="1" x14ac:dyDescent="0.75">
      <c r="A33" s="225" t="s">
        <v>18</v>
      </c>
      <c r="B33" s="216"/>
      <c r="C33" s="226"/>
      <c r="D33" s="235">
        <f>SUM(D17+D31)</f>
        <v>22388076</v>
      </c>
      <c r="E33" s="228"/>
      <c r="F33" s="235">
        <f>SUM(F17+F31)</f>
        <v>22450213</v>
      </c>
      <c r="G33" s="228"/>
      <c r="H33" s="235">
        <f>SUM(H17+H31)</f>
        <v>17382284</v>
      </c>
      <c r="I33" s="228"/>
      <c r="J33" s="235">
        <f>SUM(J17+J31)</f>
        <v>17536482</v>
      </c>
    </row>
    <row r="34" spans="1:11" ht="24" customHeight="1" thickTop="1" x14ac:dyDescent="0.65">
      <c r="A34" s="231"/>
      <c r="D34" s="223"/>
      <c r="E34" s="222"/>
      <c r="F34" s="223"/>
      <c r="G34" s="222"/>
      <c r="H34" s="223"/>
      <c r="I34" s="222"/>
      <c r="J34" s="223"/>
    </row>
    <row r="35" spans="1:11" ht="24" customHeight="1" x14ac:dyDescent="0.65">
      <c r="D35" s="221"/>
      <c r="E35" s="222"/>
      <c r="F35" s="221"/>
      <c r="G35" s="222"/>
      <c r="H35" s="222"/>
      <c r="I35" s="222"/>
      <c r="J35" s="222"/>
    </row>
    <row r="36" spans="1:11" s="211" customFormat="1" ht="24" customHeight="1" x14ac:dyDescent="0.7">
      <c r="A36" s="207" t="s">
        <v>48</v>
      </c>
      <c r="B36" s="208"/>
      <c r="C36" s="236"/>
      <c r="D36" s="237"/>
      <c r="E36" s="236"/>
      <c r="F36" s="236"/>
      <c r="G36" s="236"/>
      <c r="H36" s="210"/>
      <c r="I36" s="210"/>
      <c r="J36" s="210"/>
      <c r="K36" s="215"/>
    </row>
    <row r="37" spans="1:11" s="211" customFormat="1" ht="24" customHeight="1" x14ac:dyDescent="0.7">
      <c r="A37" s="212" t="s">
        <v>70</v>
      </c>
      <c r="B37" s="238"/>
      <c r="C37" s="239"/>
      <c r="D37" s="239"/>
      <c r="E37" s="239"/>
      <c r="F37" s="239"/>
      <c r="G37" s="239"/>
      <c r="K37" s="215"/>
    </row>
    <row r="38" spans="1:11" ht="24" customHeight="1" x14ac:dyDescent="0.7">
      <c r="A38" s="239"/>
      <c r="C38" s="240"/>
      <c r="E38" s="240"/>
      <c r="G38" s="240"/>
    </row>
    <row r="39" spans="1:11" ht="24" customHeight="1" x14ac:dyDescent="0.7">
      <c r="A39" s="211"/>
      <c r="B39" s="216"/>
      <c r="D39" s="288" t="s">
        <v>4</v>
      </c>
      <c r="E39" s="288"/>
      <c r="F39" s="288"/>
      <c r="G39" s="288"/>
      <c r="H39" s="288" t="s">
        <v>42</v>
      </c>
      <c r="I39" s="288"/>
      <c r="J39" s="288"/>
    </row>
    <row r="40" spans="1:11" ht="24" customHeight="1" x14ac:dyDescent="0.7">
      <c r="A40" s="211"/>
      <c r="B40" s="216"/>
      <c r="D40" s="217" t="s">
        <v>156</v>
      </c>
      <c r="E40" s="217"/>
      <c r="F40" s="217" t="s">
        <v>78</v>
      </c>
      <c r="G40" s="217"/>
      <c r="H40" s="217" t="s">
        <v>156</v>
      </c>
      <c r="I40" s="217"/>
      <c r="J40" s="217" t="s">
        <v>78</v>
      </c>
    </row>
    <row r="41" spans="1:11" ht="24" customHeight="1" x14ac:dyDescent="0.7">
      <c r="A41" s="212" t="s">
        <v>1</v>
      </c>
      <c r="B41" s="213" t="s">
        <v>16</v>
      </c>
      <c r="D41" s="218">
        <v>2565</v>
      </c>
      <c r="E41" s="219"/>
      <c r="F41" s="218">
        <v>2564</v>
      </c>
      <c r="G41" s="219"/>
      <c r="H41" s="218">
        <v>2565</v>
      </c>
      <c r="I41" s="219"/>
      <c r="J41" s="218">
        <v>2564</v>
      </c>
    </row>
    <row r="42" spans="1:11" ht="24" customHeight="1" x14ac:dyDescent="0.7">
      <c r="A42" s="212"/>
      <c r="D42" s="218" t="s">
        <v>208</v>
      </c>
      <c r="E42" s="219"/>
      <c r="F42" s="218"/>
      <c r="G42" s="219"/>
      <c r="H42" s="218" t="s">
        <v>208</v>
      </c>
      <c r="I42" s="219"/>
      <c r="J42" s="218"/>
    </row>
    <row r="43" spans="1:11" ht="24" customHeight="1" x14ac:dyDescent="0.7">
      <c r="A43" s="225"/>
      <c r="D43" s="289" t="s">
        <v>79</v>
      </c>
      <c r="E43" s="289"/>
      <c r="F43" s="289"/>
      <c r="G43" s="289"/>
      <c r="H43" s="289"/>
      <c r="I43" s="289"/>
      <c r="J43" s="289"/>
    </row>
    <row r="44" spans="1:11" ht="24" customHeight="1" x14ac:dyDescent="0.7">
      <c r="A44" s="220" t="s">
        <v>2</v>
      </c>
      <c r="D44" s="221"/>
      <c r="E44" s="222"/>
      <c r="F44" s="221"/>
      <c r="G44" s="222"/>
      <c r="H44" s="222"/>
      <c r="I44" s="222"/>
      <c r="J44" s="222"/>
    </row>
    <row r="45" spans="1:11" ht="24" customHeight="1" x14ac:dyDescent="0.65">
      <c r="A45" s="231" t="s">
        <v>50</v>
      </c>
      <c r="B45" s="213" t="s">
        <v>174</v>
      </c>
      <c r="D45" s="223">
        <v>725000</v>
      </c>
      <c r="E45" s="222"/>
      <c r="F45" s="223">
        <v>690000</v>
      </c>
      <c r="G45" s="222"/>
      <c r="H45" s="222">
        <v>450000</v>
      </c>
      <c r="I45" s="222"/>
      <c r="J45" s="222">
        <v>450000</v>
      </c>
    </row>
    <row r="46" spans="1:11" ht="24" customHeight="1" x14ac:dyDescent="0.65">
      <c r="A46" s="231" t="s">
        <v>19</v>
      </c>
      <c r="B46" s="213" t="s">
        <v>178</v>
      </c>
      <c r="D46" s="223">
        <v>106870</v>
      </c>
      <c r="E46" s="222"/>
      <c r="F46" s="223">
        <v>142676</v>
      </c>
      <c r="G46" s="222"/>
      <c r="H46" s="222">
        <v>53737</v>
      </c>
      <c r="I46" s="222"/>
      <c r="J46" s="222">
        <v>71078</v>
      </c>
    </row>
    <row r="47" spans="1:11" ht="24" customHeight="1" x14ac:dyDescent="0.65">
      <c r="A47" s="231" t="s">
        <v>44</v>
      </c>
      <c r="D47" s="223"/>
      <c r="E47" s="222"/>
      <c r="F47" s="223"/>
      <c r="G47" s="222"/>
      <c r="H47" s="222"/>
      <c r="I47" s="222"/>
      <c r="J47" s="222"/>
    </row>
    <row r="48" spans="1:11" ht="24" customHeight="1" x14ac:dyDescent="0.65">
      <c r="A48" s="231" t="s">
        <v>107</v>
      </c>
      <c r="B48" s="213" t="s">
        <v>174</v>
      </c>
      <c r="D48" s="223">
        <v>1127442</v>
      </c>
      <c r="E48" s="222"/>
      <c r="F48" s="223">
        <v>105488</v>
      </c>
      <c r="G48" s="222"/>
      <c r="H48" s="222">
        <v>985836</v>
      </c>
      <c r="I48" s="222"/>
      <c r="J48" s="224">
        <v>0</v>
      </c>
    </row>
    <row r="49" spans="1:10" ht="24" customHeight="1" x14ac:dyDescent="0.65">
      <c r="A49" s="231" t="s">
        <v>165</v>
      </c>
      <c r="D49" s="223"/>
      <c r="E49" s="222"/>
      <c r="F49" s="223"/>
      <c r="G49" s="222"/>
      <c r="H49" s="222"/>
      <c r="I49" s="222"/>
      <c r="J49" s="222"/>
    </row>
    <row r="50" spans="1:10" ht="24" customHeight="1" x14ac:dyDescent="0.65">
      <c r="A50" s="231" t="s">
        <v>153</v>
      </c>
      <c r="D50" s="223">
        <v>73443</v>
      </c>
      <c r="E50" s="222"/>
      <c r="F50" s="223">
        <v>72673</v>
      </c>
      <c r="G50" s="222"/>
      <c r="H50" s="222">
        <v>366</v>
      </c>
      <c r="I50" s="222"/>
      <c r="J50" s="222">
        <v>414</v>
      </c>
    </row>
    <row r="51" spans="1:10" ht="24" customHeight="1" x14ac:dyDescent="0.65">
      <c r="A51" s="231" t="s">
        <v>159</v>
      </c>
      <c r="D51" s="223">
        <v>314</v>
      </c>
      <c r="E51" s="222"/>
      <c r="F51" s="223">
        <v>229</v>
      </c>
      <c r="G51" s="222"/>
      <c r="H51" s="224">
        <v>0</v>
      </c>
      <c r="I51" s="222"/>
      <c r="J51" s="224">
        <v>0</v>
      </c>
    </row>
    <row r="52" spans="1:10" ht="24" customHeight="1" x14ac:dyDescent="0.65">
      <c r="A52" s="241" t="s">
        <v>20</v>
      </c>
      <c r="B52" s="213" t="s">
        <v>178</v>
      </c>
      <c r="D52" s="242">
        <v>642258</v>
      </c>
      <c r="E52" s="222"/>
      <c r="F52" s="242">
        <v>477932</v>
      </c>
      <c r="G52" s="222"/>
      <c r="H52" s="243">
        <v>329523</v>
      </c>
      <c r="I52" s="222"/>
      <c r="J52" s="243">
        <v>211588</v>
      </c>
    </row>
    <row r="53" spans="1:10" ht="24" customHeight="1" x14ac:dyDescent="0.7">
      <c r="A53" s="244" t="s">
        <v>21</v>
      </c>
      <c r="D53" s="234">
        <f>SUM(D45:D52)</f>
        <v>2675327</v>
      </c>
      <c r="E53" s="228"/>
      <c r="F53" s="234">
        <f>SUM(F45:F52)</f>
        <v>1488998</v>
      </c>
      <c r="G53" s="228"/>
      <c r="H53" s="234">
        <f>SUM(H45:H52)</f>
        <v>1819462</v>
      </c>
      <c r="I53" s="228"/>
      <c r="J53" s="234">
        <f>SUM(J45:J52)</f>
        <v>733080</v>
      </c>
    </row>
    <row r="54" spans="1:10" ht="24" customHeight="1" x14ac:dyDescent="0.7">
      <c r="A54" s="220"/>
      <c r="D54" s="245"/>
      <c r="E54" s="222"/>
      <c r="F54" s="245"/>
      <c r="G54" s="222"/>
      <c r="H54" s="246"/>
      <c r="I54" s="222"/>
      <c r="J54" s="246"/>
    </row>
    <row r="55" spans="1:10" ht="24" customHeight="1" x14ac:dyDescent="0.7">
      <c r="A55" s="247" t="s">
        <v>10</v>
      </c>
      <c r="D55" s="221"/>
      <c r="E55" s="222"/>
      <c r="F55" s="221"/>
      <c r="G55" s="222"/>
      <c r="H55" s="222"/>
      <c r="I55" s="222"/>
      <c r="J55" s="222"/>
    </row>
    <row r="56" spans="1:10" ht="24" customHeight="1" x14ac:dyDescent="0.65">
      <c r="A56" s="231" t="s">
        <v>143</v>
      </c>
      <c r="D56" s="248"/>
      <c r="E56" s="223"/>
      <c r="F56" s="248"/>
      <c r="G56" s="223"/>
      <c r="H56" s="223"/>
      <c r="I56" s="222"/>
      <c r="J56" s="223"/>
    </row>
    <row r="57" spans="1:10" ht="24" customHeight="1" x14ac:dyDescent="0.65">
      <c r="A57" s="231" t="s">
        <v>144</v>
      </c>
      <c r="B57" s="213" t="s">
        <v>178</v>
      </c>
      <c r="D57" s="224">
        <v>0</v>
      </c>
      <c r="E57" s="223"/>
      <c r="F57" s="224">
        <v>0</v>
      </c>
      <c r="G57" s="223"/>
      <c r="H57" s="223">
        <v>34740</v>
      </c>
      <c r="I57" s="222"/>
      <c r="J57" s="223">
        <v>42834</v>
      </c>
    </row>
    <row r="58" spans="1:10" ht="24" customHeight="1" x14ac:dyDescent="0.65">
      <c r="A58" s="231" t="s">
        <v>44</v>
      </c>
      <c r="B58" s="213" t="s">
        <v>174</v>
      </c>
      <c r="D58" s="223">
        <v>9513981</v>
      </c>
      <c r="E58" s="222"/>
      <c r="F58" s="223">
        <v>10355920</v>
      </c>
      <c r="G58" s="222"/>
      <c r="H58" s="222">
        <v>6215622</v>
      </c>
      <c r="I58" s="222"/>
      <c r="J58" s="222">
        <v>7200838</v>
      </c>
    </row>
    <row r="59" spans="1:10" ht="24" customHeight="1" x14ac:dyDescent="0.65">
      <c r="A59" s="231" t="s">
        <v>166</v>
      </c>
      <c r="D59" s="223">
        <v>3658682</v>
      </c>
      <c r="E59" s="222"/>
      <c r="F59" s="223">
        <v>3703007</v>
      </c>
      <c r="G59" s="222"/>
      <c r="H59" s="223">
        <v>1787348</v>
      </c>
      <c r="I59" s="222"/>
      <c r="J59" s="223">
        <v>1804691</v>
      </c>
    </row>
    <row r="60" spans="1:10" ht="24" customHeight="1" x14ac:dyDescent="0.65">
      <c r="A60" s="231" t="s">
        <v>51</v>
      </c>
      <c r="D60" s="223">
        <v>25339</v>
      </c>
      <c r="E60" s="222"/>
      <c r="F60" s="223">
        <v>27092</v>
      </c>
      <c r="G60" s="222"/>
      <c r="H60" s="222">
        <v>3100</v>
      </c>
      <c r="I60" s="222"/>
      <c r="J60" s="222">
        <v>3100</v>
      </c>
    </row>
    <row r="61" spans="1:10" ht="24" customHeight="1" x14ac:dyDescent="0.65">
      <c r="A61" s="231" t="s">
        <v>145</v>
      </c>
      <c r="D61" s="223">
        <v>3711</v>
      </c>
      <c r="E61" s="222"/>
      <c r="F61" s="223">
        <v>4217</v>
      </c>
      <c r="G61" s="222"/>
      <c r="H61" s="222">
        <v>3711</v>
      </c>
      <c r="I61" s="222"/>
      <c r="J61" s="222">
        <v>4217</v>
      </c>
    </row>
    <row r="62" spans="1:10" ht="24" customHeight="1" x14ac:dyDescent="0.65">
      <c r="A62" s="231" t="s">
        <v>83</v>
      </c>
      <c r="D62" s="223">
        <v>599823</v>
      </c>
      <c r="E62" s="222"/>
      <c r="F62" s="223">
        <v>606823</v>
      </c>
      <c r="G62" s="222"/>
      <c r="H62" s="222">
        <v>289874</v>
      </c>
      <c r="I62" s="222"/>
      <c r="J62" s="222">
        <v>293219</v>
      </c>
    </row>
    <row r="63" spans="1:10" ht="24" customHeight="1" x14ac:dyDescent="0.65">
      <c r="A63" s="231" t="s">
        <v>154</v>
      </c>
      <c r="D63" s="223"/>
      <c r="E63" s="222"/>
      <c r="F63" s="223"/>
      <c r="G63" s="222"/>
      <c r="H63" s="249"/>
      <c r="I63" s="222"/>
      <c r="J63" s="249"/>
    </row>
    <row r="64" spans="1:10" ht="24" customHeight="1" x14ac:dyDescent="0.65">
      <c r="A64" s="231" t="s">
        <v>155</v>
      </c>
      <c r="D64" s="223">
        <v>138651</v>
      </c>
      <c r="E64" s="222"/>
      <c r="F64" s="223">
        <v>134557</v>
      </c>
      <c r="G64" s="222"/>
      <c r="H64" s="222">
        <v>79165</v>
      </c>
      <c r="I64" s="222"/>
      <c r="J64" s="222">
        <v>76664</v>
      </c>
    </row>
    <row r="65" spans="1:14" ht="24" customHeight="1" x14ac:dyDescent="0.65">
      <c r="A65" s="231" t="s">
        <v>203</v>
      </c>
      <c r="D65" s="242">
        <v>115161</v>
      </c>
      <c r="E65" s="222"/>
      <c r="F65" s="242">
        <v>106879</v>
      </c>
      <c r="G65" s="222"/>
      <c r="H65" s="250">
        <v>93041</v>
      </c>
      <c r="I65" s="222"/>
      <c r="J65" s="250">
        <v>87279</v>
      </c>
    </row>
    <row r="66" spans="1:14" ht="24" customHeight="1" x14ac:dyDescent="0.7">
      <c r="A66" s="225" t="s">
        <v>22</v>
      </c>
      <c r="B66" s="216"/>
      <c r="C66" s="226"/>
      <c r="D66" s="234">
        <f>SUM(D56:D65)</f>
        <v>14055348</v>
      </c>
      <c r="E66" s="234">
        <v>0</v>
      </c>
      <c r="F66" s="234">
        <f>SUM(F56:F65)</f>
        <v>14938495</v>
      </c>
      <c r="G66" s="234">
        <v>0</v>
      </c>
      <c r="H66" s="234">
        <f>SUM(H56:H65)</f>
        <v>8506601</v>
      </c>
      <c r="I66" s="234"/>
      <c r="J66" s="234">
        <f>SUM(J56:J65)</f>
        <v>9512842</v>
      </c>
      <c r="N66" s="251"/>
    </row>
    <row r="67" spans="1:14" ht="24" customHeight="1" x14ac:dyDescent="0.7">
      <c r="A67" s="233" t="s">
        <v>23</v>
      </c>
      <c r="D67" s="227">
        <f>SUM(D53+D66)</f>
        <v>16730675</v>
      </c>
      <c r="E67" s="234">
        <v>0</v>
      </c>
      <c r="F67" s="227">
        <f>SUM(F53+F66)</f>
        <v>16427493</v>
      </c>
      <c r="G67" s="234">
        <v>0</v>
      </c>
      <c r="H67" s="227">
        <f>SUM(H53+H66)</f>
        <v>10326063</v>
      </c>
      <c r="I67" s="234"/>
      <c r="J67" s="227">
        <f>SUM(J53+J66)</f>
        <v>10245922</v>
      </c>
    </row>
    <row r="68" spans="1:14" ht="24" customHeight="1" x14ac:dyDescent="0.65">
      <c r="D68" s="221"/>
      <c r="E68" s="222"/>
      <c r="F68" s="221"/>
      <c r="G68" s="222"/>
      <c r="H68" s="222"/>
      <c r="I68" s="222"/>
      <c r="J68" s="222"/>
    </row>
    <row r="69" spans="1:14" s="211" customFormat="1" ht="24" customHeight="1" x14ac:dyDescent="0.7">
      <c r="A69" s="207" t="s">
        <v>48</v>
      </c>
      <c r="B69" s="208"/>
      <c r="C69" s="236"/>
      <c r="D69" s="236"/>
      <c r="E69" s="236"/>
      <c r="F69" s="236"/>
      <c r="G69" s="236"/>
      <c r="H69" s="210"/>
      <c r="I69" s="210"/>
      <c r="J69" s="210"/>
      <c r="K69" s="215"/>
    </row>
    <row r="70" spans="1:14" s="211" customFormat="1" ht="24" customHeight="1" x14ac:dyDescent="0.7">
      <c r="A70" s="212" t="s">
        <v>70</v>
      </c>
      <c r="B70" s="208"/>
      <c r="C70" s="236"/>
      <c r="D70" s="236"/>
      <c r="E70" s="236"/>
      <c r="F70" s="236"/>
      <c r="G70" s="236"/>
      <c r="H70" s="210"/>
      <c r="I70" s="210"/>
      <c r="J70" s="210"/>
      <c r="K70" s="215"/>
    </row>
    <row r="71" spans="1:14" ht="24" customHeight="1" x14ac:dyDescent="0.7">
      <c r="A71" s="211"/>
    </row>
    <row r="72" spans="1:14" ht="24" customHeight="1" x14ac:dyDescent="0.7">
      <c r="A72" s="211"/>
      <c r="B72" s="216"/>
      <c r="D72" s="288" t="s">
        <v>4</v>
      </c>
      <c r="E72" s="288"/>
      <c r="F72" s="288"/>
      <c r="G72" s="288"/>
      <c r="H72" s="288" t="s">
        <v>42</v>
      </c>
      <c r="I72" s="288"/>
      <c r="J72" s="288"/>
    </row>
    <row r="73" spans="1:14" ht="24" customHeight="1" x14ac:dyDescent="0.7">
      <c r="A73" s="211"/>
      <c r="B73" s="216"/>
      <c r="D73" s="217" t="s">
        <v>156</v>
      </c>
      <c r="E73" s="217"/>
      <c r="F73" s="217" t="s">
        <v>78</v>
      </c>
      <c r="G73" s="217"/>
      <c r="H73" s="217" t="s">
        <v>156</v>
      </c>
      <c r="I73" s="217"/>
      <c r="J73" s="217" t="s">
        <v>78</v>
      </c>
    </row>
    <row r="74" spans="1:14" ht="24" customHeight="1" x14ac:dyDescent="0.65">
      <c r="A74" s="252" t="s">
        <v>33</v>
      </c>
      <c r="D74" s="218">
        <v>2565</v>
      </c>
      <c r="E74" s="219"/>
      <c r="F74" s="218">
        <v>2564</v>
      </c>
      <c r="G74" s="219"/>
      <c r="H74" s="218">
        <v>2565</v>
      </c>
      <c r="I74" s="219"/>
      <c r="J74" s="218">
        <v>2564</v>
      </c>
    </row>
    <row r="75" spans="1:14" ht="24" customHeight="1" x14ac:dyDescent="0.65">
      <c r="A75" s="252"/>
      <c r="D75" s="218" t="s">
        <v>208</v>
      </c>
      <c r="E75" s="219"/>
      <c r="F75" s="218"/>
      <c r="G75" s="219"/>
      <c r="H75" s="218" t="s">
        <v>208</v>
      </c>
      <c r="I75" s="219"/>
      <c r="J75" s="218"/>
    </row>
    <row r="76" spans="1:14" ht="24" customHeight="1" x14ac:dyDescent="0.7">
      <c r="A76" s="225"/>
      <c r="D76" s="289" t="s">
        <v>79</v>
      </c>
      <c r="E76" s="289"/>
      <c r="F76" s="289"/>
      <c r="G76" s="289"/>
      <c r="H76" s="289"/>
      <c r="I76" s="289"/>
      <c r="J76" s="289"/>
    </row>
    <row r="77" spans="1:14" ht="24" customHeight="1" x14ac:dyDescent="0.7">
      <c r="A77" s="220" t="s">
        <v>3</v>
      </c>
      <c r="D77" s="223"/>
      <c r="E77" s="222"/>
      <c r="F77" s="223"/>
      <c r="G77" s="222"/>
      <c r="H77" s="222"/>
      <c r="I77" s="222"/>
      <c r="J77" s="222"/>
    </row>
    <row r="78" spans="1:14" ht="24" customHeight="1" x14ac:dyDescent="0.65">
      <c r="A78" s="214" t="s">
        <v>6</v>
      </c>
      <c r="C78" s="226"/>
      <c r="D78" s="223"/>
      <c r="E78" s="222"/>
      <c r="F78" s="223"/>
      <c r="G78" s="222"/>
      <c r="H78" s="222"/>
      <c r="I78" s="222"/>
      <c r="J78" s="222"/>
    </row>
    <row r="79" spans="1:14" ht="24" customHeight="1" x14ac:dyDescent="0.65">
      <c r="A79" s="214" t="s">
        <v>32</v>
      </c>
      <c r="C79" s="214"/>
      <c r="D79" s="215"/>
      <c r="F79" s="215"/>
    </row>
    <row r="80" spans="1:14" ht="24" customHeight="1" thickBot="1" x14ac:dyDescent="0.7">
      <c r="A80" s="253" t="s">
        <v>231</v>
      </c>
      <c r="C80" s="214"/>
      <c r="D80" s="254">
        <v>4891207</v>
      </c>
      <c r="E80" s="222"/>
      <c r="F80" s="254">
        <v>4891207</v>
      </c>
      <c r="G80" s="222"/>
      <c r="H80" s="255">
        <v>4891207</v>
      </c>
      <c r="I80" s="222"/>
      <c r="J80" s="255">
        <v>4891207</v>
      </c>
    </row>
    <row r="81" spans="1:10" ht="24" customHeight="1" thickTop="1" x14ac:dyDescent="0.65">
      <c r="A81" s="215" t="s">
        <v>40</v>
      </c>
      <c r="C81" s="214"/>
      <c r="D81" s="256"/>
      <c r="E81" s="222"/>
      <c r="F81" s="256"/>
      <c r="G81" s="222"/>
      <c r="H81" s="257"/>
      <c r="I81" s="222"/>
      <c r="J81" s="257"/>
    </row>
    <row r="82" spans="1:10" ht="24" customHeight="1" x14ac:dyDescent="0.8">
      <c r="A82" s="253" t="s">
        <v>232</v>
      </c>
      <c r="B82" s="258"/>
      <c r="C82" s="259"/>
      <c r="D82" s="260">
        <v>4531560</v>
      </c>
      <c r="E82" s="261"/>
      <c r="F82" s="260">
        <v>4531560</v>
      </c>
      <c r="G82" s="261"/>
      <c r="H82" s="262">
        <v>4531560</v>
      </c>
      <c r="I82" s="263"/>
      <c r="J82" s="262">
        <v>4531560</v>
      </c>
    </row>
    <row r="83" spans="1:10" ht="24" customHeight="1" x14ac:dyDescent="0.65">
      <c r="A83" s="214" t="s">
        <v>61</v>
      </c>
      <c r="D83" s="223">
        <v>909994</v>
      </c>
      <c r="E83" s="222">
        <v>358142539</v>
      </c>
      <c r="F83" s="223">
        <v>909994</v>
      </c>
      <c r="G83" s="222">
        <v>358142539</v>
      </c>
      <c r="H83" s="222">
        <v>909994</v>
      </c>
      <c r="I83" s="222"/>
      <c r="J83" s="222">
        <v>909994</v>
      </c>
    </row>
    <row r="84" spans="1:10" ht="24" customHeight="1" x14ac:dyDescent="0.65">
      <c r="A84" s="215" t="s">
        <v>7</v>
      </c>
      <c r="D84" s="223"/>
      <c r="E84" s="29"/>
      <c r="F84" s="28"/>
      <c r="G84" s="222"/>
      <c r="H84" s="222"/>
      <c r="I84" s="222"/>
      <c r="J84" s="222"/>
    </row>
    <row r="85" spans="1:10" ht="24" customHeight="1" x14ac:dyDescent="0.65">
      <c r="A85" s="11" t="s">
        <v>41</v>
      </c>
      <c r="B85" s="8"/>
      <c r="C85" s="11"/>
      <c r="D85" s="46"/>
      <c r="E85" s="29"/>
      <c r="F85" s="46"/>
      <c r="G85" s="29"/>
      <c r="H85" s="29"/>
      <c r="I85" s="29"/>
      <c r="J85" s="29"/>
    </row>
    <row r="86" spans="1:10" ht="24" customHeight="1" x14ac:dyDescent="0.65">
      <c r="A86" s="11" t="s">
        <v>62</v>
      </c>
      <c r="B86" s="8"/>
      <c r="C86" s="11"/>
      <c r="D86" s="28">
        <v>271330</v>
      </c>
      <c r="E86" s="29"/>
      <c r="F86" s="28">
        <v>271330</v>
      </c>
      <c r="G86" s="29"/>
      <c r="H86" s="29">
        <v>271330</v>
      </c>
      <c r="I86" s="29"/>
      <c r="J86" s="29">
        <v>271330</v>
      </c>
    </row>
    <row r="87" spans="1:10" ht="24" customHeight="1" x14ac:dyDescent="0.65">
      <c r="A87" s="11" t="s">
        <v>194</v>
      </c>
      <c r="B87" s="8"/>
      <c r="C87" s="11"/>
      <c r="D87" s="28">
        <v>-2068942</v>
      </c>
      <c r="E87" s="29"/>
      <c r="F87" s="28">
        <v>-1758931</v>
      </c>
      <c r="G87" s="29"/>
      <c r="H87" s="28">
        <v>-79219</v>
      </c>
      <c r="I87" s="29"/>
      <c r="J87" s="28">
        <v>155122</v>
      </c>
    </row>
    <row r="88" spans="1:10" ht="24" customHeight="1" x14ac:dyDescent="0.65">
      <c r="A88" s="11" t="s">
        <v>72</v>
      </c>
      <c r="B88" s="8"/>
      <c r="C88" s="11"/>
      <c r="D88" s="48">
        <v>2014567</v>
      </c>
      <c r="E88" s="29"/>
      <c r="F88" s="48">
        <v>2058108</v>
      </c>
      <c r="G88" s="29"/>
      <c r="H88" s="279">
        <v>1422556</v>
      </c>
      <c r="I88" s="29"/>
      <c r="J88" s="279">
        <v>1422554</v>
      </c>
    </row>
    <row r="89" spans="1:10" ht="24" customHeight="1" x14ac:dyDescent="0.7">
      <c r="A89" s="7" t="s">
        <v>92</v>
      </c>
      <c r="B89" s="8"/>
      <c r="C89" s="11"/>
      <c r="D89" s="49">
        <f>SUM(D82:D88)</f>
        <v>5658509</v>
      </c>
      <c r="E89" s="49"/>
      <c r="F89" s="49">
        <f>SUM(F82:F88)</f>
        <v>6012061</v>
      </c>
      <c r="G89" s="49"/>
      <c r="H89" s="49">
        <f>SUM(H82:H88)</f>
        <v>7056221</v>
      </c>
      <c r="I89" s="34"/>
      <c r="J89" s="49">
        <f>SUM(J82:J88)</f>
        <v>7290560</v>
      </c>
    </row>
    <row r="90" spans="1:10" ht="24" customHeight="1" x14ac:dyDescent="0.65">
      <c r="A90" s="11" t="s">
        <v>71</v>
      </c>
      <c r="B90" s="8"/>
      <c r="C90" s="11"/>
      <c r="D90" s="28">
        <v>-1108</v>
      </c>
      <c r="E90" s="29"/>
      <c r="F90" s="28">
        <v>10659</v>
      </c>
      <c r="G90" s="29"/>
      <c r="H90" s="280">
        <v>0</v>
      </c>
      <c r="I90" s="28"/>
      <c r="J90" s="280">
        <v>0</v>
      </c>
    </row>
    <row r="91" spans="1:10" ht="24" customHeight="1" x14ac:dyDescent="0.7">
      <c r="A91" s="233" t="s">
        <v>24</v>
      </c>
      <c r="D91" s="227">
        <f>SUM(D89:D90)</f>
        <v>5657401</v>
      </c>
      <c r="E91" s="234"/>
      <c r="F91" s="227">
        <f>SUM(F89:F90)</f>
        <v>6022720</v>
      </c>
      <c r="G91" s="234"/>
      <c r="H91" s="227">
        <f>SUM(H89:H90)</f>
        <v>7056221</v>
      </c>
      <c r="I91" s="228"/>
      <c r="J91" s="227">
        <f>SUM(J89:J90)</f>
        <v>7290560</v>
      </c>
    </row>
    <row r="92" spans="1:10" ht="24" customHeight="1" x14ac:dyDescent="0.7">
      <c r="A92" s="233"/>
      <c r="D92" s="264"/>
      <c r="E92" s="234"/>
      <c r="F92" s="264"/>
      <c r="G92" s="234"/>
      <c r="H92" s="265"/>
      <c r="I92" s="228"/>
      <c r="J92" s="265"/>
    </row>
    <row r="93" spans="1:10" ht="24" customHeight="1" thickBot="1" x14ac:dyDescent="0.75">
      <c r="A93" s="233" t="s">
        <v>25</v>
      </c>
      <c r="D93" s="235">
        <f>SUM(D67+D91)</f>
        <v>22388076</v>
      </c>
      <c r="E93" s="228"/>
      <c r="F93" s="235">
        <f>SUM(F67+F91)</f>
        <v>22450213</v>
      </c>
      <c r="G93" s="228"/>
      <c r="H93" s="235">
        <f>SUM(H67+H91)</f>
        <v>17382284</v>
      </c>
      <c r="I93" s="228"/>
      <c r="J93" s="235">
        <f>SUM(J67+J91)</f>
        <v>17536482</v>
      </c>
    </row>
    <row r="94" spans="1:10" ht="24" customHeight="1" thickTop="1" x14ac:dyDescent="0.65">
      <c r="D94" s="266"/>
      <c r="E94" s="267"/>
      <c r="F94" s="266"/>
      <c r="G94" s="267"/>
      <c r="H94" s="266"/>
      <c r="I94" s="267"/>
      <c r="J94" s="266"/>
    </row>
    <row r="95" spans="1:10" ht="24" customHeight="1" x14ac:dyDescent="0.65">
      <c r="E95" s="240"/>
      <c r="G95" s="240"/>
      <c r="H95" s="240"/>
      <c r="I95" s="240"/>
      <c r="J95" s="240"/>
    </row>
  </sheetData>
  <mergeCells count="9">
    <mergeCell ref="D72:G72"/>
    <mergeCell ref="H72:J72"/>
    <mergeCell ref="D76:J76"/>
    <mergeCell ref="D4:G4"/>
    <mergeCell ref="H4:J4"/>
    <mergeCell ref="D39:G39"/>
    <mergeCell ref="H39:J39"/>
    <mergeCell ref="D8:J8"/>
    <mergeCell ref="D43:J43"/>
  </mergeCells>
  <phoneticPr fontId="0" type="noConversion"/>
  <printOptions gridLinesSet="0"/>
  <pageMargins left="0.8" right="0.8" top="0.48" bottom="0.5" header="0.5" footer="0.5"/>
  <pageSetup paperSize="9" scale="82" firstPageNumber="3" orientation="portrait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  <rowBreaks count="14" manualBreakCount="14">
    <brk id="35" max="16383" man="1"/>
    <brk id="68" max="16383" man="1"/>
    <brk id="95" max="16383" man="1"/>
    <brk id="127" max="9" man="1"/>
    <brk id="158" max="9" man="1"/>
    <brk id="191" max="9" man="1"/>
    <brk id="221" max="16383" man="1"/>
    <brk id="222" max="16383" man="1"/>
    <brk id="223" max="16383" man="1"/>
    <brk id="247" max="9" man="1"/>
    <brk id="282" max="9" man="1"/>
    <brk id="322" max="16383" man="1"/>
    <brk id="360" max="16383" man="1"/>
    <brk id="39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37"/>
  <sheetViews>
    <sheetView view="pageBreakPreview" topLeftCell="A61" zoomScale="80" zoomScaleNormal="80" zoomScaleSheetLayoutView="80" workbookViewId="0">
      <selection activeCell="F68" sqref="F68"/>
    </sheetView>
  </sheetViews>
  <sheetFormatPr defaultColWidth="10" defaultRowHeight="22.5" customHeight="1" x14ac:dyDescent="0.65"/>
  <cols>
    <col min="1" max="1" width="65.44140625" style="11" customWidth="1"/>
    <col min="2" max="2" width="8.6640625" style="8" customWidth="1"/>
    <col min="3" max="3" width="0.6640625" style="8" customWidth="1"/>
    <col min="4" max="4" width="13.77734375" style="46" customWidth="1"/>
    <col min="5" max="5" width="1" style="11" customWidth="1"/>
    <col min="6" max="6" width="13.77734375" style="46" customWidth="1"/>
    <col min="7" max="7" width="1" style="10" customWidth="1"/>
    <col min="8" max="8" width="13.77734375" style="46" customWidth="1"/>
    <col min="9" max="9" width="1.33203125" style="10" customWidth="1"/>
    <col min="10" max="10" width="13.77734375" style="46" customWidth="1"/>
    <col min="11" max="11" width="10" style="11"/>
    <col min="12" max="12" width="11" style="11" hidden="1" customWidth="1"/>
    <col min="13" max="15" width="0" style="11" hidden="1" customWidth="1"/>
    <col min="16" max="16" width="11" style="11" hidden="1" customWidth="1"/>
    <col min="17" max="16384" width="10" style="11"/>
  </cols>
  <sheetData>
    <row r="1" spans="1:10" s="3" customFormat="1" ht="22.5" customHeight="1" x14ac:dyDescent="0.7">
      <c r="A1" s="84" t="s">
        <v>48</v>
      </c>
      <c r="B1" s="1"/>
      <c r="C1" s="44"/>
      <c r="D1" s="44"/>
      <c r="E1" s="44"/>
      <c r="F1" s="44"/>
      <c r="G1" s="2"/>
      <c r="H1" s="44"/>
      <c r="I1" s="2"/>
      <c r="J1" s="44"/>
    </row>
    <row r="2" spans="1:10" s="3" customFormat="1" ht="22.5" customHeight="1" x14ac:dyDescent="0.7">
      <c r="A2" s="5" t="s">
        <v>84</v>
      </c>
      <c r="B2" s="6"/>
      <c r="C2" s="45"/>
      <c r="D2" s="45"/>
      <c r="E2" s="45"/>
      <c r="F2" s="45"/>
      <c r="G2" s="4"/>
      <c r="H2" s="45"/>
      <c r="I2" s="4"/>
      <c r="J2" s="45"/>
    </row>
    <row r="3" spans="1:10" ht="15" customHeight="1" x14ac:dyDescent="0.7">
      <c r="A3" s="50"/>
      <c r="B3" s="19"/>
      <c r="C3" s="15"/>
      <c r="D3" s="15"/>
      <c r="E3" s="15"/>
      <c r="F3" s="15"/>
      <c r="G3" s="17"/>
      <c r="H3" s="15"/>
      <c r="I3" s="17"/>
      <c r="J3" s="15"/>
    </row>
    <row r="4" spans="1:10" ht="22.5" customHeight="1" x14ac:dyDescent="0.7">
      <c r="A4" s="14"/>
      <c r="B4" s="13"/>
      <c r="C4" s="14"/>
      <c r="D4" s="15"/>
      <c r="E4" s="16" t="s">
        <v>4</v>
      </c>
      <c r="F4" s="15"/>
      <c r="G4" s="18"/>
      <c r="H4" s="290" t="s">
        <v>42</v>
      </c>
      <c r="I4" s="290"/>
      <c r="J4" s="290"/>
    </row>
    <row r="5" spans="1:10" ht="22.5" customHeight="1" x14ac:dyDescent="0.7">
      <c r="A5" s="14"/>
      <c r="B5" s="13"/>
      <c r="C5" s="14"/>
      <c r="D5" s="291" t="s">
        <v>85</v>
      </c>
      <c r="E5" s="291"/>
      <c r="F5" s="291"/>
      <c r="G5" s="18"/>
      <c r="H5" s="291" t="s">
        <v>85</v>
      </c>
      <c r="I5" s="291"/>
      <c r="J5" s="291"/>
    </row>
    <row r="6" spans="1:10" ht="22.5" customHeight="1" x14ac:dyDescent="0.7">
      <c r="A6" s="14"/>
      <c r="B6" s="13"/>
      <c r="C6" s="14"/>
      <c r="D6" s="291" t="s">
        <v>146</v>
      </c>
      <c r="E6" s="291"/>
      <c r="F6" s="291"/>
      <c r="G6" s="18"/>
      <c r="H6" s="291" t="s">
        <v>146</v>
      </c>
      <c r="I6" s="291"/>
      <c r="J6" s="291"/>
    </row>
    <row r="7" spans="1:10" ht="22.5" customHeight="1" x14ac:dyDescent="0.65">
      <c r="A7" s="14"/>
      <c r="B7" s="19" t="s">
        <v>16</v>
      </c>
      <c r="C7" s="14"/>
      <c r="D7" s="20">
        <v>2565</v>
      </c>
      <c r="E7" s="21"/>
      <c r="F7" s="20">
        <v>2564</v>
      </c>
      <c r="G7" s="23"/>
      <c r="H7" s="20">
        <v>2565</v>
      </c>
      <c r="I7" s="21"/>
      <c r="J7" s="20">
        <v>2564</v>
      </c>
    </row>
    <row r="8" spans="1:10" ht="22.5" customHeight="1" x14ac:dyDescent="0.65">
      <c r="A8" s="14"/>
      <c r="B8" s="19"/>
      <c r="C8" s="14"/>
      <c r="D8" s="20"/>
      <c r="E8" s="21"/>
      <c r="F8" s="20"/>
      <c r="G8" s="78" t="s">
        <v>79</v>
      </c>
      <c r="H8" s="20"/>
      <c r="I8" s="23"/>
      <c r="J8" s="20"/>
    </row>
    <row r="9" spans="1:10" ht="22.5" customHeight="1" x14ac:dyDescent="0.7">
      <c r="A9" s="51" t="s">
        <v>28</v>
      </c>
      <c r="B9" s="19"/>
      <c r="C9" s="14"/>
      <c r="D9" s="15"/>
      <c r="E9" s="14"/>
      <c r="F9" s="15"/>
      <c r="G9" s="17"/>
      <c r="H9" s="15"/>
      <c r="I9" s="17"/>
      <c r="J9" s="15"/>
    </row>
    <row r="10" spans="1:10" ht="22.5" customHeight="1" x14ac:dyDescent="0.65">
      <c r="A10" s="52" t="s">
        <v>52</v>
      </c>
      <c r="B10" s="19" t="s">
        <v>229</v>
      </c>
      <c r="C10" s="14"/>
      <c r="D10" s="73">
        <v>617403</v>
      </c>
      <c r="E10" s="14"/>
      <c r="F10" s="73">
        <v>354200</v>
      </c>
      <c r="G10" s="17"/>
      <c r="H10" s="73">
        <v>252244</v>
      </c>
      <c r="I10" s="17"/>
      <c r="J10" s="73">
        <v>133595</v>
      </c>
    </row>
    <row r="11" spans="1:10" ht="22.5" customHeight="1" x14ac:dyDescent="0.65">
      <c r="A11" s="52" t="s">
        <v>76</v>
      </c>
      <c r="B11" s="19" t="s">
        <v>229</v>
      </c>
      <c r="C11" s="14"/>
      <c r="D11" s="73">
        <v>20853</v>
      </c>
      <c r="E11" s="14"/>
      <c r="F11" s="73">
        <v>23401</v>
      </c>
      <c r="G11" s="17"/>
      <c r="H11" s="73">
        <v>2604</v>
      </c>
      <c r="I11" s="17"/>
      <c r="J11" s="73">
        <v>2365</v>
      </c>
    </row>
    <row r="12" spans="1:10" ht="22.5" customHeight="1" x14ac:dyDescent="0.65">
      <c r="A12" s="65" t="s">
        <v>160</v>
      </c>
      <c r="B12" s="19" t="s">
        <v>178</v>
      </c>
      <c r="C12" s="14"/>
      <c r="D12" s="73">
        <v>563</v>
      </c>
      <c r="E12" s="14"/>
      <c r="F12" s="73">
        <v>1026</v>
      </c>
      <c r="G12" s="17"/>
      <c r="H12" s="73">
        <v>7433</v>
      </c>
      <c r="I12" s="17"/>
      <c r="J12" s="73">
        <v>10135</v>
      </c>
    </row>
    <row r="13" spans="1:10" ht="22.5" customHeight="1" x14ac:dyDescent="0.65">
      <c r="A13" s="65" t="s">
        <v>26</v>
      </c>
      <c r="B13" s="19" t="s">
        <v>178</v>
      </c>
      <c r="C13" s="14"/>
      <c r="D13" s="57">
        <v>7275</v>
      </c>
      <c r="E13" s="14"/>
      <c r="F13" s="57">
        <v>11432</v>
      </c>
      <c r="G13" s="17"/>
      <c r="H13" s="57">
        <v>6945</v>
      </c>
      <c r="I13" s="17"/>
      <c r="J13" s="57">
        <v>9506</v>
      </c>
    </row>
    <row r="14" spans="1:10" ht="22.5" customHeight="1" x14ac:dyDescent="0.7">
      <c r="A14" s="53" t="s">
        <v>27</v>
      </c>
      <c r="B14" s="19"/>
      <c r="C14" s="14"/>
      <c r="D14" s="56">
        <f>SUM(D10:D13)</f>
        <v>646094</v>
      </c>
      <c r="E14" s="55"/>
      <c r="F14" s="56">
        <f>SUM(F10:F13)</f>
        <v>390059</v>
      </c>
      <c r="G14" s="18"/>
      <c r="H14" s="56">
        <f>SUM(H10:H13)</f>
        <v>269226</v>
      </c>
      <c r="I14" s="18"/>
      <c r="J14" s="56">
        <f>SUM(J10:J13)</f>
        <v>155601</v>
      </c>
    </row>
    <row r="15" spans="1:10" ht="22" x14ac:dyDescent="0.7">
      <c r="A15" s="53"/>
      <c r="B15" s="19"/>
      <c r="C15" s="14"/>
      <c r="D15" s="73"/>
      <c r="E15" s="14"/>
      <c r="F15" s="73"/>
      <c r="G15" s="17"/>
      <c r="H15" s="73"/>
      <c r="I15" s="17"/>
      <c r="J15" s="73"/>
    </row>
    <row r="16" spans="1:10" ht="22.5" customHeight="1" x14ac:dyDescent="0.7">
      <c r="A16" s="51" t="s">
        <v>53</v>
      </c>
      <c r="B16" s="19"/>
      <c r="C16" s="14"/>
      <c r="D16" s="15"/>
      <c r="E16" s="14"/>
      <c r="F16" s="183"/>
      <c r="G16" s="17"/>
      <c r="H16" s="15"/>
      <c r="I16" s="17"/>
      <c r="J16" s="183"/>
    </row>
    <row r="17" spans="1:21" ht="22.5" customHeight="1" x14ac:dyDescent="0.65">
      <c r="A17" s="65" t="s">
        <v>64</v>
      </c>
      <c r="B17" s="19" t="s">
        <v>178</v>
      </c>
      <c r="C17" s="14"/>
      <c r="D17" s="73">
        <v>394453</v>
      </c>
      <c r="E17" s="14"/>
      <c r="F17" s="73">
        <v>303322</v>
      </c>
      <c r="G17" s="17"/>
      <c r="H17" s="73">
        <v>170561</v>
      </c>
      <c r="I17" s="17"/>
      <c r="J17" s="73">
        <v>136532</v>
      </c>
    </row>
    <row r="18" spans="1:21" ht="22.5" customHeight="1" x14ac:dyDescent="0.65">
      <c r="A18" s="65" t="s">
        <v>77</v>
      </c>
      <c r="B18" s="19" t="s">
        <v>178</v>
      </c>
      <c r="C18" s="14"/>
      <c r="D18" s="73">
        <v>10367</v>
      </c>
      <c r="E18" s="14"/>
      <c r="F18" s="73">
        <v>11704</v>
      </c>
      <c r="G18" s="17"/>
      <c r="H18" s="90">
        <v>0</v>
      </c>
      <c r="I18" s="17"/>
      <c r="J18" s="90">
        <v>0</v>
      </c>
    </row>
    <row r="19" spans="1:21" ht="22.5" customHeight="1" x14ac:dyDescent="0.65">
      <c r="A19" s="52" t="s">
        <v>56</v>
      </c>
      <c r="B19" s="19"/>
      <c r="C19" s="14"/>
      <c r="D19" s="73">
        <v>213403</v>
      </c>
      <c r="E19" s="14"/>
      <c r="F19" s="73">
        <v>242942</v>
      </c>
      <c r="G19" s="17"/>
      <c r="H19" s="73">
        <v>112404</v>
      </c>
      <c r="I19" s="17"/>
      <c r="J19" s="73">
        <v>116984</v>
      </c>
    </row>
    <row r="20" spans="1:21" ht="22.5" customHeight="1" x14ac:dyDescent="0.65">
      <c r="A20" s="52" t="s">
        <v>54</v>
      </c>
      <c r="B20" s="19"/>
      <c r="C20" s="14"/>
      <c r="D20" s="73">
        <v>45562</v>
      </c>
      <c r="E20" s="14"/>
      <c r="F20" s="73">
        <v>36934</v>
      </c>
      <c r="G20" s="17"/>
      <c r="H20" s="73">
        <v>21153</v>
      </c>
      <c r="I20" s="17"/>
      <c r="J20" s="73">
        <v>16860</v>
      </c>
    </row>
    <row r="21" spans="1:21" ht="22.5" customHeight="1" x14ac:dyDescent="0.65">
      <c r="A21" s="52" t="s">
        <v>55</v>
      </c>
      <c r="B21" s="19" t="s">
        <v>178</v>
      </c>
      <c r="C21" s="14"/>
      <c r="D21" s="73">
        <v>209381</v>
      </c>
      <c r="E21" s="14"/>
      <c r="F21" s="73">
        <v>171182</v>
      </c>
      <c r="G21" s="17"/>
      <c r="H21" s="73">
        <v>108650</v>
      </c>
      <c r="I21" s="17"/>
      <c r="J21" s="73">
        <v>90621</v>
      </c>
    </row>
    <row r="22" spans="1:21" ht="22.5" customHeight="1" x14ac:dyDescent="0.65">
      <c r="A22" s="52" t="s">
        <v>193</v>
      </c>
      <c r="B22" s="19"/>
      <c r="C22" s="14"/>
      <c r="D22" s="91">
        <v>0</v>
      </c>
      <c r="E22" s="14"/>
      <c r="F22" s="91">
        <v>0</v>
      </c>
      <c r="G22" s="17"/>
      <c r="H22" s="91">
        <v>0</v>
      </c>
      <c r="I22" s="17"/>
      <c r="J22" s="57">
        <v>147500</v>
      </c>
    </row>
    <row r="23" spans="1:21" s="39" customFormat="1" ht="22.5" customHeight="1" x14ac:dyDescent="0.7">
      <c r="A23" s="53" t="s">
        <v>43</v>
      </c>
      <c r="B23" s="54"/>
      <c r="C23" s="55"/>
      <c r="D23" s="56">
        <f>SUM(D17:D22)</f>
        <v>873166</v>
      </c>
      <c r="E23" s="55"/>
      <c r="F23" s="56">
        <f>SUM(F17:F22)</f>
        <v>766084</v>
      </c>
      <c r="G23" s="55"/>
      <c r="H23" s="56">
        <f>SUM(H17:H22)</f>
        <v>412768</v>
      </c>
      <c r="I23" s="55"/>
      <c r="J23" s="56">
        <f>SUM(J17:J22)</f>
        <v>508497</v>
      </c>
      <c r="K23" s="55"/>
    </row>
    <row r="24" spans="1:21" s="39" customFormat="1" ht="22.5" customHeight="1" x14ac:dyDescent="0.7">
      <c r="A24" s="53"/>
      <c r="B24" s="54"/>
      <c r="C24" s="55"/>
      <c r="D24" s="70"/>
      <c r="E24" s="55"/>
      <c r="F24" s="70"/>
      <c r="G24" s="55"/>
      <c r="H24" s="70"/>
      <c r="I24" s="55"/>
      <c r="J24" s="70"/>
      <c r="K24" s="55"/>
    </row>
    <row r="25" spans="1:21" s="39" customFormat="1" ht="22.5" customHeight="1" x14ac:dyDescent="0.7">
      <c r="A25" s="178" t="s">
        <v>219</v>
      </c>
      <c r="B25" s="54"/>
      <c r="C25" s="55"/>
      <c r="D25" s="70">
        <f>D14-D23</f>
        <v>-227072</v>
      </c>
      <c r="E25" s="55"/>
      <c r="F25" s="70">
        <f>F14-F23</f>
        <v>-376025</v>
      </c>
      <c r="G25" s="55"/>
      <c r="H25" s="70">
        <f>H14-H23</f>
        <v>-143542</v>
      </c>
      <c r="I25" s="55"/>
      <c r="J25" s="70">
        <f>J14-J23</f>
        <v>-352896</v>
      </c>
      <c r="K25" s="55"/>
    </row>
    <row r="26" spans="1:21" ht="22.5" customHeight="1" x14ac:dyDescent="0.7">
      <c r="A26" s="9" t="s">
        <v>198</v>
      </c>
      <c r="B26" s="19" t="s">
        <v>178</v>
      </c>
      <c r="C26" s="55"/>
      <c r="D26" s="182">
        <v>2014</v>
      </c>
      <c r="E26" s="55"/>
      <c r="F26" s="182">
        <v>152</v>
      </c>
      <c r="G26" s="17"/>
      <c r="H26" s="73">
        <v>-26988</v>
      </c>
      <c r="I26" s="17"/>
      <c r="J26" s="73">
        <v>-36136</v>
      </c>
      <c r="U26" s="14"/>
    </row>
    <row r="27" spans="1:21" ht="22.5" customHeight="1" x14ac:dyDescent="0.7">
      <c r="A27" s="9" t="s">
        <v>65</v>
      </c>
      <c r="B27" s="19" t="s">
        <v>178</v>
      </c>
      <c r="C27" s="55"/>
      <c r="D27" s="73">
        <v>-111567</v>
      </c>
      <c r="E27" s="55"/>
      <c r="F27" s="73">
        <v>-138082</v>
      </c>
      <c r="G27" s="17"/>
      <c r="H27" s="73">
        <v>-67156</v>
      </c>
      <c r="I27" s="17"/>
      <c r="J27" s="73">
        <v>-94626</v>
      </c>
      <c r="U27" s="14"/>
    </row>
    <row r="28" spans="1:21" ht="22.5" customHeight="1" x14ac:dyDescent="0.7">
      <c r="A28" s="52" t="s">
        <v>175</v>
      </c>
      <c r="B28" s="19"/>
      <c r="C28" s="55"/>
      <c r="D28" s="73"/>
      <c r="E28" s="55"/>
      <c r="F28" s="73"/>
      <c r="G28" s="17"/>
      <c r="H28" s="73"/>
      <c r="I28" s="17"/>
      <c r="J28" s="73"/>
      <c r="U28" s="14"/>
    </row>
    <row r="29" spans="1:21" s="39" customFormat="1" ht="22.5" customHeight="1" x14ac:dyDescent="0.7">
      <c r="A29" s="52" t="s">
        <v>176</v>
      </c>
      <c r="B29" s="19" t="s">
        <v>157</v>
      </c>
      <c r="C29" s="55"/>
      <c r="D29" s="57">
        <v>3322</v>
      </c>
      <c r="E29" s="55"/>
      <c r="F29" s="57">
        <v>3333</v>
      </c>
      <c r="G29" s="55"/>
      <c r="H29" s="91">
        <v>0</v>
      </c>
      <c r="I29" s="55"/>
      <c r="J29" s="91">
        <v>0</v>
      </c>
      <c r="K29" s="55"/>
    </row>
    <row r="30" spans="1:21" ht="22.5" customHeight="1" x14ac:dyDescent="0.7">
      <c r="A30" s="39" t="s">
        <v>182</v>
      </c>
      <c r="B30" s="54"/>
      <c r="C30" s="55"/>
      <c r="D30" s="70">
        <f>SUM(D25:D29)</f>
        <v>-333303</v>
      </c>
      <c r="E30" s="16">
        <f>E14-E23</f>
        <v>0</v>
      </c>
      <c r="F30" s="70">
        <f>SUM(F25:F29)</f>
        <v>-510622</v>
      </c>
      <c r="G30" s="206">
        <f>G14-G23</f>
        <v>0</v>
      </c>
      <c r="H30" s="70">
        <f>SUM(H25:H29)</f>
        <v>-237686</v>
      </c>
      <c r="I30" s="206"/>
      <c r="J30" s="70">
        <f>SUM(J25:J29)</f>
        <v>-483658</v>
      </c>
    </row>
    <row r="31" spans="1:21" ht="22.5" customHeight="1" x14ac:dyDescent="0.7">
      <c r="A31" s="9" t="s">
        <v>163</v>
      </c>
      <c r="B31" s="19" t="s">
        <v>230</v>
      </c>
      <c r="C31" s="55"/>
      <c r="D31" s="57">
        <v>8441</v>
      </c>
      <c r="E31" s="55"/>
      <c r="F31" s="57">
        <v>-2255</v>
      </c>
      <c r="G31" s="18"/>
      <c r="H31" s="57">
        <v>3345</v>
      </c>
      <c r="I31" s="70"/>
      <c r="J31" s="57">
        <v>3500</v>
      </c>
    </row>
    <row r="32" spans="1:21" ht="22.5" customHeight="1" x14ac:dyDescent="0.7">
      <c r="A32" s="39" t="s">
        <v>183</v>
      </c>
      <c r="B32" s="54"/>
      <c r="C32" s="55"/>
      <c r="D32" s="85">
        <f t="shared" ref="D32:I32" si="0">SUM(D30:D31)</f>
        <v>-324862</v>
      </c>
      <c r="E32" s="70">
        <f t="shared" si="0"/>
        <v>0</v>
      </c>
      <c r="F32" s="85">
        <f t="shared" ref="F32" si="1">SUM(F30:F31)</f>
        <v>-512877</v>
      </c>
      <c r="G32" s="70">
        <f t="shared" si="0"/>
        <v>0</v>
      </c>
      <c r="H32" s="85">
        <f t="shared" si="0"/>
        <v>-234341</v>
      </c>
      <c r="I32" s="70">
        <f t="shared" si="0"/>
        <v>0</v>
      </c>
      <c r="J32" s="85">
        <f t="shared" ref="J32" si="2">SUM(J30:J31)</f>
        <v>-480158</v>
      </c>
    </row>
    <row r="33" spans="1:11" ht="22" x14ac:dyDescent="0.7">
      <c r="A33" s="53"/>
      <c r="B33" s="54"/>
      <c r="C33" s="55"/>
      <c r="D33" s="184"/>
      <c r="E33" s="55"/>
      <c r="F33" s="206"/>
      <c r="G33" s="18"/>
      <c r="H33" s="206"/>
      <c r="I33" s="18"/>
      <c r="J33" s="206"/>
    </row>
    <row r="34" spans="1:11" s="3" customFormat="1" ht="22.5" customHeight="1" x14ac:dyDescent="0.7">
      <c r="A34" s="84" t="s">
        <v>48</v>
      </c>
      <c r="B34" s="1"/>
      <c r="C34" s="44"/>
      <c r="D34" s="44"/>
      <c r="E34" s="44"/>
      <c r="F34" s="44"/>
      <c r="G34" s="2"/>
      <c r="H34" s="44"/>
      <c r="I34" s="2"/>
      <c r="J34" s="44"/>
    </row>
    <row r="35" spans="1:11" s="3" customFormat="1" ht="22.5" customHeight="1" x14ac:dyDescent="0.7">
      <c r="A35" s="5" t="s">
        <v>84</v>
      </c>
      <c r="B35" s="6"/>
      <c r="C35" s="45"/>
      <c r="D35" s="45"/>
      <c r="E35" s="45"/>
      <c r="F35" s="45"/>
      <c r="G35" s="4"/>
      <c r="H35" s="45"/>
      <c r="I35" s="4"/>
      <c r="J35" s="45"/>
    </row>
    <row r="36" spans="1:11" ht="15" customHeight="1" x14ac:dyDescent="0.7">
      <c r="A36" s="50"/>
      <c r="B36" s="19"/>
      <c r="C36" s="15"/>
      <c r="D36" s="15"/>
      <c r="E36" s="15"/>
      <c r="F36" s="15"/>
      <c r="G36" s="17"/>
      <c r="H36" s="15"/>
      <c r="I36" s="17"/>
      <c r="J36" s="15"/>
    </row>
    <row r="37" spans="1:11" ht="22.5" customHeight="1" x14ac:dyDescent="0.7">
      <c r="A37" s="14"/>
      <c r="B37" s="13"/>
      <c r="C37" s="14"/>
      <c r="D37" s="15"/>
      <c r="E37" s="16" t="s">
        <v>4</v>
      </c>
      <c r="F37" s="15"/>
      <c r="G37" s="18"/>
      <c r="H37" s="290" t="s">
        <v>42</v>
      </c>
      <c r="I37" s="290"/>
      <c r="J37" s="290"/>
    </row>
    <row r="38" spans="1:11" ht="22.5" customHeight="1" x14ac:dyDescent="0.7">
      <c r="A38" s="14"/>
      <c r="B38" s="13"/>
      <c r="C38" s="14"/>
      <c r="D38" s="291" t="s">
        <v>85</v>
      </c>
      <c r="E38" s="291"/>
      <c r="F38" s="291"/>
      <c r="G38" s="18"/>
      <c r="H38" s="291" t="s">
        <v>85</v>
      </c>
      <c r="I38" s="291"/>
      <c r="J38" s="291"/>
    </row>
    <row r="39" spans="1:11" ht="22.5" customHeight="1" x14ac:dyDescent="0.7">
      <c r="A39" s="14"/>
      <c r="B39" s="13"/>
      <c r="C39" s="14"/>
      <c r="D39" s="291" t="s">
        <v>146</v>
      </c>
      <c r="E39" s="291"/>
      <c r="F39" s="291"/>
      <c r="G39" s="18"/>
      <c r="H39" s="291" t="s">
        <v>146</v>
      </c>
      <c r="I39" s="291"/>
      <c r="J39" s="291"/>
    </row>
    <row r="40" spans="1:11" ht="22.5" customHeight="1" x14ac:dyDescent="0.65">
      <c r="A40" s="14"/>
      <c r="B40" s="19" t="s">
        <v>16</v>
      </c>
      <c r="C40" s="14"/>
      <c r="D40" s="20">
        <v>2565</v>
      </c>
      <c r="E40" s="21"/>
      <c r="F40" s="20">
        <v>2564</v>
      </c>
      <c r="G40" s="23"/>
      <c r="H40" s="20">
        <v>2565</v>
      </c>
      <c r="I40" s="21"/>
      <c r="J40" s="20">
        <v>2564</v>
      </c>
    </row>
    <row r="41" spans="1:11" ht="22.5" customHeight="1" x14ac:dyDescent="0.65">
      <c r="A41" s="14"/>
      <c r="B41" s="19"/>
      <c r="C41" s="14"/>
      <c r="D41" s="20"/>
      <c r="E41" s="21"/>
      <c r="F41" s="20"/>
      <c r="G41" s="78" t="s">
        <v>79</v>
      </c>
      <c r="H41" s="20"/>
      <c r="I41" s="23"/>
      <c r="J41" s="20"/>
    </row>
    <row r="42" spans="1:11" ht="22.5" customHeight="1" x14ac:dyDescent="0.7">
      <c r="A42" s="7" t="s">
        <v>98</v>
      </c>
      <c r="B42" s="19"/>
      <c r="C42" s="14"/>
      <c r="D42" s="20"/>
      <c r="E42" s="21"/>
      <c r="F42" s="20"/>
      <c r="G42" s="78"/>
      <c r="H42" s="20"/>
      <c r="I42" s="23"/>
      <c r="J42" s="20"/>
    </row>
    <row r="43" spans="1:11" ht="22.5" customHeight="1" x14ac:dyDescent="0.7">
      <c r="A43" s="88" t="s">
        <v>112</v>
      </c>
      <c r="B43" s="19"/>
      <c r="C43" s="14"/>
      <c r="D43" s="20"/>
      <c r="E43" s="21"/>
      <c r="F43" s="20"/>
      <c r="G43" s="78"/>
      <c r="H43" s="20"/>
      <c r="I43" s="23"/>
      <c r="J43" s="20"/>
    </row>
    <row r="44" spans="1:11" ht="22.5" customHeight="1" x14ac:dyDescent="0.7">
      <c r="A44" s="88" t="s">
        <v>110</v>
      </c>
      <c r="B44" s="19"/>
      <c r="C44" s="14"/>
      <c r="D44" s="20"/>
      <c r="E44" s="21"/>
      <c r="F44" s="20"/>
      <c r="G44" s="78"/>
      <c r="H44" s="20"/>
      <c r="I44" s="23"/>
      <c r="J44" s="20"/>
    </row>
    <row r="45" spans="1:11" ht="22.5" customHeight="1" x14ac:dyDescent="0.65">
      <c r="A45" s="9" t="s">
        <v>111</v>
      </c>
      <c r="B45" s="19"/>
      <c r="C45" s="14"/>
      <c r="D45" s="79">
        <v>-40461</v>
      </c>
      <c r="E45" s="21"/>
      <c r="F45" s="79">
        <v>24260</v>
      </c>
      <c r="G45" s="21"/>
      <c r="H45" s="90">
        <v>0</v>
      </c>
      <c r="I45" s="23"/>
      <c r="J45" s="90">
        <v>0</v>
      </c>
      <c r="K45" s="92"/>
    </row>
    <row r="46" spans="1:11" ht="22.5" customHeight="1" x14ac:dyDescent="0.7">
      <c r="A46" s="39" t="s">
        <v>167</v>
      </c>
      <c r="B46" s="19"/>
      <c r="C46" s="14"/>
      <c r="D46" s="177"/>
      <c r="E46" s="21"/>
      <c r="F46" s="177"/>
      <c r="G46" s="21"/>
      <c r="H46" s="177"/>
      <c r="I46" s="23"/>
      <c r="J46" s="177"/>
      <c r="K46" s="92"/>
    </row>
    <row r="47" spans="1:11" s="39" customFormat="1" ht="22.5" customHeight="1" x14ac:dyDescent="0.7">
      <c r="A47" s="39" t="s">
        <v>110</v>
      </c>
      <c r="B47" s="54"/>
      <c r="C47" s="55"/>
      <c r="D47" s="175">
        <f>SUM(D45:D46)</f>
        <v>-40461</v>
      </c>
      <c r="E47" s="81"/>
      <c r="F47" s="175">
        <f>SUM(F45:F46)</f>
        <v>24260</v>
      </c>
      <c r="G47" s="81"/>
      <c r="H47" s="176">
        <f>SUM(H45:H46)</f>
        <v>0</v>
      </c>
      <c r="I47" s="82"/>
      <c r="J47" s="176">
        <f>SUM(J45:J46)</f>
        <v>0</v>
      </c>
      <c r="K47" s="173"/>
    </row>
    <row r="48" spans="1:11" s="39" customFormat="1" ht="6.5" customHeight="1" x14ac:dyDescent="0.7">
      <c r="B48" s="54"/>
      <c r="C48" s="55"/>
      <c r="D48" s="172"/>
      <c r="E48" s="81"/>
      <c r="F48" s="172"/>
      <c r="G48" s="81"/>
      <c r="H48" s="174"/>
      <c r="I48" s="82"/>
      <c r="J48" s="174"/>
      <c r="K48" s="173"/>
    </row>
    <row r="49" spans="1:11" ht="22.5" customHeight="1" x14ac:dyDescent="0.7">
      <c r="A49" s="88" t="s">
        <v>168</v>
      </c>
      <c r="B49" s="19"/>
      <c r="C49" s="14"/>
      <c r="D49" s="20"/>
      <c r="E49" s="21"/>
      <c r="F49" s="20"/>
      <c r="G49" s="21"/>
      <c r="H49" s="20"/>
      <c r="I49" s="23"/>
      <c r="J49" s="20"/>
    </row>
    <row r="50" spans="1:11" ht="22.5" customHeight="1" x14ac:dyDescent="0.7">
      <c r="A50" s="88" t="s">
        <v>110</v>
      </c>
      <c r="B50" s="19"/>
      <c r="C50" s="14"/>
      <c r="D50" s="20"/>
      <c r="E50" s="21"/>
      <c r="F50" s="20"/>
      <c r="G50" s="21"/>
      <c r="H50" s="20"/>
      <c r="I50" s="23"/>
      <c r="J50" s="20"/>
    </row>
    <row r="51" spans="1:11" ht="22.5" customHeight="1" x14ac:dyDescent="0.65">
      <c r="A51" s="11" t="s">
        <v>220</v>
      </c>
      <c r="B51" s="19"/>
      <c r="C51" s="14"/>
      <c r="D51" s="20"/>
      <c r="E51" s="21"/>
      <c r="F51" s="20"/>
      <c r="G51" s="21"/>
      <c r="H51" s="20"/>
      <c r="I51" s="23"/>
      <c r="J51" s="20"/>
    </row>
    <row r="52" spans="1:11" ht="22.5" customHeight="1" x14ac:dyDescent="0.65">
      <c r="A52" s="11" t="s">
        <v>170</v>
      </c>
      <c r="B52" s="19"/>
      <c r="C52" s="14"/>
      <c r="D52" s="79">
        <v>4</v>
      </c>
      <c r="E52" s="21"/>
      <c r="F52" s="79">
        <v>1</v>
      </c>
      <c r="G52" s="21"/>
      <c r="H52" s="79">
        <v>2</v>
      </c>
      <c r="I52" s="23"/>
      <c r="J52" s="79">
        <v>1</v>
      </c>
      <c r="K52" s="92"/>
    </row>
    <row r="53" spans="1:11" ht="22.5" customHeight="1" x14ac:dyDescent="0.7">
      <c r="A53" s="39" t="s">
        <v>169</v>
      </c>
      <c r="B53" s="19"/>
      <c r="C53" s="14"/>
      <c r="D53" s="177"/>
      <c r="E53" s="21"/>
      <c r="F53" s="177"/>
      <c r="G53" s="21"/>
      <c r="H53" s="177"/>
      <c r="I53" s="23"/>
      <c r="J53" s="177"/>
      <c r="K53" s="92"/>
    </row>
    <row r="54" spans="1:11" s="39" customFormat="1" ht="22.5" customHeight="1" x14ac:dyDescent="0.7">
      <c r="A54" s="39" t="s">
        <v>110</v>
      </c>
      <c r="B54" s="54"/>
      <c r="C54" s="55"/>
      <c r="D54" s="175">
        <f>SUM(D52:D53)</f>
        <v>4</v>
      </c>
      <c r="E54" s="81"/>
      <c r="F54" s="175">
        <f>SUM(F52:F53)</f>
        <v>1</v>
      </c>
      <c r="G54" s="81"/>
      <c r="H54" s="175">
        <f>SUM(H52:H53)</f>
        <v>2</v>
      </c>
      <c r="I54" s="82"/>
      <c r="J54" s="175">
        <f>SUM(J52:J53)</f>
        <v>1</v>
      </c>
      <c r="K54" s="173"/>
    </row>
    <row r="55" spans="1:11" s="39" customFormat="1" ht="22.5" customHeight="1" x14ac:dyDescent="0.7">
      <c r="A55" s="7" t="s">
        <v>177</v>
      </c>
      <c r="B55" s="54"/>
      <c r="C55" s="55"/>
      <c r="D55" s="80">
        <f>SUM(D54,D47)</f>
        <v>-40457</v>
      </c>
      <c r="E55" s="81"/>
      <c r="F55" s="80">
        <f>SUM(F54,F47)</f>
        <v>24261</v>
      </c>
      <c r="G55" s="81"/>
      <c r="H55" s="80">
        <f>SUM(H54,H47)</f>
        <v>2</v>
      </c>
      <c r="I55" s="82"/>
      <c r="J55" s="80">
        <f>SUM(J54,J47)</f>
        <v>1</v>
      </c>
    </row>
    <row r="56" spans="1:11" s="39" customFormat="1" ht="22.5" customHeight="1" thickBot="1" x14ac:dyDescent="0.75">
      <c r="A56" s="7" t="s">
        <v>184</v>
      </c>
      <c r="B56" s="54"/>
      <c r="C56" s="55"/>
      <c r="D56" s="83">
        <f>D32+D55</f>
        <v>-365319</v>
      </c>
      <c r="E56" s="81"/>
      <c r="F56" s="83">
        <f>F32+F55</f>
        <v>-488616</v>
      </c>
      <c r="G56" s="81"/>
      <c r="H56" s="83">
        <f>H32+H55</f>
        <v>-234339</v>
      </c>
      <c r="I56" s="81"/>
      <c r="J56" s="83">
        <f>J32+J55</f>
        <v>-480157</v>
      </c>
    </row>
    <row r="57" spans="1:11" thickTop="1" x14ac:dyDescent="0.7">
      <c r="A57" s="7"/>
      <c r="B57" s="19"/>
      <c r="C57" s="14"/>
      <c r="D57" s="20"/>
      <c r="E57" s="21"/>
      <c r="F57" s="20"/>
      <c r="G57" s="21"/>
      <c r="H57" s="20"/>
      <c r="I57" s="23"/>
      <c r="J57" s="20"/>
    </row>
    <row r="58" spans="1:11" s="72" customFormat="1" ht="21.75" customHeight="1" x14ac:dyDescent="0.7">
      <c r="A58" s="39" t="s">
        <v>185</v>
      </c>
      <c r="B58" s="71"/>
      <c r="C58" s="49"/>
      <c r="D58" s="34"/>
      <c r="E58" s="49"/>
      <c r="F58" s="34"/>
      <c r="G58" s="49"/>
      <c r="H58" s="34"/>
      <c r="I58" s="36"/>
      <c r="J58" s="34"/>
    </row>
    <row r="59" spans="1:11" s="3" customFormat="1" ht="22.5" customHeight="1" x14ac:dyDescent="0.7">
      <c r="A59" s="11" t="s">
        <v>93</v>
      </c>
      <c r="B59" s="8"/>
      <c r="C59" s="34">
        <f>305628-300913-780</f>
        <v>3935</v>
      </c>
      <c r="D59" s="30">
        <v>-313095</v>
      </c>
      <c r="E59" s="29"/>
      <c r="F59" s="29">
        <v>-491944</v>
      </c>
      <c r="G59" s="29"/>
      <c r="H59" s="30">
        <v>-234341</v>
      </c>
      <c r="I59" s="30"/>
      <c r="J59" s="30">
        <v>-480158</v>
      </c>
    </row>
    <row r="60" spans="1:11" ht="22.5" customHeight="1" x14ac:dyDescent="0.7">
      <c r="A60" s="9" t="s">
        <v>80</v>
      </c>
      <c r="C60" s="11"/>
      <c r="D60" s="31">
        <v>-11767</v>
      </c>
      <c r="E60" s="26"/>
      <c r="F60" s="31">
        <v>-20933</v>
      </c>
      <c r="G60" s="26"/>
      <c r="H60" s="90">
        <v>0</v>
      </c>
      <c r="I60" s="70"/>
      <c r="J60" s="90">
        <v>0</v>
      </c>
    </row>
    <row r="61" spans="1:11" ht="22.5" customHeight="1" thickBot="1" x14ac:dyDescent="0.75">
      <c r="A61" s="39"/>
      <c r="C61" s="11"/>
      <c r="D61" s="58">
        <f>D32</f>
        <v>-324862</v>
      </c>
      <c r="E61" s="34"/>
      <c r="F61" s="58">
        <f>F32</f>
        <v>-512877</v>
      </c>
      <c r="G61" s="34"/>
      <c r="H61" s="58">
        <f>H32</f>
        <v>-234341</v>
      </c>
      <c r="I61" s="42"/>
      <c r="J61" s="58">
        <f>J32</f>
        <v>-480158</v>
      </c>
    </row>
    <row r="62" spans="1:11" thickTop="1" x14ac:dyDescent="0.7">
      <c r="A62" s="39"/>
      <c r="C62" s="11"/>
      <c r="D62" s="40"/>
      <c r="E62" s="41"/>
      <c r="F62" s="40"/>
      <c r="G62" s="41"/>
      <c r="H62" s="40"/>
      <c r="I62" s="42"/>
      <c r="J62" s="40"/>
    </row>
    <row r="63" spans="1:11" s="72" customFormat="1" ht="22.5" customHeight="1" x14ac:dyDescent="0.7">
      <c r="A63" s="39" t="s">
        <v>186</v>
      </c>
      <c r="B63" s="71"/>
      <c r="C63" s="49"/>
      <c r="D63" s="34"/>
      <c r="E63" s="49"/>
      <c r="F63" s="34"/>
      <c r="G63" s="49"/>
      <c r="H63" s="34"/>
      <c r="I63" s="36"/>
      <c r="J63" s="34"/>
    </row>
    <row r="64" spans="1:11" s="3" customFormat="1" ht="22.5" customHeight="1" x14ac:dyDescent="0.7">
      <c r="A64" s="11" t="s">
        <v>93</v>
      </c>
      <c r="B64" s="8"/>
      <c r="C64" s="29"/>
      <c r="D64" s="30">
        <v>-353552</v>
      </c>
      <c r="E64" s="29"/>
      <c r="F64" s="30">
        <v>-467683</v>
      </c>
      <c r="G64" s="29"/>
      <c r="H64" s="30">
        <v>-234339</v>
      </c>
      <c r="I64" s="30"/>
      <c r="J64" s="30">
        <v>-480157</v>
      </c>
    </row>
    <row r="65" spans="1:11" ht="22.5" customHeight="1" x14ac:dyDescent="0.65">
      <c r="A65" s="9" t="s">
        <v>80</v>
      </c>
      <c r="C65" s="11"/>
      <c r="D65" s="31">
        <v>-11767</v>
      </c>
      <c r="E65" s="26"/>
      <c r="F65" s="31">
        <v>-20933</v>
      </c>
      <c r="G65" s="26"/>
      <c r="H65" s="90">
        <v>0</v>
      </c>
      <c r="I65" s="30"/>
      <c r="J65" s="90">
        <v>0</v>
      </c>
    </row>
    <row r="66" spans="1:11" ht="22.5" customHeight="1" thickBot="1" x14ac:dyDescent="0.75">
      <c r="A66" s="7"/>
      <c r="C66" s="11"/>
      <c r="D66" s="58">
        <f>D56</f>
        <v>-365319</v>
      </c>
      <c r="E66" s="34"/>
      <c r="F66" s="58">
        <f>F56</f>
        <v>-488616</v>
      </c>
      <c r="G66" s="34"/>
      <c r="H66" s="58">
        <f>H56</f>
        <v>-234339</v>
      </c>
      <c r="I66" s="42"/>
      <c r="J66" s="58">
        <f>J56</f>
        <v>-480157</v>
      </c>
    </row>
    <row r="67" spans="1:11" thickTop="1" x14ac:dyDescent="0.7">
      <c r="A67" s="39"/>
      <c r="C67" s="11"/>
      <c r="D67" s="40"/>
      <c r="E67" s="41"/>
      <c r="F67" s="40"/>
      <c r="G67" s="41"/>
      <c r="H67" s="40"/>
      <c r="I67" s="42"/>
      <c r="J67" s="40"/>
      <c r="K67" s="30"/>
    </row>
    <row r="68" spans="1:11" ht="22.5" customHeight="1" x14ac:dyDescent="0.7">
      <c r="A68" s="39" t="s">
        <v>187</v>
      </c>
      <c r="B68" s="8" t="s">
        <v>227</v>
      </c>
      <c r="C68" s="11"/>
      <c r="D68" s="40"/>
      <c r="E68" s="41"/>
      <c r="F68" s="40"/>
      <c r="G68" s="41"/>
      <c r="H68" s="40"/>
      <c r="I68" s="42"/>
      <c r="J68" s="40"/>
    </row>
    <row r="69" spans="1:11" ht="25.5" customHeight="1" thickBot="1" x14ac:dyDescent="0.75">
      <c r="A69" s="10" t="s">
        <v>188</v>
      </c>
      <c r="B69" s="11"/>
      <c r="C69" s="11"/>
      <c r="D69" s="89">
        <v>-6.9099999999999995E-2</v>
      </c>
      <c r="E69" s="74"/>
      <c r="F69" s="89">
        <v>-0.19539999999999999</v>
      </c>
      <c r="G69" s="74"/>
      <c r="H69" s="89">
        <v>-5.1700000000000003E-2</v>
      </c>
      <c r="I69" s="75"/>
      <c r="J69" s="89">
        <v>-0.19070000000000001</v>
      </c>
    </row>
    <row r="70" spans="1:11" ht="24.75" customHeight="1" thickTop="1" thickBot="1" x14ac:dyDescent="0.75">
      <c r="A70" s="11" t="s">
        <v>189</v>
      </c>
      <c r="B70" s="11"/>
      <c r="C70" s="11"/>
      <c r="D70" s="89">
        <v>-6.9099999999999995E-2</v>
      </c>
      <c r="E70" s="74"/>
      <c r="F70" s="89">
        <v>-0.19539999999999999</v>
      </c>
      <c r="G70" s="74"/>
      <c r="H70" s="89">
        <v>-5.1700000000000003E-2</v>
      </c>
      <c r="I70" s="75"/>
      <c r="J70" s="89">
        <v>-0.19070000000000001</v>
      </c>
    </row>
    <row r="71" spans="1:11" ht="22.5" customHeight="1" thickTop="1" x14ac:dyDescent="0.65">
      <c r="C71" s="11"/>
      <c r="D71" s="60"/>
      <c r="E71" s="59"/>
      <c r="F71" s="60"/>
      <c r="G71" s="59"/>
      <c r="H71" s="60"/>
      <c r="I71" s="60"/>
      <c r="J71" s="60"/>
    </row>
    <row r="72" spans="1:11" ht="22.5" customHeight="1" x14ac:dyDescent="0.7">
      <c r="A72" s="39"/>
      <c r="C72" s="11"/>
      <c r="D72" s="59"/>
      <c r="E72" s="59"/>
      <c r="F72" s="59"/>
      <c r="G72" s="60"/>
      <c r="H72" s="59"/>
      <c r="I72" s="60"/>
      <c r="J72" s="59"/>
    </row>
    <row r="73" spans="1:11" ht="22.5" customHeight="1" x14ac:dyDescent="0.7">
      <c r="A73" s="39"/>
      <c r="C73" s="11"/>
      <c r="D73" s="59"/>
      <c r="E73" s="93"/>
      <c r="F73" s="59"/>
      <c r="G73" s="37"/>
      <c r="H73" s="59"/>
      <c r="I73" s="37"/>
      <c r="J73" s="59"/>
    </row>
    <row r="170" spans="1:10" s="3" customFormat="1" ht="22.5" hidden="1" customHeight="1" x14ac:dyDescent="0.7">
      <c r="A170" s="11" t="s">
        <v>19</v>
      </c>
      <c r="B170" s="8"/>
      <c r="C170" s="8"/>
      <c r="D170" s="28">
        <v>-12543</v>
      </c>
      <c r="E170" s="28"/>
      <c r="F170" s="28">
        <v>-12543</v>
      </c>
      <c r="G170" s="30"/>
      <c r="H170" s="28">
        <v>-12543</v>
      </c>
      <c r="I170" s="30"/>
      <c r="J170" s="28">
        <v>-12543</v>
      </c>
    </row>
    <row r="171" spans="1:10" s="3" customFormat="1" ht="22.5" hidden="1" customHeight="1" x14ac:dyDescent="0.7">
      <c r="A171" s="11" t="s">
        <v>99</v>
      </c>
      <c r="B171" s="8"/>
      <c r="C171" s="8"/>
      <c r="D171" s="28">
        <v>-5997</v>
      </c>
      <c r="E171" s="28"/>
      <c r="F171" s="28">
        <v>-5997</v>
      </c>
      <c r="G171" s="30"/>
      <c r="H171" s="28">
        <v>-5997</v>
      </c>
      <c r="I171" s="30"/>
      <c r="J171" s="28">
        <v>-5997</v>
      </c>
    </row>
    <row r="172" spans="1:10" ht="22.5" hidden="1" customHeight="1" x14ac:dyDescent="0.65">
      <c r="A172" s="11" t="s">
        <v>20</v>
      </c>
      <c r="D172" s="28">
        <v>-14885</v>
      </c>
      <c r="E172" s="29"/>
      <c r="F172" s="28">
        <v>-14885</v>
      </c>
      <c r="G172" s="30"/>
      <c r="H172" s="28">
        <v>-14885</v>
      </c>
      <c r="I172" s="30"/>
      <c r="J172" s="28">
        <v>-14885</v>
      </c>
    </row>
    <row r="173" spans="1:10" ht="22.5" hidden="1" customHeight="1" x14ac:dyDescent="0.65">
      <c r="A173" s="11" t="s">
        <v>51</v>
      </c>
      <c r="D173" s="28">
        <v>3159</v>
      </c>
      <c r="E173" s="29"/>
      <c r="F173" s="28">
        <v>3159</v>
      </c>
      <c r="G173" s="30"/>
      <c r="H173" s="28">
        <v>3159</v>
      </c>
      <c r="I173" s="30"/>
      <c r="J173" s="28">
        <v>3159</v>
      </c>
    </row>
    <row r="174" spans="1:10" ht="22.5" hidden="1" customHeight="1" x14ac:dyDescent="0.65">
      <c r="A174" s="11" t="s">
        <v>113</v>
      </c>
      <c r="D174" s="67">
        <f>SUM(CF!C82,D170:D173)</f>
        <v>-17196</v>
      </c>
      <c r="E174" s="31"/>
      <c r="F174" s="67">
        <f>SUM(CF!E82,F170:F173)</f>
        <v>-133395</v>
      </c>
      <c r="G174" s="30"/>
      <c r="H174" s="67">
        <f>SUM(CF!G82,H170:H173)</f>
        <v>-60548</v>
      </c>
      <c r="I174" s="30"/>
      <c r="J174" s="67">
        <f>SUM(CF!I82,J170:J173)</f>
        <v>-95424</v>
      </c>
    </row>
    <row r="175" spans="1:10" ht="22.5" hidden="1" customHeight="1" x14ac:dyDescent="0.65">
      <c r="A175" s="9" t="s">
        <v>38</v>
      </c>
      <c r="B175" s="68"/>
      <c r="C175" s="68"/>
      <c r="D175" s="31">
        <v>-139579</v>
      </c>
      <c r="E175" s="29"/>
      <c r="F175" s="31">
        <v>-139579</v>
      </c>
      <c r="G175" s="30"/>
      <c r="H175" s="31">
        <v>-139579</v>
      </c>
      <c r="I175" s="30"/>
      <c r="J175" s="31">
        <v>-139579</v>
      </c>
    </row>
    <row r="176" spans="1:10" ht="22.5" hidden="1" customHeight="1" x14ac:dyDescent="0.7">
      <c r="A176" s="39" t="s">
        <v>114</v>
      </c>
      <c r="B176" s="69"/>
      <c r="C176" s="69"/>
      <c r="D176" s="33">
        <f>SUM(D174:D175)</f>
        <v>-156775</v>
      </c>
      <c r="E176" s="34"/>
      <c r="F176" s="33">
        <f>SUM(F174:F175)</f>
        <v>-272974</v>
      </c>
      <c r="G176" s="36"/>
      <c r="H176" s="33">
        <f>SUM(H174:H175)</f>
        <v>-200127</v>
      </c>
      <c r="I176" s="36"/>
      <c r="J176" s="33">
        <f>SUM(J174:J175)</f>
        <v>-235003</v>
      </c>
    </row>
    <row r="177" spans="1:10" ht="23.25" hidden="1" customHeight="1" x14ac:dyDescent="0.7">
      <c r="A177" s="39"/>
      <c r="B177" s="69"/>
      <c r="C177" s="69"/>
      <c r="D177" s="40"/>
      <c r="E177" s="34"/>
      <c r="F177" s="40"/>
      <c r="G177" s="36"/>
      <c r="H177" s="40"/>
      <c r="I177" s="36"/>
      <c r="J177" s="40"/>
    </row>
    <row r="178" spans="1:10" ht="23.25" hidden="1" customHeight="1" x14ac:dyDescent="0.7">
      <c r="A178" s="84" t="s">
        <v>48</v>
      </c>
      <c r="B178" s="1"/>
      <c r="C178" s="1"/>
      <c r="D178" s="44"/>
      <c r="E178" s="44"/>
      <c r="F178" s="44"/>
      <c r="G178" s="2"/>
      <c r="H178" s="44"/>
      <c r="I178" s="2"/>
      <c r="J178" s="44"/>
    </row>
    <row r="179" spans="1:10" ht="23.25" hidden="1" customHeight="1" x14ac:dyDescent="0.7">
      <c r="A179" s="5" t="s">
        <v>87</v>
      </c>
      <c r="B179" s="6"/>
      <c r="C179" s="6"/>
      <c r="D179" s="45"/>
      <c r="E179" s="45"/>
      <c r="F179" s="45"/>
      <c r="G179" s="4"/>
      <c r="H179" s="45"/>
      <c r="I179" s="4"/>
      <c r="J179" s="45"/>
    </row>
    <row r="180" spans="1:10" ht="23.25" hidden="1" customHeight="1" x14ac:dyDescent="0.65">
      <c r="A180" s="9"/>
      <c r="E180" s="46"/>
    </row>
    <row r="181" spans="1:10" ht="23.25" hidden="1" customHeight="1" x14ac:dyDescent="0.7">
      <c r="B181" s="13"/>
      <c r="C181" s="13"/>
      <c r="D181" s="15"/>
      <c r="E181" s="16" t="s">
        <v>4</v>
      </c>
      <c r="F181" s="15"/>
      <c r="G181" s="17"/>
      <c r="H181" s="290" t="s">
        <v>42</v>
      </c>
      <c r="I181" s="290"/>
      <c r="J181" s="290"/>
    </row>
    <row r="182" spans="1:10" ht="23.25" hidden="1" customHeight="1" x14ac:dyDescent="0.65">
      <c r="B182" s="13"/>
      <c r="C182" s="13"/>
      <c r="D182" s="291" t="s">
        <v>90</v>
      </c>
      <c r="E182" s="291"/>
      <c r="F182" s="291"/>
      <c r="G182" s="17"/>
      <c r="H182" s="291" t="s">
        <v>90</v>
      </c>
      <c r="I182" s="291"/>
      <c r="J182" s="291"/>
    </row>
    <row r="183" spans="1:10" ht="23.25" hidden="1" customHeight="1" x14ac:dyDescent="0.65">
      <c r="B183" s="13"/>
      <c r="C183" s="13"/>
      <c r="D183" s="291" t="s">
        <v>89</v>
      </c>
      <c r="E183" s="291"/>
      <c r="F183" s="291"/>
      <c r="G183" s="17"/>
      <c r="H183" s="291" t="s">
        <v>89</v>
      </c>
      <c r="I183" s="291"/>
      <c r="J183" s="291"/>
    </row>
    <row r="184" spans="1:10" ht="23.25" hidden="1" customHeight="1" x14ac:dyDescent="0.65">
      <c r="B184" s="19"/>
      <c r="C184" s="19"/>
      <c r="D184" s="20">
        <v>2560</v>
      </c>
      <c r="E184" s="21"/>
      <c r="F184" s="20">
        <v>2560</v>
      </c>
      <c r="G184" s="23"/>
      <c r="H184" s="20">
        <v>2560</v>
      </c>
      <c r="I184" s="21"/>
      <c r="J184" s="20">
        <v>2560</v>
      </c>
    </row>
    <row r="185" spans="1:10" ht="23.25" hidden="1" customHeight="1" x14ac:dyDescent="0.65">
      <c r="B185" s="19"/>
      <c r="C185" s="19"/>
      <c r="D185" s="20"/>
      <c r="E185" s="21"/>
      <c r="F185" s="20"/>
      <c r="G185" s="78" t="s">
        <v>79</v>
      </c>
      <c r="H185" s="20"/>
      <c r="I185" s="23"/>
      <c r="J185" s="20"/>
    </row>
    <row r="186" spans="1:10" ht="21.75" hidden="1" customHeight="1" x14ac:dyDescent="0.7">
      <c r="A186" s="25" t="s">
        <v>36</v>
      </c>
      <c r="B186" s="19"/>
      <c r="C186" s="19"/>
      <c r="D186" s="24"/>
      <c r="E186" s="26"/>
      <c r="F186" s="24"/>
      <c r="G186" s="27"/>
      <c r="H186" s="24"/>
      <c r="I186" s="27"/>
      <c r="J186" s="24"/>
    </row>
    <row r="187" spans="1:10" ht="21.75" hidden="1" customHeight="1" x14ac:dyDescent="0.65">
      <c r="A187" s="11" t="s">
        <v>49</v>
      </c>
      <c r="D187" s="28">
        <v>13004</v>
      </c>
      <c r="E187" s="29"/>
      <c r="F187" s="28">
        <v>13004</v>
      </c>
      <c r="G187" s="30"/>
      <c r="H187" s="28">
        <v>13004</v>
      </c>
      <c r="I187" s="30"/>
      <c r="J187" s="28">
        <v>13004</v>
      </c>
    </row>
    <row r="188" spans="1:10" ht="21.75" hidden="1" customHeight="1" x14ac:dyDescent="0.65">
      <c r="A188" s="11" t="s">
        <v>91</v>
      </c>
      <c r="D188" s="28">
        <v>803</v>
      </c>
      <c r="E188" s="29"/>
      <c r="F188" s="28">
        <v>803</v>
      </c>
      <c r="G188" s="30"/>
      <c r="H188" s="28">
        <v>803</v>
      </c>
      <c r="I188" s="30"/>
      <c r="J188" s="28">
        <v>803</v>
      </c>
    </row>
    <row r="189" spans="1:10" ht="21.75" hidden="1" customHeight="1" x14ac:dyDescent="0.65">
      <c r="A189" s="11" t="s">
        <v>103</v>
      </c>
      <c r="D189" s="86">
        <v>0</v>
      </c>
      <c r="E189" s="77"/>
      <c r="F189" s="86">
        <v>0</v>
      </c>
      <c r="G189" s="30"/>
      <c r="H189" s="86">
        <v>0</v>
      </c>
      <c r="I189" s="30"/>
      <c r="J189" s="86">
        <v>0</v>
      </c>
    </row>
    <row r="190" spans="1:10" ht="21.75" hidden="1" customHeight="1" x14ac:dyDescent="0.65">
      <c r="A190" s="11" t="s">
        <v>115</v>
      </c>
      <c r="D190" s="86">
        <v>0</v>
      </c>
      <c r="E190" s="77"/>
      <c r="F190" s="86">
        <v>0</v>
      </c>
      <c r="G190" s="30"/>
      <c r="H190" s="86">
        <v>0</v>
      </c>
      <c r="I190" s="30"/>
      <c r="J190" s="86">
        <v>0</v>
      </c>
    </row>
    <row r="191" spans="1:10" ht="21.75" hidden="1" customHeight="1" x14ac:dyDescent="0.65">
      <c r="A191" s="11" t="s">
        <v>116</v>
      </c>
      <c r="D191" s="30">
        <v>-980093</v>
      </c>
      <c r="E191" s="30"/>
      <c r="F191" s="30">
        <v>-980093</v>
      </c>
      <c r="G191" s="30"/>
      <c r="H191" s="30">
        <v>-980093</v>
      </c>
      <c r="I191" s="30"/>
      <c r="J191" s="30">
        <v>-980093</v>
      </c>
    </row>
    <row r="192" spans="1:10" ht="21.75" hidden="1" customHeight="1" x14ac:dyDescent="0.65">
      <c r="A192" s="11" t="s">
        <v>117</v>
      </c>
      <c r="D192" s="30">
        <v>-16791</v>
      </c>
      <c r="E192" s="30"/>
      <c r="F192" s="30">
        <v>-16791</v>
      </c>
      <c r="G192" s="30"/>
      <c r="H192" s="30">
        <v>-16791</v>
      </c>
      <c r="I192" s="77"/>
      <c r="J192" s="30">
        <v>-16791</v>
      </c>
    </row>
    <row r="193" spans="1:10" ht="21.75" hidden="1" customHeight="1" x14ac:dyDescent="0.65">
      <c r="A193" s="11" t="s">
        <v>118</v>
      </c>
      <c r="D193" s="30">
        <v>-6731</v>
      </c>
      <c r="E193" s="30"/>
      <c r="F193" s="30">
        <v>-6731</v>
      </c>
      <c r="G193" s="30"/>
      <c r="H193" s="30">
        <v>-6731</v>
      </c>
      <c r="I193" s="30"/>
      <c r="J193" s="30">
        <v>-6731</v>
      </c>
    </row>
    <row r="194" spans="1:10" ht="21.75" hidden="1" customHeight="1" x14ac:dyDescent="0.65">
      <c r="A194" s="11" t="s">
        <v>100</v>
      </c>
      <c r="D194" s="30">
        <v>3211</v>
      </c>
      <c r="E194" s="30"/>
      <c r="F194" s="30">
        <v>3211</v>
      </c>
      <c r="G194" s="30"/>
      <c r="H194" s="30">
        <v>3211</v>
      </c>
      <c r="I194" s="30"/>
      <c r="J194" s="30">
        <v>3211</v>
      </c>
    </row>
    <row r="195" spans="1:10" ht="21.75" hidden="1" customHeight="1" x14ac:dyDescent="0.65">
      <c r="A195" s="11" t="s">
        <v>81</v>
      </c>
      <c r="D195" s="30">
        <v>5212</v>
      </c>
      <c r="E195" s="30"/>
      <c r="F195" s="30">
        <v>5212</v>
      </c>
      <c r="G195" s="30"/>
      <c r="H195" s="30">
        <v>5212</v>
      </c>
      <c r="I195" s="30"/>
      <c r="J195" s="30">
        <v>5212</v>
      </c>
    </row>
    <row r="196" spans="1:10" ht="21.75" hidden="1" customHeight="1" x14ac:dyDescent="0.65">
      <c r="A196" s="11" t="s">
        <v>63</v>
      </c>
      <c r="D196" s="30">
        <v>4584</v>
      </c>
      <c r="E196" s="30"/>
      <c r="F196" s="30">
        <v>4584</v>
      </c>
      <c r="G196" s="30"/>
      <c r="H196" s="30">
        <v>4584</v>
      </c>
      <c r="I196" s="30"/>
      <c r="J196" s="30">
        <v>4584</v>
      </c>
    </row>
    <row r="197" spans="1:10" ht="21.75" hidden="1" customHeight="1" x14ac:dyDescent="0.7">
      <c r="A197" s="7" t="s">
        <v>119</v>
      </c>
      <c r="B197" s="32"/>
      <c r="C197" s="32"/>
      <c r="D197" s="35">
        <f>SUM(D187:D196)</f>
        <v>-976801</v>
      </c>
      <c r="E197" s="36"/>
      <c r="F197" s="35">
        <f>SUM(F187:F196)</f>
        <v>-976801</v>
      </c>
      <c r="G197" s="36"/>
      <c r="H197" s="35">
        <f>SUM(H187:H196)</f>
        <v>-976801</v>
      </c>
      <c r="I197" s="36"/>
      <c r="J197" s="35">
        <f>SUM(J187:J196)</f>
        <v>-976801</v>
      </c>
    </row>
    <row r="198" spans="1:10" ht="21.75" hidden="1" customHeight="1" x14ac:dyDescent="0.7">
      <c r="A198" s="7"/>
      <c r="B198" s="32"/>
      <c r="C198" s="32"/>
      <c r="D198" s="42"/>
      <c r="E198" s="36"/>
      <c r="F198" s="42"/>
      <c r="G198" s="36"/>
      <c r="H198" s="42"/>
      <c r="I198" s="36"/>
      <c r="J198" s="42"/>
    </row>
    <row r="199" spans="1:10" ht="21.75" hidden="1" customHeight="1" x14ac:dyDescent="0.7">
      <c r="A199" s="25" t="s">
        <v>37</v>
      </c>
      <c r="D199" s="38"/>
      <c r="E199" s="29"/>
      <c r="F199" s="38"/>
      <c r="G199" s="30"/>
      <c r="H199" s="38"/>
      <c r="I199" s="30"/>
      <c r="J199" s="38"/>
    </row>
    <row r="200" spans="1:10" ht="21.75" hidden="1" customHeight="1" x14ac:dyDescent="0.65">
      <c r="A200" s="11" t="s">
        <v>101</v>
      </c>
      <c r="D200" s="28">
        <v>1930000</v>
      </c>
      <c r="E200" s="29"/>
      <c r="F200" s="28">
        <v>1930000</v>
      </c>
      <c r="G200" s="30"/>
      <c r="H200" s="28">
        <v>1930000</v>
      </c>
      <c r="I200" s="30"/>
      <c r="J200" s="28">
        <v>1930000</v>
      </c>
    </row>
    <row r="201" spans="1:10" ht="21.75" hidden="1" customHeight="1" x14ac:dyDescent="0.65">
      <c r="A201" s="11" t="s">
        <v>120</v>
      </c>
      <c r="D201" s="28">
        <v>-1600000</v>
      </c>
      <c r="E201" s="29"/>
      <c r="F201" s="28">
        <v>-1600000</v>
      </c>
      <c r="G201" s="30"/>
      <c r="H201" s="28">
        <v>-1600000</v>
      </c>
      <c r="I201" s="30"/>
      <c r="J201" s="28">
        <v>-1600000</v>
      </c>
    </row>
    <row r="202" spans="1:10" ht="21.75" hidden="1" customHeight="1" x14ac:dyDescent="0.65">
      <c r="A202" s="11" t="s">
        <v>104</v>
      </c>
      <c r="D202" s="86">
        <v>0</v>
      </c>
      <c r="E202" s="77"/>
      <c r="F202" s="86">
        <v>0</v>
      </c>
      <c r="G202" s="30"/>
      <c r="H202" s="86">
        <v>0</v>
      </c>
      <c r="I202" s="30"/>
      <c r="J202" s="86">
        <v>0</v>
      </c>
    </row>
    <row r="203" spans="1:10" ht="21.75" hidden="1" customHeight="1" x14ac:dyDescent="0.65">
      <c r="A203" s="11" t="s">
        <v>121</v>
      </c>
      <c r="D203" s="86">
        <v>0</v>
      </c>
      <c r="E203" s="77"/>
      <c r="F203" s="86">
        <v>0</v>
      </c>
      <c r="G203" s="30"/>
      <c r="H203" s="86">
        <v>0</v>
      </c>
      <c r="I203" s="30"/>
      <c r="J203" s="86">
        <v>0</v>
      </c>
    </row>
    <row r="204" spans="1:10" ht="21.75" hidden="1" customHeight="1" x14ac:dyDescent="0.65">
      <c r="A204" s="11" t="s">
        <v>105</v>
      </c>
      <c r="D204" s="86">
        <v>0</v>
      </c>
      <c r="E204" s="77"/>
      <c r="F204" s="86">
        <v>0</v>
      </c>
      <c r="G204" s="30"/>
      <c r="H204" s="86">
        <v>0</v>
      </c>
      <c r="I204" s="30"/>
      <c r="J204" s="86">
        <v>0</v>
      </c>
    </row>
    <row r="205" spans="1:10" ht="21.75" hidden="1" customHeight="1" x14ac:dyDescent="0.65">
      <c r="A205" s="11" t="s">
        <v>122</v>
      </c>
      <c r="D205" s="86">
        <v>0</v>
      </c>
      <c r="E205" s="29"/>
      <c r="F205" s="86">
        <v>0</v>
      </c>
      <c r="G205" s="30"/>
      <c r="H205" s="86">
        <v>0</v>
      </c>
      <c r="I205" s="30"/>
      <c r="J205" s="86">
        <v>0</v>
      </c>
    </row>
    <row r="206" spans="1:10" ht="21.75" hidden="1" customHeight="1" x14ac:dyDescent="0.65">
      <c r="A206" s="11" t="s">
        <v>102</v>
      </c>
      <c r="D206" s="76">
        <v>739975</v>
      </c>
      <c r="E206" s="29"/>
      <c r="F206" s="76">
        <v>739975</v>
      </c>
      <c r="G206" s="30"/>
      <c r="H206" s="76">
        <v>739975</v>
      </c>
      <c r="I206" s="30"/>
      <c r="J206" s="76">
        <v>739975</v>
      </c>
    </row>
    <row r="207" spans="1:10" ht="21.75" hidden="1" customHeight="1" x14ac:dyDescent="0.65">
      <c r="A207" s="11" t="s">
        <v>123</v>
      </c>
      <c r="D207" s="28">
        <v>-543766</v>
      </c>
      <c r="E207" s="29"/>
      <c r="F207" s="28">
        <v>-543766</v>
      </c>
      <c r="G207" s="30"/>
      <c r="H207" s="28">
        <v>-543766</v>
      </c>
      <c r="I207" s="30"/>
      <c r="J207" s="28">
        <v>-543766</v>
      </c>
    </row>
    <row r="208" spans="1:10" ht="21.75" hidden="1" customHeight="1" x14ac:dyDescent="0.65">
      <c r="A208" s="11" t="s">
        <v>124</v>
      </c>
      <c r="D208" s="28"/>
      <c r="E208" s="29"/>
      <c r="F208" s="28"/>
      <c r="G208" s="30"/>
      <c r="H208" s="28"/>
      <c r="I208" s="30"/>
      <c r="J208" s="28"/>
    </row>
    <row r="209" spans="1:10" ht="21.75" hidden="1" customHeight="1" x14ac:dyDescent="0.65">
      <c r="A209" s="11" t="s">
        <v>125</v>
      </c>
      <c r="D209" s="28">
        <v>-1362</v>
      </c>
      <c r="E209" s="29"/>
      <c r="F209" s="28">
        <v>-1362</v>
      </c>
      <c r="G209" s="30"/>
      <c r="H209" s="28">
        <v>-1362</v>
      </c>
      <c r="I209" s="30"/>
      <c r="J209" s="28">
        <v>-1362</v>
      </c>
    </row>
    <row r="210" spans="1:10" ht="21.75" hidden="1" customHeight="1" x14ac:dyDescent="0.65">
      <c r="A210" s="11" t="s">
        <v>126</v>
      </c>
      <c r="D210" s="28">
        <v>8082</v>
      </c>
      <c r="E210" s="29"/>
      <c r="F210" s="28">
        <v>8082</v>
      </c>
      <c r="G210" s="30"/>
      <c r="H210" s="28">
        <v>8082</v>
      </c>
      <c r="I210" s="30"/>
      <c r="J210" s="28">
        <v>8082</v>
      </c>
    </row>
    <row r="211" spans="1:10" ht="21.75" hidden="1" customHeight="1" x14ac:dyDescent="0.65">
      <c r="A211" s="11" t="s">
        <v>127</v>
      </c>
      <c r="D211" s="28">
        <v>-149993</v>
      </c>
      <c r="E211" s="29"/>
      <c r="F211" s="28">
        <v>-149993</v>
      </c>
      <c r="G211" s="30"/>
      <c r="H211" s="28">
        <v>-149993</v>
      </c>
      <c r="I211" s="30"/>
      <c r="J211" s="28">
        <v>-149993</v>
      </c>
    </row>
    <row r="212" spans="1:10" ht="21.75" hidden="1" customHeight="1" x14ac:dyDescent="0.65">
      <c r="A212" s="11" t="s">
        <v>128</v>
      </c>
      <c r="D212" s="28">
        <v>-47065</v>
      </c>
      <c r="E212" s="29"/>
      <c r="F212" s="28">
        <v>-47065</v>
      </c>
      <c r="G212" s="30"/>
      <c r="H212" s="28">
        <v>-47065</v>
      </c>
      <c r="I212" s="30"/>
      <c r="J212" s="28">
        <v>-47065</v>
      </c>
    </row>
    <row r="213" spans="1:10" ht="21.75" hidden="1" customHeight="1" x14ac:dyDescent="0.65">
      <c r="A213" s="11" t="s">
        <v>65</v>
      </c>
      <c r="D213" s="28">
        <v>-271226</v>
      </c>
      <c r="E213" s="29"/>
      <c r="F213" s="28">
        <v>-271226</v>
      </c>
      <c r="G213" s="30"/>
      <c r="H213" s="28">
        <v>-271226</v>
      </c>
      <c r="I213" s="30"/>
      <c r="J213" s="28">
        <v>-271226</v>
      </c>
    </row>
    <row r="214" spans="1:10" ht="21.75" hidden="1" customHeight="1" x14ac:dyDescent="0.7">
      <c r="A214" s="39" t="s">
        <v>129</v>
      </c>
      <c r="D214" s="33">
        <f>SUM(D200:D213)</f>
        <v>64645</v>
      </c>
      <c r="E214" s="34"/>
      <c r="F214" s="33">
        <f>SUM(F200:F213)</f>
        <v>64645</v>
      </c>
      <c r="G214" s="36"/>
      <c r="H214" s="33">
        <f>SUM(H200:H213)</f>
        <v>64645</v>
      </c>
      <c r="I214" s="36"/>
      <c r="J214" s="33">
        <f>SUM(J200:J213)</f>
        <v>64645</v>
      </c>
    </row>
    <row r="215" spans="1:10" ht="9" hidden="1" customHeight="1" x14ac:dyDescent="0.7">
      <c r="A215" s="7"/>
      <c r="B215" s="32"/>
      <c r="C215" s="32"/>
      <c r="D215" s="42"/>
      <c r="E215" s="36"/>
      <c r="F215" s="42"/>
      <c r="G215" s="36"/>
      <c r="H215" s="42"/>
      <c r="I215" s="36"/>
      <c r="J215" s="42"/>
    </row>
    <row r="216" spans="1:10" ht="21" hidden="1" customHeight="1" x14ac:dyDescent="0.7">
      <c r="A216" s="39"/>
      <c r="D216" s="40"/>
      <c r="E216" s="34"/>
      <c r="F216" s="40"/>
      <c r="G216" s="36"/>
      <c r="H216" s="40"/>
      <c r="I216" s="36"/>
      <c r="J216" s="40"/>
    </row>
    <row r="217" spans="1:10" ht="23.25" hidden="1" customHeight="1" x14ac:dyDescent="0.7">
      <c r="A217" s="84" t="s">
        <v>48</v>
      </c>
      <c r="B217" s="1"/>
      <c r="C217" s="1"/>
      <c r="D217" s="44"/>
      <c r="E217" s="44"/>
      <c r="F217" s="44"/>
      <c r="G217" s="2"/>
      <c r="H217" s="44"/>
      <c r="I217" s="2"/>
      <c r="J217" s="44"/>
    </row>
    <row r="218" spans="1:10" ht="23.25" hidden="1" customHeight="1" x14ac:dyDescent="0.7">
      <c r="A218" s="5" t="s">
        <v>87</v>
      </c>
      <c r="B218" s="6"/>
      <c r="C218" s="6"/>
      <c r="D218" s="45"/>
      <c r="E218" s="45"/>
      <c r="F218" s="45"/>
      <c r="G218" s="4"/>
      <c r="H218" s="45"/>
      <c r="I218" s="4"/>
      <c r="J218" s="45"/>
    </row>
    <row r="219" spans="1:10" ht="23.25" hidden="1" customHeight="1" x14ac:dyDescent="0.65">
      <c r="A219" s="9"/>
      <c r="E219" s="46"/>
    </row>
    <row r="220" spans="1:10" ht="23.25" hidden="1" customHeight="1" x14ac:dyDescent="0.7">
      <c r="B220" s="13"/>
      <c r="C220" s="13"/>
      <c r="D220" s="15"/>
      <c r="E220" s="16" t="s">
        <v>4</v>
      </c>
      <c r="F220" s="15"/>
      <c r="G220" s="17"/>
      <c r="H220" s="290" t="s">
        <v>42</v>
      </c>
      <c r="I220" s="290"/>
      <c r="J220" s="290"/>
    </row>
    <row r="221" spans="1:10" ht="23.25" hidden="1" customHeight="1" x14ac:dyDescent="0.65">
      <c r="B221" s="13"/>
      <c r="C221" s="13"/>
      <c r="D221" s="291" t="s">
        <v>90</v>
      </c>
      <c r="E221" s="291"/>
      <c r="F221" s="291"/>
      <c r="G221" s="17"/>
      <c r="H221" s="291" t="s">
        <v>90</v>
      </c>
      <c r="I221" s="291"/>
      <c r="J221" s="291"/>
    </row>
    <row r="222" spans="1:10" ht="23.25" hidden="1" customHeight="1" x14ac:dyDescent="0.65">
      <c r="B222" s="13"/>
      <c r="C222" s="13"/>
      <c r="D222" s="291" t="s">
        <v>89</v>
      </c>
      <c r="E222" s="291"/>
      <c r="F222" s="291"/>
      <c r="G222" s="17"/>
      <c r="H222" s="291" t="s">
        <v>89</v>
      </c>
      <c r="I222" s="291"/>
      <c r="J222" s="291"/>
    </row>
    <row r="223" spans="1:10" ht="23.25" hidden="1" customHeight="1" x14ac:dyDescent="0.65">
      <c r="B223" s="19"/>
      <c r="C223" s="19"/>
      <c r="D223" s="20">
        <v>2560</v>
      </c>
      <c r="E223" s="21"/>
      <c r="F223" s="20">
        <v>2560</v>
      </c>
      <c r="G223" s="23"/>
      <c r="H223" s="20">
        <v>2560</v>
      </c>
      <c r="I223" s="21"/>
      <c r="J223" s="20">
        <v>2560</v>
      </c>
    </row>
    <row r="224" spans="1:10" ht="23.25" hidden="1" customHeight="1" x14ac:dyDescent="0.65">
      <c r="B224" s="19"/>
      <c r="C224" s="19"/>
      <c r="D224" s="20"/>
      <c r="E224" s="21"/>
      <c r="F224" s="20"/>
      <c r="G224" s="78" t="s">
        <v>79</v>
      </c>
      <c r="H224" s="20"/>
      <c r="I224" s="23"/>
      <c r="J224" s="20"/>
    </row>
    <row r="225" spans="1:10" ht="21" hidden="1" customHeight="1" x14ac:dyDescent="0.7">
      <c r="A225" s="39" t="s">
        <v>130</v>
      </c>
      <c r="B225" s="32"/>
      <c r="C225" s="32"/>
      <c r="D225" s="42"/>
      <c r="E225" s="36"/>
      <c r="F225" s="42"/>
      <c r="G225" s="36"/>
      <c r="H225" s="42"/>
      <c r="I225" s="36"/>
      <c r="J225" s="42"/>
    </row>
    <row r="226" spans="1:10" ht="21" hidden="1" customHeight="1" x14ac:dyDescent="0.7">
      <c r="A226" s="39" t="s">
        <v>131</v>
      </c>
      <c r="D226" s="49">
        <f>SUM(D214,D197,D176)</f>
        <v>-1068931</v>
      </c>
      <c r="E226" s="34"/>
      <c r="F226" s="49">
        <f>SUM(F214,F197,F176)</f>
        <v>-1185130</v>
      </c>
      <c r="G226" s="36"/>
      <c r="H226" s="49">
        <f>SUM(H214,H197,H176)</f>
        <v>-1112283</v>
      </c>
      <c r="I226" s="36"/>
      <c r="J226" s="49">
        <f>SUM(J214,J197,J176)</f>
        <v>-1147159</v>
      </c>
    </row>
    <row r="227" spans="1:10" ht="21" hidden="1" customHeight="1" x14ac:dyDescent="0.7">
      <c r="A227" s="12" t="s">
        <v>132</v>
      </c>
      <c r="D227" s="49"/>
      <c r="E227" s="34"/>
      <c r="F227" s="49"/>
      <c r="G227" s="36"/>
      <c r="H227" s="49"/>
      <c r="I227" s="36"/>
      <c r="J227" s="49"/>
    </row>
    <row r="228" spans="1:10" ht="21" hidden="1" customHeight="1" x14ac:dyDescent="0.65">
      <c r="A228" s="12" t="s">
        <v>133</v>
      </c>
      <c r="D228" s="48">
        <v>-19612</v>
      </c>
      <c r="E228" s="29"/>
      <c r="F228" s="48">
        <v>-19612</v>
      </c>
      <c r="G228" s="30"/>
      <c r="H228" s="48">
        <v>-19612</v>
      </c>
      <c r="I228" s="30"/>
      <c r="J228" s="48">
        <v>-19612</v>
      </c>
    </row>
    <row r="229" spans="1:10" ht="21" hidden="1" customHeight="1" x14ac:dyDescent="0.7">
      <c r="A229" s="39" t="s">
        <v>130</v>
      </c>
      <c r="D229" s="31">
        <f>SUM(D226:D228)</f>
        <v>-1088543</v>
      </c>
      <c r="E229" s="26"/>
      <c r="F229" s="31">
        <f>SUM(F226:F228)</f>
        <v>-1204742</v>
      </c>
      <c r="G229" s="27"/>
      <c r="H229" s="31">
        <f>SUM(H226:H228)</f>
        <v>-1131895</v>
      </c>
      <c r="I229" s="27"/>
      <c r="J229" s="31">
        <f>SUM(J226:J228)</f>
        <v>-1166771</v>
      </c>
    </row>
    <row r="230" spans="1:10" ht="21" hidden="1" customHeight="1" x14ac:dyDescent="0.65">
      <c r="A230" s="12" t="s">
        <v>135</v>
      </c>
      <c r="D230" s="31">
        <v>795425</v>
      </c>
      <c r="E230" s="26"/>
      <c r="F230" s="31">
        <v>795425</v>
      </c>
      <c r="G230" s="27"/>
      <c r="H230" s="31">
        <v>795425</v>
      </c>
      <c r="I230" s="27"/>
      <c r="J230" s="31">
        <v>795425</v>
      </c>
    </row>
    <row r="231" spans="1:10" ht="21" hidden="1" customHeight="1" thickBot="1" x14ac:dyDescent="0.75">
      <c r="A231" s="39" t="s">
        <v>134</v>
      </c>
      <c r="D231" s="58">
        <f>SUM(D229:D230)</f>
        <v>-293118</v>
      </c>
      <c r="E231" s="34"/>
      <c r="F231" s="58">
        <f>SUM(F229:F230)</f>
        <v>-409317</v>
      </c>
      <c r="G231" s="36"/>
      <c r="H231" s="58">
        <f>SUM(H229:H230)</f>
        <v>-336470</v>
      </c>
      <c r="I231" s="36"/>
      <c r="J231" s="58">
        <f>SUM(J229:J230)</f>
        <v>-371346</v>
      </c>
    </row>
    <row r="232" spans="1:10" ht="21" hidden="1" customHeight="1" thickTop="1" x14ac:dyDescent="0.7">
      <c r="A232" s="39"/>
      <c r="D232" s="40"/>
      <c r="E232" s="34"/>
      <c r="F232" s="40"/>
      <c r="G232" s="36"/>
      <c r="H232" s="40"/>
      <c r="I232" s="36"/>
      <c r="J232" s="40"/>
    </row>
    <row r="233" spans="1:10" ht="23.25" hidden="1" customHeight="1" x14ac:dyDescent="0.7">
      <c r="A233" s="25" t="s">
        <v>68</v>
      </c>
    </row>
    <row r="234" spans="1:10" ht="21" hidden="1" customHeight="1" x14ac:dyDescent="0.65">
      <c r="A234" s="11" t="s">
        <v>82</v>
      </c>
      <c r="D234" s="86">
        <v>1531</v>
      </c>
      <c r="E234" s="87"/>
      <c r="F234" s="86">
        <v>1531</v>
      </c>
      <c r="G234" s="87"/>
      <c r="H234" s="86">
        <v>1531</v>
      </c>
      <c r="I234" s="87"/>
      <c r="J234" s="86">
        <v>1531</v>
      </c>
    </row>
    <row r="235" spans="1:10" ht="21" hidden="1" customHeight="1" x14ac:dyDescent="0.65">
      <c r="A235" s="11" t="s">
        <v>136</v>
      </c>
      <c r="D235" s="87"/>
      <c r="E235" s="87"/>
      <c r="F235" s="87"/>
      <c r="G235" s="87"/>
      <c r="H235" s="87"/>
      <c r="I235" s="87"/>
      <c r="J235" s="87"/>
    </row>
    <row r="236" spans="1:10" ht="21" hidden="1" customHeight="1" x14ac:dyDescent="0.65">
      <c r="A236" s="11" t="s">
        <v>137</v>
      </c>
      <c r="D236" s="87">
        <v>72720</v>
      </c>
      <c r="E236" s="87"/>
      <c r="F236" s="87">
        <v>72720</v>
      </c>
      <c r="G236" s="87"/>
      <c r="H236" s="87">
        <v>72720</v>
      </c>
      <c r="I236" s="87"/>
      <c r="J236" s="87">
        <v>72720</v>
      </c>
    </row>
    <row r="237" spans="1:10" ht="22.5" hidden="1" customHeight="1" x14ac:dyDescent="0.65"/>
  </sheetData>
  <mergeCells count="20">
    <mergeCell ref="D222:F222"/>
    <mergeCell ref="H222:J222"/>
    <mergeCell ref="H181:J181"/>
    <mergeCell ref="D221:F221"/>
    <mergeCell ref="H221:J221"/>
    <mergeCell ref="H4:J4"/>
    <mergeCell ref="D5:F5"/>
    <mergeCell ref="H5:J5"/>
    <mergeCell ref="H220:J220"/>
    <mergeCell ref="D6:F6"/>
    <mergeCell ref="H6:J6"/>
    <mergeCell ref="D182:F182"/>
    <mergeCell ref="D183:F183"/>
    <mergeCell ref="H183:J183"/>
    <mergeCell ref="H182:J182"/>
    <mergeCell ref="D39:F39"/>
    <mergeCell ref="H39:J39"/>
    <mergeCell ref="H37:J37"/>
    <mergeCell ref="D38:F38"/>
    <mergeCell ref="H38:J38"/>
  </mergeCells>
  <pageMargins left="0.8" right="0.8" top="0.48" bottom="0.5" header="0.5" footer="0.5"/>
  <pageSetup paperSize="9" scale="76" firstPageNumber="6" fitToHeight="0" orientation="portrait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  <rowBreaks count="6" manualBreakCount="6">
    <brk id="33" max="16383" man="1"/>
    <brk id="73" max="16383" man="1"/>
    <brk id="105" max="16383" man="1"/>
    <brk id="137" max="16383" man="1"/>
    <brk id="177" max="16383" man="1"/>
    <brk id="21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0"/>
  <sheetViews>
    <sheetView view="pageBreakPreview" topLeftCell="A10" zoomScale="60" zoomScaleNormal="80" workbookViewId="0">
      <selection activeCell="Q27" sqref="Q27"/>
    </sheetView>
  </sheetViews>
  <sheetFormatPr defaultColWidth="10.6640625" defaultRowHeight="24" customHeight="1" x14ac:dyDescent="0.6"/>
  <cols>
    <col min="1" max="1" width="56.21875" style="141" customWidth="1"/>
    <col min="2" max="2" width="11.21875" style="141" customWidth="1"/>
    <col min="3" max="3" width="13.44140625" style="141" customWidth="1"/>
    <col min="4" max="4" width="1.44140625" style="189" customWidth="1"/>
    <col min="5" max="5" width="13.6640625" style="141" customWidth="1"/>
    <col min="6" max="6" width="1.44140625" style="189" customWidth="1"/>
    <col min="7" max="7" width="11.77734375" style="141" customWidth="1"/>
    <col min="8" max="8" width="1.44140625" style="189" customWidth="1"/>
    <col min="9" max="9" width="13.109375" style="189" customWidth="1"/>
    <col min="10" max="10" width="1.44140625" style="189" customWidth="1"/>
    <col min="11" max="11" width="15.77734375" style="189" customWidth="1"/>
    <col min="12" max="12" width="1.44140625" style="189" customWidth="1"/>
    <col min="13" max="13" width="17.44140625" style="189" customWidth="1"/>
    <col min="14" max="14" width="2" style="189" customWidth="1"/>
    <col min="15" max="15" width="15.44140625" style="189" customWidth="1"/>
    <col min="16" max="16" width="2" style="189" customWidth="1"/>
    <col min="17" max="17" width="16.44140625" style="189" customWidth="1"/>
    <col min="18" max="18" width="2.44140625" style="189" customWidth="1"/>
    <col min="19" max="19" width="14.6640625" style="141" customWidth="1"/>
    <col min="20" max="20" width="2.6640625" style="189" customWidth="1"/>
    <col min="21" max="21" width="16.6640625" style="189" customWidth="1"/>
    <col min="22" max="22" width="1.88671875" style="189" customWidth="1"/>
    <col min="23" max="23" width="14.6640625" style="141" customWidth="1"/>
    <col min="24" max="24" width="17.109375" style="189" customWidth="1"/>
    <col min="25" max="25" width="2.33203125" style="189" customWidth="1"/>
    <col min="26" max="26" width="20.6640625" style="141" customWidth="1"/>
    <col min="27" max="16384" width="10.6640625" style="141"/>
  </cols>
  <sheetData>
    <row r="1" spans="1:25" ht="24" customHeight="1" x14ac:dyDescent="0.7">
      <c r="A1" s="155" t="s">
        <v>48</v>
      </c>
      <c r="B1" s="187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88"/>
      <c r="Y1" s="155"/>
    </row>
    <row r="2" spans="1:25" ht="24" customHeight="1" x14ac:dyDescent="0.7">
      <c r="A2" s="155" t="s">
        <v>86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90"/>
      <c r="X2" s="155"/>
      <c r="Y2" s="155"/>
    </row>
    <row r="3" spans="1:25" ht="24" customHeight="1" x14ac:dyDescent="0.7">
      <c r="A3" s="163"/>
      <c r="B3" s="191"/>
      <c r="C3" s="294" t="s">
        <v>4</v>
      </c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192"/>
      <c r="Y3" s="192"/>
    </row>
    <row r="4" spans="1:25" ht="24" customHeight="1" x14ac:dyDescent="0.7">
      <c r="A4" s="163"/>
      <c r="B4" s="191"/>
      <c r="C4" s="184"/>
      <c r="D4" s="184"/>
      <c r="E4" s="184"/>
      <c r="F4" s="184"/>
      <c r="G4" s="293" t="s">
        <v>197</v>
      </c>
      <c r="H4" s="293"/>
      <c r="I4" s="293"/>
      <c r="J4" s="184"/>
      <c r="K4" s="293" t="s">
        <v>72</v>
      </c>
      <c r="L4" s="293"/>
      <c r="M4" s="293"/>
      <c r="N4" s="293"/>
      <c r="O4" s="293"/>
      <c r="P4" s="293"/>
      <c r="Q4" s="293"/>
      <c r="R4" s="193"/>
      <c r="S4" s="184"/>
      <c r="T4" s="184"/>
      <c r="U4" s="184"/>
      <c r="V4" s="184"/>
      <c r="W4" s="184"/>
      <c r="X4" s="192"/>
      <c r="Y4" s="192"/>
    </row>
    <row r="5" spans="1:25" ht="24" customHeight="1" x14ac:dyDescent="0.7">
      <c r="A5" s="163"/>
      <c r="B5" s="163"/>
      <c r="C5" s="184"/>
      <c r="D5" s="184"/>
      <c r="E5" s="194"/>
      <c r="F5" s="194"/>
      <c r="G5" s="195"/>
      <c r="H5" s="142"/>
      <c r="I5" s="163" t="s">
        <v>46</v>
      </c>
      <c r="J5" s="142"/>
      <c r="K5" s="186"/>
      <c r="L5" s="179"/>
      <c r="M5" s="163"/>
      <c r="N5" s="179"/>
      <c r="O5" s="163"/>
      <c r="P5" s="179"/>
      <c r="Q5" s="179" t="s">
        <v>95</v>
      </c>
      <c r="S5" s="195"/>
      <c r="T5" s="184"/>
      <c r="U5" s="184"/>
      <c r="V5" s="184"/>
      <c r="W5" s="184"/>
      <c r="X5" s="192"/>
      <c r="Y5" s="192"/>
    </row>
    <row r="6" spans="1:25" ht="24" customHeight="1" x14ac:dyDescent="0.65">
      <c r="A6" s="142"/>
      <c r="B6" s="142"/>
      <c r="C6" s="163" t="s">
        <v>6</v>
      </c>
      <c r="D6" s="163"/>
      <c r="E6" s="163" t="s">
        <v>11</v>
      </c>
      <c r="F6" s="195"/>
      <c r="G6" s="195"/>
      <c r="H6" s="195"/>
      <c r="I6" s="179" t="s">
        <v>47</v>
      </c>
      <c r="J6" s="196"/>
      <c r="K6" s="186" t="s">
        <v>211</v>
      </c>
      <c r="L6" s="163"/>
      <c r="M6" s="163" t="s">
        <v>211</v>
      </c>
      <c r="N6" s="163"/>
      <c r="O6" s="163" t="s">
        <v>211</v>
      </c>
      <c r="P6" s="163"/>
      <c r="Q6" s="197" t="s">
        <v>96</v>
      </c>
      <c r="S6" s="197" t="s">
        <v>95</v>
      </c>
      <c r="T6" s="196"/>
      <c r="U6" s="179" t="s">
        <v>45</v>
      </c>
      <c r="V6" s="142"/>
      <c r="W6" s="195"/>
      <c r="Y6" s="141"/>
    </row>
    <row r="7" spans="1:25" ht="24" customHeight="1" x14ac:dyDescent="0.65">
      <c r="A7" s="142"/>
      <c r="B7" s="142"/>
      <c r="C7" s="179" t="s">
        <v>34</v>
      </c>
      <c r="D7" s="163"/>
      <c r="E7" s="163" t="s">
        <v>12</v>
      </c>
      <c r="F7" s="163"/>
      <c r="G7" s="163" t="s">
        <v>67</v>
      </c>
      <c r="H7" s="193"/>
      <c r="I7" s="163" t="s">
        <v>195</v>
      </c>
      <c r="J7" s="163"/>
      <c r="K7" s="186" t="s">
        <v>152</v>
      </c>
      <c r="L7" s="163"/>
      <c r="M7" s="163" t="s">
        <v>212</v>
      </c>
      <c r="N7" s="163"/>
      <c r="O7" s="163" t="s">
        <v>213</v>
      </c>
      <c r="P7" s="163"/>
      <c r="Q7" s="163" t="s">
        <v>97</v>
      </c>
      <c r="S7" s="163" t="s">
        <v>3</v>
      </c>
      <c r="T7" s="163"/>
      <c r="U7" s="163" t="s">
        <v>74</v>
      </c>
      <c r="V7" s="163"/>
      <c r="W7" s="163" t="s">
        <v>95</v>
      </c>
      <c r="X7" s="141"/>
      <c r="Y7" s="141"/>
    </row>
    <row r="8" spans="1:25" ht="24" customHeight="1" x14ac:dyDescent="0.65">
      <c r="A8" s="142"/>
      <c r="B8" s="198"/>
      <c r="C8" s="163" t="s">
        <v>35</v>
      </c>
      <c r="D8" s="163"/>
      <c r="E8" s="179" t="s">
        <v>106</v>
      </c>
      <c r="F8" s="163"/>
      <c r="G8" s="163" t="s">
        <v>66</v>
      </c>
      <c r="H8" s="163"/>
      <c r="I8" s="163" t="s">
        <v>196</v>
      </c>
      <c r="J8" s="163"/>
      <c r="K8" s="186" t="s">
        <v>209</v>
      </c>
      <c r="L8" s="163"/>
      <c r="M8" s="186" t="s">
        <v>210</v>
      </c>
      <c r="N8" s="163"/>
      <c r="O8" s="186" t="s">
        <v>214</v>
      </c>
      <c r="P8" s="163"/>
      <c r="Q8" s="163" t="s">
        <v>3</v>
      </c>
      <c r="S8" s="163" t="s">
        <v>138</v>
      </c>
      <c r="T8" s="163"/>
      <c r="U8" s="163" t="s">
        <v>75</v>
      </c>
      <c r="V8" s="163"/>
      <c r="W8" s="163" t="s">
        <v>3</v>
      </c>
      <c r="X8" s="141"/>
      <c r="Y8" s="141"/>
    </row>
    <row r="9" spans="1:25" ht="24" customHeight="1" x14ac:dyDescent="0.7">
      <c r="A9" s="127" t="s">
        <v>147</v>
      </c>
      <c r="B9" s="142"/>
      <c r="C9" s="292" t="s">
        <v>79</v>
      </c>
      <c r="D9" s="292"/>
      <c r="E9" s="292"/>
      <c r="F9" s="292"/>
      <c r="G9" s="292"/>
      <c r="H9" s="292"/>
      <c r="I9" s="292"/>
      <c r="J9" s="292"/>
      <c r="K9" s="292"/>
      <c r="L9" s="292"/>
      <c r="M9" s="292"/>
      <c r="N9" s="292"/>
      <c r="O9" s="292"/>
      <c r="P9" s="292"/>
      <c r="Q9" s="292"/>
      <c r="R9" s="292"/>
      <c r="S9" s="292"/>
      <c r="T9" s="292"/>
      <c r="U9" s="292"/>
      <c r="V9" s="292"/>
      <c r="W9" s="292"/>
      <c r="X9" s="141"/>
      <c r="Y9" s="141"/>
    </row>
    <row r="10" spans="1:25" ht="24" customHeight="1" x14ac:dyDescent="0.7">
      <c r="A10" s="127" t="s">
        <v>171</v>
      </c>
      <c r="B10" s="142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</row>
    <row r="11" spans="1:25" ht="24" customHeight="1" x14ac:dyDescent="0.7">
      <c r="A11" s="127" t="s">
        <v>172</v>
      </c>
      <c r="B11" s="142"/>
      <c r="C11" s="143">
        <v>2517533</v>
      </c>
      <c r="D11" s="143"/>
      <c r="E11" s="143">
        <v>909994</v>
      </c>
      <c r="F11" s="143"/>
      <c r="G11" s="143">
        <v>271330</v>
      </c>
      <c r="H11" s="143"/>
      <c r="I11" s="143">
        <v>247336</v>
      </c>
      <c r="J11" s="143"/>
      <c r="K11" s="143">
        <v>-133537</v>
      </c>
      <c r="L11" s="143"/>
      <c r="M11" s="143">
        <v>89</v>
      </c>
      <c r="N11" s="143"/>
      <c r="O11" s="106">
        <v>0</v>
      </c>
      <c r="P11" s="143"/>
      <c r="Q11" s="143">
        <f>SUM(K11:O11)</f>
        <v>-133448</v>
      </c>
      <c r="R11" s="143"/>
      <c r="S11" s="143">
        <f>SUM(C11:I11,Q11)</f>
        <v>3812745</v>
      </c>
      <c r="T11" s="143"/>
      <c r="U11" s="143">
        <v>115814</v>
      </c>
      <c r="V11" s="143"/>
      <c r="W11" s="143">
        <f>SUM(S11:U11)</f>
        <v>3928559</v>
      </c>
    </row>
    <row r="12" spans="1:25" ht="5" customHeight="1" x14ac:dyDescent="0.7">
      <c r="A12" s="127"/>
      <c r="B12" s="142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</row>
    <row r="13" spans="1:25" ht="24" customHeight="1" x14ac:dyDescent="0.7">
      <c r="A13" s="7" t="s">
        <v>148</v>
      </c>
      <c r="B13" s="127"/>
      <c r="D13" s="141"/>
      <c r="F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T13" s="141"/>
      <c r="U13" s="141"/>
      <c r="V13" s="141"/>
    </row>
    <row r="14" spans="1:25" ht="24" customHeight="1" x14ac:dyDescent="0.7">
      <c r="A14" s="9" t="s">
        <v>162</v>
      </c>
      <c r="B14" s="127"/>
      <c r="C14" s="110">
        <v>0</v>
      </c>
      <c r="D14" s="136"/>
      <c r="E14" s="110">
        <v>0</v>
      </c>
      <c r="F14" s="136"/>
      <c r="G14" s="110">
        <v>0</v>
      </c>
      <c r="H14" s="134"/>
      <c r="I14" s="122">
        <v>-491944</v>
      </c>
      <c r="J14" s="137"/>
      <c r="K14" s="106">
        <v>0</v>
      </c>
      <c r="L14" s="144"/>
      <c r="M14" s="106">
        <v>0</v>
      </c>
      <c r="N14" s="135"/>
      <c r="O14" s="106">
        <v>0</v>
      </c>
      <c r="P14" s="135"/>
      <c r="Q14" s="106">
        <v>0</v>
      </c>
      <c r="R14" s="137"/>
      <c r="S14" s="139">
        <v>-491944</v>
      </c>
      <c r="T14" s="138"/>
      <c r="U14" s="139">
        <v>-20933</v>
      </c>
      <c r="V14" s="140"/>
      <c r="W14" s="139">
        <v>-512877</v>
      </c>
    </row>
    <row r="15" spans="1:25" ht="24" customHeight="1" x14ac:dyDescent="0.7">
      <c r="A15" s="9" t="s">
        <v>181</v>
      </c>
      <c r="B15" s="127"/>
      <c r="C15" s="110">
        <v>0</v>
      </c>
      <c r="D15" s="136"/>
      <c r="E15" s="110">
        <v>0</v>
      </c>
      <c r="F15" s="136"/>
      <c r="G15" s="110">
        <v>0</v>
      </c>
      <c r="H15" s="145"/>
      <c r="I15" s="120">
        <v>0</v>
      </c>
      <c r="J15" s="146"/>
      <c r="K15" s="110">
        <v>24260</v>
      </c>
      <c r="L15" s="144"/>
      <c r="M15" s="110">
        <v>1</v>
      </c>
      <c r="N15" s="136"/>
      <c r="O15" s="110">
        <v>0</v>
      </c>
      <c r="P15" s="136"/>
      <c r="Q15" s="148">
        <v>24261</v>
      </c>
      <c r="R15" s="146"/>
      <c r="S15" s="139">
        <v>24261</v>
      </c>
      <c r="T15" s="144"/>
      <c r="U15" s="114">
        <v>0</v>
      </c>
      <c r="V15" s="147"/>
      <c r="W15" s="139">
        <v>24261</v>
      </c>
    </row>
    <row r="16" spans="1:25" ht="24" customHeight="1" x14ac:dyDescent="0.7">
      <c r="A16" s="124" t="s">
        <v>149</v>
      </c>
      <c r="B16" s="127"/>
      <c r="C16" s="125">
        <v>0</v>
      </c>
      <c r="D16" s="128"/>
      <c r="E16" s="125">
        <v>0</v>
      </c>
      <c r="F16" s="128"/>
      <c r="G16" s="125">
        <v>0</v>
      </c>
      <c r="H16" s="129"/>
      <c r="I16" s="126">
        <f>SUM(I14:I15)</f>
        <v>-491944</v>
      </c>
      <c r="J16" s="129"/>
      <c r="K16" s="130">
        <f>SUM(K14:K15)</f>
        <v>24260</v>
      </c>
      <c r="L16" s="131"/>
      <c r="M16" s="130">
        <f>SUM(M14:M15)</f>
        <v>1</v>
      </c>
      <c r="N16" s="131"/>
      <c r="O16" s="125">
        <v>0</v>
      </c>
      <c r="P16" s="131"/>
      <c r="Q16" s="130">
        <f>SUM(Q14:Q15)</f>
        <v>24261</v>
      </c>
      <c r="R16" s="132"/>
      <c r="S16" s="126">
        <f>SUM(S14:S15)</f>
        <v>-467683</v>
      </c>
      <c r="T16" s="133"/>
      <c r="U16" s="126">
        <f>SUM(U14:U15)</f>
        <v>-20933</v>
      </c>
      <c r="V16" s="133"/>
      <c r="W16" s="126">
        <f>SUM(W14:W15)</f>
        <v>-488616</v>
      </c>
    </row>
    <row r="17" spans="1:25" ht="5" customHeight="1" x14ac:dyDescent="0.7">
      <c r="A17" s="127"/>
      <c r="B17" s="142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</row>
    <row r="18" spans="1:25" ht="24" customHeight="1" thickBot="1" x14ac:dyDescent="0.75">
      <c r="A18" s="199" t="s">
        <v>173</v>
      </c>
      <c r="B18" s="142"/>
      <c r="C18" s="200">
        <f>SUM(C11,C16)</f>
        <v>2517533</v>
      </c>
      <c r="D18" s="201"/>
      <c r="E18" s="200">
        <f>SUM(E11,E16)</f>
        <v>909994</v>
      </c>
      <c r="F18" s="142"/>
      <c r="G18" s="200">
        <f>SUM(G11,G16)</f>
        <v>271330</v>
      </c>
      <c r="H18" s="142"/>
      <c r="I18" s="202">
        <f>SUM(I11,I16)</f>
        <v>-244608</v>
      </c>
      <c r="J18" s="138"/>
      <c r="K18" s="202">
        <f>SUM(K11,K16)</f>
        <v>-109277</v>
      </c>
      <c r="L18" s="203"/>
      <c r="M18" s="200">
        <f>SUM(M11,M16)</f>
        <v>90</v>
      </c>
      <c r="N18" s="204"/>
      <c r="O18" s="180">
        <v>0</v>
      </c>
      <c r="P18" s="204"/>
      <c r="Q18" s="202">
        <f>SUM(Q11,Q16)</f>
        <v>-109187</v>
      </c>
      <c r="R18" s="205"/>
      <c r="S18" s="200">
        <f>SUM(S11,S16)</f>
        <v>3345062</v>
      </c>
      <c r="T18" s="138"/>
      <c r="U18" s="200">
        <f>SUM(U11,U16)</f>
        <v>94881</v>
      </c>
      <c r="V18" s="138"/>
      <c r="W18" s="200">
        <f>SUM(W11,W16)</f>
        <v>3439943</v>
      </c>
    </row>
    <row r="19" spans="1:25" ht="24" customHeight="1" thickTop="1" x14ac:dyDescent="0.6"/>
    <row r="20" spans="1:25" ht="24" customHeight="1" x14ac:dyDescent="0.7">
      <c r="A20" s="127" t="s">
        <v>204</v>
      </c>
      <c r="B20" s="142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</row>
    <row r="21" spans="1:25" ht="24" customHeight="1" x14ac:dyDescent="0.7">
      <c r="A21" s="127" t="s">
        <v>205</v>
      </c>
      <c r="B21" s="142"/>
      <c r="C21" s="143">
        <v>4531560</v>
      </c>
      <c r="D21" s="143"/>
      <c r="E21" s="143">
        <v>909994</v>
      </c>
      <c r="F21" s="143"/>
      <c r="G21" s="143">
        <v>271330</v>
      </c>
      <c r="H21" s="143"/>
      <c r="I21" s="143">
        <v>-1758931</v>
      </c>
      <c r="J21" s="143"/>
      <c r="K21" s="143">
        <v>-83914</v>
      </c>
      <c r="L21" s="143"/>
      <c r="M21" s="143">
        <v>108</v>
      </c>
      <c r="N21" s="143"/>
      <c r="O21" s="143">
        <v>2141914</v>
      </c>
      <c r="P21" s="143"/>
      <c r="Q21" s="143">
        <f>SUM(K21:O21)</f>
        <v>2058108</v>
      </c>
      <c r="R21" s="143"/>
      <c r="S21" s="143">
        <f>SUM(C21,E21,G21,I21,Q21)</f>
        <v>6012061</v>
      </c>
      <c r="T21" s="143"/>
      <c r="U21" s="143">
        <v>10659</v>
      </c>
      <c r="V21" s="143"/>
      <c r="W21" s="143">
        <f>SUM(S21:U21)</f>
        <v>6022720</v>
      </c>
    </row>
    <row r="22" spans="1:25" ht="24" customHeight="1" x14ac:dyDescent="0.7">
      <c r="A22" s="127"/>
      <c r="B22" s="142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</row>
    <row r="23" spans="1:25" ht="24" customHeight="1" x14ac:dyDescent="0.7">
      <c r="A23" s="7" t="s">
        <v>148</v>
      </c>
      <c r="B23" s="127"/>
      <c r="D23" s="141"/>
      <c r="F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T23" s="141"/>
      <c r="U23" s="141"/>
      <c r="V23" s="141"/>
      <c r="W23" s="143"/>
    </row>
    <row r="24" spans="1:25" s="278" customFormat="1" ht="24" customHeight="1" x14ac:dyDescent="0.7">
      <c r="A24" s="9" t="s">
        <v>162</v>
      </c>
      <c r="B24" s="127"/>
      <c r="C24" s="110">
        <v>0</v>
      </c>
      <c r="D24" s="136"/>
      <c r="E24" s="110">
        <v>0</v>
      </c>
      <c r="F24" s="136"/>
      <c r="G24" s="110">
        <v>0</v>
      </c>
      <c r="H24" s="134"/>
      <c r="I24" s="122">
        <v>-313095</v>
      </c>
      <c r="J24" s="137"/>
      <c r="K24" s="106">
        <v>0</v>
      </c>
      <c r="L24" s="144"/>
      <c r="M24" s="106">
        <v>0</v>
      </c>
      <c r="N24" s="135"/>
      <c r="O24" s="106">
        <v>0</v>
      </c>
      <c r="P24" s="135"/>
      <c r="Q24" s="106">
        <v>0</v>
      </c>
      <c r="R24" s="137"/>
      <c r="S24" s="139">
        <v>-313095</v>
      </c>
      <c r="T24" s="138"/>
      <c r="U24" s="139">
        <v>-11767</v>
      </c>
      <c r="V24" s="140"/>
      <c r="W24" s="139">
        <v>-324862</v>
      </c>
      <c r="X24" s="277"/>
      <c r="Y24" s="277"/>
    </row>
    <row r="25" spans="1:25" ht="24" customHeight="1" x14ac:dyDescent="0.7">
      <c r="A25" s="9" t="s">
        <v>218</v>
      </c>
      <c r="B25" s="127"/>
      <c r="C25" s="110">
        <v>0</v>
      </c>
      <c r="D25" s="136"/>
      <c r="E25" s="110">
        <v>0</v>
      </c>
      <c r="F25" s="136"/>
      <c r="G25" s="110">
        <v>0</v>
      </c>
      <c r="H25" s="145"/>
      <c r="I25" s="110">
        <v>0</v>
      </c>
      <c r="J25" s="146"/>
      <c r="K25" s="110">
        <v>-40461</v>
      </c>
      <c r="L25" s="144"/>
      <c r="M25" s="110">
        <v>4</v>
      </c>
      <c r="N25" s="136"/>
      <c r="O25" s="110">
        <v>0</v>
      </c>
      <c r="P25" s="136"/>
      <c r="Q25" s="148">
        <v>-40457</v>
      </c>
      <c r="R25" s="146"/>
      <c r="S25" s="139">
        <v>-40457</v>
      </c>
      <c r="T25" s="144"/>
      <c r="U25" s="114">
        <v>0</v>
      </c>
      <c r="V25" s="147"/>
      <c r="W25" s="139">
        <v>-40457</v>
      </c>
    </row>
    <row r="26" spans="1:25" ht="24" customHeight="1" x14ac:dyDescent="0.7">
      <c r="A26" s="124" t="s">
        <v>149</v>
      </c>
      <c r="B26" s="127"/>
      <c r="C26" s="125">
        <v>0</v>
      </c>
      <c r="D26" s="128"/>
      <c r="E26" s="125">
        <v>0</v>
      </c>
      <c r="F26" s="128"/>
      <c r="G26" s="125">
        <v>0</v>
      </c>
      <c r="H26" s="129"/>
      <c r="I26" s="126">
        <f>SUM(I24:I25)</f>
        <v>-313095</v>
      </c>
      <c r="J26" s="129"/>
      <c r="K26" s="130">
        <f>SUM(K24:K25)</f>
        <v>-40461</v>
      </c>
      <c r="L26" s="131"/>
      <c r="M26" s="130">
        <f>SUM(M24:M25)</f>
        <v>4</v>
      </c>
      <c r="N26" s="131"/>
      <c r="O26" s="125">
        <f>SUM(O24:O25)</f>
        <v>0</v>
      </c>
      <c r="P26" s="131"/>
      <c r="Q26" s="130">
        <f>SUM(Q24:Q25)</f>
        <v>-40457</v>
      </c>
      <c r="R26" s="132"/>
      <c r="S26" s="126">
        <f>SUM(S24:S25)</f>
        <v>-353552</v>
      </c>
      <c r="T26" s="133"/>
      <c r="U26" s="126">
        <f>SUM(U24:U25)</f>
        <v>-11767</v>
      </c>
      <c r="V26" s="133"/>
      <c r="W26" s="126">
        <f>SUM(W24:W25)</f>
        <v>-365319</v>
      </c>
    </row>
    <row r="27" spans="1:25" s="278" customFormat="1" ht="24" customHeight="1" x14ac:dyDescent="0.65">
      <c r="A27" s="270" t="s">
        <v>233</v>
      </c>
      <c r="B27" s="142"/>
      <c r="C27" s="282">
        <v>0</v>
      </c>
      <c r="D27" s="136"/>
      <c r="E27" s="282">
        <v>0</v>
      </c>
      <c r="F27" s="136"/>
      <c r="G27" s="282">
        <v>0</v>
      </c>
      <c r="H27" s="136"/>
      <c r="I27" s="283">
        <v>3084</v>
      </c>
      <c r="J27" s="136"/>
      <c r="K27" s="284">
        <v>0</v>
      </c>
      <c r="L27" s="144"/>
      <c r="M27" s="284">
        <v>0</v>
      </c>
      <c r="N27" s="135"/>
      <c r="O27" s="285">
        <v>-3084</v>
      </c>
      <c r="P27" s="135"/>
      <c r="Q27" s="285">
        <v>-3084</v>
      </c>
      <c r="R27" s="286"/>
      <c r="S27" s="287">
        <v>0</v>
      </c>
      <c r="T27" s="135"/>
      <c r="U27" s="284">
        <v>0</v>
      </c>
      <c r="V27" s="135"/>
      <c r="W27" s="287">
        <v>0</v>
      </c>
      <c r="X27" s="277"/>
      <c r="Y27" s="277"/>
    </row>
    <row r="28" spans="1:25" ht="14.4" customHeight="1" x14ac:dyDescent="0.7">
      <c r="A28" s="127"/>
      <c r="B28" s="142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</row>
    <row r="29" spans="1:25" ht="24" customHeight="1" thickBot="1" x14ac:dyDescent="0.75">
      <c r="A29" s="199" t="s">
        <v>206</v>
      </c>
      <c r="B29" s="270"/>
      <c r="C29" s="271">
        <f>SUM(C21,C26,C27)</f>
        <v>4531560</v>
      </c>
      <c r="D29" s="272"/>
      <c r="E29" s="271">
        <f>SUM(E21,E26,E27)</f>
        <v>909994</v>
      </c>
      <c r="F29" s="270"/>
      <c r="G29" s="271">
        <f>SUM(G21,G26,G27)</f>
        <v>271330</v>
      </c>
      <c r="H29" s="270"/>
      <c r="I29" s="274">
        <f>SUM(I21,I26,I27)</f>
        <v>-2068942</v>
      </c>
      <c r="J29" s="275"/>
      <c r="K29" s="274">
        <f>SUM(K21,K26,K27)</f>
        <v>-124375</v>
      </c>
      <c r="L29" s="273"/>
      <c r="M29" s="274">
        <f>SUM(M21,M26,M27)</f>
        <v>112</v>
      </c>
      <c r="N29" s="273"/>
      <c r="O29" s="274">
        <f>SUM(O21,O26,O27)</f>
        <v>2138830</v>
      </c>
      <c r="P29" s="273"/>
      <c r="Q29" s="274">
        <f>SUM(Q21,Q26,Q27)</f>
        <v>2014567</v>
      </c>
      <c r="R29" s="276"/>
      <c r="S29" s="274">
        <f>SUM(S21,S26,S27)</f>
        <v>5658509</v>
      </c>
      <c r="T29" s="275"/>
      <c r="U29" s="274">
        <f>SUM(U21,U26,U27)</f>
        <v>-1108</v>
      </c>
      <c r="V29" s="275"/>
      <c r="W29" s="274">
        <f>SUM(W21,W26,W27)</f>
        <v>5657401</v>
      </c>
    </row>
    <row r="30" spans="1:25" ht="24" customHeight="1" thickTop="1" x14ac:dyDescent="0.6"/>
  </sheetData>
  <mergeCells count="4">
    <mergeCell ref="C9:W9"/>
    <mergeCell ref="G4:I4"/>
    <mergeCell ref="C3:W3"/>
    <mergeCell ref="K4:Q4"/>
  </mergeCells>
  <pageMargins left="0.8" right="0.8" top="0.48" bottom="0.5" header="0.5" footer="0.5"/>
  <pageSetup paperSize="9" scale="62" firstPageNumber="8" fitToHeight="0" orientation="landscape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8"/>
  <sheetViews>
    <sheetView view="pageBreakPreview" topLeftCell="A19" zoomScale="80" zoomScaleNormal="80" zoomScaleSheetLayoutView="80" workbookViewId="0">
      <selection activeCell="J29" sqref="J29"/>
    </sheetView>
  </sheetViews>
  <sheetFormatPr defaultColWidth="8.77734375" defaultRowHeight="21.75" customHeight="1" x14ac:dyDescent="0.6"/>
  <cols>
    <col min="1" max="1" width="58.33203125" style="154" customWidth="1"/>
    <col min="2" max="2" width="9" style="154" customWidth="1"/>
    <col min="3" max="3" width="13.109375" style="171" customWidth="1"/>
    <col min="4" max="4" width="15" style="154" bestFit="1" customWidth="1"/>
    <col min="5" max="5" width="2.77734375" style="154" customWidth="1"/>
    <col min="6" max="6" width="15.6640625" style="154" customWidth="1"/>
    <col min="7" max="7" width="3.109375" style="154" customWidth="1"/>
    <col min="8" max="8" width="13" style="154" customWidth="1"/>
    <col min="9" max="9" width="3.6640625" style="154" customWidth="1"/>
    <col min="10" max="10" width="15" style="154" bestFit="1" customWidth="1"/>
    <col min="11" max="11" width="2.109375" style="154" customWidth="1"/>
    <col min="12" max="12" width="18.33203125" style="154" customWidth="1"/>
    <col min="13" max="13" width="2.44140625" style="154" customWidth="1"/>
    <col min="14" max="14" width="15.77734375" style="154" customWidth="1"/>
    <col min="15" max="15" width="2.21875" style="154" customWidth="1"/>
    <col min="16" max="16" width="17.44140625" style="154" customWidth="1"/>
    <col min="17" max="17" width="2.109375" style="154" customWidth="1"/>
    <col min="18" max="18" width="16.21875" style="154" customWidth="1"/>
    <col min="19" max="19" width="8.77734375" style="154"/>
    <col min="20" max="20" width="9.6640625" style="154" bestFit="1" customWidth="1"/>
    <col min="21" max="16384" width="8.77734375" style="154"/>
  </cols>
  <sheetData>
    <row r="1" spans="1:18" ht="23" x14ac:dyDescent="0.7">
      <c r="A1" s="150" t="s">
        <v>48</v>
      </c>
      <c r="B1" s="151"/>
      <c r="C1" s="152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3"/>
      <c r="O1" s="150"/>
      <c r="P1" s="153"/>
      <c r="Q1" s="150"/>
      <c r="R1" s="153"/>
    </row>
    <row r="2" spans="1:18" ht="23" x14ac:dyDescent="0.7">
      <c r="A2" s="155" t="s">
        <v>86</v>
      </c>
      <c r="B2" s="150"/>
      <c r="C2" s="156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</row>
    <row r="3" spans="1:18" ht="13.5" customHeight="1" x14ac:dyDescent="0.7">
      <c r="A3" s="157"/>
      <c r="B3" s="157"/>
      <c r="C3" s="158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</row>
    <row r="4" spans="1:18" ht="20.75" customHeight="1" x14ac:dyDescent="0.7">
      <c r="A4" s="159"/>
      <c r="B4" s="159"/>
      <c r="C4" s="158"/>
      <c r="D4" s="295" t="s">
        <v>42</v>
      </c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</row>
    <row r="5" spans="1:18" ht="20.75" customHeight="1" x14ac:dyDescent="0.7">
      <c r="A5" s="159"/>
      <c r="B5" s="159"/>
      <c r="C5" s="158"/>
      <c r="D5" s="160"/>
      <c r="E5" s="160"/>
      <c r="F5" s="160"/>
      <c r="G5" s="160"/>
      <c r="H5" s="160"/>
      <c r="I5" s="160"/>
      <c r="J5" s="160"/>
      <c r="K5" s="160"/>
      <c r="L5" s="298" t="s">
        <v>73</v>
      </c>
      <c r="M5" s="298"/>
      <c r="N5" s="298"/>
      <c r="O5" s="298"/>
      <c r="P5" s="298"/>
      <c r="Q5" s="161"/>
      <c r="R5" s="160"/>
    </row>
    <row r="6" spans="1:18" ht="20.75" customHeight="1" x14ac:dyDescent="0.7">
      <c r="A6" s="159"/>
      <c r="B6" s="159"/>
      <c r="C6" s="158"/>
      <c r="D6" s="160"/>
      <c r="E6" s="160"/>
      <c r="F6" s="160"/>
      <c r="G6" s="160"/>
      <c r="H6" s="296" t="s">
        <v>197</v>
      </c>
      <c r="I6" s="296"/>
      <c r="J6" s="296"/>
      <c r="K6" s="160"/>
      <c r="L6" s="296" t="s">
        <v>3</v>
      </c>
      <c r="M6" s="296"/>
      <c r="N6" s="296"/>
      <c r="O6" s="296"/>
      <c r="P6" s="296"/>
      <c r="Q6" s="161"/>
      <c r="R6" s="160"/>
    </row>
    <row r="7" spans="1:18" ht="20.75" customHeight="1" x14ac:dyDescent="0.65">
      <c r="A7" s="119"/>
      <c r="B7" s="119"/>
      <c r="C7" s="158"/>
      <c r="D7" s="162" t="s">
        <v>6</v>
      </c>
      <c r="E7" s="162"/>
      <c r="F7" s="163" t="s">
        <v>11</v>
      </c>
      <c r="G7" s="162"/>
      <c r="H7" s="119"/>
      <c r="I7" s="119"/>
      <c r="J7" s="159" t="s">
        <v>46</v>
      </c>
      <c r="K7" s="164"/>
      <c r="L7" s="162" t="s">
        <v>211</v>
      </c>
      <c r="M7" s="162"/>
      <c r="N7" s="159" t="s">
        <v>211</v>
      </c>
      <c r="O7" s="162"/>
      <c r="P7" s="162" t="s">
        <v>217</v>
      </c>
      <c r="Q7" s="162"/>
    </row>
    <row r="8" spans="1:18" ht="20.75" customHeight="1" x14ac:dyDescent="0.65">
      <c r="A8" s="119"/>
      <c r="B8" s="119"/>
      <c r="C8" s="158"/>
      <c r="D8" s="159" t="s">
        <v>34</v>
      </c>
      <c r="E8" s="162"/>
      <c r="F8" s="163" t="s">
        <v>12</v>
      </c>
      <c r="G8" s="162"/>
      <c r="H8" s="159" t="s">
        <v>67</v>
      </c>
      <c r="I8" s="159"/>
      <c r="J8" s="159" t="s">
        <v>47</v>
      </c>
      <c r="K8" s="159"/>
      <c r="L8" s="162" t="s">
        <v>212</v>
      </c>
      <c r="M8" s="162"/>
      <c r="N8" s="159" t="s">
        <v>216</v>
      </c>
      <c r="O8" s="162"/>
      <c r="P8" s="162" t="s">
        <v>97</v>
      </c>
      <c r="Q8" s="162"/>
      <c r="R8" s="162" t="s">
        <v>95</v>
      </c>
    </row>
    <row r="9" spans="1:18" ht="20.75" customHeight="1" x14ac:dyDescent="0.65">
      <c r="A9" s="119"/>
      <c r="B9" s="165"/>
      <c r="C9" s="166"/>
      <c r="D9" s="162" t="s">
        <v>35</v>
      </c>
      <c r="E9" s="162"/>
      <c r="F9" s="179" t="s">
        <v>106</v>
      </c>
      <c r="G9" s="162"/>
      <c r="H9" s="159" t="s">
        <v>66</v>
      </c>
      <c r="I9" s="159"/>
      <c r="J9" s="162" t="s">
        <v>215</v>
      </c>
      <c r="K9" s="159"/>
      <c r="L9" s="162" t="s">
        <v>210</v>
      </c>
      <c r="M9" s="162"/>
      <c r="N9" s="159" t="s">
        <v>214</v>
      </c>
      <c r="O9" s="162"/>
      <c r="P9" s="162" t="s">
        <v>3</v>
      </c>
      <c r="Q9" s="162"/>
      <c r="R9" s="162" t="s">
        <v>3</v>
      </c>
    </row>
    <row r="10" spans="1:18" ht="20.75" customHeight="1" x14ac:dyDescent="0.7">
      <c r="A10" s="167" t="s">
        <v>147</v>
      </c>
      <c r="B10" s="119"/>
      <c r="C10" s="158"/>
      <c r="D10" s="297" t="s">
        <v>79</v>
      </c>
      <c r="E10" s="297"/>
      <c r="F10" s="297"/>
      <c r="G10" s="297"/>
      <c r="H10" s="297"/>
      <c r="I10" s="297"/>
      <c r="J10" s="297"/>
      <c r="K10" s="297"/>
      <c r="L10" s="297"/>
      <c r="M10" s="297"/>
      <c r="N10" s="297"/>
      <c r="O10" s="297"/>
      <c r="P10" s="297"/>
      <c r="Q10" s="297"/>
      <c r="R10" s="297"/>
    </row>
    <row r="11" spans="1:18" ht="24" customHeight="1" x14ac:dyDescent="0.7">
      <c r="A11" s="167" t="s">
        <v>171</v>
      </c>
      <c r="B11" s="115"/>
      <c r="C11" s="168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</row>
    <row r="12" spans="1:18" ht="20.75" customHeight="1" x14ac:dyDescent="0.7">
      <c r="A12" s="167" t="s">
        <v>172</v>
      </c>
      <c r="B12" s="115"/>
      <c r="C12" s="158"/>
      <c r="D12" s="169">
        <v>2517533</v>
      </c>
      <c r="E12" s="169"/>
      <c r="F12" s="169">
        <v>909994</v>
      </c>
      <c r="G12" s="169"/>
      <c r="H12" s="169">
        <v>271330</v>
      </c>
      <c r="I12" s="169"/>
      <c r="J12" s="169">
        <v>1877621</v>
      </c>
      <c r="K12" s="169"/>
      <c r="L12" s="169">
        <v>13</v>
      </c>
      <c r="M12" s="169"/>
      <c r="N12" s="185">
        <v>0</v>
      </c>
      <c r="O12" s="169"/>
      <c r="P12" s="169">
        <f>SUM(L12:N12)</f>
        <v>13</v>
      </c>
      <c r="Q12" s="169"/>
      <c r="R12" s="169">
        <f>SUM(D12:J12,P12)</f>
        <v>5576491</v>
      </c>
    </row>
    <row r="13" spans="1:18" ht="5.75" customHeight="1" x14ac:dyDescent="0.7">
      <c r="A13" s="167"/>
      <c r="B13" s="115"/>
      <c r="C13" s="158"/>
      <c r="D13" s="169"/>
      <c r="E13" s="169"/>
      <c r="F13" s="169"/>
      <c r="G13" s="169"/>
      <c r="H13" s="169"/>
      <c r="I13" s="169"/>
      <c r="J13" s="169"/>
      <c r="K13" s="169"/>
      <c r="L13" s="169"/>
      <c r="N13" s="169"/>
      <c r="P13" s="169"/>
      <c r="R13" s="169"/>
    </row>
    <row r="14" spans="1:18" ht="20.75" customHeight="1" x14ac:dyDescent="0.7">
      <c r="A14" s="7" t="s">
        <v>148</v>
      </c>
      <c r="B14" s="115"/>
      <c r="C14" s="116"/>
      <c r="D14" s="117">
        <v>2</v>
      </c>
      <c r="E14" s="117"/>
      <c r="F14" s="117"/>
      <c r="G14" s="117"/>
      <c r="H14" s="117"/>
      <c r="I14" s="117"/>
      <c r="J14" s="118"/>
      <c r="K14" s="117"/>
      <c r="L14" s="117"/>
      <c r="M14" s="117"/>
      <c r="N14" s="117"/>
      <c r="O14" s="117"/>
      <c r="P14" s="117"/>
      <c r="Q14" s="117"/>
      <c r="R14" s="117"/>
    </row>
    <row r="15" spans="1:18" ht="20.75" customHeight="1" x14ac:dyDescent="0.65">
      <c r="A15" s="9" t="s">
        <v>162</v>
      </c>
      <c r="B15" s="119"/>
      <c r="C15" s="116"/>
      <c r="D15" s="120">
        <v>0</v>
      </c>
      <c r="E15" s="121"/>
      <c r="F15" s="120">
        <v>0</v>
      </c>
      <c r="G15" s="121"/>
      <c r="H15" s="120">
        <v>0</v>
      </c>
      <c r="I15" s="121"/>
      <c r="J15" s="122">
        <v>-480158</v>
      </c>
      <c r="K15" s="123"/>
      <c r="L15" s="120">
        <v>0</v>
      </c>
      <c r="M15" s="121"/>
      <c r="N15" s="120">
        <v>0</v>
      </c>
      <c r="O15" s="121"/>
      <c r="P15" s="120">
        <v>0</v>
      </c>
      <c r="Q15" s="121"/>
      <c r="R15" s="123">
        <f>SUM(D15:J15,P15)</f>
        <v>-480158</v>
      </c>
    </row>
    <row r="16" spans="1:18" ht="20.75" customHeight="1" x14ac:dyDescent="0.65">
      <c r="A16" s="9" t="s">
        <v>181</v>
      </c>
      <c r="B16" s="119"/>
      <c r="C16" s="116"/>
      <c r="D16" s="120">
        <v>0</v>
      </c>
      <c r="E16" s="121"/>
      <c r="F16" s="120">
        <v>0</v>
      </c>
      <c r="G16" s="121"/>
      <c r="H16" s="120">
        <v>0</v>
      </c>
      <c r="I16" s="121"/>
      <c r="J16" s="120">
        <v>0</v>
      </c>
      <c r="K16" s="123"/>
      <c r="L16" s="122">
        <v>1</v>
      </c>
      <c r="M16" s="121"/>
      <c r="N16" s="120">
        <v>0</v>
      </c>
      <c r="O16" s="121"/>
      <c r="P16" s="123">
        <f>SUM(L16:N16)</f>
        <v>1</v>
      </c>
      <c r="Q16" s="121"/>
      <c r="R16" s="123">
        <f>SUM(D16:J16,P16)</f>
        <v>1</v>
      </c>
    </row>
    <row r="17" spans="1:18" ht="20.75" customHeight="1" x14ac:dyDescent="0.7">
      <c r="A17" s="124" t="s">
        <v>149</v>
      </c>
      <c r="B17" s="119"/>
      <c r="C17" s="116"/>
      <c r="D17" s="125">
        <v>0</v>
      </c>
      <c r="E17" s="121"/>
      <c r="F17" s="125">
        <v>0</v>
      </c>
      <c r="G17" s="121"/>
      <c r="H17" s="125">
        <v>0</v>
      </c>
      <c r="I17" s="121"/>
      <c r="J17" s="126">
        <f>SUM(J15:J16)</f>
        <v>-480158</v>
      </c>
      <c r="K17" s="123"/>
      <c r="L17" s="126">
        <f>SUM(L15:L16)</f>
        <v>1</v>
      </c>
      <c r="M17" s="121"/>
      <c r="N17" s="125">
        <v>0</v>
      </c>
      <c r="O17" s="121"/>
      <c r="P17" s="126">
        <f>SUM(P15:P16)</f>
        <v>1</v>
      </c>
      <c r="Q17" s="121"/>
      <c r="R17" s="126">
        <f>SUM(R15:R16)</f>
        <v>-480157</v>
      </c>
    </row>
    <row r="18" spans="1:18" ht="5.75" customHeight="1" x14ac:dyDescent="0.7">
      <c r="A18" s="167"/>
      <c r="B18" s="115"/>
      <c r="C18" s="158"/>
      <c r="D18" s="169"/>
      <c r="E18" s="169"/>
      <c r="F18" s="169"/>
      <c r="G18" s="169"/>
      <c r="H18" s="169"/>
      <c r="I18" s="169"/>
      <c r="J18" s="169"/>
      <c r="K18" s="169"/>
      <c r="L18" s="169"/>
      <c r="N18" s="169"/>
      <c r="P18" s="169"/>
      <c r="R18" s="169"/>
    </row>
    <row r="19" spans="1:18" ht="23.25" customHeight="1" thickBot="1" x14ac:dyDescent="0.75">
      <c r="A19" s="115" t="s">
        <v>173</v>
      </c>
      <c r="B19" s="115"/>
      <c r="C19" s="168"/>
      <c r="D19" s="170">
        <f>SUM(D12,,D17)</f>
        <v>2517533</v>
      </c>
      <c r="E19" s="169"/>
      <c r="F19" s="170">
        <f>SUM(F12,,F17)</f>
        <v>909994</v>
      </c>
      <c r="G19" s="169"/>
      <c r="H19" s="170">
        <f>SUM(H12,,H17)</f>
        <v>271330</v>
      </c>
      <c r="I19" s="169"/>
      <c r="J19" s="170">
        <f>SUM(J12,,J17)</f>
        <v>1397463</v>
      </c>
      <c r="K19" s="169"/>
      <c r="L19" s="170">
        <f>SUM(L12,,L17)</f>
        <v>14</v>
      </c>
      <c r="M19" s="169"/>
      <c r="N19" s="180">
        <v>0</v>
      </c>
      <c r="O19" s="169"/>
      <c r="P19" s="170">
        <f>SUM(P12,P17)</f>
        <v>14</v>
      </c>
      <c r="Q19" s="169"/>
      <c r="R19" s="170">
        <f>SUM(R12,R17)</f>
        <v>5096334</v>
      </c>
    </row>
    <row r="20" spans="1:18" ht="20.5" thickTop="1" x14ac:dyDescent="0.6"/>
    <row r="21" spans="1:18" ht="22" x14ac:dyDescent="0.7">
      <c r="A21" s="167" t="s">
        <v>204</v>
      </c>
      <c r="B21" s="115"/>
      <c r="C21" s="168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</row>
    <row r="22" spans="1:18" ht="22" x14ac:dyDescent="0.7">
      <c r="A22" s="167" t="s">
        <v>205</v>
      </c>
      <c r="B22" s="115"/>
      <c r="C22" s="158"/>
      <c r="D22" s="169">
        <v>4531560</v>
      </c>
      <c r="E22" s="169"/>
      <c r="F22" s="169">
        <v>909994</v>
      </c>
      <c r="G22" s="169"/>
      <c r="H22" s="169">
        <v>271330</v>
      </c>
      <c r="I22" s="169"/>
      <c r="J22" s="169">
        <v>155122</v>
      </c>
      <c r="K22" s="169"/>
      <c r="L22" s="169">
        <v>28</v>
      </c>
      <c r="M22" s="169"/>
      <c r="N22" s="169">
        <v>1422526</v>
      </c>
      <c r="O22" s="169"/>
      <c r="P22" s="169">
        <f>SUM(L22:N22)</f>
        <v>1422554</v>
      </c>
      <c r="Q22" s="169"/>
      <c r="R22" s="169">
        <f>SUM(D22:J22,P22)</f>
        <v>7290560</v>
      </c>
    </row>
    <row r="23" spans="1:18" ht="22" x14ac:dyDescent="0.7">
      <c r="A23" s="167"/>
      <c r="B23" s="115"/>
      <c r="C23" s="158"/>
      <c r="D23" s="169"/>
      <c r="E23" s="169"/>
      <c r="F23" s="169"/>
      <c r="G23" s="169"/>
      <c r="H23" s="169"/>
      <c r="I23" s="169"/>
      <c r="J23" s="169"/>
      <c r="K23" s="169"/>
      <c r="L23" s="169"/>
      <c r="N23" s="169"/>
      <c r="P23" s="169"/>
      <c r="R23" s="169"/>
    </row>
    <row r="24" spans="1:18" ht="22" x14ac:dyDescent="0.7">
      <c r="A24" s="7" t="s">
        <v>148</v>
      </c>
      <c r="B24" s="115"/>
      <c r="C24" s="116"/>
      <c r="D24" s="117"/>
      <c r="E24" s="117"/>
      <c r="F24" s="117"/>
      <c r="G24" s="117"/>
      <c r="H24" s="117"/>
      <c r="I24" s="117"/>
      <c r="J24" s="118"/>
      <c r="K24" s="117"/>
      <c r="L24" s="117"/>
      <c r="M24" s="117"/>
      <c r="N24" s="117"/>
      <c r="O24" s="117"/>
      <c r="P24" s="117"/>
      <c r="Q24" s="117"/>
      <c r="R24" s="117"/>
    </row>
    <row r="25" spans="1:18" ht="21.5" x14ac:dyDescent="0.65">
      <c r="A25" s="9" t="s">
        <v>162</v>
      </c>
      <c r="B25" s="119"/>
      <c r="C25" s="116"/>
      <c r="D25" s="120">
        <v>0</v>
      </c>
      <c r="E25" s="121"/>
      <c r="F25" s="120">
        <v>0</v>
      </c>
      <c r="G25" s="121"/>
      <c r="H25" s="120">
        <v>0</v>
      </c>
      <c r="I25" s="121"/>
      <c r="J25" s="122">
        <v>-234341</v>
      </c>
      <c r="K25" s="123"/>
      <c r="L25" s="120">
        <v>0</v>
      </c>
      <c r="M25" s="121"/>
      <c r="N25" s="120">
        <v>0</v>
      </c>
      <c r="O25" s="121"/>
      <c r="P25" s="120">
        <v>0</v>
      </c>
      <c r="Q25" s="121"/>
      <c r="R25" s="123">
        <v>-234341</v>
      </c>
    </row>
    <row r="26" spans="1:18" ht="21.5" x14ac:dyDescent="0.65">
      <c r="A26" s="9" t="s">
        <v>181</v>
      </c>
      <c r="B26" s="119"/>
      <c r="C26" s="116"/>
      <c r="D26" s="120">
        <v>0</v>
      </c>
      <c r="E26" s="121"/>
      <c r="F26" s="120">
        <v>0</v>
      </c>
      <c r="G26" s="121"/>
      <c r="H26" s="120">
        <v>0</v>
      </c>
      <c r="I26" s="121"/>
      <c r="J26" s="120">
        <v>0</v>
      </c>
      <c r="K26" s="123"/>
      <c r="L26" s="122">
        <v>2</v>
      </c>
      <c r="M26" s="121"/>
      <c r="N26" s="120">
        <v>0</v>
      </c>
      <c r="O26" s="121"/>
      <c r="P26" s="123">
        <v>2</v>
      </c>
      <c r="Q26" s="121"/>
      <c r="R26" s="123">
        <v>2</v>
      </c>
    </row>
    <row r="27" spans="1:18" ht="22" x14ac:dyDescent="0.7">
      <c r="A27" s="124" t="s">
        <v>149</v>
      </c>
      <c r="B27" s="119"/>
      <c r="C27" s="116"/>
      <c r="D27" s="125">
        <v>0</v>
      </c>
      <c r="E27" s="121"/>
      <c r="F27" s="125">
        <v>0</v>
      </c>
      <c r="G27" s="121"/>
      <c r="H27" s="125">
        <v>0</v>
      </c>
      <c r="I27" s="121"/>
      <c r="J27" s="126">
        <f>SUM(J25:J26)</f>
        <v>-234341</v>
      </c>
      <c r="K27" s="123"/>
      <c r="L27" s="126">
        <f>SUM(L25:L26)</f>
        <v>2</v>
      </c>
      <c r="M27" s="121"/>
      <c r="N27" s="125">
        <v>0</v>
      </c>
      <c r="O27" s="121"/>
      <c r="P27" s="126">
        <f>SUM(P25:P26)</f>
        <v>2</v>
      </c>
      <c r="Q27" s="121"/>
      <c r="R27" s="126">
        <f>SUM(R25:R26)</f>
        <v>-234339</v>
      </c>
    </row>
    <row r="28" spans="1:18" ht="22" x14ac:dyDescent="0.7">
      <c r="A28" s="167"/>
      <c r="B28" s="115"/>
      <c r="C28" s="158"/>
      <c r="D28" s="169"/>
      <c r="E28" s="169"/>
      <c r="F28" s="169"/>
      <c r="G28" s="169"/>
      <c r="H28" s="169"/>
      <c r="I28" s="169"/>
      <c r="J28" s="169"/>
      <c r="K28" s="169"/>
      <c r="L28" s="169"/>
      <c r="N28" s="169"/>
      <c r="P28" s="169"/>
      <c r="R28" s="169"/>
    </row>
    <row r="29" spans="1:18" ht="22.5" thickBot="1" x14ac:dyDescent="0.75">
      <c r="A29" s="115" t="s">
        <v>206</v>
      </c>
      <c r="B29" s="115"/>
      <c r="C29" s="168"/>
      <c r="D29" s="170">
        <f>SUM(D22,,D27)</f>
        <v>4531560</v>
      </c>
      <c r="E29" s="169"/>
      <c r="F29" s="170">
        <f>SUM(F22,,F27)</f>
        <v>909994</v>
      </c>
      <c r="G29" s="169"/>
      <c r="H29" s="170">
        <f>SUM(H22,,H27)</f>
        <v>271330</v>
      </c>
      <c r="I29" s="169"/>
      <c r="J29" s="170">
        <f>SUM(J22,,J27)</f>
        <v>-79219</v>
      </c>
      <c r="K29" s="169"/>
      <c r="L29" s="170">
        <f>SUM(L22,,L27)</f>
        <v>30</v>
      </c>
      <c r="M29" s="169"/>
      <c r="N29" s="170">
        <f>SUM(N22,N27)</f>
        <v>1422526</v>
      </c>
      <c r="O29" s="169"/>
      <c r="P29" s="170">
        <f>SUM(P22,P27)</f>
        <v>1422556</v>
      </c>
      <c r="Q29" s="169"/>
      <c r="R29" s="170">
        <f>SUM(R22,R27)</f>
        <v>7056221</v>
      </c>
    </row>
    <row r="30" spans="1:18" ht="20.5" thickTop="1" x14ac:dyDescent="0.6"/>
    <row r="31" spans="1:18" ht="20" x14ac:dyDescent="0.6"/>
    <row r="32" spans="1:18" ht="20" x14ac:dyDescent="0.6"/>
    <row r="33" ht="20" x14ac:dyDescent="0.6"/>
    <row r="34" ht="20" x14ac:dyDescent="0.6"/>
    <row r="35" ht="20" x14ac:dyDescent="0.6"/>
    <row r="36" ht="20" x14ac:dyDescent="0.6"/>
    <row r="37" ht="20" x14ac:dyDescent="0.6"/>
    <row r="38" ht="20" x14ac:dyDescent="0.6"/>
  </sheetData>
  <mergeCells count="5">
    <mergeCell ref="D4:R4"/>
    <mergeCell ref="H6:J6"/>
    <mergeCell ref="D10:R10"/>
    <mergeCell ref="L5:P5"/>
    <mergeCell ref="L6:P6"/>
  </mergeCells>
  <pageMargins left="0.8" right="0.8" top="0.48" bottom="0.5" header="0.5" footer="0.5"/>
  <pageSetup paperSize="9" scale="68" firstPageNumber="9" fitToWidth="0" fitToHeight="0" orientation="landscape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9"/>
  <sheetViews>
    <sheetView tabSelected="1" view="pageBreakPreview" topLeftCell="A79" zoomScale="80" zoomScaleNormal="80" zoomScaleSheetLayoutView="80" workbookViewId="0">
      <selection activeCell="I86" sqref="I86"/>
    </sheetView>
  </sheetViews>
  <sheetFormatPr defaultColWidth="10" defaultRowHeight="22.5" customHeight="1" x14ac:dyDescent="0.65"/>
  <cols>
    <col min="1" max="1" width="61" style="11" customWidth="1"/>
    <col min="2" max="2" width="1" style="8" customWidth="1"/>
    <col min="3" max="3" width="16" style="46" customWidth="1"/>
    <col min="4" max="4" width="1" style="11" customWidth="1"/>
    <col min="5" max="5" width="16" style="46" customWidth="1"/>
    <col min="6" max="6" width="1" style="10" customWidth="1"/>
    <col min="7" max="7" width="16" style="10" customWidth="1"/>
    <col min="8" max="8" width="1" style="10" customWidth="1"/>
    <col min="9" max="9" width="16" style="10" customWidth="1"/>
    <col min="10" max="10" width="10" style="11"/>
    <col min="11" max="11" width="11" style="11" hidden="1" customWidth="1"/>
    <col min="12" max="14" width="0" style="11" hidden="1" customWidth="1"/>
    <col min="15" max="15" width="11" style="11" hidden="1" customWidth="1"/>
    <col min="16" max="17" width="10" style="11"/>
    <col min="18" max="18" width="15.44140625" style="11" customWidth="1"/>
    <col min="19" max="16384" width="10" style="11"/>
  </cols>
  <sheetData>
    <row r="1" spans="1:9" s="3" customFormat="1" ht="22.5" customHeight="1" x14ac:dyDescent="0.7">
      <c r="A1" s="84" t="s">
        <v>48</v>
      </c>
      <c r="B1" s="44"/>
      <c r="C1" s="94"/>
      <c r="D1" s="44"/>
      <c r="E1" s="94"/>
      <c r="F1" s="2"/>
      <c r="G1" s="2"/>
      <c r="H1" s="2"/>
      <c r="I1" s="2"/>
    </row>
    <row r="2" spans="1:9" s="3" customFormat="1" ht="22.5" customHeight="1" x14ac:dyDescent="0.7">
      <c r="A2" s="5" t="s">
        <v>87</v>
      </c>
      <c r="B2" s="45"/>
      <c r="C2" s="45"/>
      <c r="D2" s="45"/>
      <c r="E2" s="45"/>
      <c r="F2" s="4"/>
      <c r="G2" s="4"/>
      <c r="H2" s="4"/>
      <c r="I2" s="4"/>
    </row>
    <row r="3" spans="1:9" ht="22.5" customHeight="1" x14ac:dyDescent="0.65">
      <c r="A3" s="9"/>
      <c r="B3" s="46"/>
      <c r="D3" s="46"/>
    </row>
    <row r="4" spans="1:9" ht="22.5" customHeight="1" x14ac:dyDescent="0.7">
      <c r="B4" s="14"/>
      <c r="C4" s="269"/>
      <c r="D4" s="268" t="s">
        <v>4</v>
      </c>
      <c r="E4" s="269"/>
      <c r="F4" s="17"/>
      <c r="G4" s="290" t="s">
        <v>42</v>
      </c>
      <c r="H4" s="290"/>
      <c r="I4" s="290"/>
    </row>
    <row r="5" spans="1:9" ht="22.5" customHeight="1" x14ac:dyDescent="0.7">
      <c r="A5" s="14"/>
      <c r="B5" s="14"/>
      <c r="C5" s="291" t="s">
        <v>85</v>
      </c>
      <c r="D5" s="291"/>
      <c r="E5" s="291"/>
      <c r="F5" s="18"/>
      <c r="G5" s="291" t="s">
        <v>85</v>
      </c>
      <c r="H5" s="291"/>
      <c r="I5" s="291"/>
    </row>
    <row r="6" spans="1:9" ht="22.5" customHeight="1" x14ac:dyDescent="0.7">
      <c r="A6" s="14"/>
      <c r="B6" s="14"/>
      <c r="C6" s="291" t="s">
        <v>146</v>
      </c>
      <c r="D6" s="291"/>
      <c r="E6" s="291"/>
      <c r="F6" s="18"/>
      <c r="G6" s="291" t="s">
        <v>146</v>
      </c>
      <c r="H6" s="291"/>
      <c r="I6" s="291"/>
    </row>
    <row r="7" spans="1:9" ht="22.5" customHeight="1" x14ac:dyDescent="0.65">
      <c r="B7" s="14"/>
      <c r="C7" s="20">
        <v>2565</v>
      </c>
      <c r="D7" s="21"/>
      <c r="E7" s="20">
        <v>2564</v>
      </c>
      <c r="F7" s="23"/>
      <c r="G7" s="20">
        <v>2565</v>
      </c>
      <c r="H7" s="21"/>
      <c r="I7" s="20">
        <v>2564</v>
      </c>
    </row>
    <row r="8" spans="1:9" ht="22.5" customHeight="1" x14ac:dyDescent="0.65">
      <c r="B8" s="14"/>
      <c r="C8" s="20"/>
      <c r="D8" s="21"/>
      <c r="E8" s="20"/>
      <c r="F8" s="78" t="s">
        <v>79</v>
      </c>
      <c r="G8" s="22"/>
      <c r="H8" s="23"/>
      <c r="I8" s="22"/>
    </row>
    <row r="9" spans="1:9" ht="22.5" customHeight="1" x14ac:dyDescent="0.7">
      <c r="A9" s="25" t="s">
        <v>8</v>
      </c>
      <c r="B9" s="14"/>
      <c r="C9" s="269"/>
      <c r="D9" s="14"/>
      <c r="E9" s="269"/>
      <c r="F9" s="17"/>
      <c r="G9" s="17"/>
      <c r="H9" s="17"/>
      <c r="I9" s="17"/>
    </row>
    <row r="10" spans="1:9" ht="22.5" customHeight="1" x14ac:dyDescent="0.65">
      <c r="A10" s="11" t="s">
        <v>183</v>
      </c>
      <c r="B10" s="11"/>
      <c r="C10" s="29">
        <v>-324862</v>
      </c>
      <c r="D10" s="29"/>
      <c r="E10" s="29">
        <v>-512877</v>
      </c>
      <c r="F10" s="29"/>
      <c r="G10" s="30">
        <v>-234341</v>
      </c>
      <c r="H10" s="30"/>
      <c r="I10" s="30">
        <v>-480158</v>
      </c>
    </row>
    <row r="11" spans="1:9" ht="22.5" customHeight="1" x14ac:dyDescent="0.65">
      <c r="A11" s="61" t="s">
        <v>190</v>
      </c>
      <c r="B11" s="11"/>
      <c r="C11" s="38"/>
      <c r="D11" s="29"/>
      <c r="E11" s="38"/>
      <c r="F11" s="29"/>
      <c r="G11" s="30"/>
      <c r="H11" s="30"/>
      <c r="I11" s="30"/>
    </row>
    <row r="12" spans="1:9" ht="22.5" customHeight="1" x14ac:dyDescent="0.65">
      <c r="A12" s="95" t="s">
        <v>234</v>
      </c>
      <c r="B12" s="281"/>
      <c r="C12" s="96">
        <v>-8441</v>
      </c>
      <c r="D12" s="96"/>
      <c r="E12" s="96">
        <v>2255</v>
      </c>
      <c r="F12" s="96"/>
      <c r="G12" s="96">
        <v>-3345</v>
      </c>
      <c r="H12" s="97"/>
      <c r="I12" s="96">
        <v>-3500</v>
      </c>
    </row>
    <row r="13" spans="1:9" ht="22.5" customHeight="1" x14ac:dyDescent="0.65">
      <c r="A13" s="98" t="s">
        <v>65</v>
      </c>
      <c r="B13" s="99"/>
      <c r="C13" s="100">
        <v>111567</v>
      </c>
      <c r="D13" s="101"/>
      <c r="E13" s="100">
        <v>138082</v>
      </c>
      <c r="F13" s="101"/>
      <c r="G13" s="100">
        <v>67156</v>
      </c>
      <c r="H13" s="100"/>
      <c r="I13" s="100">
        <v>94626</v>
      </c>
    </row>
    <row r="14" spans="1:9" ht="22.5" customHeight="1" x14ac:dyDescent="0.65">
      <c r="A14" s="98" t="s">
        <v>56</v>
      </c>
      <c r="B14" s="99"/>
      <c r="C14" s="102">
        <v>213403</v>
      </c>
      <c r="D14" s="103"/>
      <c r="E14" s="102">
        <v>242942</v>
      </c>
      <c r="F14" s="103"/>
      <c r="G14" s="102">
        <v>112404</v>
      </c>
      <c r="H14" s="104"/>
      <c r="I14" s="102">
        <v>116984</v>
      </c>
    </row>
    <row r="15" spans="1:9" ht="22.5" customHeight="1" x14ac:dyDescent="0.65">
      <c r="A15" s="98" t="s">
        <v>191</v>
      </c>
      <c r="B15" s="99"/>
      <c r="C15" s="102">
        <v>-818</v>
      </c>
      <c r="D15" s="103"/>
      <c r="E15" s="102">
        <v>-3036</v>
      </c>
      <c r="F15" s="103"/>
      <c r="G15" s="102">
        <v>-73</v>
      </c>
      <c r="H15" s="104"/>
      <c r="I15" s="102">
        <v>-1550</v>
      </c>
    </row>
    <row r="16" spans="1:9" ht="22.5" customHeight="1" x14ac:dyDescent="0.65">
      <c r="A16" s="98" t="s">
        <v>109</v>
      </c>
      <c r="B16" s="99"/>
      <c r="C16" s="102">
        <v>4435</v>
      </c>
      <c r="D16" s="103"/>
      <c r="E16" s="102">
        <v>4161</v>
      </c>
      <c r="F16" s="103"/>
      <c r="G16" s="104">
        <v>2501</v>
      </c>
      <c r="H16" s="104"/>
      <c r="I16" s="104">
        <v>2372</v>
      </c>
    </row>
    <row r="17" spans="1:9" ht="22.5" customHeight="1" x14ac:dyDescent="0.65">
      <c r="A17" s="98" t="s">
        <v>179</v>
      </c>
      <c r="B17" s="105"/>
      <c r="C17" s="107">
        <v>-3322</v>
      </c>
      <c r="D17" s="103"/>
      <c r="E17" s="107">
        <v>-3333</v>
      </c>
      <c r="F17" s="103"/>
      <c r="G17" s="106">
        <v>0</v>
      </c>
      <c r="H17" s="108"/>
      <c r="I17" s="106">
        <v>0</v>
      </c>
    </row>
    <row r="18" spans="1:9" ht="22.5" customHeight="1" x14ac:dyDescent="0.65">
      <c r="A18" s="149" t="s">
        <v>180</v>
      </c>
      <c r="B18" s="105"/>
      <c r="C18" s="106"/>
      <c r="D18" s="103"/>
      <c r="E18" s="106"/>
      <c r="F18" s="103"/>
      <c r="G18" s="104"/>
      <c r="H18" s="108"/>
      <c r="I18" s="104"/>
    </row>
    <row r="19" spans="1:9" ht="22.5" customHeight="1" x14ac:dyDescent="0.65">
      <c r="A19" s="181" t="s">
        <v>192</v>
      </c>
      <c r="B19" s="99"/>
      <c r="C19" s="104">
        <v>-2014</v>
      </c>
      <c r="D19" s="103"/>
      <c r="E19" s="104">
        <v>-152</v>
      </c>
      <c r="F19" s="103"/>
      <c r="G19" s="104">
        <v>26988</v>
      </c>
      <c r="H19" s="104"/>
      <c r="I19" s="104">
        <v>183636</v>
      </c>
    </row>
    <row r="20" spans="1:9" s="3" customFormat="1" ht="22.5" customHeight="1" x14ac:dyDescent="0.7">
      <c r="A20" s="105" t="s">
        <v>221</v>
      </c>
      <c r="B20" s="105"/>
      <c r="C20" s="107">
        <v>45</v>
      </c>
      <c r="D20" s="103"/>
      <c r="E20" s="107">
        <v>-3931</v>
      </c>
      <c r="F20" s="103"/>
      <c r="G20" s="107">
        <v>20</v>
      </c>
      <c r="H20" s="108"/>
      <c r="I20" s="107">
        <v>-48</v>
      </c>
    </row>
    <row r="21" spans="1:9" ht="22.5" customHeight="1" x14ac:dyDescent="0.65">
      <c r="A21" s="98" t="s">
        <v>199</v>
      </c>
      <c r="B21" s="99"/>
      <c r="C21" s="104">
        <v>33</v>
      </c>
      <c r="D21" s="103"/>
      <c r="E21" s="104">
        <v>86</v>
      </c>
      <c r="F21" s="103"/>
      <c r="G21" s="106">
        <v>0</v>
      </c>
      <c r="H21" s="104"/>
      <c r="I21" s="106">
        <v>0</v>
      </c>
    </row>
    <row r="22" spans="1:9" ht="22.5" customHeight="1" x14ac:dyDescent="0.65">
      <c r="A22" s="98" t="s">
        <v>94</v>
      </c>
      <c r="B22" s="99"/>
      <c r="C22" s="102">
        <v>-176</v>
      </c>
      <c r="D22" s="103"/>
      <c r="E22" s="102">
        <v>-526</v>
      </c>
      <c r="F22" s="103"/>
      <c r="G22" s="102">
        <v>-169</v>
      </c>
      <c r="H22" s="104"/>
      <c r="I22" s="102">
        <v>-506</v>
      </c>
    </row>
    <row r="23" spans="1:9" ht="22.5" customHeight="1" x14ac:dyDescent="0.65">
      <c r="A23" s="98" t="s">
        <v>63</v>
      </c>
      <c r="B23" s="105"/>
      <c r="C23" s="109">
        <v>-563</v>
      </c>
      <c r="D23" s="103"/>
      <c r="E23" s="109">
        <v>-1026</v>
      </c>
      <c r="F23" s="103"/>
      <c r="G23" s="109">
        <v>-7433</v>
      </c>
      <c r="H23" s="108"/>
      <c r="I23" s="109">
        <v>-10135</v>
      </c>
    </row>
    <row r="24" spans="1:9" s="39" customFormat="1" ht="22.5" customHeight="1" x14ac:dyDescent="0.7">
      <c r="A24" s="7"/>
      <c r="B24" s="7"/>
      <c r="C24" s="39">
        <f>SUM(C10:C23)</f>
        <v>-10713</v>
      </c>
      <c r="D24" s="63"/>
      <c r="E24" s="39">
        <f>SUM(E10:E23)</f>
        <v>-137355</v>
      </c>
      <c r="F24" s="63"/>
      <c r="G24" s="64">
        <f>SUM(G10:G23)</f>
        <v>-36292</v>
      </c>
      <c r="H24" s="64"/>
      <c r="I24" s="64">
        <f>SUM(I10:I23)</f>
        <v>-98279</v>
      </c>
    </row>
    <row r="25" spans="1:9" ht="22.5" customHeight="1" x14ac:dyDescent="0.7">
      <c r="A25" s="7"/>
      <c r="B25" s="9"/>
      <c r="C25" s="11"/>
      <c r="D25" s="63"/>
      <c r="E25" s="11"/>
      <c r="F25" s="64"/>
      <c r="G25" s="64"/>
      <c r="H25" s="64"/>
      <c r="I25" s="64"/>
    </row>
    <row r="26" spans="1:9" s="3" customFormat="1" ht="22.5" customHeight="1" x14ac:dyDescent="0.7">
      <c r="A26" s="84" t="s">
        <v>48</v>
      </c>
      <c r="B26" s="44"/>
      <c r="C26" s="44"/>
      <c r="D26" s="44"/>
      <c r="E26" s="44"/>
      <c r="F26" s="2"/>
      <c r="G26" s="2"/>
      <c r="H26" s="2"/>
      <c r="I26" s="2"/>
    </row>
    <row r="27" spans="1:9" s="3" customFormat="1" ht="22.5" customHeight="1" x14ac:dyDescent="0.7">
      <c r="A27" s="5" t="s">
        <v>87</v>
      </c>
      <c r="B27" s="45"/>
      <c r="C27" s="45"/>
      <c r="D27" s="45"/>
      <c r="E27" s="45"/>
      <c r="F27" s="4"/>
      <c r="G27" s="4"/>
      <c r="H27" s="4"/>
      <c r="I27" s="4"/>
    </row>
    <row r="28" spans="1:9" s="3" customFormat="1" ht="22.5" customHeight="1" x14ac:dyDescent="0.7">
      <c r="A28" s="5"/>
      <c r="B28" s="45"/>
      <c r="C28" s="45"/>
      <c r="D28" s="45"/>
      <c r="E28" s="45"/>
      <c r="F28" s="4"/>
      <c r="G28" s="4"/>
      <c r="H28" s="4"/>
      <c r="I28" s="4"/>
    </row>
    <row r="29" spans="1:9" ht="22.5" customHeight="1" x14ac:dyDescent="0.7">
      <c r="B29" s="14"/>
      <c r="C29" s="15"/>
      <c r="D29" s="16" t="s">
        <v>4</v>
      </c>
      <c r="E29" s="15"/>
      <c r="F29" s="17"/>
      <c r="G29" s="290" t="s">
        <v>42</v>
      </c>
      <c r="H29" s="290"/>
      <c r="I29" s="290"/>
    </row>
    <row r="30" spans="1:9" ht="22.5" customHeight="1" x14ac:dyDescent="0.7">
      <c r="A30" s="14"/>
      <c r="B30" s="14"/>
      <c r="C30" s="291" t="s">
        <v>85</v>
      </c>
      <c r="D30" s="291"/>
      <c r="E30" s="291"/>
      <c r="F30" s="18"/>
      <c r="G30" s="291" t="s">
        <v>85</v>
      </c>
      <c r="H30" s="291"/>
      <c r="I30" s="291"/>
    </row>
    <row r="31" spans="1:9" ht="22.5" customHeight="1" x14ac:dyDescent="0.7">
      <c r="A31" s="14"/>
      <c r="B31" s="14"/>
      <c r="C31" s="291" t="s">
        <v>146</v>
      </c>
      <c r="D31" s="291"/>
      <c r="E31" s="291"/>
      <c r="F31" s="18"/>
      <c r="G31" s="291" t="s">
        <v>146</v>
      </c>
      <c r="H31" s="291"/>
      <c r="I31" s="291"/>
    </row>
    <row r="32" spans="1:9" ht="22.5" customHeight="1" x14ac:dyDescent="0.65">
      <c r="B32" s="14"/>
      <c r="C32" s="20">
        <v>2565</v>
      </c>
      <c r="D32" s="21"/>
      <c r="E32" s="20">
        <v>2564</v>
      </c>
      <c r="F32" s="23"/>
      <c r="G32" s="20">
        <v>2565</v>
      </c>
      <c r="H32" s="21"/>
      <c r="I32" s="20">
        <v>2564</v>
      </c>
    </row>
    <row r="33" spans="1:9" ht="22.5" customHeight="1" x14ac:dyDescent="0.65">
      <c r="B33" s="14"/>
      <c r="C33" s="20"/>
      <c r="D33" s="21"/>
      <c r="E33" s="20"/>
      <c r="F33" s="78" t="s">
        <v>79</v>
      </c>
      <c r="G33" s="22"/>
      <c r="H33" s="23"/>
      <c r="I33" s="22"/>
    </row>
    <row r="34" spans="1:9" ht="22.5" customHeight="1" x14ac:dyDescent="0.65">
      <c r="A34" s="61" t="s">
        <v>39</v>
      </c>
      <c r="B34" s="65"/>
      <c r="C34" s="31"/>
      <c r="D34" s="26"/>
      <c r="E34" s="31"/>
      <c r="F34" s="66"/>
      <c r="G34" s="66"/>
      <c r="H34" s="66"/>
      <c r="I34" s="66"/>
    </row>
    <row r="35" spans="1:9" ht="22.5" customHeight="1" x14ac:dyDescent="0.65">
      <c r="A35" s="11" t="s">
        <v>29</v>
      </c>
      <c r="B35" s="11"/>
      <c r="C35" s="28">
        <v>-15764</v>
      </c>
      <c r="D35" s="29"/>
      <c r="E35" s="28">
        <v>10313</v>
      </c>
      <c r="F35" s="30"/>
      <c r="G35" s="30">
        <v>-12479</v>
      </c>
      <c r="H35" s="30"/>
      <c r="I35" s="30">
        <v>3573</v>
      </c>
    </row>
    <row r="36" spans="1:9" ht="22.5" customHeight="1" x14ac:dyDescent="0.65">
      <c r="A36" s="11" t="s">
        <v>30</v>
      </c>
      <c r="B36" s="11"/>
      <c r="C36" s="28">
        <v>4048</v>
      </c>
      <c r="D36" s="29"/>
      <c r="E36" s="28">
        <v>5932</v>
      </c>
      <c r="F36" s="30"/>
      <c r="G36" s="30">
        <v>2531</v>
      </c>
      <c r="H36" s="30"/>
      <c r="I36" s="30">
        <v>2045</v>
      </c>
    </row>
    <row r="37" spans="1:9" ht="22.5" customHeight="1" x14ac:dyDescent="0.65">
      <c r="A37" s="11" t="s">
        <v>57</v>
      </c>
      <c r="B37" s="11"/>
      <c r="C37" s="28">
        <v>-3215</v>
      </c>
      <c r="D37" s="29"/>
      <c r="E37" s="28">
        <v>-4124</v>
      </c>
      <c r="F37" s="30"/>
      <c r="G37" s="90">
        <v>0</v>
      </c>
      <c r="H37" s="30"/>
      <c r="I37" s="90">
        <v>0</v>
      </c>
    </row>
    <row r="38" spans="1:9" ht="22.5" customHeight="1" x14ac:dyDescent="0.65">
      <c r="A38" s="11" t="s">
        <v>14</v>
      </c>
      <c r="B38" s="11"/>
      <c r="C38" s="28">
        <v>-12966</v>
      </c>
      <c r="D38" s="29"/>
      <c r="E38" s="28">
        <v>-22820</v>
      </c>
      <c r="F38" s="30"/>
      <c r="G38" s="30">
        <v>-16398</v>
      </c>
      <c r="H38" s="30"/>
      <c r="I38" s="30">
        <v>-15600</v>
      </c>
    </row>
    <row r="39" spans="1:9" ht="22.5" customHeight="1" x14ac:dyDescent="0.65">
      <c r="A39" s="11" t="s">
        <v>69</v>
      </c>
      <c r="B39" s="11"/>
      <c r="C39" s="28">
        <v>-2636</v>
      </c>
      <c r="D39" s="29"/>
      <c r="E39" s="28">
        <v>-1250</v>
      </c>
      <c r="F39" s="30"/>
      <c r="G39" s="30">
        <v>-385</v>
      </c>
      <c r="H39" s="30"/>
      <c r="I39" s="30">
        <v>-557</v>
      </c>
    </row>
    <row r="40" spans="1:9" ht="22.5" customHeight="1" x14ac:dyDescent="0.65">
      <c r="A40" s="11" t="s">
        <v>17</v>
      </c>
      <c r="B40" s="11"/>
      <c r="C40" s="28">
        <v>9907</v>
      </c>
      <c r="D40" s="29"/>
      <c r="E40" s="28">
        <v>7207</v>
      </c>
      <c r="F40" s="30"/>
      <c r="G40" s="28">
        <v>628</v>
      </c>
      <c r="H40" s="30"/>
      <c r="I40" s="90">
        <v>0</v>
      </c>
    </row>
    <row r="41" spans="1:9" s="3" customFormat="1" ht="22.5" customHeight="1" x14ac:dyDescent="0.7">
      <c r="A41" s="11" t="s">
        <v>19</v>
      </c>
      <c r="B41" s="11"/>
      <c r="C41" s="11">
        <v>-35940</v>
      </c>
      <c r="D41" s="28"/>
      <c r="E41" s="11">
        <v>-40695</v>
      </c>
      <c r="F41" s="30"/>
      <c r="G41" s="30">
        <v>-17341</v>
      </c>
      <c r="H41" s="30"/>
      <c r="I41" s="30">
        <v>-15766</v>
      </c>
    </row>
    <row r="42" spans="1:9" s="3" customFormat="1" ht="22.5" customHeight="1" x14ac:dyDescent="0.7">
      <c r="A42" s="11" t="s">
        <v>99</v>
      </c>
      <c r="B42" s="11"/>
      <c r="C42" s="11">
        <v>-325</v>
      </c>
      <c r="D42" s="28"/>
      <c r="E42" s="11">
        <v>-2730</v>
      </c>
      <c r="F42" s="30"/>
      <c r="G42" s="90">
        <v>0</v>
      </c>
      <c r="H42" s="30"/>
      <c r="I42" s="30">
        <v>-921</v>
      </c>
    </row>
    <row r="43" spans="1:9" ht="22.5" customHeight="1" x14ac:dyDescent="0.65">
      <c r="A43" s="11" t="s">
        <v>20</v>
      </c>
      <c r="B43" s="11"/>
      <c r="C43" s="28">
        <v>158124</v>
      </c>
      <c r="D43" s="29"/>
      <c r="E43" s="28">
        <v>11247</v>
      </c>
      <c r="F43" s="30"/>
      <c r="G43" s="30">
        <v>118071</v>
      </c>
      <c r="H43" s="30"/>
      <c r="I43" s="30">
        <v>8983</v>
      </c>
    </row>
    <row r="44" spans="1:9" ht="22.5" customHeight="1" x14ac:dyDescent="0.65">
      <c r="A44" s="11" t="s">
        <v>51</v>
      </c>
      <c r="B44" s="11"/>
      <c r="C44" s="28">
        <v>-2100</v>
      </c>
      <c r="D44" s="29"/>
      <c r="E44" s="28">
        <v>-2746</v>
      </c>
      <c r="F44" s="30"/>
      <c r="G44" s="30">
        <v>-336</v>
      </c>
      <c r="H44" s="30"/>
      <c r="I44" s="90">
        <v>0</v>
      </c>
    </row>
    <row r="45" spans="1:9" ht="22.5" customHeight="1" x14ac:dyDescent="0.65">
      <c r="A45" s="11" t="s">
        <v>222</v>
      </c>
      <c r="B45" s="11"/>
      <c r="C45" s="67">
        <f>SUM(C24,C35:C44)</f>
        <v>88420</v>
      </c>
      <c r="D45" s="31"/>
      <c r="E45" s="67">
        <f>SUM(E24,E35:E44)</f>
        <v>-177021</v>
      </c>
      <c r="F45" s="30"/>
      <c r="G45" s="47">
        <f>SUM(G24,G35:G44)</f>
        <v>37999</v>
      </c>
      <c r="H45" s="30"/>
      <c r="I45" s="47">
        <f>SUM(I24,I35:I44)</f>
        <v>-116522</v>
      </c>
    </row>
    <row r="46" spans="1:9" ht="22.5" customHeight="1" x14ac:dyDescent="0.65">
      <c r="A46" s="9" t="s">
        <v>38</v>
      </c>
      <c r="B46" s="11"/>
      <c r="C46" s="31">
        <v>-1403</v>
      </c>
      <c r="D46" s="29"/>
      <c r="E46" s="31">
        <v>-2630</v>
      </c>
      <c r="F46" s="30"/>
      <c r="G46" s="27">
        <v>-622</v>
      </c>
      <c r="H46" s="30"/>
      <c r="I46" s="27">
        <v>-403</v>
      </c>
    </row>
    <row r="47" spans="1:9" ht="22.5" customHeight="1" x14ac:dyDescent="0.7">
      <c r="A47" s="39" t="s">
        <v>223</v>
      </c>
      <c r="B47" s="39"/>
      <c r="C47" s="33">
        <f>SUM(C45:C46)</f>
        <v>87017</v>
      </c>
      <c r="D47" s="34"/>
      <c r="E47" s="33">
        <f>SUM(E45:E46)</f>
        <v>-179651</v>
      </c>
      <c r="F47" s="36"/>
      <c r="G47" s="35">
        <f>SUM(G45:G46)</f>
        <v>37377</v>
      </c>
      <c r="H47" s="36"/>
      <c r="I47" s="35">
        <f>SUM(I45:I46)</f>
        <v>-116925</v>
      </c>
    </row>
    <row r="48" spans="1:9" ht="22.5" customHeight="1" x14ac:dyDescent="0.7">
      <c r="A48" s="39"/>
      <c r="B48" s="39"/>
      <c r="C48" s="40"/>
      <c r="D48" s="34"/>
      <c r="E48" s="40"/>
      <c r="F48" s="36"/>
      <c r="G48" s="42"/>
      <c r="H48" s="36"/>
      <c r="I48" s="42"/>
    </row>
    <row r="49" spans="1:9" ht="22.5" customHeight="1" x14ac:dyDescent="0.7">
      <c r="A49" s="25" t="s">
        <v>36</v>
      </c>
      <c r="B49" s="14"/>
      <c r="C49" s="24"/>
      <c r="D49" s="26"/>
      <c r="E49" s="24"/>
      <c r="F49" s="27"/>
      <c r="G49" s="27"/>
      <c r="H49" s="27"/>
      <c r="I49" s="27"/>
    </row>
    <row r="50" spans="1:9" ht="22.5" customHeight="1" x14ac:dyDescent="0.65">
      <c r="A50" s="11" t="s">
        <v>49</v>
      </c>
      <c r="B50" s="14"/>
      <c r="C50" s="30">
        <v>5899</v>
      </c>
      <c r="D50" s="26"/>
      <c r="E50" s="30">
        <v>3501</v>
      </c>
      <c r="F50" s="27"/>
      <c r="G50" s="30">
        <v>5899</v>
      </c>
      <c r="H50" s="27"/>
      <c r="I50" s="30">
        <v>3501</v>
      </c>
    </row>
    <row r="51" spans="1:9" ht="22.5" customHeight="1" x14ac:dyDescent="0.65">
      <c r="A51" s="11" t="s">
        <v>103</v>
      </c>
      <c r="B51" s="11"/>
      <c r="C51" s="90">
        <v>0</v>
      </c>
      <c r="D51" s="28"/>
      <c r="E51" s="90">
        <v>0</v>
      </c>
      <c r="F51" s="30"/>
      <c r="G51" s="110">
        <v>-86142</v>
      </c>
      <c r="H51" s="30"/>
      <c r="I51" s="110">
        <v>-73725</v>
      </c>
    </row>
    <row r="52" spans="1:9" ht="22.5" customHeight="1" x14ac:dyDescent="0.65">
      <c r="A52" s="11" t="s">
        <v>115</v>
      </c>
      <c r="B52" s="11"/>
      <c r="C52" s="90">
        <v>0</v>
      </c>
      <c r="D52" s="28"/>
      <c r="E52" s="90">
        <v>0</v>
      </c>
      <c r="F52" s="30"/>
      <c r="G52" s="110">
        <v>90304</v>
      </c>
      <c r="H52" s="30"/>
      <c r="I52" s="90">
        <v>0</v>
      </c>
    </row>
    <row r="53" spans="1:9" ht="22.5" customHeight="1" x14ac:dyDescent="0.65">
      <c r="A53" s="11" t="s">
        <v>225</v>
      </c>
      <c r="B53" s="11"/>
      <c r="C53" s="30">
        <v>-182577</v>
      </c>
      <c r="D53" s="30"/>
      <c r="E53" s="30">
        <v>-100357</v>
      </c>
      <c r="F53" s="30"/>
      <c r="G53" s="30">
        <v>-11273</v>
      </c>
      <c r="H53" s="30"/>
      <c r="I53" s="30">
        <v>-6313</v>
      </c>
    </row>
    <row r="54" spans="1:9" ht="22.5" customHeight="1" x14ac:dyDescent="0.65">
      <c r="A54" s="11" t="s">
        <v>118</v>
      </c>
      <c r="B54" s="11"/>
      <c r="C54" s="30">
        <v>-1266</v>
      </c>
      <c r="D54" s="30"/>
      <c r="E54" s="30">
        <v>-886</v>
      </c>
      <c r="F54" s="30"/>
      <c r="G54" s="110">
        <v>0</v>
      </c>
      <c r="H54" s="30"/>
      <c r="I54" s="110">
        <v>0</v>
      </c>
    </row>
    <row r="55" spans="1:9" ht="22.5" customHeight="1" x14ac:dyDescent="0.65">
      <c r="A55" s="11" t="s">
        <v>226</v>
      </c>
      <c r="B55" s="11"/>
      <c r="C55" s="30">
        <v>8101</v>
      </c>
      <c r="D55" s="30"/>
      <c r="E55" s="30">
        <v>10645</v>
      </c>
      <c r="F55" s="30"/>
      <c r="G55" s="62">
        <v>20</v>
      </c>
      <c r="H55" s="30"/>
      <c r="I55" s="62">
        <v>136</v>
      </c>
    </row>
    <row r="56" spans="1:9" ht="22.5" customHeight="1" x14ac:dyDescent="0.65">
      <c r="A56" s="11" t="s">
        <v>63</v>
      </c>
      <c r="B56" s="11"/>
      <c r="C56" s="30">
        <v>455</v>
      </c>
      <c r="D56" s="30"/>
      <c r="E56" s="30">
        <v>990</v>
      </c>
      <c r="F56" s="30"/>
      <c r="G56" s="76">
        <v>8704</v>
      </c>
      <c r="H56" s="30"/>
      <c r="I56" s="76">
        <v>9120</v>
      </c>
    </row>
    <row r="57" spans="1:9" ht="22.5" customHeight="1" x14ac:dyDescent="0.7">
      <c r="A57" s="7" t="s">
        <v>224</v>
      </c>
      <c r="B57" s="11"/>
      <c r="C57" s="35">
        <f>SUM(C50:C56)</f>
        <v>-169388</v>
      </c>
      <c r="D57" s="36"/>
      <c r="E57" s="35">
        <f>SUM(E50:E56)</f>
        <v>-86107</v>
      </c>
      <c r="F57" s="36"/>
      <c r="G57" s="35">
        <f>SUM(G50:G56)</f>
        <v>7512</v>
      </c>
      <c r="H57" s="36"/>
      <c r="I57" s="35">
        <f>SUM(I50:I56)</f>
        <v>-67281</v>
      </c>
    </row>
    <row r="58" spans="1:9" ht="22.5" customHeight="1" x14ac:dyDescent="0.7">
      <c r="A58" s="7"/>
      <c r="B58" s="11"/>
      <c r="C58" s="42"/>
      <c r="D58" s="36"/>
      <c r="E58" s="42"/>
      <c r="F58" s="36"/>
      <c r="G58" s="42"/>
      <c r="H58" s="36"/>
      <c r="I58" s="42"/>
    </row>
    <row r="59" spans="1:9" s="3" customFormat="1" ht="22.5" customHeight="1" x14ac:dyDescent="0.7">
      <c r="A59" s="84" t="s">
        <v>48</v>
      </c>
      <c r="B59" s="44"/>
      <c r="C59" s="44"/>
      <c r="D59" s="44"/>
      <c r="E59" s="44"/>
      <c r="F59" s="2"/>
      <c r="G59" s="2"/>
      <c r="H59" s="2"/>
      <c r="I59" s="2"/>
    </row>
    <row r="60" spans="1:9" s="3" customFormat="1" ht="22.5" customHeight="1" x14ac:dyDescent="0.7">
      <c r="A60" s="5" t="s">
        <v>87</v>
      </c>
      <c r="B60" s="45"/>
      <c r="C60" s="45"/>
      <c r="D60" s="45"/>
      <c r="E60" s="45"/>
      <c r="F60" s="4"/>
      <c r="G60" s="4"/>
      <c r="H60" s="4"/>
      <c r="I60" s="4"/>
    </row>
    <row r="61" spans="1:9" s="3" customFormat="1" ht="22.5" customHeight="1" x14ac:dyDescent="0.7">
      <c r="A61" s="5"/>
      <c r="B61" s="45"/>
      <c r="C61" s="45"/>
      <c r="D61" s="45"/>
      <c r="E61" s="45"/>
      <c r="F61" s="4"/>
      <c r="G61" s="4"/>
      <c r="H61" s="4"/>
      <c r="I61" s="4"/>
    </row>
    <row r="62" spans="1:9" ht="22.5" customHeight="1" x14ac:dyDescent="0.7">
      <c r="B62" s="14"/>
      <c r="C62" s="15"/>
      <c r="D62" s="16" t="s">
        <v>4</v>
      </c>
      <c r="E62" s="15"/>
      <c r="F62" s="17"/>
      <c r="G62" s="290" t="s">
        <v>42</v>
      </c>
      <c r="H62" s="290"/>
      <c r="I62" s="290"/>
    </row>
    <row r="63" spans="1:9" ht="22.5" customHeight="1" x14ac:dyDescent="0.7">
      <c r="A63" s="14"/>
      <c r="B63" s="14"/>
      <c r="C63" s="291" t="s">
        <v>85</v>
      </c>
      <c r="D63" s="291"/>
      <c r="E63" s="291"/>
      <c r="F63" s="18"/>
      <c r="G63" s="291" t="s">
        <v>85</v>
      </c>
      <c r="H63" s="291"/>
      <c r="I63" s="291"/>
    </row>
    <row r="64" spans="1:9" ht="22.5" customHeight="1" x14ac:dyDescent="0.7">
      <c r="A64" s="14"/>
      <c r="B64" s="14"/>
      <c r="C64" s="291" t="s">
        <v>146</v>
      </c>
      <c r="D64" s="291"/>
      <c r="E64" s="291"/>
      <c r="F64" s="18"/>
      <c r="G64" s="291" t="s">
        <v>146</v>
      </c>
      <c r="H64" s="291"/>
      <c r="I64" s="291"/>
    </row>
    <row r="65" spans="1:9" ht="22.5" customHeight="1" x14ac:dyDescent="0.65">
      <c r="B65" s="14"/>
      <c r="C65" s="20">
        <v>2565</v>
      </c>
      <c r="D65" s="21"/>
      <c r="E65" s="20">
        <v>2564</v>
      </c>
      <c r="F65" s="23"/>
      <c r="G65" s="20">
        <v>2565</v>
      </c>
      <c r="H65" s="21"/>
      <c r="I65" s="20">
        <v>2564</v>
      </c>
    </row>
    <row r="66" spans="1:9" ht="22.5" customHeight="1" x14ac:dyDescent="0.65">
      <c r="B66" s="14"/>
      <c r="C66" s="20"/>
      <c r="D66" s="21"/>
      <c r="E66" s="20"/>
      <c r="F66" s="78" t="s">
        <v>79</v>
      </c>
      <c r="G66" s="22"/>
      <c r="H66" s="23"/>
      <c r="I66" s="22"/>
    </row>
    <row r="67" spans="1:9" ht="22.5" customHeight="1" x14ac:dyDescent="0.7">
      <c r="A67" s="25" t="s">
        <v>37</v>
      </c>
      <c r="B67" s="11"/>
      <c r="C67" s="38"/>
      <c r="D67" s="29"/>
      <c r="E67" s="38"/>
      <c r="F67" s="30"/>
      <c r="G67" s="30"/>
      <c r="H67" s="30"/>
      <c r="I67" s="30"/>
    </row>
    <row r="68" spans="1:9" ht="22.5" customHeight="1" x14ac:dyDescent="0.65">
      <c r="A68" s="11" t="s">
        <v>101</v>
      </c>
      <c r="B68" s="11"/>
      <c r="C68" s="28">
        <v>35000</v>
      </c>
      <c r="D68" s="29"/>
      <c r="E68" s="28">
        <v>455000</v>
      </c>
      <c r="F68" s="30"/>
      <c r="G68" s="90">
        <v>0</v>
      </c>
      <c r="H68" s="30"/>
      <c r="I68" s="28">
        <v>400000</v>
      </c>
    </row>
    <row r="69" spans="1:9" ht="22.5" customHeight="1" x14ac:dyDescent="0.65">
      <c r="A69" s="11" t="s">
        <v>120</v>
      </c>
      <c r="B69" s="11"/>
      <c r="C69" s="90">
        <v>0</v>
      </c>
      <c r="D69" s="29"/>
      <c r="E69" s="28">
        <v>-200000</v>
      </c>
      <c r="F69" s="30"/>
      <c r="G69" s="90">
        <v>0</v>
      </c>
      <c r="H69" s="30"/>
      <c r="I69" s="28">
        <v>-200000</v>
      </c>
    </row>
    <row r="70" spans="1:9" ht="22.5" customHeight="1" x14ac:dyDescent="0.65">
      <c r="A70" s="11" t="s">
        <v>105</v>
      </c>
      <c r="B70" s="11"/>
      <c r="C70" s="90">
        <v>0</v>
      </c>
      <c r="D70" s="29"/>
      <c r="E70" s="90">
        <v>0</v>
      </c>
      <c r="F70" s="30"/>
      <c r="G70" s="28">
        <v>132</v>
      </c>
      <c r="H70" s="30"/>
      <c r="I70" s="28">
        <v>1362</v>
      </c>
    </row>
    <row r="71" spans="1:9" ht="22.5" customHeight="1" x14ac:dyDescent="0.65">
      <c r="A71" s="11" t="s">
        <v>122</v>
      </c>
      <c r="B71" s="11"/>
      <c r="C71" s="90">
        <v>0</v>
      </c>
      <c r="D71" s="29"/>
      <c r="E71" s="90">
        <v>0</v>
      </c>
      <c r="F71" s="30"/>
      <c r="G71" s="28">
        <v>-8201</v>
      </c>
      <c r="H71" s="30"/>
      <c r="I71" s="28">
        <v>-11971</v>
      </c>
    </row>
    <row r="72" spans="1:9" ht="22.5" customHeight="1" x14ac:dyDescent="0.65">
      <c r="A72" s="11" t="s">
        <v>102</v>
      </c>
      <c r="B72" s="11"/>
      <c r="C72" s="28">
        <v>204062</v>
      </c>
      <c r="D72" s="29"/>
      <c r="E72" s="28">
        <v>32094</v>
      </c>
      <c r="F72" s="30"/>
      <c r="G72" s="110">
        <v>0</v>
      </c>
      <c r="H72" s="30"/>
      <c r="I72" s="110">
        <v>0</v>
      </c>
    </row>
    <row r="73" spans="1:9" ht="22.5" customHeight="1" x14ac:dyDescent="0.65">
      <c r="A73" s="11" t="s">
        <v>123</v>
      </c>
      <c r="B73" s="11"/>
      <c r="C73" s="28">
        <v>-9884</v>
      </c>
      <c r="D73" s="29"/>
      <c r="E73" s="90">
        <v>0</v>
      </c>
      <c r="F73" s="30"/>
      <c r="G73" s="110">
        <v>0</v>
      </c>
      <c r="H73" s="30"/>
      <c r="I73" s="110">
        <v>0</v>
      </c>
    </row>
    <row r="74" spans="1:9" ht="22.5" customHeight="1" x14ac:dyDescent="0.65">
      <c r="A74" s="11" t="s">
        <v>161</v>
      </c>
      <c r="B74" s="11"/>
      <c r="C74" s="28">
        <v>-64575</v>
      </c>
      <c r="D74" s="29"/>
      <c r="E74" s="28">
        <v>-51687</v>
      </c>
      <c r="F74" s="30"/>
      <c r="G74" s="28">
        <v>-25501</v>
      </c>
      <c r="H74" s="30"/>
      <c r="I74" s="28">
        <v>-10427</v>
      </c>
    </row>
    <row r="75" spans="1:9" ht="22.5" customHeight="1" x14ac:dyDescent="0.65">
      <c r="A75" s="11" t="s">
        <v>200</v>
      </c>
      <c r="B75" s="11"/>
      <c r="C75" s="30">
        <v>-63721</v>
      </c>
      <c r="D75" s="29"/>
      <c r="E75" s="30">
        <v>-86051</v>
      </c>
      <c r="F75" s="30"/>
      <c r="G75" s="76">
        <v>-41601</v>
      </c>
      <c r="H75" s="30"/>
      <c r="I75" s="76">
        <v>-59916</v>
      </c>
    </row>
    <row r="76" spans="1:9" ht="22.5" customHeight="1" x14ac:dyDescent="0.7">
      <c r="A76" s="39" t="s">
        <v>129</v>
      </c>
      <c r="B76" s="11"/>
      <c r="C76" s="33">
        <f>SUM(C68:C75)</f>
        <v>100882</v>
      </c>
      <c r="D76" s="34"/>
      <c r="E76" s="33">
        <f>SUM(E68:E75)</f>
        <v>149356</v>
      </c>
      <c r="F76" s="36"/>
      <c r="G76" s="33">
        <f>SUM(G68:G75)</f>
        <v>-75171</v>
      </c>
      <c r="H76" s="36"/>
      <c r="I76" s="33">
        <f>SUM(I68:I75)</f>
        <v>119048</v>
      </c>
    </row>
    <row r="77" spans="1:9" ht="22.5" customHeight="1" x14ac:dyDescent="0.7">
      <c r="A77" s="39"/>
      <c r="B77" s="11"/>
      <c r="C77" s="40"/>
      <c r="D77" s="34"/>
      <c r="E77" s="40"/>
      <c r="F77" s="36"/>
      <c r="G77" s="42"/>
      <c r="H77" s="36"/>
      <c r="I77" s="42"/>
    </row>
    <row r="78" spans="1:9" ht="22.5" customHeight="1" x14ac:dyDescent="0.7">
      <c r="A78" s="39" t="s">
        <v>130</v>
      </c>
      <c r="B78" s="11"/>
      <c r="C78" s="49"/>
      <c r="D78" s="34"/>
      <c r="E78" s="49"/>
      <c r="F78" s="36"/>
      <c r="G78" s="36"/>
      <c r="H78" s="36"/>
      <c r="I78" s="36"/>
    </row>
    <row r="79" spans="1:9" ht="22.5" customHeight="1" x14ac:dyDescent="0.7">
      <c r="A79" s="39" t="s">
        <v>131</v>
      </c>
      <c r="B79" s="11"/>
      <c r="C79" s="49">
        <f>SUM(C47,C57,C76)</f>
        <v>18511</v>
      </c>
      <c r="D79" s="34"/>
      <c r="E79" s="49">
        <f>SUM(E47,E57,E76)</f>
        <v>-116402</v>
      </c>
      <c r="F79" s="36"/>
      <c r="G79" s="49">
        <f>SUM(G47,G57,G76)</f>
        <v>-30282</v>
      </c>
      <c r="H79" s="36"/>
      <c r="I79" s="49">
        <f>SUM(I47,I57,I76)</f>
        <v>-65158</v>
      </c>
    </row>
    <row r="80" spans="1:9" ht="22.5" customHeight="1" x14ac:dyDescent="0.65">
      <c r="A80" s="12" t="s">
        <v>132</v>
      </c>
      <c r="B80" s="11"/>
      <c r="C80" s="28"/>
      <c r="D80" s="29"/>
      <c r="E80" s="28"/>
      <c r="F80" s="30"/>
      <c r="G80" s="28"/>
      <c r="H80" s="30"/>
      <c r="I80" s="28"/>
    </row>
    <row r="81" spans="1:9" ht="22.5" customHeight="1" x14ac:dyDescent="0.65">
      <c r="A81" s="11" t="s">
        <v>133</v>
      </c>
      <c r="B81" s="11"/>
      <c r="C81" s="48">
        <v>-5441</v>
      </c>
      <c r="D81" s="29"/>
      <c r="E81" s="48">
        <v>13273</v>
      </c>
      <c r="F81" s="30"/>
      <c r="G81" s="91">
        <v>0</v>
      </c>
      <c r="H81" s="90"/>
      <c r="I81" s="91">
        <v>0</v>
      </c>
    </row>
    <row r="82" spans="1:9" ht="22.5" customHeight="1" x14ac:dyDescent="0.7">
      <c r="A82" s="111" t="s">
        <v>130</v>
      </c>
      <c r="B82" s="11"/>
      <c r="C82" s="49">
        <f>SUM(C79:C81)</f>
        <v>13070</v>
      </c>
      <c r="D82" s="34"/>
      <c r="E82" s="49">
        <f>SUM(E79:E81)</f>
        <v>-103129</v>
      </c>
      <c r="F82" s="36"/>
      <c r="G82" s="49">
        <f>SUM(G79:G81)</f>
        <v>-30282</v>
      </c>
      <c r="H82" s="36"/>
      <c r="I82" s="49">
        <f>SUM(I79:I81)</f>
        <v>-65158</v>
      </c>
    </row>
    <row r="83" spans="1:9" ht="22.5" customHeight="1" x14ac:dyDescent="0.65">
      <c r="A83" s="12" t="s">
        <v>150</v>
      </c>
      <c r="B83" s="11"/>
      <c r="C83" s="48">
        <v>1242087</v>
      </c>
      <c r="D83" s="29"/>
      <c r="E83" s="48">
        <v>1622576</v>
      </c>
      <c r="F83" s="30"/>
      <c r="G83" s="48">
        <v>641876</v>
      </c>
      <c r="H83" s="30"/>
      <c r="I83" s="48">
        <v>809562</v>
      </c>
    </row>
    <row r="84" spans="1:9" ht="22.5" customHeight="1" thickBot="1" x14ac:dyDescent="0.75">
      <c r="A84" s="39" t="s">
        <v>151</v>
      </c>
      <c r="B84" s="11"/>
      <c r="C84" s="43">
        <f>SUM(C82:C83)</f>
        <v>1255157</v>
      </c>
      <c r="D84" s="34"/>
      <c r="E84" s="43">
        <f>SUM(E82:E83)</f>
        <v>1519447</v>
      </c>
      <c r="F84" s="36"/>
      <c r="G84" s="43">
        <f>SUM(G82:G83)</f>
        <v>611594</v>
      </c>
      <c r="H84" s="36"/>
      <c r="I84" s="43">
        <f>SUM(I82:I83)</f>
        <v>744404</v>
      </c>
    </row>
    <row r="85" spans="1:9" ht="22.5" customHeight="1" thickTop="1" x14ac:dyDescent="0.7">
      <c r="A85" s="39"/>
      <c r="B85" s="11"/>
      <c r="C85" s="112" t="e">
        <f>C84-#REF!</f>
        <v>#REF!</v>
      </c>
      <c r="D85" s="29"/>
      <c r="E85" s="112" t="e">
        <f>E84-#REF!</f>
        <v>#REF!</v>
      </c>
      <c r="F85" s="30"/>
      <c r="G85" s="112" t="e">
        <f>G84-#REF!</f>
        <v>#REF!</v>
      </c>
      <c r="H85" s="30"/>
      <c r="I85" s="112" t="e">
        <f>I84-#REF!</f>
        <v>#REF!</v>
      </c>
    </row>
    <row r="86" spans="1:9" ht="22.5" customHeight="1" x14ac:dyDescent="0.7">
      <c r="A86" s="25" t="s">
        <v>68</v>
      </c>
      <c r="B86" s="11"/>
    </row>
    <row r="87" spans="1:9" ht="22.5" customHeight="1" x14ac:dyDescent="0.65">
      <c r="A87" s="11" t="s">
        <v>136</v>
      </c>
      <c r="B87" s="11"/>
      <c r="C87" s="113"/>
      <c r="E87" s="113"/>
      <c r="G87" s="113"/>
      <c r="I87" s="113"/>
    </row>
    <row r="88" spans="1:9" ht="22.5" customHeight="1" x14ac:dyDescent="0.65">
      <c r="A88" s="11" t="s">
        <v>137</v>
      </c>
      <c r="B88" s="11"/>
      <c r="C88" s="30">
        <v>38114</v>
      </c>
      <c r="E88" s="30">
        <v>13117</v>
      </c>
      <c r="G88" s="113">
        <v>2621</v>
      </c>
      <c r="I88" s="113">
        <v>3687</v>
      </c>
    </row>
    <row r="89" spans="1:9" ht="22.5" customHeight="1" x14ac:dyDescent="0.65">
      <c r="B89" s="11"/>
    </row>
  </sheetData>
  <mergeCells count="15">
    <mergeCell ref="G64:I64"/>
    <mergeCell ref="C30:E30"/>
    <mergeCell ref="G30:I30"/>
    <mergeCell ref="C31:E31"/>
    <mergeCell ref="G31:I31"/>
    <mergeCell ref="G62:I62"/>
    <mergeCell ref="C63:E63"/>
    <mergeCell ref="G63:I63"/>
    <mergeCell ref="C64:E64"/>
    <mergeCell ref="G29:I29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9" firstPageNumber="10" fitToHeight="0" orientation="portrait" useFirstPageNumber="1" r:id="rId1"/>
  <headerFooter alignWithMargins="0">
    <oddFooter>&amp;L&amp;15  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25" max="16383" man="1"/>
    <brk id="58" max="16383" man="1"/>
  </rowBreaks>
  <drawing r:id="rId2"/>
</worksheet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Balance sheet</vt:lpstr>
      <vt:lpstr>PL</vt:lpstr>
      <vt:lpstr>Shareholder-8</vt:lpstr>
      <vt:lpstr>shareholder-9</vt:lpstr>
      <vt:lpstr>CF</vt:lpstr>
      <vt:lpstr>'Balance sheet'!Print_Area</vt:lpstr>
      <vt:lpstr>CF!Print_Area</vt:lpstr>
      <vt:lpstr>PL!Print_Area</vt:lpstr>
      <vt:lpstr>'Shareholder-8'!Print_Area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Piyamabhorn, Techo</cp:lastModifiedBy>
  <cp:lastPrinted>2022-05-13T11:15:09Z</cp:lastPrinted>
  <dcterms:created xsi:type="dcterms:W3CDTF">1999-04-21T14:26:53Z</dcterms:created>
  <dcterms:modified xsi:type="dcterms:W3CDTF">2022-05-13T12:03:25Z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2021-04-20T03:48:27Z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d65b8f88-8742-4b20-8834-9a38d6edad4f</vt:lpwstr>
  </property>
  <property fmtid="{D5CDD505-2E9C-101B-9397-08002B2CF9AE}" pid="8" name="MSIP_Label_7387a603-4f3f-4e5e-a792-f06912a01f6e_ContentBits">
    <vt:lpwstr>0</vt:lpwstr>
  </property>
</Properties>
</file>