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2022'Q1\PTG_Energy Plc_March'Q1_2022\"/>
    </mc:Choice>
  </mc:AlternateContent>
  <xr:revisionPtr revIDLastSave="0" documentId="13_ncr:1_{597FBD3C-B014-4E3C-BE9D-BA1404D47632}" xr6:coauthVersionLast="46" xr6:coauthVersionMax="46" xr10:uidLastSave="{00000000-0000-0000-0000-000000000000}"/>
  <bookViews>
    <workbookView xWindow="-108" yWindow="-108" windowWidth="23256" windowHeight="12576" tabRatio="766" activeTab="1" xr2:uid="{00000000-000D-0000-FFFF-FFFF00000000}"/>
  </bookViews>
  <sheets>
    <sheet name="Eng2-4" sheetId="25" r:id="rId1"/>
    <sheet name="Eng5-6" sheetId="27" r:id="rId2"/>
    <sheet name="Eng7" sheetId="28" r:id="rId3"/>
    <sheet name="Eng8" sheetId="29" r:id="rId4"/>
    <sheet name="Eng9-11" sheetId="30" r:id="rId5"/>
  </sheets>
  <definedNames>
    <definedName name="_xlnm.Print_Area" localSheetId="1">'Eng5-6'!$A$1:$M$99</definedName>
    <definedName name="_xlnm.Print_Area" localSheetId="3">'Eng8'!$A$1:$N$33</definedName>
    <definedName name="_xlnm.Print_Area" localSheetId="4">'Eng9-11'!$A$1:$M$151</definedName>
  </definedNames>
  <calcPr calcId="145621"/>
</workbook>
</file>

<file path=xl/calcChain.xml><?xml version="1.0" encoding="utf-8"?>
<calcChain xmlns="http://schemas.openxmlformats.org/spreadsheetml/2006/main">
  <c r="L30" i="28" l="1"/>
  <c r="R28" i="28"/>
  <c r="G96" i="25"/>
  <c r="M72" i="27"/>
  <c r="I72" i="27"/>
  <c r="I44" i="25"/>
  <c r="K34" i="30" l="1"/>
  <c r="I25" i="30"/>
  <c r="K72" i="27"/>
  <c r="G72" i="27"/>
  <c r="M42" i="27" l="1"/>
  <c r="K42" i="27"/>
  <c r="I42" i="27"/>
  <c r="G42" i="27"/>
  <c r="K79" i="30"/>
  <c r="G79" i="30"/>
  <c r="T28" i="28"/>
  <c r="G44" i="25"/>
  <c r="X28" i="28" l="1"/>
  <c r="K87" i="27"/>
  <c r="K81" i="27"/>
  <c r="G14" i="27"/>
  <c r="R26" i="28" l="1"/>
  <c r="T26" i="28" l="1"/>
  <c r="T30" i="28" s="1"/>
  <c r="R30" i="28"/>
  <c r="G133" i="25" s="1"/>
  <c r="M119" i="30"/>
  <c r="K119" i="30"/>
  <c r="I119" i="30"/>
  <c r="G119" i="30"/>
  <c r="M100" i="30"/>
  <c r="K100" i="30"/>
  <c r="I100" i="30"/>
  <c r="M95" i="30"/>
  <c r="K95" i="30"/>
  <c r="I95" i="30"/>
  <c r="G95" i="30"/>
  <c r="M79" i="30"/>
  <c r="I79" i="30"/>
  <c r="M34" i="30"/>
  <c r="M42" i="30" s="1"/>
  <c r="M47" i="30" s="1"/>
  <c r="K42" i="30"/>
  <c r="K47" i="30" s="1"/>
  <c r="I34" i="30"/>
  <c r="I42" i="30" s="1"/>
  <c r="I47" i="30" s="1"/>
  <c r="N22" i="29"/>
  <c r="N20" i="29"/>
  <c r="L24" i="29"/>
  <c r="K132" i="25" s="1"/>
  <c r="J24" i="29"/>
  <c r="H24" i="29"/>
  <c r="F24" i="29"/>
  <c r="L17" i="29"/>
  <c r="J17" i="29"/>
  <c r="H17" i="29"/>
  <c r="F17" i="29"/>
  <c r="N15" i="29"/>
  <c r="N13" i="29"/>
  <c r="N17" i="29" s="1"/>
  <c r="V30" i="28"/>
  <c r="P30" i="28"/>
  <c r="N30" i="28"/>
  <c r="J30" i="28"/>
  <c r="G132" i="25" s="1"/>
  <c r="H30" i="28"/>
  <c r="F30" i="28"/>
  <c r="D30" i="28"/>
  <c r="D23" i="28"/>
  <c r="F23" i="28"/>
  <c r="H23" i="28"/>
  <c r="J23" i="28"/>
  <c r="L23" i="28"/>
  <c r="N23" i="28"/>
  <c r="P23" i="28"/>
  <c r="R23" i="28"/>
  <c r="T23" i="28"/>
  <c r="V23" i="28"/>
  <c r="X21" i="28"/>
  <c r="X19" i="28"/>
  <c r="M95" i="27"/>
  <c r="K95" i="27"/>
  <c r="I95" i="27"/>
  <c r="M81" i="27"/>
  <c r="I81" i="27"/>
  <c r="G81" i="27"/>
  <c r="G84" i="27" s="1"/>
  <c r="M37" i="27"/>
  <c r="I37" i="27"/>
  <c r="G27" i="27"/>
  <c r="M14" i="27"/>
  <c r="M27" i="27" s="1"/>
  <c r="M30" i="27" s="1"/>
  <c r="K14" i="27"/>
  <c r="K27" i="27" s="1"/>
  <c r="K30" i="27" s="1"/>
  <c r="K37" i="27" s="1"/>
  <c r="I14" i="27"/>
  <c r="I27" i="27" s="1"/>
  <c r="I30" i="27" s="1"/>
  <c r="X26" i="28" l="1"/>
  <c r="X30" i="28" s="1"/>
  <c r="G30" i="27"/>
  <c r="G37" i="27" s="1"/>
  <c r="G11" i="30"/>
  <c r="G34" i="30" s="1"/>
  <c r="G42" i="30" s="1"/>
  <c r="G47" i="30" s="1"/>
  <c r="G97" i="30" s="1"/>
  <c r="G100" i="30" s="1"/>
  <c r="X23" i="28"/>
  <c r="N24" i="29"/>
  <c r="A153" i="25"/>
  <c r="M136" i="25"/>
  <c r="M139" i="25" s="1"/>
  <c r="K136" i="25"/>
  <c r="K139" i="25" s="1"/>
  <c r="I136" i="25"/>
  <c r="I139" i="25" s="1"/>
  <c r="G136" i="25"/>
  <c r="G139" i="25" s="1"/>
  <c r="A106" i="25"/>
  <c r="A104" i="25"/>
  <c r="A103" i="25"/>
  <c r="M96" i="25"/>
  <c r="K96" i="25"/>
  <c r="I96" i="25"/>
  <c r="M82" i="25"/>
  <c r="K82" i="25"/>
  <c r="I82" i="25"/>
  <c r="G82" i="25"/>
  <c r="A56" i="25"/>
  <c r="A54" i="25"/>
  <c r="M44" i="25"/>
  <c r="K44" i="25"/>
  <c r="M24" i="25"/>
  <c r="K24" i="25"/>
  <c r="I24" i="25"/>
  <c r="I46" i="25" s="1"/>
  <c r="G24" i="25"/>
  <c r="G35" i="27" l="1"/>
  <c r="G59" i="27"/>
  <c r="G87" i="27" s="1"/>
  <c r="G95" i="27" s="1"/>
  <c r="G91" i="27" s="1"/>
  <c r="M46" i="25"/>
  <c r="M98" i="25"/>
  <c r="M141" i="25" s="1"/>
  <c r="I98" i="25"/>
  <c r="I141" i="25" s="1"/>
  <c r="G46" i="25"/>
  <c r="K46" i="25"/>
  <c r="K98" i="25"/>
  <c r="K141" i="25" s="1"/>
  <c r="G98" i="25"/>
  <c r="G141" i="25" s="1"/>
</calcChain>
</file>

<file path=xl/sharedStrings.xml><?xml version="1.0" encoding="utf-8"?>
<sst xmlns="http://schemas.openxmlformats.org/spreadsheetml/2006/main" count="484" uniqueCount="267">
  <si>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</si>
  <si>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</si>
  <si>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</si>
  <si>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</si>
  <si>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</si>
  <si>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</si>
  <si>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</si>
  <si>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</si>
  <si>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</si>
  <si>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</si>
  <si>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</si>
  <si>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</si>
  <si>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</si>
  <si>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</si>
  <si>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</si>
  <si>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</si>
  <si>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</si>
  <si>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</si>
  <si>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</si>
  <si>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</si>
  <si>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</si>
  <si>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</si>
  <si>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</si>
  <si>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</si>
  <si>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</si>
  <si>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</si>
  <si>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</si>
  <si>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</si>
  <si>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</si>
  <si>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</si>
  <si>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</si>
  <si>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</si>
  <si>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</si>
  <si>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</si>
  <si>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</si>
  <si>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</si>
  <si>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</si>
  <si>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</si>
  <si>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</si>
  <si>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</si>
  <si>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</si>
  <si>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</si>
  <si>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</si>
  <si>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</si>
  <si>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</si>
  <si>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</si>
  <si>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</si>
  <si>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</si>
  <si>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</si>
  <si>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</si>
  <si>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</si>
  <si>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</si>
  <si>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</si>
  <si>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</si>
  <si>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</si>
  <si>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</si>
  <si>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</si>
  <si>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</si>
  <si>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</si>
  <si>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</si>
  <si>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</si>
  <si>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</si>
  <si>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</si>
  <si>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</si>
  <si>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</si>
  <si>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</si>
  <si>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</si>
  <si>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</si>
  <si>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</si>
  <si>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</si>
  <si>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</si>
  <si>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</si>
  <si>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</si>
  <si>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</si>
  <si>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</si>
  <si>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</si>
  <si>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</si>
  <si>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</si>
  <si>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</si>
  <si>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</si>
  <si>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</si>
  <si>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</si>
  <si>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</si>
  <si>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</si>
  <si>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</si>
  <si>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</si>
  <si>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</si>
  <si>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</si>
  <si>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</si>
  <si>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</si>
  <si>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</si>
  <si>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</si>
  <si>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</si>
  <si>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</si>
  <si>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</si>
  <si>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</si>
  <si>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</si>
  <si>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</si>
  <si>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</si>
  <si>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</si>
  <si>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</si>
  <si>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- Loss on write-off of assets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</si>
  <si>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</si>
  <si>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</si>
  <si>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</si>
  <si>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</si>
  <si>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</si>
  <si>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</si>
  <si>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</si>
  <si>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</si>
  <si>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</si>
  <si>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</si>
  <si>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</si>
  <si>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</si>
  <si>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Long-term loans from financial institutions, net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</si>
  <si>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</si>
  <si>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</si>
  <si>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</si>
  <si>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</si>
  <si>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</si>
  <si>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</si>
  <si>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</si>
  <si>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</si>
  <si>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</si>
  <si>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</si>
  <si>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</si>
  <si>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</si>
  <si>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Profit (loss) attributable to: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</si>
  <si>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</si>
  <si>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</si>
  <si>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</si>
  <si>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</si>
  <si>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</si>
  <si>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</si>
  <si>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</si>
  <si>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</si>
  <si>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t xml:space="preserve">- (Reversal of) allowance for decrease 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</si>
  <si>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</si>
  <si>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</si>
  <si>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</si>
  <si>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</si>
  <si>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</si>
  <si>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</si>
  <si>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income (expense)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</si>
  <si>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</si>
  <si>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</si>
  <si>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</si>
  <si>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</si>
  <si>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</si>
  <si>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</si>
  <si>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</si>
  <si>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</si>
  <si>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</si>
  <si>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</si>
  <si>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</si>
  <si>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</si>
  <si>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</si>
  <si>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</si>
  <si>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</si>
  <si>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</si>
  <si>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</si>
  <si>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</si>
  <si>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</si>
  <si>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Total comprehensive income</t>
  </si>
  <si>
    <t>Payments for right-of-use assets</t>
  </si>
  <si>
    <t>Measurement of</t>
  </si>
  <si>
    <t xml:space="preserve">- Share of profit from investments in </t>
  </si>
  <si>
    <t>2021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</si>
  <si>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</si>
  <si>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</si>
  <si>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</si>
  <si>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</si>
  <si>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Investments in a joint venture</t>
  </si>
  <si>
    <t>The accompanying condensed notes to the interim financial information are an integral part of this interim financial information.</t>
  </si>
  <si>
    <t>financial institutions</t>
  </si>
  <si>
    <t>Income tax payable</t>
  </si>
  <si>
    <t>Opening balance as at 1 January 2021</t>
  </si>
  <si>
    <t>Profit (loss) for the period</t>
  </si>
  <si>
    <t>- (Gain) loss on disposals of assets, net</t>
  </si>
  <si>
    <t xml:space="preserve">Current portion of long-term loans </t>
  </si>
  <si>
    <t>Statement of Income</t>
  </si>
  <si>
    <t>Revenue from assets for lease</t>
  </si>
  <si>
    <t xml:space="preserve">and other services </t>
  </si>
  <si>
    <t xml:space="preserve"> financial instruments, net</t>
  </si>
  <si>
    <t xml:space="preserve">Share of profit from investments </t>
  </si>
  <si>
    <t xml:space="preserve">Profit (loss) before income tax </t>
  </si>
  <si>
    <t>Earnings (loss) per share</t>
  </si>
  <si>
    <t>Basic earnings (loss) per share (Baht)</t>
  </si>
  <si>
    <t xml:space="preserve">Items that will not be reclassified to </t>
  </si>
  <si>
    <t xml:space="preserve">- Changes in fair value of equity </t>
  </si>
  <si>
    <t xml:space="preserve">    investments at fair value through </t>
  </si>
  <si>
    <t xml:space="preserve">    other comprehensive income</t>
  </si>
  <si>
    <t>- Income tax on items that will not be</t>
  </si>
  <si>
    <t xml:space="preserve">Items that will be reclassified </t>
  </si>
  <si>
    <t>subsequently to profit or loss</t>
  </si>
  <si>
    <t xml:space="preserve">- Share of other comprehensive </t>
  </si>
  <si>
    <t xml:space="preserve">income of joint ventures </t>
  </si>
  <si>
    <t xml:space="preserve">   and associates  accounted for</t>
  </si>
  <si>
    <t xml:space="preserve">   using the equity method</t>
  </si>
  <si>
    <t xml:space="preserve">Other comprehensive income </t>
  </si>
  <si>
    <t>(expense) for the period</t>
  </si>
  <si>
    <t xml:space="preserve">Total comprehensive income </t>
  </si>
  <si>
    <t>(expense) attributable to:</t>
  </si>
  <si>
    <t>Other comprehensive</t>
  </si>
  <si>
    <t xml:space="preserve"> income (expense)</t>
  </si>
  <si>
    <t>Closing balance as at 31 March 2021</t>
  </si>
  <si>
    <t xml:space="preserve">Separate </t>
  </si>
  <si>
    <t>Profit (loss) before income tax for the period</t>
  </si>
  <si>
    <t xml:space="preserve">Adjustments to reconcile profit (loss) before </t>
  </si>
  <si>
    <t>joint ventures and associates, net</t>
  </si>
  <si>
    <t xml:space="preserve">Payments for purchases of property, </t>
  </si>
  <si>
    <t>plant and equipment</t>
  </si>
  <si>
    <t>Payments for short-term loans to related parties</t>
  </si>
  <si>
    <t xml:space="preserve">Net cash (payments in) receipts from </t>
  </si>
  <si>
    <t>investing activities</t>
  </si>
  <si>
    <t>Short-term loans from financial institutions, net</t>
  </si>
  <si>
    <t>Payments for short-term loans from related parties</t>
  </si>
  <si>
    <t>Payments for long-term loans from financial institutions</t>
  </si>
  <si>
    <t>Payments on lease liabilities</t>
  </si>
  <si>
    <t xml:space="preserve">- Cash on hand and deposits at financial institutions </t>
  </si>
  <si>
    <t xml:space="preserve">- maturities within three months </t>
  </si>
  <si>
    <t>Supplementary information:</t>
  </si>
  <si>
    <t>- Additions in right-of use assets</t>
  </si>
  <si>
    <t>31 March</t>
  </si>
  <si>
    <t>As at 31 March 2022</t>
  </si>
  <si>
    <t>2022</t>
  </si>
  <si>
    <t>For the three-month period ended 31 March 2022</t>
  </si>
  <si>
    <t>Opening balance as at 1 January 2022</t>
  </si>
  <si>
    <t>Closing balance as at 31 March 2022</t>
  </si>
  <si>
    <t>-</t>
  </si>
  <si>
    <t xml:space="preserve">Deposits at financial institutions </t>
  </si>
  <si>
    <t>used as collateral</t>
  </si>
  <si>
    <t>Proceeds from debentures</t>
  </si>
  <si>
    <t>Payments for deferred financing fee</t>
  </si>
  <si>
    <t>of debentures and loans</t>
  </si>
  <si>
    <t>Cash generated from (used in) operations</t>
  </si>
  <si>
    <t>Net cash receipts from (payments in) financing activities</t>
  </si>
  <si>
    <t>operating activities</t>
  </si>
  <si>
    <t>- Impairment charge of assets</t>
  </si>
  <si>
    <t>- Gain on lease modifications and reassessments</t>
  </si>
  <si>
    <t xml:space="preserve">Net cash receipts from (payments in) </t>
  </si>
  <si>
    <t>Net (decrease) increase in cash and cash equivalents</t>
  </si>
  <si>
    <t>- Unrealised gain on exchange rate</t>
  </si>
  <si>
    <t xml:space="preserve">Payments for purchases of investment in </t>
  </si>
  <si>
    <t>and paid-up share capital of a joint venture</t>
  </si>
  <si>
    <t>Gain on exchange rate, net</t>
  </si>
  <si>
    <t>Gain (loss) on remeasurement of</t>
  </si>
  <si>
    <t>(expense) for the period, net of tax</t>
  </si>
  <si>
    <t>Bank overdrafts from a financial institution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</si>
  <si>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</si>
  <si>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</si>
  <si>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</si>
  <si>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</si>
  <si>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Total comprehensive expenses for the period</t>
  </si>
  <si>
    <t>- Provision for decommissioning costs</t>
  </si>
  <si>
    <t>in value of inventory and obsolescence inventory</t>
  </si>
  <si>
    <t xml:space="preserve">- (Gain) loss on remeasurement of </t>
  </si>
  <si>
    <t>Payments for deposit at a financial institution</t>
  </si>
  <si>
    <t>Proceeds from long-term loans to other party</t>
  </si>
  <si>
    <t xml:space="preserve">Bank overdrafts from a financial institution, net </t>
  </si>
  <si>
    <t>Payments for long-term loans from other party</t>
  </si>
  <si>
    <t>Payments on redemption of debentures</t>
  </si>
  <si>
    <t xml:space="preserve">- Payment for increased share capital of investment in </t>
  </si>
  <si>
    <t>an associate by payable</t>
  </si>
  <si>
    <t>Long-term loans from related party</t>
  </si>
  <si>
    <t xml:space="preserve">- (Reversal of) allowance for impairment loss </t>
  </si>
  <si>
    <t>Income 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</si>
</sst>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</numFmts>
  <fonts count="59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</borders>
  <cellStyleXfs count="296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</cellStyleXfs>
  <cellXfs count="274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9" fontId="7" fillId="0" borderId="0" xfId="187" applyNumberFormat="1" applyFont="1" applyFill="1" applyAlignment="1">
      <alignment vertical="center"/>
    </xf>
    <xf numFmtId="168" fontId="7" fillId="0" borderId="0" xfId="228" applyNumberFormat="1" applyFont="1" applyFill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9" fontId="6" fillId="0" borderId="5" xfId="187" quotePrefix="1" applyNumberFormat="1" applyFont="1" applyFill="1" applyBorder="1" applyAlignment="1">
      <alignment horizontal="right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5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Fill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7" fontId="6" fillId="0" borderId="4" xfId="230" applyNumberFormat="1" applyFont="1" applyBorder="1" applyAlignment="1">
      <alignment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8" fontId="6" fillId="0" borderId="0" xfId="292" quotePrefix="1" applyNumberFormat="1" applyFont="1" applyFill="1" applyAlignment="1">
      <alignment horizontal="right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67" fontId="6" fillId="0" borderId="5" xfId="228" applyNumberFormat="1" applyFont="1" applyBorder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8" fontId="7" fillId="35" borderId="5" xfId="228" applyNumberFormat="1" applyFont="1" applyFill="1" applyBorder="1" applyAlignment="1">
      <alignment horizontal="right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35" borderId="6" xfId="228" applyNumberFormat="1" applyFont="1" applyFill="1" applyBorder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73" fontId="7" fillId="35" borderId="0" xfId="228" applyNumberFormat="1" applyFont="1" applyFill="1" applyAlignment="1">
      <alignment horizontal="right" vertical="center"/>
    </xf>
    <xf numFmtId="173" fontId="7" fillId="0" borderId="0" xfId="228" applyNumberFormat="1" applyFont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8" fontId="7" fillId="35" borderId="0" xfId="294" applyNumberFormat="1" applyFont="1" applyFill="1" applyAlignment="1">
      <alignment horizontal="right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35" borderId="4" xfId="294" applyNumberFormat="1" applyFont="1" applyFill="1" applyBorder="1" applyAlignment="1">
      <alignment horizontal="right" vertical="center"/>
    </xf>
    <xf numFmtId="167" fontId="7" fillId="0" borderId="0" xfId="294" quotePrefix="1" applyNumberFormat="1" applyFont="1" applyAlignment="1">
      <alignment horizontal="left" vertical="center" indent="1"/>
    </xf>
    <xf numFmtId="0" fontId="7" fillId="0" borderId="0" xfId="294" applyFont="1" applyAlignment="1">
      <alignment vertical="center"/>
    </xf>
    <xf numFmtId="0" fontId="7" fillId="35" borderId="0" xfId="294" applyFont="1" applyFill="1" applyAlignment="1">
      <alignment vertical="center"/>
    </xf>
    <xf numFmtId="168" fontId="7" fillId="35" borderId="5" xfId="294" applyNumberFormat="1" applyFont="1" applyFill="1" applyBorder="1" applyAlignment="1">
      <alignment horizontal="right" vertical="center"/>
    </xf>
    <xf numFmtId="168" fontId="7" fillId="35" borderId="6" xfId="294" applyNumberFormat="1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169" fontId="6" fillId="0" borderId="5" xfId="187" applyNumberFormat="1" applyFont="1" applyBorder="1" applyAlignment="1">
      <alignment horizontal="right" vertical="center"/>
    </xf>
    <xf numFmtId="0" fontId="56" fillId="0" borderId="0" xfId="229" applyFont="1" applyAlignment="1">
      <alignment vertical="center"/>
    </xf>
    <xf numFmtId="0" fontId="57" fillId="0" borderId="0" xfId="229" applyFont="1" applyAlignment="1">
      <alignment horizontal="right" vertical="center"/>
    </xf>
    <xf numFmtId="168" fontId="57" fillId="0" borderId="0" xfId="229" applyNumberFormat="1" applyFont="1" applyAlignment="1">
      <alignment horizontal="right" vertical="center"/>
    </xf>
    <xf numFmtId="0" fontId="57" fillId="0" borderId="0" xfId="229" applyFont="1" applyAlignment="1">
      <alignment vertical="center"/>
    </xf>
    <xf numFmtId="165" fontId="57" fillId="0" borderId="0" xfId="50" applyFont="1" applyFill="1" applyBorder="1" applyAlignment="1">
      <alignment vertical="center"/>
    </xf>
    <xf numFmtId="165" fontId="56" fillId="0" borderId="0" xfId="50" applyFont="1" applyFill="1" applyBorder="1" applyAlignment="1">
      <alignment horizontal="right" vertical="center"/>
    </xf>
    <xf numFmtId="165" fontId="57" fillId="0" borderId="0" xfId="50" applyFont="1" applyFill="1" applyAlignment="1">
      <alignment vertical="center"/>
    </xf>
    <xf numFmtId="168" fontId="56" fillId="0" borderId="0" xfId="50" applyNumberFormat="1" applyFont="1" applyFill="1" applyBorder="1" applyAlignment="1">
      <alignment horizontal="right" vertical="center"/>
    </xf>
    <xf numFmtId="0" fontId="56" fillId="0" borderId="0" xfId="187" applyFont="1" applyAlignment="1">
      <alignment vertical="center"/>
    </xf>
    <xf numFmtId="0" fontId="57" fillId="0" borderId="0" xfId="187" applyFont="1" applyAlignment="1">
      <alignment vertical="center"/>
    </xf>
    <xf numFmtId="169" fontId="57" fillId="0" borderId="0" xfId="187" applyNumberFormat="1" applyFont="1" applyAlignment="1">
      <alignment vertical="center"/>
    </xf>
    <xf numFmtId="169" fontId="56" fillId="0" borderId="0" xfId="187" applyNumberFormat="1" applyFont="1" applyAlignment="1">
      <alignment horizontal="right" vertical="center"/>
    </xf>
    <xf numFmtId="169" fontId="56" fillId="0" borderId="17" xfId="187" applyNumberFormat="1" applyFont="1" applyBorder="1" applyAlignment="1">
      <alignment vertical="center"/>
    </xf>
    <xf numFmtId="169" fontId="56" fillId="0" borderId="4" xfId="187" applyNumberFormat="1" applyFont="1" applyBorder="1" applyAlignment="1">
      <alignment vertical="center"/>
    </xf>
    <xf numFmtId="169" fontId="56" fillId="0" borderId="0" xfId="187" applyNumberFormat="1" applyFont="1" applyAlignment="1">
      <alignment vertical="center"/>
    </xf>
    <xf numFmtId="168" fontId="56" fillId="0" borderId="0" xfId="50" applyNumberFormat="1" applyFont="1" applyFill="1" applyBorder="1" applyAlignment="1">
      <alignment horizontal="center" vertical="center"/>
    </xf>
    <xf numFmtId="169" fontId="56" fillId="0" borderId="0" xfId="187" applyNumberFormat="1" applyFont="1" applyAlignment="1">
      <alignment horizontal="center" vertical="center"/>
    </xf>
    <xf numFmtId="168" fontId="56" fillId="0" borderId="0" xfId="50" applyNumberFormat="1" applyFont="1" applyFill="1" applyBorder="1" applyAlignment="1">
      <alignment vertical="center"/>
    </xf>
    <xf numFmtId="168" fontId="56" fillId="0" borderId="0" xfId="50" applyNumberFormat="1" applyFont="1" applyFill="1" applyAlignment="1">
      <alignment horizontal="right" vertical="center"/>
    </xf>
    <xf numFmtId="165" fontId="57" fillId="0" borderId="0" xfId="50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9" fontId="56" fillId="0" borderId="0" xfId="50" applyNumberFormat="1" applyFont="1" applyFill="1" applyAlignment="1">
      <alignment horizontal="right" vertical="center"/>
    </xf>
    <xf numFmtId="167" fontId="56" fillId="0" borderId="0" xfId="228" applyNumberFormat="1" applyFont="1" applyAlignment="1">
      <alignment horizontal="center" vertical="center"/>
    </xf>
    <xf numFmtId="169" fontId="56" fillId="0" borderId="5" xfId="187" quotePrefix="1" applyNumberFormat="1" applyFont="1" applyBorder="1" applyAlignment="1">
      <alignment horizontal="right" vertical="center"/>
    </xf>
    <xf numFmtId="167" fontId="56" fillId="0" borderId="0" xfId="187" applyNumberFormat="1" applyFont="1" applyAlignment="1">
      <alignment vertical="center"/>
    </xf>
    <xf numFmtId="167" fontId="57" fillId="0" borderId="0" xfId="187" applyNumberFormat="1" applyFont="1" applyAlignment="1">
      <alignment vertical="center"/>
    </xf>
    <xf numFmtId="167" fontId="56" fillId="0" borderId="0" xfId="187" quotePrefix="1" applyNumberFormat="1" applyFont="1" applyAlignment="1">
      <alignment vertical="center"/>
    </xf>
    <xf numFmtId="168" fontId="57" fillId="35" borderId="0" xfId="229" applyNumberFormat="1" applyFont="1" applyFill="1" applyAlignment="1">
      <alignment horizontal="right" vertical="center"/>
    </xf>
    <xf numFmtId="168" fontId="57" fillId="35" borderId="4" xfId="229" applyNumberFormat="1" applyFont="1" applyFill="1" applyBorder="1" applyAlignment="1">
      <alignment horizontal="right" vertical="center"/>
    </xf>
    <xf numFmtId="168" fontId="57" fillId="35" borderId="6" xfId="22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0" xfId="50" applyNumberFormat="1" applyFont="1" applyFill="1" applyBorder="1" applyAlignment="1">
      <alignment horizontal="center"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9" fontId="7" fillId="35" borderId="0" xfId="50" applyNumberFormat="1" applyFont="1" applyFill="1" applyBorder="1" applyAlignment="1">
      <alignment horizontal="right" vertical="center"/>
    </xf>
    <xf numFmtId="169" fontId="7" fillId="35" borderId="4" xfId="50" applyNumberFormat="1" applyFont="1" applyFill="1" applyBorder="1" applyAlignment="1">
      <alignment horizontal="right" vertical="center"/>
    </xf>
    <xf numFmtId="169" fontId="7" fillId="35" borderId="6" xfId="50" applyNumberFormat="1" applyFont="1" applyFill="1" applyBorder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8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vertical="center"/>
    </xf>
    <xf numFmtId="167" fontId="57" fillId="0" borderId="0" xfId="228" applyNumberFormat="1" applyFont="1" applyAlignment="1">
      <alignment vertical="center"/>
    </xf>
    <xf numFmtId="168" fontId="56" fillId="0" borderId="0" xfId="292" applyNumberFormat="1" applyFont="1" applyFill="1" applyAlignment="1">
      <alignment horizontal="right" vertical="center"/>
    </xf>
    <xf numFmtId="168" fontId="56" fillId="0" borderId="0" xfId="292" quotePrefix="1" applyNumberFormat="1" applyFont="1" applyFill="1" applyAlignment="1">
      <alignment horizontal="right" vertical="center"/>
    </xf>
    <xf numFmtId="165" fontId="56" fillId="0" borderId="0" xfId="292" applyFont="1" applyFill="1" applyAlignment="1">
      <alignment vertical="center"/>
    </xf>
    <xf numFmtId="165" fontId="56" fillId="0" borderId="0" xfId="292" applyFont="1" applyFill="1" applyAlignment="1">
      <alignment horizontal="center" vertical="center"/>
    </xf>
    <xf numFmtId="167" fontId="56" fillId="0" borderId="5" xfId="228" applyNumberFormat="1" applyFont="1" applyBorder="1" applyAlignment="1">
      <alignment horizontal="center" vertical="center"/>
    </xf>
    <xf numFmtId="167" fontId="56" fillId="0" borderId="0" xfId="228" applyNumberFormat="1" applyFont="1" applyAlignment="1">
      <alignment vertical="center"/>
    </xf>
    <xf numFmtId="167" fontId="57" fillId="0" borderId="0" xfId="228" applyNumberFormat="1" applyFont="1" applyAlignment="1">
      <alignment horizontal="center" vertical="center"/>
    </xf>
    <xf numFmtId="168" fontId="57" fillId="35" borderId="0" xfId="228" applyNumberFormat="1" applyFont="1" applyFill="1" applyAlignment="1">
      <alignment horizontal="right" vertical="center"/>
    </xf>
    <xf numFmtId="168" fontId="57" fillId="0" borderId="0" xfId="228" applyNumberFormat="1" applyFont="1" applyAlignment="1">
      <alignment horizontal="right" vertical="center"/>
    </xf>
    <xf numFmtId="168" fontId="57" fillId="0" borderId="0" xfId="228" applyNumberFormat="1" applyFont="1" applyAlignment="1">
      <alignment horizontal="center" vertical="center"/>
    </xf>
    <xf numFmtId="168" fontId="57" fillId="0" borderId="0" xfId="228" applyNumberFormat="1" applyFont="1" applyAlignment="1">
      <alignment vertical="center"/>
    </xf>
    <xf numFmtId="164" fontId="57" fillId="0" borderId="0" xfId="228" applyNumberFormat="1" applyFont="1" applyAlignment="1">
      <alignment horizontal="right" vertical="center"/>
    </xf>
    <xf numFmtId="167" fontId="57" fillId="0" borderId="0" xfId="228" quotePrefix="1" applyNumberFormat="1" applyFont="1" applyAlignment="1">
      <alignment vertical="center"/>
    </xf>
    <xf numFmtId="167" fontId="57" fillId="0" borderId="0" xfId="228" quotePrefix="1" applyNumberFormat="1" applyFont="1" applyAlignment="1">
      <alignment horizontal="left" vertical="center"/>
    </xf>
    <xf numFmtId="170" fontId="57" fillId="0" borderId="0" xfId="228" applyNumberFormat="1" applyFont="1" applyAlignment="1">
      <alignment horizontal="center" vertical="center"/>
    </xf>
    <xf numFmtId="168" fontId="57" fillId="35" borderId="4" xfId="228" applyNumberFormat="1" applyFont="1" applyFill="1" applyBorder="1" applyAlignment="1">
      <alignment horizontal="right" vertical="center"/>
    </xf>
    <xf numFmtId="168" fontId="57" fillId="35" borderId="0" xfId="228" applyNumberFormat="1" applyFont="1" applyFill="1" applyAlignment="1">
      <alignment vertical="center"/>
    </xf>
    <xf numFmtId="168" fontId="57" fillId="35" borderId="0" xfId="295" applyNumberFormat="1" applyFont="1" applyFill="1" applyAlignment="1">
      <alignment vertical="center"/>
    </xf>
    <xf numFmtId="167" fontId="57" fillId="35" borderId="0" xfId="228" applyNumberFormat="1" applyFont="1" applyFill="1" applyAlignment="1">
      <alignment vertical="center"/>
    </xf>
    <xf numFmtId="164" fontId="57" fillId="0" borderId="0" xfId="228" applyNumberFormat="1" applyFont="1" applyAlignment="1">
      <alignment vertical="center"/>
    </xf>
    <xf numFmtId="168" fontId="57" fillId="0" borderId="0" xfId="295" applyNumberFormat="1" applyFont="1" applyFill="1" applyAlignment="1">
      <alignment vertical="center"/>
    </xf>
    <xf numFmtId="168" fontId="57" fillId="35" borderId="5" xfId="228" applyNumberFormat="1" applyFont="1" applyFill="1" applyBorder="1" applyAlignment="1">
      <alignment vertical="center"/>
    </xf>
    <xf numFmtId="168" fontId="57" fillId="0" borderId="0" xfId="295" applyNumberFormat="1" applyFont="1" applyFill="1" applyAlignment="1">
      <alignment horizontal="right" vertical="center"/>
    </xf>
    <xf numFmtId="168" fontId="57" fillId="35" borderId="5" xfId="228" applyNumberFormat="1" applyFont="1" applyFill="1" applyBorder="1" applyAlignment="1">
      <alignment horizontal="right" vertical="center"/>
    </xf>
    <xf numFmtId="168" fontId="57" fillId="35" borderId="6" xfId="228" applyNumberFormat="1" applyFont="1" applyFill="1" applyBorder="1" applyAlignment="1">
      <alignment vertical="center"/>
    </xf>
    <xf numFmtId="168" fontId="57" fillId="0" borderId="0" xfId="228" applyNumberFormat="1" applyFont="1" applyAlignment="1">
      <alignment horizontal="left" vertical="center"/>
    </xf>
    <xf numFmtId="168" fontId="56" fillId="35" borderId="0" xfId="295" applyNumberFormat="1" applyFont="1" applyFill="1" applyAlignment="1">
      <alignment horizontal="right" vertical="center"/>
    </xf>
    <xf numFmtId="165" fontId="56" fillId="0" borderId="0" xfId="295" applyFont="1" applyFill="1" applyAlignment="1">
      <alignment vertical="center"/>
    </xf>
    <xf numFmtId="168" fontId="56" fillId="0" borderId="0" xfId="295" applyNumberFormat="1" applyFont="1" applyFill="1" applyAlignment="1">
      <alignment horizontal="right" vertical="center"/>
    </xf>
    <xf numFmtId="168" fontId="56" fillId="0" borderId="0" xfId="295" applyNumberFormat="1" applyFont="1" applyFill="1" applyAlignment="1">
      <alignment horizontal="center" vertical="center"/>
    </xf>
    <xf numFmtId="168" fontId="57" fillId="35" borderId="0" xfId="295" applyNumberFormat="1" applyFont="1" applyFill="1" applyAlignment="1">
      <alignment horizontal="right" vertical="center"/>
    </xf>
    <xf numFmtId="167" fontId="57" fillId="0" borderId="0" xfId="295" applyNumberFormat="1" applyFont="1" applyFill="1" applyAlignment="1">
      <alignment horizontal="right" vertical="center"/>
    </xf>
    <xf numFmtId="164" fontId="7" fillId="0" borderId="0" xfId="228" applyNumberFormat="1" applyFont="1" applyAlignment="1">
      <alignment vertical="center"/>
    </xf>
    <xf numFmtId="168" fontId="7" fillId="0" borderId="5" xfId="228" applyNumberFormat="1" applyFont="1" applyFill="1" applyBorder="1" applyAlignment="1">
      <alignment horizontal="right" vertical="center"/>
    </xf>
    <xf numFmtId="168" fontId="7" fillId="0" borderId="6" xfId="228" applyNumberFormat="1" applyFont="1" applyFill="1" applyBorder="1" applyAlignment="1">
      <alignment horizontal="right" vertical="center"/>
    </xf>
    <xf numFmtId="171" fontId="7" fillId="0" borderId="0" xfId="228" applyNumberFormat="1" applyFont="1" applyFill="1" applyAlignment="1">
      <alignment vertical="center"/>
    </xf>
    <xf numFmtId="173" fontId="7" fillId="0" borderId="0" xfId="228" applyNumberFormat="1" applyFont="1" applyFill="1" applyAlignment="1">
      <alignment horizontal="right" vertical="center"/>
    </xf>
    <xf numFmtId="168" fontId="7" fillId="0" borderId="0" xfId="294" applyNumberFormat="1" applyFont="1" applyFill="1" applyAlignment="1">
      <alignment horizontal="right" vertical="center"/>
    </xf>
    <xf numFmtId="168" fontId="7" fillId="0" borderId="5" xfId="294" applyNumberFormat="1" applyFont="1" applyFill="1" applyBorder="1" applyAlignment="1">
      <alignment horizontal="right" vertical="center"/>
    </xf>
    <xf numFmtId="168" fontId="7" fillId="0" borderId="4" xfId="294" applyNumberFormat="1" applyFont="1" applyFill="1" applyBorder="1" applyAlignment="1">
      <alignment horizontal="right" vertical="center"/>
    </xf>
    <xf numFmtId="0" fontId="7" fillId="0" borderId="0" xfId="294" applyFont="1" applyFill="1" applyAlignment="1">
      <alignment vertical="center"/>
    </xf>
    <xf numFmtId="168" fontId="7" fillId="0" borderId="6" xfId="294" applyNumberFormat="1" applyFont="1" applyFill="1" applyBorder="1" applyAlignment="1">
      <alignment horizontal="right" vertical="center"/>
    </xf>
    <xf numFmtId="168" fontId="57" fillId="0" borderId="0" xfId="229" applyNumberFormat="1" applyFont="1" applyFill="1" applyAlignment="1">
      <alignment horizontal="right" vertical="center"/>
    </xf>
    <xf numFmtId="168" fontId="57" fillId="0" borderId="4" xfId="229" applyNumberFormat="1" applyFont="1" applyFill="1" applyBorder="1" applyAlignment="1">
      <alignment horizontal="right" vertical="center"/>
    </xf>
    <xf numFmtId="168" fontId="57" fillId="0" borderId="6" xfId="229" applyNumberFormat="1" applyFont="1" applyFill="1" applyBorder="1" applyAlignment="1">
      <alignment horizontal="right" vertical="center"/>
    </xf>
    <xf numFmtId="169" fontId="56" fillId="0" borderId="5" xfId="187" quotePrefix="1" applyNumberFormat="1" applyFont="1" applyFill="1" applyBorder="1" applyAlignment="1">
      <alignment horizontal="right" vertical="center"/>
    </xf>
    <xf numFmtId="168" fontId="57" fillId="0" borderId="0" xfId="228" applyNumberFormat="1" applyFont="1" applyFill="1" applyAlignment="1">
      <alignment horizontal="right" vertical="center"/>
    </xf>
    <xf numFmtId="168" fontId="57" fillId="0" borderId="4" xfId="228" applyNumberFormat="1" applyFont="1" applyFill="1" applyBorder="1" applyAlignment="1">
      <alignment horizontal="right" vertical="center"/>
    </xf>
    <xf numFmtId="168" fontId="57" fillId="0" borderId="0" xfId="228" applyNumberFormat="1" applyFont="1" applyFill="1" applyAlignment="1">
      <alignment vertical="center"/>
    </xf>
    <xf numFmtId="167" fontId="57" fillId="0" borderId="0" xfId="228" applyNumberFormat="1" applyFont="1" applyFill="1" applyAlignment="1">
      <alignment vertical="center"/>
    </xf>
    <xf numFmtId="168" fontId="57" fillId="0" borderId="5" xfId="228" applyNumberFormat="1" applyFont="1" applyFill="1" applyBorder="1" applyAlignment="1">
      <alignment vertical="center"/>
    </xf>
    <xf numFmtId="168" fontId="57" fillId="0" borderId="5" xfId="228" applyNumberFormat="1" applyFont="1" applyFill="1" applyBorder="1" applyAlignment="1">
      <alignment horizontal="right" vertical="center"/>
    </xf>
    <xf numFmtId="168" fontId="57" fillId="0" borderId="6" xfId="228" applyNumberFormat="1" applyFont="1" applyFill="1" applyBorder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56" fillId="0" borderId="0" xfId="187" applyNumberFormat="1" applyFont="1" applyFill="1" applyAlignment="1">
      <alignment vertical="center"/>
    </xf>
    <xf numFmtId="0" fontId="57" fillId="0" borderId="0" xfId="229" applyFont="1" applyFill="1" applyAlignment="1">
      <alignment vertical="center"/>
    </xf>
    <xf numFmtId="0" fontId="7" fillId="0" borderId="0" xfId="187" applyFont="1" applyFill="1" applyAlignment="1">
      <alignment vertical="center"/>
    </xf>
    <xf numFmtId="0" fontId="7" fillId="0" borderId="0" xfId="187" applyFont="1" applyFill="1" applyAlignment="1">
      <alignment horizontal="center" vertical="center"/>
    </xf>
    <xf numFmtId="167" fontId="57" fillId="0" borderId="0" xfId="228" applyNumberFormat="1" applyFont="1" applyBorder="1" applyAlignment="1">
      <alignment vertical="center"/>
    </xf>
    <xf numFmtId="167" fontId="57" fillId="0" borderId="0" xfId="228" applyNumberFormat="1" applyFont="1" applyBorder="1" applyAlignment="1">
      <alignment horizontal="center" vertical="center"/>
    </xf>
    <xf numFmtId="164" fontId="57" fillId="0" borderId="0" xfId="228" applyNumberFormat="1" applyFont="1" applyBorder="1" applyAlignment="1">
      <alignment vertical="center"/>
    </xf>
    <xf numFmtId="168" fontId="57" fillId="0" borderId="0" xfId="228" applyNumberFormat="1" applyFont="1" applyBorder="1" applyAlignment="1">
      <alignment vertical="center"/>
    </xf>
    <xf numFmtId="167" fontId="7" fillId="0" borderId="0" xfId="228" applyNumberFormat="1" applyFont="1" applyBorder="1" applyAlignment="1">
      <alignment vertical="center"/>
    </xf>
    <xf numFmtId="168" fontId="58" fillId="35" borderId="0" xfId="228" applyNumberFormat="1" applyFont="1" applyFill="1" applyAlignment="1">
      <alignment horizontal="right" vertical="center"/>
    </xf>
    <xf numFmtId="168" fontId="58" fillId="35" borderId="5" xfId="228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57" fillId="0" borderId="0" xfId="228" applyNumberFormat="1" applyFont="1" applyFill="1" applyBorder="1" applyAlignment="1">
      <alignment vertical="center"/>
    </xf>
    <xf numFmtId="167" fontId="56" fillId="0" borderId="0" xfId="228" applyNumberFormat="1" applyFont="1" applyFill="1" applyAlignment="1">
      <alignment vertical="center"/>
    </xf>
    <xf numFmtId="167" fontId="57" fillId="0" borderId="0" xfId="228" applyNumberFormat="1" applyFont="1" applyFill="1" applyAlignment="1">
      <alignment horizontal="center" vertical="center"/>
    </xf>
    <xf numFmtId="164" fontId="57" fillId="0" borderId="0" xfId="228" applyNumberFormat="1" applyFont="1" applyFill="1" applyAlignment="1">
      <alignment vertical="center"/>
    </xf>
    <xf numFmtId="167" fontId="57" fillId="0" borderId="0" xfId="228" quotePrefix="1" applyNumberFormat="1" applyFont="1" applyFill="1" applyAlignment="1">
      <alignment vertical="center"/>
    </xf>
    <xf numFmtId="167" fontId="57" fillId="0" borderId="0" xfId="228" quotePrefix="1" applyNumberFormat="1" applyFont="1" applyFill="1" applyAlignment="1">
      <alignment horizontal="left" vertical="center"/>
    </xf>
    <xf numFmtId="167" fontId="6" fillId="0" borderId="0" xfId="228" applyNumberFormat="1" applyFont="1" applyFill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6" fillId="0" borderId="0" xfId="294" applyNumberFormat="1" applyFont="1" applyFill="1" applyAlignment="1">
      <alignment vertical="center"/>
    </xf>
    <xf numFmtId="167" fontId="7" fillId="0" borderId="0" xfId="294" applyNumberFormat="1" applyFont="1" applyFill="1" applyAlignment="1">
      <alignment vertical="center"/>
    </xf>
    <xf numFmtId="168" fontId="57" fillId="35" borderId="5" xfId="229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6" fillId="0" borderId="0" xfId="228" applyNumberFormat="1" applyFont="1" applyAlignment="1">
      <alignment horizontal="right" vertical="center"/>
    </xf>
    <xf numFmtId="173" fontId="7" fillId="35" borderId="0" xfId="51" applyNumberFormat="1" applyFont="1" applyFill="1" applyAlignment="1">
      <alignment horizontal="right" vertical="center"/>
    </xf>
    <xf numFmtId="168" fontId="7" fillId="35" borderId="6" xfId="172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5" xfId="187" applyNumberFormat="1" applyFont="1" applyBorder="1" applyAlignment="1">
      <alignment horizontal="justify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horizontal="justify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7" fillId="0" borderId="5" xfId="228" applyNumberFormat="1" applyFont="1" applyBorder="1" applyAlignment="1">
      <alignment horizontal="justify" vertical="center"/>
    </xf>
    <xf numFmtId="168" fontId="7" fillId="0" borderId="5" xfId="228" applyNumberFormat="1" applyFont="1" applyBorder="1" applyAlignment="1">
      <alignment horizontal="justify" vertical="center" wrapText="1"/>
    </xf>
    <xf numFmtId="168" fontId="6" fillId="0" borderId="0" xfId="228" applyNumberFormat="1" applyFont="1" applyAlignment="1">
      <alignment horizontal="right" vertical="center"/>
    </xf>
    <xf numFmtId="168" fontId="56" fillId="0" borderId="5" xfId="50" applyNumberFormat="1" applyFont="1" applyFill="1" applyBorder="1" applyAlignment="1">
      <alignment horizontal="right" vertical="center"/>
    </xf>
    <xf numFmtId="168" fontId="56" fillId="0" borderId="7" xfId="50" applyNumberFormat="1" applyFont="1" applyFill="1" applyBorder="1" applyAlignment="1">
      <alignment horizontal="center" vertical="center"/>
    </xf>
    <xf numFmtId="168" fontId="56" fillId="0" borderId="5" xfId="50" applyNumberFormat="1" applyFont="1" applyFill="1" applyBorder="1" applyAlignment="1">
      <alignment horizontal="center" vertical="center"/>
    </xf>
    <xf numFmtId="169" fontId="56" fillId="0" borderId="17" xfId="187" applyNumberFormat="1" applyFont="1" applyBorder="1" applyAlignment="1">
      <alignment horizontal="center" vertical="center"/>
    </xf>
    <xf numFmtId="169" fontId="56" fillId="0" borderId="4" xfId="187" applyNumberFormat="1" applyFont="1" applyBorder="1" applyAlignment="1">
      <alignment horizontal="center" vertical="center"/>
    </xf>
    <xf numFmtId="169" fontId="56" fillId="0" borderId="7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7" fontId="57" fillId="0" borderId="5" xfId="228" applyNumberFormat="1" applyFont="1" applyBorder="1" applyAlignment="1">
      <alignment horizontal="justify" vertical="center" wrapText="1"/>
    </xf>
    <xf numFmtId="168" fontId="56" fillId="0" borderId="4" xfId="292" applyNumberFormat="1" applyFont="1" applyFill="1" applyBorder="1" applyAlignment="1">
      <alignment horizontal="right" vertical="center"/>
    </xf>
    <xf numFmtId="168" fontId="56" fillId="0" borderId="0" xfId="292" applyNumberFormat="1" applyFont="1" applyFill="1" applyAlignment="1">
      <alignment horizontal="right" vertical="center"/>
    </xf>
    <xf numFmtId="168" fontId="56" fillId="0" borderId="0" xfId="292" applyNumberFormat="1" applyFont="1" applyFill="1" applyAlignment="1">
      <alignment horizontal="right" vertical="center" wrapText="1"/>
    </xf>
  </cellXfs>
  <cellStyles count="2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zoomScaleNormal="100" zoomScaleSheetLayoutView="172" zoomScalePageLayoutView="112" workbookViewId="0">
      <selection activeCell="R11" sqref="R11"/>
    </sheetView>
  </sheetViews>
  <sheetFormatPr defaultColWidth="9.5546875" defaultRowHeight="16.5" customHeight="1"/>
  <cols>
    <col min="1" max="3" width="1.44140625" style="30" customWidth="1"/>
    <col min="4" max="4" width="36.33203125" style="30" customWidth="1"/>
    <col min="5" max="5" width="5.109375" style="27" customWidth="1"/>
    <col min="6" max="6" width="0.5546875" style="28" customWidth="1"/>
    <col min="7" max="7" width="11.44140625" style="29" customWidth="1"/>
    <col min="8" max="8" width="0.5546875" style="30" customWidth="1"/>
    <col min="9" max="9" width="11.44140625" style="29" customWidth="1"/>
    <col min="10" max="10" width="0.5546875" style="28" customWidth="1"/>
    <col min="11" max="11" width="12.44140625" style="29" customWidth="1"/>
    <col min="12" max="12" width="0.5546875" style="30" customWidth="1"/>
    <col min="13" max="13" width="11.44140625" style="29" customWidth="1"/>
    <col min="14" max="16384" width="9.5546875" style="30"/>
  </cols>
  <sheetData>
    <row r="1" spans="1:13" ht="16.5" customHeight="1">
      <c r="A1" s="26" t="s">
        <v>77</v>
      </c>
      <c r="B1" s="26"/>
      <c r="C1" s="26"/>
      <c r="D1" s="26"/>
    </row>
    <row r="2" spans="1:13" ht="16.5" customHeight="1">
      <c r="A2" s="26" t="s">
        <v>0</v>
      </c>
      <c r="B2" s="26"/>
      <c r="C2" s="26"/>
      <c r="D2" s="26"/>
    </row>
    <row r="3" spans="1:13" ht="16.5" customHeight="1">
      <c r="A3" s="31" t="s">
        <v>224</v>
      </c>
      <c r="B3" s="32"/>
      <c r="C3" s="32"/>
      <c r="D3" s="32"/>
      <c r="E3" s="33"/>
      <c r="F3" s="34"/>
      <c r="G3" s="35"/>
      <c r="H3" s="36"/>
      <c r="I3" s="35"/>
      <c r="J3" s="34"/>
      <c r="K3" s="35"/>
      <c r="L3" s="36"/>
      <c r="M3" s="35"/>
    </row>
    <row r="4" spans="1:13" ht="16.5" customHeight="1">
      <c r="A4" s="26"/>
      <c r="B4" s="26"/>
      <c r="C4" s="26"/>
      <c r="D4" s="26"/>
    </row>
    <row r="5" spans="1:13" ht="16.5" customHeight="1">
      <c r="D5" s="37"/>
    </row>
    <row r="6" spans="1:13" ht="15.6" customHeight="1">
      <c r="A6" s="30" t="s">
        <v>1</v>
      </c>
      <c r="E6" s="38"/>
      <c r="F6" s="39"/>
      <c r="G6" s="253" t="s">
        <v>2</v>
      </c>
      <c r="H6" s="253"/>
      <c r="I6" s="253"/>
      <c r="J6" s="25"/>
      <c r="K6" s="253" t="s">
        <v>106</v>
      </c>
      <c r="L6" s="253"/>
      <c r="M6" s="253"/>
    </row>
    <row r="7" spans="1:13" ht="15.6" customHeight="1">
      <c r="E7" s="38"/>
      <c r="F7" s="39"/>
      <c r="G7" s="251" t="s">
        <v>118</v>
      </c>
      <c r="H7" s="251"/>
      <c r="I7" s="251"/>
      <c r="J7" s="25"/>
      <c r="K7" s="251" t="s">
        <v>118</v>
      </c>
      <c r="L7" s="251"/>
      <c r="M7" s="251"/>
    </row>
    <row r="8" spans="1:13" ht="15.6" customHeight="1">
      <c r="E8" s="38"/>
      <c r="F8" s="39"/>
      <c r="G8" s="17" t="s">
        <v>88</v>
      </c>
      <c r="H8" s="26"/>
      <c r="I8" s="17" t="s">
        <v>89</v>
      </c>
      <c r="J8" s="40"/>
      <c r="K8" s="17" t="s">
        <v>88</v>
      </c>
      <c r="L8" s="26"/>
      <c r="M8" s="17" t="s">
        <v>89</v>
      </c>
    </row>
    <row r="9" spans="1:13" ht="15.6" customHeight="1">
      <c r="E9" s="38"/>
      <c r="F9" s="39"/>
      <c r="G9" s="7" t="s">
        <v>223</v>
      </c>
      <c r="H9" s="7"/>
      <c r="I9" s="7" t="s">
        <v>3</v>
      </c>
      <c r="J9" s="25"/>
      <c r="K9" s="7" t="s">
        <v>223</v>
      </c>
      <c r="L9" s="7"/>
      <c r="M9" s="7" t="s">
        <v>3</v>
      </c>
    </row>
    <row r="10" spans="1:13" ht="15.6" customHeight="1">
      <c r="F10" s="39"/>
      <c r="G10" s="7" t="s">
        <v>225</v>
      </c>
      <c r="H10" s="8"/>
      <c r="I10" s="7" t="s">
        <v>167</v>
      </c>
      <c r="J10" s="1"/>
      <c r="K10" s="7" t="s">
        <v>225</v>
      </c>
      <c r="L10" s="8"/>
      <c r="M10" s="7" t="s">
        <v>167</v>
      </c>
    </row>
    <row r="11" spans="1:13" ht="15.6" customHeight="1">
      <c r="E11" s="41" t="s">
        <v>4</v>
      </c>
      <c r="F11" s="39"/>
      <c r="G11" s="42" t="s">
        <v>78</v>
      </c>
      <c r="H11" s="8"/>
      <c r="I11" s="42" t="s">
        <v>78</v>
      </c>
      <c r="J11" s="1"/>
      <c r="K11" s="42" t="s">
        <v>78</v>
      </c>
      <c r="L11" s="8"/>
      <c r="M11" s="42" t="s">
        <v>78</v>
      </c>
    </row>
    <row r="12" spans="1:13" ht="12" customHeight="1">
      <c r="E12" s="38"/>
      <c r="F12" s="39"/>
      <c r="G12" s="43"/>
      <c r="H12" s="8"/>
      <c r="I12" s="44"/>
      <c r="J12" s="1"/>
      <c r="K12" s="43"/>
      <c r="L12" s="8"/>
      <c r="M12" s="44"/>
    </row>
    <row r="13" spans="1:13" ht="15.6" customHeight="1">
      <c r="A13" s="26" t="s">
        <v>5</v>
      </c>
      <c r="B13" s="26"/>
      <c r="G13" s="13"/>
      <c r="K13" s="13"/>
    </row>
    <row r="14" spans="1:13" ht="12" customHeight="1">
      <c r="B14" s="26"/>
      <c r="G14" s="13"/>
      <c r="K14" s="13"/>
    </row>
    <row r="15" spans="1:13" ht="15.6" customHeight="1">
      <c r="A15" s="26" t="s">
        <v>6</v>
      </c>
      <c r="B15" s="26"/>
      <c r="G15" s="13"/>
      <c r="K15" s="13"/>
    </row>
    <row r="16" spans="1:13" ht="15.6" customHeight="1">
      <c r="A16" s="26"/>
      <c r="B16" s="26"/>
      <c r="G16" s="13"/>
      <c r="K16" s="13"/>
    </row>
    <row r="17" spans="1:13" ht="15.6" customHeight="1">
      <c r="A17" s="30" t="s">
        <v>7</v>
      </c>
      <c r="F17" s="27"/>
      <c r="G17" s="13">
        <v>1427356</v>
      </c>
      <c r="H17" s="29"/>
      <c r="I17" s="29">
        <v>1701454</v>
      </c>
      <c r="J17" s="29"/>
      <c r="K17" s="13">
        <v>457254</v>
      </c>
      <c r="L17" s="29"/>
      <c r="M17" s="29">
        <v>194914</v>
      </c>
    </row>
    <row r="18" spans="1:13" ht="15.6" customHeight="1">
      <c r="A18" s="30" t="s">
        <v>81</v>
      </c>
      <c r="E18" s="27">
        <v>7</v>
      </c>
      <c r="F18" s="27"/>
      <c r="G18" s="13">
        <v>873551</v>
      </c>
      <c r="H18" s="29"/>
      <c r="I18" s="29">
        <v>721677</v>
      </c>
      <c r="J18" s="29"/>
      <c r="K18" s="13">
        <v>644472</v>
      </c>
      <c r="L18" s="29"/>
      <c r="M18" s="29">
        <v>535917</v>
      </c>
    </row>
    <row r="19" spans="1:13" ht="15.6" customHeight="1">
      <c r="A19" s="30" t="s">
        <v>8</v>
      </c>
      <c r="E19" s="45">
        <v>16.5</v>
      </c>
      <c r="G19" s="13">
        <v>196400</v>
      </c>
      <c r="H19" s="29"/>
      <c r="I19" s="29">
        <v>196400</v>
      </c>
      <c r="J19" s="29"/>
      <c r="K19" s="13">
        <v>3042532</v>
      </c>
      <c r="L19" s="29"/>
      <c r="M19" s="29">
        <v>2228307</v>
      </c>
    </row>
    <row r="20" spans="1:13" ht="15.6" customHeight="1">
      <c r="A20" s="30" t="s">
        <v>168</v>
      </c>
      <c r="E20" s="45"/>
      <c r="G20" s="13"/>
      <c r="H20" s="29"/>
      <c r="J20" s="29"/>
      <c r="K20" s="13"/>
      <c r="L20" s="29"/>
    </row>
    <row r="21" spans="1:13" ht="15.6" customHeight="1">
      <c r="B21" s="30" t="s">
        <v>169</v>
      </c>
      <c r="E21" s="45">
        <v>16.600000000000001</v>
      </c>
      <c r="G21" s="13">
        <v>0</v>
      </c>
      <c r="H21" s="29"/>
      <c r="I21" s="29" t="s">
        <v>229</v>
      </c>
      <c r="J21" s="29"/>
      <c r="K21" s="13">
        <v>962271</v>
      </c>
      <c r="L21" s="29"/>
      <c r="M21" s="29">
        <v>1042115</v>
      </c>
    </row>
    <row r="22" spans="1:13" ht="15.6" customHeight="1">
      <c r="A22" s="30" t="s">
        <v>83</v>
      </c>
      <c r="E22" s="27">
        <v>8</v>
      </c>
      <c r="G22" s="24">
        <v>2316079</v>
      </c>
      <c r="H22" s="29"/>
      <c r="I22" s="46">
        <v>2239423</v>
      </c>
      <c r="J22" s="29"/>
      <c r="K22" s="24">
        <v>399199</v>
      </c>
      <c r="L22" s="29"/>
      <c r="M22" s="46">
        <v>344647</v>
      </c>
    </row>
    <row r="23" spans="1:13" ht="12" customHeight="1">
      <c r="G23" s="13"/>
      <c r="H23" s="29"/>
      <c r="J23" s="47"/>
      <c r="K23" s="13"/>
      <c r="L23" s="29"/>
    </row>
    <row r="24" spans="1:13" ht="15.6" customHeight="1">
      <c r="A24" s="26" t="s">
        <v>9</v>
      </c>
      <c r="G24" s="18">
        <f>SUM(G17:G22)</f>
        <v>4813386</v>
      </c>
      <c r="H24" s="29"/>
      <c r="I24" s="35">
        <f>SUM(I17:I22)</f>
        <v>4858954</v>
      </c>
      <c r="J24" s="47"/>
      <c r="K24" s="18">
        <f>SUM(K17:K22)</f>
        <v>5505728</v>
      </c>
      <c r="L24" s="29"/>
      <c r="M24" s="35">
        <f>SUM(M17:M22)</f>
        <v>4345900</v>
      </c>
    </row>
    <row r="25" spans="1:13" ht="12" customHeight="1">
      <c r="G25" s="13"/>
      <c r="H25" s="48"/>
      <c r="J25" s="47"/>
      <c r="K25" s="13"/>
      <c r="L25" s="48"/>
    </row>
    <row r="26" spans="1:13" ht="15.6" customHeight="1">
      <c r="A26" s="26" t="s">
        <v>10</v>
      </c>
      <c r="G26" s="13"/>
      <c r="H26" s="48"/>
      <c r="J26" s="47"/>
      <c r="K26" s="13"/>
      <c r="L26" s="48"/>
    </row>
    <row r="27" spans="1:13" ht="12" customHeight="1">
      <c r="A27" s="26"/>
      <c r="G27" s="13"/>
      <c r="H27" s="48"/>
      <c r="J27" s="47"/>
      <c r="K27" s="13"/>
      <c r="L27" s="48"/>
    </row>
    <row r="28" spans="1:13" ht="15.6" customHeight="1">
      <c r="A28" s="30" t="s">
        <v>230</v>
      </c>
      <c r="F28" s="62"/>
      <c r="G28" s="13"/>
      <c r="H28" s="48"/>
      <c r="J28" s="47"/>
      <c r="K28" s="13"/>
      <c r="L28" s="48"/>
    </row>
    <row r="29" spans="1:13" ht="15.6" customHeight="1">
      <c r="B29" s="30" t="s">
        <v>231</v>
      </c>
      <c r="F29" s="62"/>
      <c r="G29" s="13">
        <v>5052</v>
      </c>
      <c r="H29" s="48"/>
      <c r="I29" s="29">
        <v>5000</v>
      </c>
      <c r="J29" s="47"/>
      <c r="K29" s="13">
        <v>0</v>
      </c>
      <c r="L29" s="48"/>
      <c r="M29" s="29" t="s">
        <v>229</v>
      </c>
    </row>
    <row r="30" spans="1:13" ht="15.6" customHeight="1">
      <c r="A30" s="30" t="s">
        <v>170</v>
      </c>
      <c r="G30" s="13"/>
      <c r="H30" s="29"/>
      <c r="J30" s="29"/>
      <c r="K30" s="13"/>
      <c r="L30" s="29"/>
    </row>
    <row r="31" spans="1:13" ht="15.6" customHeight="1">
      <c r="B31" s="30" t="s">
        <v>171</v>
      </c>
      <c r="E31" s="27">
        <v>6</v>
      </c>
      <c r="G31" s="13">
        <v>698614</v>
      </c>
      <c r="H31" s="29"/>
      <c r="I31" s="29">
        <v>724742</v>
      </c>
      <c r="J31" s="29"/>
      <c r="K31" s="13">
        <v>0</v>
      </c>
      <c r="L31" s="29"/>
      <c r="M31" s="29" t="s">
        <v>229</v>
      </c>
    </row>
    <row r="32" spans="1:13" ht="15.6" customHeight="1">
      <c r="A32" s="30" t="s">
        <v>128</v>
      </c>
      <c r="E32" s="45">
        <v>16.600000000000001</v>
      </c>
      <c r="G32" s="13">
        <v>0</v>
      </c>
      <c r="H32" s="29"/>
      <c r="I32" s="29" t="s">
        <v>229</v>
      </c>
      <c r="J32" s="29"/>
      <c r="K32" s="13">
        <v>2333095</v>
      </c>
      <c r="L32" s="29"/>
      <c r="M32" s="29">
        <v>2552762</v>
      </c>
    </row>
    <row r="33" spans="1:13" ht="15.6" customHeight="1">
      <c r="A33" s="30" t="s">
        <v>75</v>
      </c>
      <c r="E33" s="27">
        <v>9</v>
      </c>
      <c r="G33" s="13">
        <v>0</v>
      </c>
      <c r="H33" s="29"/>
      <c r="I33" s="29" t="s">
        <v>229</v>
      </c>
      <c r="J33" s="29"/>
      <c r="K33" s="13">
        <v>3145314</v>
      </c>
      <c r="L33" s="29"/>
      <c r="M33" s="29">
        <v>3145314</v>
      </c>
    </row>
    <row r="34" spans="1:13" ht="15.6" customHeight="1">
      <c r="A34" s="30" t="s">
        <v>172</v>
      </c>
      <c r="E34" s="27">
        <v>9</v>
      </c>
      <c r="G34" s="13">
        <v>1230321</v>
      </c>
      <c r="H34" s="29"/>
      <c r="I34" s="29">
        <v>1184389</v>
      </c>
      <c r="J34" s="29"/>
      <c r="K34" s="13">
        <v>640000</v>
      </c>
      <c r="L34" s="29"/>
      <c r="M34" s="29">
        <v>640000</v>
      </c>
    </row>
    <row r="35" spans="1:13" ht="15.6" customHeight="1">
      <c r="A35" s="30" t="s">
        <v>121</v>
      </c>
      <c r="E35" s="27">
        <v>9</v>
      </c>
      <c r="G35" s="13">
        <v>873670</v>
      </c>
      <c r="H35" s="29"/>
      <c r="I35" s="29">
        <v>859219</v>
      </c>
      <c r="J35" s="29"/>
      <c r="K35" s="13">
        <v>28668</v>
      </c>
      <c r="L35" s="29"/>
      <c r="M35" s="29">
        <v>11816</v>
      </c>
    </row>
    <row r="36" spans="1:13" ht="15.6" customHeight="1">
      <c r="A36" s="30" t="s">
        <v>82</v>
      </c>
      <c r="G36" s="13">
        <v>426411</v>
      </c>
      <c r="H36" s="29"/>
      <c r="I36" s="29">
        <v>408889</v>
      </c>
      <c r="J36" s="29"/>
      <c r="K36" s="13">
        <v>131374</v>
      </c>
      <c r="L36" s="29"/>
      <c r="M36" s="29">
        <v>131463</v>
      </c>
    </row>
    <row r="37" spans="1:13" ht="15.6" customHeight="1">
      <c r="A37" s="30" t="s">
        <v>11</v>
      </c>
      <c r="E37" s="27">
        <v>10</v>
      </c>
      <c r="G37" s="13">
        <v>11626064</v>
      </c>
      <c r="H37" s="29"/>
      <c r="I37" s="29">
        <v>11505353</v>
      </c>
      <c r="J37" s="29"/>
      <c r="K37" s="13">
        <v>936193</v>
      </c>
      <c r="L37" s="29"/>
      <c r="M37" s="29">
        <v>942230</v>
      </c>
    </row>
    <row r="38" spans="1:13" ht="15.6" customHeight="1">
      <c r="A38" s="30" t="s">
        <v>146</v>
      </c>
      <c r="E38" s="27">
        <v>11</v>
      </c>
      <c r="G38" s="13">
        <v>23923065</v>
      </c>
      <c r="H38" s="29"/>
      <c r="I38" s="29">
        <v>23865735</v>
      </c>
      <c r="J38" s="29"/>
      <c r="K38" s="13">
        <v>354789</v>
      </c>
      <c r="L38" s="29"/>
      <c r="M38" s="29">
        <v>368198</v>
      </c>
    </row>
    <row r="39" spans="1:13" ht="15.6" customHeight="1">
      <c r="A39" s="30" t="s">
        <v>12</v>
      </c>
      <c r="G39" s="13">
        <v>301051</v>
      </c>
      <c r="H39" s="29"/>
      <c r="I39" s="29">
        <v>282560</v>
      </c>
      <c r="J39" s="29"/>
      <c r="K39" s="13">
        <v>179804</v>
      </c>
      <c r="L39" s="29"/>
      <c r="M39" s="29">
        <v>170585</v>
      </c>
    </row>
    <row r="40" spans="1:13" ht="15.6" customHeight="1">
      <c r="A40" s="30" t="s">
        <v>122</v>
      </c>
      <c r="G40" s="13">
        <v>52983</v>
      </c>
      <c r="H40" s="29"/>
      <c r="I40" s="29">
        <v>52983</v>
      </c>
      <c r="J40" s="29"/>
      <c r="K40" s="13">
        <v>0</v>
      </c>
      <c r="L40" s="29"/>
      <c r="M40" s="29" t="s">
        <v>229</v>
      </c>
    </row>
    <row r="41" spans="1:13" ht="15.6" customHeight="1">
      <c r="A41" s="30" t="s">
        <v>102</v>
      </c>
      <c r="G41" s="13">
        <v>312938</v>
      </c>
      <c r="H41" s="29"/>
      <c r="I41" s="29">
        <v>274243</v>
      </c>
      <c r="J41" s="29"/>
      <c r="K41" s="13">
        <v>44190</v>
      </c>
      <c r="L41" s="29"/>
      <c r="M41" s="29">
        <v>33206</v>
      </c>
    </row>
    <row r="42" spans="1:13" ht="15.6" customHeight="1">
      <c r="A42" s="30" t="s">
        <v>72</v>
      </c>
      <c r="G42" s="18">
        <v>468760</v>
      </c>
      <c r="H42" s="29"/>
      <c r="I42" s="35">
        <v>362134</v>
      </c>
      <c r="J42" s="29"/>
      <c r="K42" s="18">
        <v>165721</v>
      </c>
      <c r="L42" s="29"/>
      <c r="M42" s="35">
        <v>125716</v>
      </c>
    </row>
    <row r="43" spans="1:13" ht="12" customHeight="1">
      <c r="G43" s="13"/>
      <c r="H43" s="49"/>
      <c r="J43" s="47"/>
      <c r="K43" s="13"/>
      <c r="L43" s="50"/>
    </row>
    <row r="44" spans="1:13" ht="15.6" customHeight="1">
      <c r="A44" s="26" t="s">
        <v>13</v>
      </c>
      <c r="G44" s="18">
        <f>SUM(G29:G42)</f>
        <v>39918929</v>
      </c>
      <c r="H44" s="48"/>
      <c r="I44" s="35">
        <f>SUM(I29:I42)</f>
        <v>39525247</v>
      </c>
      <c r="J44" s="47"/>
      <c r="K44" s="18">
        <f>SUM(K30:K42)</f>
        <v>7959148</v>
      </c>
      <c r="L44" s="48"/>
      <c r="M44" s="35">
        <f>SUM(M30:M42)</f>
        <v>8121290</v>
      </c>
    </row>
    <row r="45" spans="1:13" ht="12" customHeight="1">
      <c r="G45" s="13"/>
      <c r="H45" s="48"/>
      <c r="J45" s="47"/>
      <c r="K45" s="13"/>
      <c r="L45" s="48"/>
    </row>
    <row r="46" spans="1:13" ht="15.6" customHeight="1" thickBot="1">
      <c r="A46" s="26" t="s">
        <v>14</v>
      </c>
      <c r="G46" s="19">
        <f>SUM(G24+G44)</f>
        <v>44732315</v>
      </c>
      <c r="H46" s="48"/>
      <c r="I46" s="51">
        <f>SUM(I24+I44)</f>
        <v>44384201</v>
      </c>
      <c r="J46" s="47"/>
      <c r="K46" s="19">
        <f>SUM(K24+K44)</f>
        <v>13464876</v>
      </c>
      <c r="L46" s="48"/>
      <c r="M46" s="51">
        <f>SUM(M24+M44)</f>
        <v>12467190</v>
      </c>
    </row>
    <row r="47" spans="1:13" ht="15.6" customHeight="1" thickTop="1">
      <c r="A47" s="26"/>
      <c r="H47" s="48"/>
      <c r="J47" s="47"/>
      <c r="L47" s="48"/>
    </row>
    <row r="48" spans="1:13" ht="15.6" customHeight="1">
      <c r="A48" s="26"/>
      <c r="H48" s="48"/>
      <c r="J48" s="47"/>
      <c r="L48" s="48"/>
    </row>
    <row r="49" spans="1:13" ht="15.6" customHeight="1">
      <c r="A49" s="26"/>
      <c r="F49" s="223"/>
      <c r="H49" s="48"/>
      <c r="J49" s="47"/>
      <c r="L49" s="48"/>
    </row>
    <row r="50" spans="1:13" ht="15" customHeight="1">
      <c r="H50" s="48"/>
      <c r="J50" s="47"/>
      <c r="L50" s="48"/>
    </row>
    <row r="51" spans="1:13" ht="15.6" customHeight="1">
      <c r="A51" s="255" t="s">
        <v>147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</row>
    <row r="52" spans="1:13" ht="16.5" customHeight="1">
      <c r="F52" s="235"/>
      <c r="J52" s="235"/>
    </row>
    <row r="53" spans="1:13" ht="33" customHeight="1">
      <c r="A53" s="254" t="s">
        <v>173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</row>
    <row r="54" spans="1:13" ht="16.5" customHeight="1">
      <c r="A54" s="26" t="str">
        <f>A1</f>
        <v>PTG Energy Public Company Limited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 ht="16.5" customHeight="1">
      <c r="A55" s="26" t="s">
        <v>0</v>
      </c>
      <c r="B55" s="26"/>
      <c r="C55" s="26"/>
      <c r="D55" s="26"/>
    </row>
    <row r="56" spans="1:13" ht="16.5" customHeight="1">
      <c r="A56" s="53" t="str">
        <f>A3</f>
        <v>As at 31 March 2022</v>
      </c>
      <c r="B56" s="32"/>
      <c r="C56" s="32"/>
      <c r="D56" s="32"/>
      <c r="E56" s="33"/>
      <c r="F56" s="34"/>
      <c r="G56" s="35"/>
      <c r="H56" s="36"/>
      <c r="I56" s="35"/>
      <c r="J56" s="34"/>
      <c r="K56" s="35"/>
      <c r="L56" s="36"/>
      <c r="M56" s="35"/>
    </row>
    <row r="57" spans="1:13" ht="16.5" customHeight="1">
      <c r="A57" s="26"/>
      <c r="B57" s="26"/>
      <c r="C57" s="26"/>
      <c r="D57" s="26"/>
    </row>
    <row r="59" spans="1:13" ht="16.5" customHeight="1">
      <c r="A59" s="30" t="s">
        <v>1</v>
      </c>
      <c r="E59" s="38"/>
      <c r="F59" s="39"/>
      <c r="G59" s="253" t="s">
        <v>2</v>
      </c>
      <c r="H59" s="253"/>
      <c r="I59" s="253"/>
      <c r="J59" s="25"/>
      <c r="K59" s="253" t="s">
        <v>106</v>
      </c>
      <c r="L59" s="253"/>
      <c r="M59" s="253"/>
    </row>
    <row r="60" spans="1:13" ht="16.5" customHeight="1">
      <c r="E60" s="38"/>
      <c r="F60" s="39"/>
      <c r="G60" s="251" t="s">
        <v>118</v>
      </c>
      <c r="H60" s="251"/>
      <c r="I60" s="251"/>
      <c r="J60" s="25"/>
      <c r="K60" s="251" t="s">
        <v>118</v>
      </c>
      <c r="L60" s="251"/>
      <c r="M60" s="251"/>
    </row>
    <row r="61" spans="1:13" ht="16.5" customHeight="1">
      <c r="E61" s="38"/>
      <c r="F61" s="39"/>
      <c r="G61" s="20" t="s">
        <v>88</v>
      </c>
      <c r="H61" s="20"/>
      <c r="I61" s="20" t="s">
        <v>89</v>
      </c>
      <c r="J61" s="25"/>
      <c r="K61" s="20" t="s">
        <v>88</v>
      </c>
      <c r="L61" s="20"/>
      <c r="M61" s="20" t="s">
        <v>89</v>
      </c>
    </row>
    <row r="62" spans="1:13" ht="16.5" customHeight="1">
      <c r="E62" s="38"/>
      <c r="F62" s="39"/>
      <c r="G62" s="7" t="s">
        <v>223</v>
      </c>
      <c r="H62" s="7"/>
      <c r="I62" s="7" t="s">
        <v>3</v>
      </c>
      <c r="J62" s="25"/>
      <c r="K62" s="7" t="s">
        <v>223</v>
      </c>
      <c r="L62" s="7"/>
      <c r="M62" s="7" t="s">
        <v>3</v>
      </c>
    </row>
    <row r="63" spans="1:13" ht="16.5" customHeight="1">
      <c r="F63" s="39"/>
      <c r="G63" s="7" t="s">
        <v>225</v>
      </c>
      <c r="H63" s="8"/>
      <c r="I63" s="7" t="s">
        <v>167</v>
      </c>
      <c r="J63" s="1"/>
      <c r="K63" s="7" t="s">
        <v>225</v>
      </c>
      <c r="L63" s="8"/>
      <c r="M63" s="7" t="s">
        <v>167</v>
      </c>
    </row>
    <row r="64" spans="1:13" ht="16.5" customHeight="1">
      <c r="E64" s="41" t="s">
        <v>4</v>
      </c>
      <c r="F64" s="39"/>
      <c r="G64" s="42" t="s">
        <v>78</v>
      </c>
      <c r="H64" s="8"/>
      <c r="I64" s="42" t="s">
        <v>78</v>
      </c>
      <c r="J64" s="1"/>
      <c r="K64" s="42" t="s">
        <v>78</v>
      </c>
      <c r="L64" s="8"/>
      <c r="M64" s="42" t="s">
        <v>78</v>
      </c>
    </row>
    <row r="65" spans="1:13" ht="15.9" customHeight="1">
      <c r="E65" s="38"/>
      <c r="F65" s="39"/>
      <c r="G65" s="43"/>
      <c r="H65" s="8"/>
      <c r="I65" s="44"/>
      <c r="J65" s="1"/>
      <c r="K65" s="43"/>
      <c r="L65" s="8"/>
      <c r="M65" s="44"/>
    </row>
    <row r="66" spans="1:13" ht="16.5" customHeight="1">
      <c r="A66" s="54" t="s">
        <v>110</v>
      </c>
      <c r="B66" s="26"/>
      <c r="G66" s="13"/>
      <c r="K66" s="13"/>
    </row>
    <row r="67" spans="1:13" ht="15.9" customHeight="1">
      <c r="A67" s="26"/>
      <c r="B67" s="26"/>
      <c r="G67" s="13"/>
      <c r="K67" s="13"/>
    </row>
    <row r="68" spans="1:13" ht="16.5" customHeight="1">
      <c r="A68" s="26" t="s">
        <v>15</v>
      </c>
      <c r="B68" s="26"/>
      <c r="G68" s="13"/>
      <c r="K68" s="13"/>
    </row>
    <row r="69" spans="1:13" ht="15.9" customHeight="1">
      <c r="A69" s="26"/>
      <c r="B69" s="26"/>
      <c r="G69" s="13"/>
      <c r="K69" s="13"/>
    </row>
    <row r="70" spans="1:13" ht="16.5" customHeight="1">
      <c r="A70" s="30" t="s">
        <v>248</v>
      </c>
      <c r="G70" s="13">
        <v>14669</v>
      </c>
      <c r="H70" s="29"/>
      <c r="I70" s="29">
        <v>246955</v>
      </c>
      <c r="J70" s="29"/>
      <c r="K70" s="13">
        <v>0</v>
      </c>
      <c r="L70" s="29"/>
      <c r="M70" s="29" t="s">
        <v>229</v>
      </c>
    </row>
    <row r="71" spans="1:13" ht="16.5" customHeight="1">
      <c r="A71" s="30" t="s">
        <v>73</v>
      </c>
      <c r="G71" s="13">
        <v>5554966</v>
      </c>
      <c r="H71" s="29"/>
      <c r="I71" s="29">
        <v>5999508</v>
      </c>
      <c r="J71" s="29"/>
      <c r="K71" s="13">
        <v>968394</v>
      </c>
      <c r="L71" s="29"/>
      <c r="M71" s="29">
        <v>903583</v>
      </c>
    </row>
    <row r="72" spans="1:13" ht="16.5" customHeight="1">
      <c r="A72" s="30" t="s">
        <v>105</v>
      </c>
      <c r="G72" s="13">
        <v>2940000</v>
      </c>
      <c r="H72" s="29"/>
      <c r="I72" s="29">
        <v>2190000</v>
      </c>
      <c r="J72" s="29"/>
      <c r="K72" s="13">
        <v>700000</v>
      </c>
      <c r="L72" s="29"/>
      <c r="M72" s="29" t="s">
        <v>229</v>
      </c>
    </row>
    <row r="73" spans="1:13" ht="16.5" customHeight="1">
      <c r="A73" s="30" t="s">
        <v>85</v>
      </c>
      <c r="E73" s="27">
        <v>16.7</v>
      </c>
      <c r="G73" s="13">
        <v>0</v>
      </c>
      <c r="H73" s="29"/>
      <c r="I73" s="29" t="s">
        <v>229</v>
      </c>
      <c r="J73" s="29"/>
      <c r="K73" s="13">
        <v>497790</v>
      </c>
      <c r="L73" s="29"/>
      <c r="M73" s="29">
        <v>250890</v>
      </c>
    </row>
    <row r="74" spans="1:13" ht="16.5" customHeight="1">
      <c r="A74" s="55" t="s">
        <v>141</v>
      </c>
      <c r="B74" s="56"/>
      <c r="G74" s="13"/>
      <c r="H74" s="29"/>
      <c r="J74" s="29"/>
      <c r="K74" s="13"/>
      <c r="L74" s="29"/>
    </row>
    <row r="75" spans="1:13" ht="16.5" customHeight="1">
      <c r="A75" s="55"/>
      <c r="B75" s="56" t="s">
        <v>174</v>
      </c>
      <c r="E75" s="27">
        <v>12</v>
      </c>
      <c r="G75" s="13">
        <v>1403076</v>
      </c>
      <c r="H75" s="29"/>
      <c r="I75" s="29">
        <v>1211842</v>
      </c>
      <c r="J75" s="29"/>
      <c r="K75" s="13">
        <v>1078851</v>
      </c>
      <c r="L75" s="29"/>
      <c r="M75" s="29">
        <v>887617</v>
      </c>
    </row>
    <row r="76" spans="1:13" ht="16.5" customHeight="1">
      <c r="A76" s="55" t="s">
        <v>179</v>
      </c>
      <c r="B76" s="56"/>
      <c r="F76" s="60"/>
      <c r="G76" s="13"/>
      <c r="H76" s="29"/>
      <c r="J76" s="29"/>
      <c r="K76" s="13"/>
      <c r="L76" s="29"/>
    </row>
    <row r="77" spans="1:13" ht="16.5" customHeight="1">
      <c r="B77" s="56" t="s">
        <v>249</v>
      </c>
      <c r="F77" s="59"/>
      <c r="G77" s="13">
        <v>2880</v>
      </c>
      <c r="H77" s="29"/>
      <c r="I77" s="29">
        <v>3120</v>
      </c>
      <c r="J77" s="29"/>
      <c r="K77" s="13">
        <v>0</v>
      </c>
      <c r="L77" s="29"/>
      <c r="M77" s="29">
        <v>0</v>
      </c>
    </row>
    <row r="78" spans="1:13" ht="16.5" customHeight="1">
      <c r="A78" s="55" t="s">
        <v>124</v>
      </c>
      <c r="B78" s="56"/>
      <c r="E78" s="27">
        <v>13</v>
      </c>
      <c r="G78" s="13">
        <v>1697589</v>
      </c>
      <c r="H78" s="29"/>
      <c r="I78" s="29">
        <v>2099501</v>
      </c>
      <c r="J78" s="29"/>
      <c r="K78" s="13">
        <v>1697589</v>
      </c>
      <c r="L78" s="29"/>
      <c r="M78" s="29">
        <v>2099501</v>
      </c>
    </row>
    <row r="79" spans="1:13" ht="16.5" customHeight="1">
      <c r="A79" s="30" t="s">
        <v>148</v>
      </c>
      <c r="B79" s="56"/>
      <c r="E79" s="27">
        <v>14</v>
      </c>
      <c r="G79" s="13">
        <v>603247</v>
      </c>
      <c r="H79" s="29"/>
      <c r="I79" s="29">
        <v>602665</v>
      </c>
      <c r="J79" s="29"/>
      <c r="K79" s="13">
        <v>50150</v>
      </c>
      <c r="L79" s="29"/>
      <c r="M79" s="29">
        <v>50219</v>
      </c>
    </row>
    <row r="80" spans="1:13" ht="16.5" customHeight="1">
      <c r="A80" s="30" t="s">
        <v>175</v>
      </c>
      <c r="G80" s="24">
        <v>154551</v>
      </c>
      <c r="H80" s="29"/>
      <c r="I80" s="46">
        <v>96140</v>
      </c>
      <c r="J80" s="29"/>
      <c r="K80" s="24">
        <v>0</v>
      </c>
      <c r="L80" s="29"/>
      <c r="M80" s="46" t="s">
        <v>229</v>
      </c>
    </row>
    <row r="81" spans="1:13" ht="15.9" customHeight="1">
      <c r="G81" s="13"/>
      <c r="H81" s="29"/>
      <c r="J81" s="47"/>
      <c r="K81" s="13"/>
      <c r="L81" s="29"/>
    </row>
    <row r="82" spans="1:13" ht="16.5" customHeight="1">
      <c r="A82" s="26" t="s">
        <v>17</v>
      </c>
      <c r="G82" s="18">
        <f>SUM(G70:G80)</f>
        <v>12370978</v>
      </c>
      <c r="H82" s="29"/>
      <c r="I82" s="35">
        <f>SUM(I70:I80)</f>
        <v>12449731</v>
      </c>
      <c r="J82" s="47"/>
      <c r="K82" s="18">
        <f>SUM(K70:K80)</f>
        <v>4992774</v>
      </c>
      <c r="L82" s="29"/>
      <c r="M82" s="35">
        <f>SUM(M70:M80)</f>
        <v>4191810</v>
      </c>
    </row>
    <row r="83" spans="1:13" ht="15.9" customHeight="1">
      <c r="G83" s="13"/>
      <c r="H83" s="29"/>
      <c r="J83" s="47"/>
      <c r="K83" s="13"/>
      <c r="L83" s="29"/>
    </row>
    <row r="84" spans="1:13" ht="16.5" customHeight="1">
      <c r="A84" s="26" t="s">
        <v>18</v>
      </c>
      <c r="G84" s="13"/>
      <c r="H84" s="29"/>
      <c r="J84" s="47"/>
      <c r="K84" s="13"/>
      <c r="L84" s="29"/>
    </row>
    <row r="85" spans="1:13" ht="15.9" customHeight="1">
      <c r="A85" s="26"/>
      <c r="G85" s="13"/>
      <c r="H85" s="29"/>
      <c r="J85" s="47"/>
      <c r="K85" s="13"/>
      <c r="L85" s="29"/>
    </row>
    <row r="86" spans="1:13" ht="16.5" customHeight="1">
      <c r="A86" s="30" t="s">
        <v>114</v>
      </c>
      <c r="E86" s="27">
        <v>12</v>
      </c>
      <c r="G86" s="13">
        <v>1730348</v>
      </c>
      <c r="H86" s="29"/>
      <c r="I86" s="29">
        <v>1825460</v>
      </c>
      <c r="J86" s="47"/>
      <c r="K86" s="13">
        <v>1222797</v>
      </c>
      <c r="L86" s="29"/>
      <c r="M86" s="29">
        <v>1236853</v>
      </c>
    </row>
    <row r="87" spans="1:13" ht="16.5" customHeight="1">
      <c r="A87" s="30" t="s">
        <v>264</v>
      </c>
      <c r="G87" s="13">
        <v>11819</v>
      </c>
      <c r="H87" s="29"/>
      <c r="I87" s="29">
        <v>11819</v>
      </c>
      <c r="J87" s="47"/>
      <c r="K87" s="13">
        <v>0</v>
      </c>
      <c r="L87" s="29"/>
      <c r="M87" s="29" t="s">
        <v>229</v>
      </c>
    </row>
    <row r="88" spans="1:13" ht="16.5" customHeight="1">
      <c r="A88" s="30" t="s">
        <v>250</v>
      </c>
      <c r="F88" s="58"/>
      <c r="G88" s="13">
        <v>10800</v>
      </c>
      <c r="H88" s="29"/>
      <c r="I88" s="29">
        <v>11280</v>
      </c>
      <c r="J88" s="47"/>
      <c r="K88" s="13">
        <v>0</v>
      </c>
      <c r="L88" s="29"/>
      <c r="M88" s="29" t="s">
        <v>229</v>
      </c>
    </row>
    <row r="89" spans="1:13" ht="16.5" customHeight="1">
      <c r="A89" s="30" t="s">
        <v>115</v>
      </c>
      <c r="E89" s="27">
        <v>13</v>
      </c>
      <c r="G89" s="13">
        <v>2195310</v>
      </c>
      <c r="H89" s="29"/>
      <c r="I89" s="29">
        <v>1995647</v>
      </c>
      <c r="J89" s="47"/>
      <c r="K89" s="13">
        <v>2195310</v>
      </c>
      <c r="L89" s="29"/>
      <c r="M89" s="29">
        <v>1995647</v>
      </c>
    </row>
    <row r="90" spans="1:13" ht="16.5" customHeight="1">
      <c r="A90" s="30" t="s">
        <v>91</v>
      </c>
      <c r="G90" s="13">
        <v>228649</v>
      </c>
      <c r="H90" s="29"/>
      <c r="I90" s="29">
        <v>212847</v>
      </c>
      <c r="J90" s="47"/>
      <c r="K90" s="13">
        <v>102625</v>
      </c>
      <c r="L90" s="29"/>
      <c r="M90" s="29">
        <v>98252</v>
      </c>
    </row>
    <row r="91" spans="1:13" ht="16.5" customHeight="1">
      <c r="A91" s="30" t="s">
        <v>149</v>
      </c>
      <c r="G91" s="13">
        <v>37957</v>
      </c>
      <c r="H91" s="29"/>
      <c r="I91" s="29" t="s">
        <v>229</v>
      </c>
      <c r="J91" s="29"/>
      <c r="K91" s="13">
        <v>37957</v>
      </c>
      <c r="L91" s="29"/>
      <c r="M91" s="29" t="s">
        <v>229</v>
      </c>
    </row>
    <row r="92" spans="1:13" ht="16.5" customHeight="1">
      <c r="A92" s="30" t="s">
        <v>150</v>
      </c>
      <c r="E92" s="27">
        <v>14</v>
      </c>
      <c r="G92" s="13">
        <v>19497759</v>
      </c>
      <c r="H92" s="29"/>
      <c r="I92" s="29">
        <v>19393547</v>
      </c>
      <c r="J92" s="29"/>
      <c r="K92" s="13">
        <v>320649</v>
      </c>
      <c r="L92" s="29"/>
      <c r="M92" s="29">
        <v>333006</v>
      </c>
    </row>
    <row r="93" spans="1:13" ht="16.5" customHeight="1">
      <c r="A93" s="30" t="s">
        <v>95</v>
      </c>
      <c r="G93" s="13">
        <v>56509</v>
      </c>
      <c r="H93" s="29"/>
      <c r="I93" s="29">
        <v>56277</v>
      </c>
      <c r="J93" s="47"/>
      <c r="K93" s="13">
        <v>0</v>
      </c>
      <c r="L93" s="29"/>
      <c r="M93" s="29" t="s">
        <v>229</v>
      </c>
    </row>
    <row r="94" spans="1:13" ht="16.5" customHeight="1">
      <c r="A94" s="30" t="s">
        <v>19</v>
      </c>
      <c r="G94" s="24">
        <v>254412</v>
      </c>
      <c r="H94" s="29"/>
      <c r="I94" s="35">
        <v>227758</v>
      </c>
      <c r="J94" s="47"/>
      <c r="K94" s="18">
        <v>55220</v>
      </c>
      <c r="L94" s="29"/>
      <c r="M94" s="35">
        <v>53170</v>
      </c>
    </row>
    <row r="95" spans="1:13" ht="15.9" customHeight="1">
      <c r="G95" s="13"/>
      <c r="H95" s="29"/>
      <c r="J95" s="47"/>
      <c r="K95" s="13"/>
      <c r="L95" s="29"/>
    </row>
    <row r="96" spans="1:13" ht="16.5" customHeight="1">
      <c r="A96" s="26" t="s">
        <v>20</v>
      </c>
      <c r="G96" s="18">
        <f>SUM(G86:H94)</f>
        <v>24023563</v>
      </c>
      <c r="H96" s="29"/>
      <c r="I96" s="35">
        <f>SUM(I86:J94)</f>
        <v>23734635</v>
      </c>
      <c r="J96" s="47"/>
      <c r="K96" s="18">
        <f>SUM(K86:L94)</f>
        <v>3934558</v>
      </c>
      <c r="L96" s="29"/>
      <c r="M96" s="35">
        <f>SUM(M86:M94)</f>
        <v>3716928</v>
      </c>
    </row>
    <row r="97" spans="1:13" ht="15.9" customHeight="1">
      <c r="G97" s="13"/>
      <c r="H97" s="29"/>
      <c r="J97" s="47"/>
      <c r="K97" s="13"/>
      <c r="L97" s="29"/>
    </row>
    <row r="98" spans="1:13" ht="16.5" customHeight="1">
      <c r="A98" s="26" t="s">
        <v>21</v>
      </c>
      <c r="G98" s="18">
        <f>SUM(G82+G96)</f>
        <v>36394541</v>
      </c>
      <c r="H98" s="29"/>
      <c r="I98" s="35">
        <f>SUM(I82+I96)</f>
        <v>36184366</v>
      </c>
      <c r="J98" s="47"/>
      <c r="K98" s="18">
        <f>SUM(K82+K96)</f>
        <v>8927332</v>
      </c>
      <c r="L98" s="29"/>
      <c r="M98" s="35">
        <f>SUM(M82+M96)</f>
        <v>7908738</v>
      </c>
    </row>
    <row r="99" spans="1:13" ht="16.5" customHeight="1">
      <c r="H99" s="48"/>
      <c r="J99" s="47"/>
      <c r="L99" s="48"/>
    </row>
    <row r="100" spans="1:13" ht="15" customHeight="1">
      <c r="F100" s="235"/>
      <c r="H100" s="48"/>
      <c r="J100" s="47"/>
      <c r="L100" s="48"/>
    </row>
    <row r="101" spans="1:13" ht="16.5" customHeight="1">
      <c r="F101" s="243"/>
      <c r="H101" s="48"/>
      <c r="J101" s="47"/>
      <c r="L101" s="48"/>
    </row>
    <row r="102" spans="1:13" ht="3.75" customHeight="1">
      <c r="F102" s="223"/>
      <c r="H102" s="48"/>
      <c r="J102" s="47"/>
      <c r="L102" s="48"/>
    </row>
    <row r="103" spans="1:13" ht="33" customHeight="1">
      <c r="A103" s="252" t="str">
        <f>A53</f>
        <v>The accompanying condensed notes to the interim financial information are an integral part of this interim financial information.</v>
      </c>
      <c r="B103" s="252"/>
      <c r="C103" s="252"/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</row>
    <row r="104" spans="1:13" ht="16.5" customHeight="1">
      <c r="A104" s="26" t="str">
        <f>A1</f>
        <v>PTG Energy Public Company Limited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</row>
    <row r="105" spans="1:13" ht="16.5" customHeight="1">
      <c r="A105" s="26" t="s">
        <v>0</v>
      </c>
      <c r="B105" s="26"/>
      <c r="C105" s="26"/>
      <c r="D105" s="26"/>
    </row>
    <row r="106" spans="1:13" ht="16.5" customHeight="1">
      <c r="A106" s="53" t="str">
        <f>A3</f>
        <v>As at 31 March 2022</v>
      </c>
      <c r="B106" s="32"/>
      <c r="C106" s="32"/>
      <c r="D106" s="32"/>
      <c r="E106" s="33"/>
      <c r="F106" s="34"/>
      <c r="G106" s="35"/>
      <c r="H106" s="36"/>
      <c r="I106" s="35"/>
      <c r="J106" s="34"/>
      <c r="K106" s="35"/>
      <c r="L106" s="36"/>
      <c r="M106" s="35"/>
    </row>
    <row r="107" spans="1:13" ht="16.5" customHeight="1">
      <c r="A107" s="26"/>
      <c r="B107" s="26"/>
      <c r="C107" s="26"/>
      <c r="D107" s="26"/>
    </row>
    <row r="109" spans="1:13" ht="16.5" customHeight="1">
      <c r="A109" s="30" t="s">
        <v>1</v>
      </c>
      <c r="E109" s="38"/>
      <c r="F109" s="39"/>
      <c r="G109" s="253" t="s">
        <v>2</v>
      </c>
      <c r="H109" s="253"/>
      <c r="I109" s="253"/>
      <c r="J109" s="25"/>
      <c r="K109" s="253" t="s">
        <v>106</v>
      </c>
      <c r="L109" s="253"/>
      <c r="M109" s="253"/>
    </row>
    <row r="110" spans="1:13" ht="16.5" customHeight="1">
      <c r="E110" s="38"/>
      <c r="F110" s="39"/>
      <c r="G110" s="251" t="s">
        <v>118</v>
      </c>
      <c r="H110" s="251"/>
      <c r="I110" s="251"/>
      <c r="J110" s="25"/>
      <c r="K110" s="251" t="s">
        <v>118</v>
      </c>
      <c r="L110" s="251"/>
      <c r="M110" s="251"/>
    </row>
    <row r="111" spans="1:13" ht="16.5" customHeight="1">
      <c r="E111" s="38"/>
      <c r="F111" s="39"/>
      <c r="G111" s="20" t="s">
        <v>88</v>
      </c>
      <c r="H111" s="20"/>
      <c r="I111" s="20" t="s">
        <v>89</v>
      </c>
      <c r="J111" s="25"/>
      <c r="K111" s="20" t="s">
        <v>88</v>
      </c>
      <c r="L111" s="20"/>
      <c r="M111" s="20" t="s">
        <v>89</v>
      </c>
    </row>
    <row r="112" spans="1:13" ht="16.5" customHeight="1">
      <c r="E112" s="38"/>
      <c r="F112" s="39"/>
      <c r="G112" s="7" t="s">
        <v>223</v>
      </c>
      <c r="H112" s="7"/>
      <c r="I112" s="7" t="s">
        <v>3</v>
      </c>
      <c r="J112" s="25"/>
      <c r="K112" s="7" t="s">
        <v>223</v>
      </c>
      <c r="L112" s="7"/>
      <c r="M112" s="7" t="s">
        <v>3</v>
      </c>
    </row>
    <row r="113" spans="1:13" ht="16.5" customHeight="1">
      <c r="F113" s="39"/>
      <c r="G113" s="7" t="s">
        <v>225</v>
      </c>
      <c r="H113" s="8"/>
      <c r="I113" s="7" t="s">
        <v>167</v>
      </c>
      <c r="J113" s="1"/>
      <c r="K113" s="7" t="s">
        <v>225</v>
      </c>
      <c r="L113" s="8"/>
      <c r="M113" s="7" t="s">
        <v>167</v>
      </c>
    </row>
    <row r="114" spans="1:13" ht="16.5" customHeight="1">
      <c r="F114" s="39"/>
      <c r="G114" s="42" t="s">
        <v>78</v>
      </c>
      <c r="H114" s="8"/>
      <c r="I114" s="42" t="s">
        <v>78</v>
      </c>
      <c r="J114" s="1"/>
      <c r="K114" s="42" t="s">
        <v>78</v>
      </c>
      <c r="L114" s="8"/>
      <c r="M114" s="42" t="s">
        <v>78</v>
      </c>
    </row>
    <row r="115" spans="1:13" ht="16.5" customHeight="1">
      <c r="E115" s="38"/>
      <c r="F115" s="39"/>
      <c r="G115" s="43"/>
      <c r="H115" s="8"/>
      <c r="I115" s="44"/>
      <c r="J115" s="1"/>
      <c r="K115" s="43"/>
      <c r="L115" s="8"/>
      <c r="M115" s="44"/>
    </row>
    <row r="116" spans="1:13" ht="16.5" customHeight="1">
      <c r="A116" s="26" t="s">
        <v>137</v>
      </c>
      <c r="G116" s="13"/>
      <c r="K116" s="13"/>
    </row>
    <row r="117" spans="1:13" ht="16.5" customHeight="1">
      <c r="G117" s="13"/>
      <c r="K117" s="13"/>
    </row>
    <row r="118" spans="1:13" ht="16.5" customHeight="1">
      <c r="A118" s="26" t="s">
        <v>111</v>
      </c>
      <c r="G118" s="13"/>
      <c r="H118" s="48"/>
      <c r="J118" s="47"/>
      <c r="K118" s="13"/>
      <c r="L118" s="48"/>
    </row>
    <row r="119" spans="1:13" ht="16.5" customHeight="1">
      <c r="G119" s="13"/>
      <c r="H119" s="48"/>
      <c r="J119" s="47"/>
      <c r="K119" s="13"/>
      <c r="L119" s="48"/>
    </row>
    <row r="120" spans="1:13" ht="16.5" customHeight="1">
      <c r="A120" s="30" t="s">
        <v>22</v>
      </c>
      <c r="G120" s="13"/>
      <c r="H120" s="49"/>
      <c r="J120" s="47"/>
      <c r="K120" s="13"/>
      <c r="L120" s="49"/>
    </row>
    <row r="121" spans="1:13" ht="16.5" customHeight="1">
      <c r="B121" s="30" t="s">
        <v>23</v>
      </c>
      <c r="G121" s="13"/>
      <c r="H121" s="49"/>
      <c r="J121" s="47"/>
      <c r="K121" s="13"/>
      <c r="L121" s="49"/>
    </row>
    <row r="122" spans="1:13" ht="16.5" customHeight="1">
      <c r="B122" s="57" t="s">
        <v>151</v>
      </c>
      <c r="G122" s="13"/>
      <c r="H122" s="49"/>
      <c r="J122" s="47"/>
      <c r="K122" s="13"/>
      <c r="L122" s="49"/>
    </row>
    <row r="123" spans="1:13" ht="16.5" customHeight="1" thickBot="1">
      <c r="B123" s="30" t="s">
        <v>251</v>
      </c>
      <c r="G123" s="19">
        <v>1670000</v>
      </c>
      <c r="H123" s="29"/>
      <c r="I123" s="51">
        <v>1670000</v>
      </c>
      <c r="J123" s="29"/>
      <c r="K123" s="19">
        <v>1670000</v>
      </c>
      <c r="L123" s="29"/>
      <c r="M123" s="51">
        <v>1670000</v>
      </c>
    </row>
    <row r="124" spans="1:13" ht="16.5" customHeight="1" thickTop="1">
      <c r="G124" s="13"/>
      <c r="H124" s="49"/>
      <c r="J124" s="47"/>
      <c r="K124" s="13"/>
      <c r="L124" s="49"/>
    </row>
    <row r="125" spans="1:13" ht="16.5" customHeight="1">
      <c r="B125" s="30" t="s">
        <v>24</v>
      </c>
      <c r="G125" s="13"/>
      <c r="H125" s="49"/>
      <c r="J125" s="47"/>
      <c r="K125" s="13"/>
      <c r="L125" s="49"/>
    </row>
    <row r="126" spans="1:13" ht="16.5" customHeight="1">
      <c r="B126" s="57" t="s">
        <v>151</v>
      </c>
      <c r="G126" s="13"/>
      <c r="H126" s="49"/>
      <c r="J126" s="47"/>
      <c r="K126" s="13"/>
      <c r="L126" s="49"/>
    </row>
    <row r="127" spans="1:13" ht="16.5" customHeight="1">
      <c r="B127" s="30" t="s">
        <v>252</v>
      </c>
      <c r="G127" s="13">
        <v>1670000</v>
      </c>
      <c r="H127" s="29"/>
      <c r="I127" s="29">
        <v>1670000</v>
      </c>
      <c r="J127" s="29"/>
      <c r="K127" s="13">
        <v>1670000</v>
      </c>
      <c r="L127" s="29"/>
      <c r="M127" s="29">
        <v>1670000</v>
      </c>
    </row>
    <row r="128" spans="1:13" ht="16.5" customHeight="1">
      <c r="A128" s="30" t="s">
        <v>25</v>
      </c>
      <c r="G128" s="13">
        <v>1185430</v>
      </c>
      <c r="H128" s="29"/>
      <c r="I128" s="29">
        <v>1185430</v>
      </c>
      <c r="J128" s="29"/>
      <c r="K128" s="13">
        <v>1185430</v>
      </c>
      <c r="L128" s="29"/>
      <c r="M128" s="29">
        <v>1185430</v>
      </c>
    </row>
    <row r="129" spans="1:13" ht="16.5" customHeight="1">
      <c r="A129" s="30" t="s">
        <v>26</v>
      </c>
      <c r="G129" s="13"/>
      <c r="H129" s="49"/>
      <c r="J129" s="47"/>
      <c r="K129" s="13"/>
      <c r="L129" s="49"/>
    </row>
    <row r="130" spans="1:13" ht="16.5" customHeight="1">
      <c r="B130" s="30" t="s">
        <v>27</v>
      </c>
      <c r="G130" s="13"/>
      <c r="H130" s="49"/>
      <c r="J130" s="47"/>
      <c r="K130" s="13"/>
      <c r="L130" s="49"/>
    </row>
    <row r="131" spans="1:13" ht="16.5" customHeight="1">
      <c r="B131" s="57" t="s">
        <v>28</v>
      </c>
      <c r="G131" s="13">
        <v>178794</v>
      </c>
      <c r="H131" s="29"/>
      <c r="I131" s="29">
        <v>178794</v>
      </c>
      <c r="J131" s="29"/>
      <c r="K131" s="13">
        <v>178794</v>
      </c>
      <c r="L131" s="29"/>
      <c r="M131" s="29">
        <v>178794</v>
      </c>
    </row>
    <row r="132" spans="1:13" ht="16.5" customHeight="1">
      <c r="B132" s="30" t="s">
        <v>29</v>
      </c>
      <c r="G132" s="13">
        <f>'Eng7'!J30</f>
        <v>5240008</v>
      </c>
      <c r="H132" s="29"/>
      <c r="I132" s="29">
        <v>5081458</v>
      </c>
      <c r="J132" s="29"/>
      <c r="K132" s="13">
        <f>'Eng8'!L24</f>
        <v>1503320</v>
      </c>
      <c r="L132" s="29"/>
      <c r="M132" s="29">
        <v>1524228</v>
      </c>
    </row>
    <row r="133" spans="1:13" ht="16.5" customHeight="1">
      <c r="A133" s="30" t="s">
        <v>108</v>
      </c>
      <c r="G133" s="18">
        <f>'Eng7'!R30</f>
        <v>-44615</v>
      </c>
      <c r="H133" s="29"/>
      <c r="I133" s="35">
        <v>-20554</v>
      </c>
      <c r="J133" s="29"/>
      <c r="K133" s="18">
        <v>0</v>
      </c>
      <c r="L133" s="29"/>
      <c r="M133" s="35" t="s">
        <v>229</v>
      </c>
    </row>
    <row r="134" spans="1:13" ht="16.5" customHeight="1">
      <c r="G134" s="13"/>
      <c r="H134" s="49"/>
      <c r="J134" s="49"/>
      <c r="K134" s="13"/>
      <c r="L134" s="49"/>
    </row>
    <row r="135" spans="1:13" ht="16.5" customHeight="1">
      <c r="A135" s="30" t="s">
        <v>152</v>
      </c>
      <c r="B135" s="26"/>
      <c r="G135" s="13"/>
      <c r="K135" s="13"/>
    </row>
    <row r="136" spans="1:13" ht="16.5" customHeight="1">
      <c r="A136" s="26"/>
      <c r="B136" s="30" t="s">
        <v>30</v>
      </c>
      <c r="G136" s="13">
        <f>SUM(G127:G133)</f>
        <v>8229617</v>
      </c>
      <c r="H136" s="29"/>
      <c r="I136" s="29">
        <f>SUM(I127:J133)</f>
        <v>8095128</v>
      </c>
      <c r="J136" s="29"/>
      <c r="K136" s="13">
        <f>SUM(K127:L133)</f>
        <v>4537544</v>
      </c>
      <c r="L136" s="29"/>
      <c r="M136" s="29">
        <f>SUM(M127:M133)</f>
        <v>4558452</v>
      </c>
    </row>
    <row r="137" spans="1:13" ht="16.5" customHeight="1">
      <c r="A137" s="30" t="s">
        <v>31</v>
      </c>
      <c r="G137" s="18">
        <v>108157</v>
      </c>
      <c r="H137" s="9"/>
      <c r="I137" s="21">
        <v>104707</v>
      </c>
      <c r="J137" s="9"/>
      <c r="K137" s="18">
        <v>0</v>
      </c>
      <c r="L137" s="9"/>
      <c r="M137" s="35" t="s">
        <v>229</v>
      </c>
    </row>
    <row r="138" spans="1:13" ht="16.5" customHeight="1">
      <c r="G138" s="14"/>
      <c r="H138" s="49"/>
      <c r="I138" s="9"/>
      <c r="J138" s="47"/>
      <c r="K138" s="14"/>
      <c r="L138" s="50"/>
      <c r="M138" s="9"/>
    </row>
    <row r="139" spans="1:13" ht="16.5" customHeight="1">
      <c r="A139" s="26" t="s">
        <v>112</v>
      </c>
      <c r="G139" s="18">
        <f>SUM(G136:G137)</f>
        <v>8337774</v>
      </c>
      <c r="H139" s="49"/>
      <c r="I139" s="35">
        <f>SUM(I136:I137)</f>
        <v>8199835</v>
      </c>
      <c r="J139" s="47"/>
      <c r="K139" s="18">
        <f>SUM(K136:K137)</f>
        <v>4537544</v>
      </c>
      <c r="L139" s="50"/>
      <c r="M139" s="35">
        <f>SUM(M136:M137)</f>
        <v>4558452</v>
      </c>
    </row>
    <row r="140" spans="1:13" ht="16.5" customHeight="1">
      <c r="A140" s="26"/>
      <c r="G140" s="13"/>
      <c r="H140" s="48"/>
      <c r="J140" s="47"/>
      <c r="K140" s="13"/>
      <c r="L140" s="48"/>
    </row>
    <row r="141" spans="1:13" ht="16.5" customHeight="1" thickBot="1">
      <c r="A141" s="26" t="s">
        <v>113</v>
      </c>
      <c r="G141" s="19">
        <f>SUM(G98+G139)</f>
        <v>44732315</v>
      </c>
      <c r="H141" s="48"/>
      <c r="I141" s="51">
        <f>SUM(I98+I139)</f>
        <v>44384201</v>
      </c>
      <c r="J141" s="47"/>
      <c r="K141" s="19">
        <f>SUM(K98+K139)</f>
        <v>13464876</v>
      </c>
      <c r="L141" s="48"/>
      <c r="M141" s="51">
        <f>SUM(M98+M139)</f>
        <v>12467190</v>
      </c>
    </row>
    <row r="142" spans="1:13" ht="16.5" customHeight="1" thickTop="1">
      <c r="H142" s="29"/>
      <c r="J142" s="29"/>
      <c r="L142" s="29"/>
    </row>
    <row r="143" spans="1:13" ht="16.5" customHeight="1">
      <c r="H143" s="29"/>
      <c r="J143" s="29"/>
      <c r="L143" s="29"/>
    </row>
    <row r="144" spans="1:13" ht="16.5" customHeight="1">
      <c r="F144" s="235"/>
      <c r="H144" s="29"/>
      <c r="J144" s="29"/>
      <c r="L144" s="29"/>
    </row>
    <row r="145" spans="1:13" ht="9.6" customHeight="1">
      <c r="F145" s="235"/>
      <c r="H145" s="29"/>
      <c r="J145" s="29"/>
      <c r="L145" s="29"/>
    </row>
    <row r="146" spans="1:13" ht="16.5" customHeight="1">
      <c r="F146" s="235"/>
      <c r="H146" s="29"/>
      <c r="J146" s="29"/>
      <c r="L146" s="29"/>
    </row>
    <row r="147" spans="1:13" ht="16.5" customHeight="1">
      <c r="F147" s="235"/>
      <c r="H147" s="29"/>
      <c r="J147" s="29"/>
      <c r="L147" s="29"/>
    </row>
    <row r="148" spans="1:13" ht="16.5" customHeight="1">
      <c r="F148" s="235"/>
      <c r="H148" s="29"/>
      <c r="J148" s="29"/>
      <c r="L148" s="29"/>
    </row>
    <row r="149" spans="1:13" ht="16.5" customHeight="1">
      <c r="F149" s="235"/>
      <c r="H149" s="29"/>
      <c r="J149" s="29"/>
      <c r="L149" s="29"/>
    </row>
    <row r="150" spans="1:13" ht="16.5" customHeight="1">
      <c r="F150" s="243"/>
      <c r="H150" s="29"/>
      <c r="J150" s="29"/>
      <c r="L150" s="29"/>
    </row>
    <row r="151" spans="1:13" ht="13.5" customHeight="1">
      <c r="H151" s="29"/>
      <c r="J151" s="29"/>
      <c r="L151" s="29"/>
    </row>
    <row r="152" spans="1:13" ht="8.25" customHeight="1">
      <c r="H152" s="29"/>
      <c r="J152" s="29"/>
      <c r="L152" s="29"/>
    </row>
    <row r="153" spans="1:13" ht="33" customHeight="1">
      <c r="A153" s="252" t="str">
        <f>A53</f>
        <v>The accompanying condensed notes to the interim financial information are an integral part of this interim financial information.</v>
      </c>
      <c r="B153" s="252"/>
      <c r="C153" s="252"/>
      <c r="D153" s="252"/>
      <c r="E153" s="252"/>
      <c r="F153" s="252"/>
      <c r="G153" s="252"/>
      <c r="H153" s="252"/>
      <c r="I153" s="252"/>
      <c r="J153" s="252"/>
      <c r="K153" s="252"/>
      <c r="L153" s="252"/>
      <c r="M153" s="252"/>
    </row>
  </sheetData>
  <mergeCells count="16">
    <mergeCell ref="A53:M53"/>
    <mergeCell ref="G6:I6"/>
    <mergeCell ref="K6:M6"/>
    <mergeCell ref="G7:I7"/>
    <mergeCell ref="K7:M7"/>
    <mergeCell ref="A51:M51"/>
    <mergeCell ref="G110:I110"/>
    <mergeCell ref="K110:M110"/>
    <mergeCell ref="A153:M153"/>
    <mergeCell ref="G59:I59"/>
    <mergeCell ref="K59:M59"/>
    <mergeCell ref="G60:I60"/>
    <mergeCell ref="K60:M60"/>
    <mergeCell ref="A103:M103"/>
    <mergeCell ref="G109:I109"/>
    <mergeCell ref="K109:M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  <ignoredErrors>
    <ignoredError sqref="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9"/>
  <sheetViews>
    <sheetView tabSelected="1" topLeftCell="A15" zoomScaleNormal="100" zoomScaleSheetLayoutView="194" zoomScalePageLayoutView="106" workbookViewId="0">
      <selection activeCell="D31" sqref="D31"/>
    </sheetView>
  </sheetViews>
  <sheetFormatPr defaultColWidth="6.88671875" defaultRowHeight="16.5" customHeight="1"/>
  <cols>
    <col min="1" max="3" width="1.44140625" style="66" customWidth="1"/>
    <col min="4" max="4" width="31" style="66" customWidth="1"/>
    <col min="5" max="5" width="6.5546875" style="64" customWidth="1"/>
    <col min="6" max="6" width="0.88671875" style="64" customWidth="1"/>
    <col min="7" max="7" width="11.5546875" style="65" customWidth="1"/>
    <col min="8" max="8" width="0.88671875" style="66" customWidth="1"/>
    <col min="9" max="9" width="11.5546875" style="3" customWidth="1"/>
    <col min="10" max="10" width="0.88671875" style="64" customWidth="1"/>
    <col min="11" max="11" width="11.5546875" style="65" customWidth="1"/>
    <col min="12" max="12" width="0.88671875" style="66" customWidth="1"/>
    <col min="13" max="13" width="11.5546875" style="3" customWidth="1"/>
    <col min="14" max="16384" width="6.88671875" style="66"/>
  </cols>
  <sheetData>
    <row r="1" spans="1:13" ht="16.5" customHeight="1">
      <c r="A1" s="63" t="s">
        <v>77</v>
      </c>
      <c r="B1" s="63"/>
      <c r="C1" s="63"/>
      <c r="D1" s="63"/>
      <c r="K1" s="260" t="s">
        <v>88</v>
      </c>
      <c r="L1" s="260"/>
      <c r="M1" s="260"/>
    </row>
    <row r="2" spans="1:13" ht="16.5" customHeight="1">
      <c r="A2" s="63" t="s">
        <v>180</v>
      </c>
      <c r="B2" s="63"/>
      <c r="C2" s="63"/>
      <c r="D2" s="63"/>
    </row>
    <row r="3" spans="1:13" ht="16.5" customHeight="1">
      <c r="A3" s="67" t="s">
        <v>226</v>
      </c>
      <c r="B3" s="68"/>
      <c r="C3" s="68"/>
      <c r="D3" s="68"/>
      <c r="E3" s="69"/>
      <c r="F3" s="69"/>
      <c r="G3" s="70"/>
      <c r="H3" s="71"/>
      <c r="I3" s="203"/>
      <c r="J3" s="69"/>
      <c r="K3" s="70"/>
      <c r="L3" s="71"/>
      <c r="M3" s="203"/>
    </row>
    <row r="6" spans="1:13" ht="16.5" customHeight="1">
      <c r="G6" s="256" t="s">
        <v>2</v>
      </c>
      <c r="H6" s="256"/>
      <c r="I6" s="256"/>
      <c r="K6" s="256" t="s">
        <v>106</v>
      </c>
      <c r="L6" s="256"/>
      <c r="M6" s="256"/>
    </row>
    <row r="7" spans="1:13" ht="16.5" customHeight="1">
      <c r="A7" s="66" t="s">
        <v>1</v>
      </c>
      <c r="E7" s="72"/>
      <c r="F7" s="72"/>
      <c r="G7" s="257" t="s">
        <v>118</v>
      </c>
      <c r="H7" s="257"/>
      <c r="I7" s="257"/>
      <c r="J7" s="247"/>
      <c r="K7" s="257" t="s">
        <v>118</v>
      </c>
      <c r="L7" s="257"/>
      <c r="M7" s="257"/>
    </row>
    <row r="8" spans="1:13" ht="16.5" customHeight="1">
      <c r="F8" s="72"/>
      <c r="G8" s="73" t="s">
        <v>225</v>
      </c>
      <c r="H8" s="74"/>
      <c r="I8" s="73" t="s">
        <v>167</v>
      </c>
      <c r="J8" s="75"/>
      <c r="K8" s="73" t="s">
        <v>225</v>
      </c>
      <c r="L8" s="74"/>
      <c r="M8" s="73" t="s">
        <v>167</v>
      </c>
    </row>
    <row r="9" spans="1:13" ht="16.5" customHeight="1">
      <c r="E9" s="76" t="s">
        <v>4</v>
      </c>
      <c r="F9" s="72"/>
      <c r="G9" s="42" t="s">
        <v>78</v>
      </c>
      <c r="H9" s="74"/>
      <c r="I9" s="16" t="s">
        <v>78</v>
      </c>
      <c r="J9" s="75"/>
      <c r="K9" s="42" t="s">
        <v>78</v>
      </c>
      <c r="L9" s="74"/>
      <c r="M9" s="16" t="s">
        <v>78</v>
      </c>
    </row>
    <row r="10" spans="1:13" ht="16.5" customHeight="1">
      <c r="G10" s="10"/>
      <c r="K10" s="10"/>
    </row>
    <row r="11" spans="1:13" ht="16.5" customHeight="1">
      <c r="A11" s="66" t="s">
        <v>96</v>
      </c>
      <c r="G11" s="10">
        <v>38969343</v>
      </c>
      <c r="H11" s="77"/>
      <c r="I11" s="3">
        <v>32263662</v>
      </c>
      <c r="J11" s="77"/>
      <c r="K11" s="10">
        <v>6392926</v>
      </c>
      <c r="L11" s="78"/>
      <c r="M11" s="3">
        <v>4345387</v>
      </c>
    </row>
    <row r="12" spans="1:13" ht="16.5" customHeight="1">
      <c r="A12" s="66" t="s">
        <v>90</v>
      </c>
      <c r="G12" s="79">
        <v>-36393683</v>
      </c>
      <c r="H12" s="77"/>
      <c r="I12" s="203">
        <v>-29435234</v>
      </c>
      <c r="J12" s="77"/>
      <c r="K12" s="79">
        <v>-6152207</v>
      </c>
      <c r="L12" s="78"/>
      <c r="M12" s="203">
        <v>-4093075</v>
      </c>
    </row>
    <row r="13" spans="1:13" ht="16.5" customHeight="1">
      <c r="G13" s="10"/>
      <c r="H13" s="77"/>
      <c r="J13" s="77"/>
      <c r="K13" s="10"/>
      <c r="L13" s="78"/>
    </row>
    <row r="14" spans="1:13" ht="16.5" customHeight="1">
      <c r="A14" s="63" t="s">
        <v>32</v>
      </c>
      <c r="G14" s="10">
        <f>SUM(G11:G12)</f>
        <v>2575660</v>
      </c>
      <c r="H14" s="77"/>
      <c r="I14" s="3">
        <f>SUM(I11:I12)</f>
        <v>2828428</v>
      </c>
      <c r="J14" s="77"/>
      <c r="K14" s="10">
        <f>SUM(K11:K12)</f>
        <v>240719</v>
      </c>
      <c r="L14" s="65"/>
      <c r="M14" s="3">
        <f>SUM(M11:M12)</f>
        <v>252312</v>
      </c>
    </row>
    <row r="15" spans="1:13" ht="16.5" customHeight="1">
      <c r="A15" s="66" t="s">
        <v>181</v>
      </c>
      <c r="G15" s="10"/>
      <c r="H15" s="80"/>
      <c r="J15" s="80"/>
      <c r="K15" s="10"/>
      <c r="L15" s="78"/>
    </row>
    <row r="16" spans="1:13" ht="16.5" customHeight="1">
      <c r="B16" s="66" t="s">
        <v>182</v>
      </c>
      <c r="G16" s="10">
        <v>50989</v>
      </c>
      <c r="H16" s="80"/>
      <c r="I16" s="3">
        <v>35414</v>
      </c>
      <c r="J16" s="80"/>
      <c r="K16" s="10">
        <v>117727</v>
      </c>
      <c r="L16" s="78"/>
      <c r="M16" s="3">
        <v>155829</v>
      </c>
    </row>
    <row r="17" spans="1:13" ht="16.5" customHeight="1">
      <c r="A17" s="66" t="s">
        <v>33</v>
      </c>
      <c r="G17" s="10">
        <v>37828</v>
      </c>
      <c r="H17" s="80"/>
      <c r="I17" s="3">
        <v>43649</v>
      </c>
      <c r="J17" s="80"/>
      <c r="K17" s="10">
        <v>95093</v>
      </c>
      <c r="L17" s="78"/>
      <c r="M17" s="3">
        <v>88413</v>
      </c>
    </row>
    <row r="18" spans="1:13" ht="16.5" customHeight="1">
      <c r="A18" s="2" t="s">
        <v>245</v>
      </c>
      <c r="B18" s="2"/>
      <c r="C18" s="2"/>
      <c r="D18" s="2"/>
      <c r="G18" s="10">
        <v>31514</v>
      </c>
      <c r="H18" s="80"/>
      <c r="I18" s="3">
        <v>0</v>
      </c>
      <c r="J18" s="80"/>
      <c r="K18" s="10">
        <v>31528</v>
      </c>
      <c r="L18" s="78"/>
      <c r="M18" s="3">
        <v>0</v>
      </c>
    </row>
    <row r="19" spans="1:13" ht="16.5" customHeight="1">
      <c r="A19" s="66" t="s">
        <v>71</v>
      </c>
      <c r="E19" s="81"/>
      <c r="G19" s="10">
        <v>-1809573</v>
      </c>
      <c r="H19" s="77"/>
      <c r="I19" s="3">
        <v>-1729899</v>
      </c>
      <c r="J19" s="77"/>
      <c r="K19" s="10">
        <v>-212167</v>
      </c>
      <c r="L19" s="78"/>
      <c r="M19" s="3">
        <v>-176157</v>
      </c>
    </row>
    <row r="20" spans="1:13" ht="16.5" customHeight="1">
      <c r="A20" s="66" t="s">
        <v>34</v>
      </c>
      <c r="E20" s="81"/>
      <c r="G20" s="10">
        <v>-376457</v>
      </c>
      <c r="H20" s="77"/>
      <c r="I20" s="3">
        <v>-326686</v>
      </c>
      <c r="J20" s="77"/>
      <c r="K20" s="10">
        <v>-205235</v>
      </c>
      <c r="L20" s="78"/>
      <c r="M20" s="3">
        <v>-214415</v>
      </c>
    </row>
    <row r="21" spans="1:13" ht="16.5" customHeight="1">
      <c r="A21" s="66" t="s">
        <v>246</v>
      </c>
      <c r="E21" s="81"/>
      <c r="G21" s="10"/>
      <c r="H21" s="77"/>
      <c r="J21" s="77"/>
      <c r="K21" s="10"/>
      <c r="L21" s="78"/>
    </row>
    <row r="22" spans="1:13" ht="16.5" customHeight="1">
      <c r="B22" s="66" t="s">
        <v>183</v>
      </c>
      <c r="E22" s="81"/>
      <c r="G22" s="10">
        <v>-37957</v>
      </c>
      <c r="H22" s="77"/>
      <c r="I22" s="3">
        <v>613</v>
      </c>
      <c r="J22" s="77"/>
      <c r="K22" s="10">
        <v>-37957</v>
      </c>
      <c r="L22" s="78"/>
      <c r="M22" s="3">
        <v>613</v>
      </c>
    </row>
    <row r="23" spans="1:13" ht="16.5" customHeight="1">
      <c r="A23" s="66" t="s">
        <v>35</v>
      </c>
      <c r="G23" s="10">
        <v>-282037</v>
      </c>
      <c r="H23" s="80"/>
      <c r="I23" s="3">
        <v>-273847</v>
      </c>
      <c r="J23" s="80"/>
      <c r="K23" s="10">
        <v>-61600</v>
      </c>
      <c r="L23" s="78"/>
      <c r="M23" s="3">
        <v>-64257</v>
      </c>
    </row>
    <row r="24" spans="1:13" ht="16.5" customHeight="1">
      <c r="A24" s="66" t="s">
        <v>184</v>
      </c>
      <c r="G24" s="10"/>
      <c r="H24" s="80"/>
      <c r="J24" s="80"/>
      <c r="K24" s="10"/>
      <c r="L24" s="78"/>
    </row>
    <row r="25" spans="1:13" ht="16.5" customHeight="1">
      <c r="B25" s="66" t="s">
        <v>123</v>
      </c>
      <c r="E25" s="82">
        <v>9.1</v>
      </c>
      <c r="G25" s="12">
        <v>26689</v>
      </c>
      <c r="H25" s="80"/>
      <c r="I25" s="4">
        <v>78272</v>
      </c>
      <c r="J25" s="80"/>
      <c r="K25" s="12">
        <v>0</v>
      </c>
      <c r="L25" s="78"/>
      <c r="M25" s="4">
        <v>0</v>
      </c>
    </row>
    <row r="26" spans="1:13" ht="16.5" customHeight="1">
      <c r="G26" s="10"/>
      <c r="J26" s="66"/>
      <c r="K26" s="10"/>
      <c r="L26" s="64"/>
    </row>
    <row r="27" spans="1:13" ht="16.5" customHeight="1">
      <c r="A27" s="242" t="s">
        <v>185</v>
      </c>
      <c r="B27" s="2"/>
      <c r="C27" s="2"/>
      <c r="D27" s="2"/>
      <c r="G27" s="10">
        <f>SUM(G14:G25)</f>
        <v>216656</v>
      </c>
      <c r="H27" s="65"/>
      <c r="I27" s="3">
        <f>SUM(I14:I25)</f>
        <v>655944</v>
      </c>
      <c r="J27" s="65"/>
      <c r="K27" s="10">
        <f>SUM(K14:K25)</f>
        <v>-31892</v>
      </c>
      <c r="L27" s="65"/>
      <c r="M27" s="3">
        <f>SUM(M14:M25)</f>
        <v>42338</v>
      </c>
    </row>
    <row r="28" spans="1:13" ht="16.5" customHeight="1">
      <c r="A28" s="2" t="s">
        <v>266</v>
      </c>
      <c r="B28" s="2"/>
      <c r="C28" s="2"/>
      <c r="D28" s="2"/>
      <c r="E28" s="64">
        <v>15</v>
      </c>
      <c r="G28" s="79">
        <v>-53165</v>
      </c>
      <c r="H28" s="80"/>
      <c r="I28" s="203">
        <v>-124573</v>
      </c>
      <c r="J28" s="80"/>
      <c r="K28" s="79">
        <v>10984</v>
      </c>
      <c r="L28" s="78"/>
      <c r="M28" s="203">
        <v>-12279</v>
      </c>
    </row>
    <row r="29" spans="1:13" ht="16.5" customHeight="1">
      <c r="A29" s="2"/>
      <c r="B29" s="2"/>
      <c r="C29" s="2"/>
      <c r="D29" s="2"/>
      <c r="G29" s="10"/>
      <c r="H29" s="80"/>
      <c r="J29" s="80"/>
      <c r="K29" s="10"/>
      <c r="L29" s="78"/>
    </row>
    <row r="30" spans="1:13" ht="16.5" customHeight="1" thickBot="1">
      <c r="A30" s="63" t="s">
        <v>177</v>
      </c>
      <c r="G30" s="83">
        <f>SUM(G27:G28)</f>
        <v>163491</v>
      </c>
      <c r="H30" s="65"/>
      <c r="I30" s="204">
        <f>SUM(I27:I28)</f>
        <v>531371</v>
      </c>
      <c r="J30" s="65"/>
      <c r="K30" s="83">
        <f>SUM(K27:K28)</f>
        <v>-20908</v>
      </c>
      <c r="L30" s="65"/>
      <c r="M30" s="204">
        <f>SUM(M27:M28)</f>
        <v>30059</v>
      </c>
    </row>
    <row r="31" spans="1:13" ht="16.5" customHeight="1" thickTop="1">
      <c r="A31" s="63"/>
      <c r="G31" s="10"/>
      <c r="H31" s="65"/>
      <c r="J31" s="65"/>
      <c r="K31" s="10"/>
      <c r="L31" s="65"/>
    </row>
    <row r="32" spans="1:13" ht="16.5" customHeight="1">
      <c r="A32" s="63"/>
      <c r="G32" s="10"/>
      <c r="H32" s="65"/>
      <c r="J32" s="65"/>
      <c r="K32" s="10"/>
      <c r="L32" s="65"/>
    </row>
    <row r="33" spans="1:13" ht="16.5" customHeight="1">
      <c r="A33" s="63" t="s">
        <v>127</v>
      </c>
      <c r="G33" s="10"/>
      <c r="H33" s="65"/>
      <c r="J33" s="65"/>
      <c r="K33" s="10"/>
      <c r="L33" s="65"/>
    </row>
    <row r="34" spans="1:13" ht="16.5" customHeight="1">
      <c r="A34" s="66" t="s">
        <v>36</v>
      </c>
      <c r="G34" s="10">
        <v>160041</v>
      </c>
      <c r="H34" s="65"/>
      <c r="I34" s="3">
        <v>531370</v>
      </c>
      <c r="J34" s="65"/>
      <c r="K34" s="10">
        <v>-20908</v>
      </c>
      <c r="L34" s="65"/>
      <c r="M34" s="3">
        <v>30059</v>
      </c>
    </row>
    <row r="35" spans="1:13" ht="16.5" customHeight="1">
      <c r="A35" s="66" t="s">
        <v>31</v>
      </c>
      <c r="F35" s="65"/>
      <c r="G35" s="79">
        <f>G37-G34</f>
        <v>3450</v>
      </c>
      <c r="H35" s="65"/>
      <c r="I35" s="203">
        <v>1</v>
      </c>
      <c r="J35" s="65"/>
      <c r="K35" s="79">
        <v>0</v>
      </c>
      <c r="L35" s="65"/>
      <c r="M35" s="203">
        <v>0</v>
      </c>
    </row>
    <row r="36" spans="1:13" ht="16.5" customHeight="1">
      <c r="F36" s="65"/>
      <c r="G36" s="10"/>
      <c r="H36" s="65"/>
      <c r="J36" s="65"/>
      <c r="K36" s="10"/>
      <c r="L36" s="65"/>
    </row>
    <row r="37" spans="1:13" ht="16.5" customHeight="1" thickBot="1">
      <c r="A37" s="63" t="s">
        <v>177</v>
      </c>
      <c r="F37" s="65"/>
      <c r="G37" s="83">
        <f>G30</f>
        <v>163491</v>
      </c>
      <c r="H37" s="65"/>
      <c r="I37" s="204">
        <f>SUM(I34:I36)</f>
        <v>531371</v>
      </c>
      <c r="J37" s="65"/>
      <c r="K37" s="83">
        <f>K30</f>
        <v>-20908</v>
      </c>
      <c r="L37" s="65"/>
      <c r="M37" s="204">
        <f>SUM(M34:M36)</f>
        <v>30059</v>
      </c>
    </row>
    <row r="38" spans="1:13" ht="16.5" customHeight="1" thickTop="1">
      <c r="F38" s="65"/>
      <c r="G38" s="10"/>
      <c r="H38" s="65"/>
      <c r="J38" s="65"/>
      <c r="K38" s="10"/>
      <c r="L38" s="65"/>
    </row>
    <row r="39" spans="1:13" ht="16.5" customHeight="1">
      <c r="G39" s="10"/>
      <c r="H39" s="65"/>
      <c r="J39" s="65"/>
      <c r="K39" s="10"/>
      <c r="L39" s="65"/>
    </row>
    <row r="40" spans="1:13" ht="16.5" customHeight="1">
      <c r="A40" s="63" t="s">
        <v>186</v>
      </c>
      <c r="B40" s="63"/>
      <c r="G40" s="10"/>
      <c r="H40" s="65"/>
      <c r="J40" s="65"/>
      <c r="K40" s="10"/>
      <c r="L40" s="65"/>
    </row>
    <row r="41" spans="1:13" ht="16.5" customHeight="1">
      <c r="A41" s="63"/>
      <c r="B41" s="63"/>
      <c r="G41" s="10"/>
      <c r="H41" s="65"/>
      <c r="J41" s="65"/>
      <c r="K41" s="10"/>
      <c r="L41" s="65"/>
    </row>
    <row r="42" spans="1:13" ht="16.5" customHeight="1">
      <c r="A42" s="66" t="s">
        <v>187</v>
      </c>
      <c r="G42" s="249">
        <f>G34/'Eng2-4'!G123</f>
        <v>9.5832934131736533E-2</v>
      </c>
      <c r="H42" s="84"/>
      <c r="I42" s="205">
        <f>I34/'Eng2-4'!I123</f>
        <v>0.31818562874251499</v>
      </c>
      <c r="J42" s="84"/>
      <c r="K42" s="85">
        <f>K34/'Eng2-4'!K123</f>
        <v>-1.2519760479041917E-2</v>
      </c>
      <c r="L42" s="84"/>
      <c r="M42" s="206">
        <f>M34/'Eng2-4'!M123</f>
        <v>1.7999401197604792E-2</v>
      </c>
    </row>
    <row r="43" spans="1:13" ht="16.5" customHeight="1">
      <c r="G43" s="86"/>
      <c r="H43" s="84"/>
      <c r="I43" s="206"/>
      <c r="J43" s="84"/>
      <c r="K43" s="86"/>
      <c r="L43" s="84"/>
      <c r="M43" s="206"/>
    </row>
    <row r="44" spans="1:13" ht="16.5" customHeight="1">
      <c r="G44" s="86"/>
      <c r="H44" s="84"/>
      <c r="I44" s="206"/>
      <c r="J44" s="84"/>
      <c r="K44" s="86"/>
      <c r="L44" s="84"/>
      <c r="M44" s="206"/>
    </row>
    <row r="45" spans="1:13" ht="16.5" customHeight="1">
      <c r="G45" s="86"/>
      <c r="H45" s="84"/>
      <c r="I45" s="206"/>
      <c r="J45" s="84"/>
      <c r="K45" s="86"/>
      <c r="L45" s="84"/>
      <c r="M45" s="206"/>
    </row>
    <row r="46" spans="1:13" ht="16.5" customHeight="1">
      <c r="G46" s="86"/>
      <c r="H46" s="84"/>
      <c r="I46" s="206"/>
      <c r="J46" s="84"/>
      <c r="K46" s="86"/>
      <c r="L46" s="84"/>
      <c r="M46" s="206"/>
    </row>
    <row r="47" spans="1:13" ht="9" customHeight="1">
      <c r="G47" s="86"/>
      <c r="H47" s="84"/>
      <c r="I47" s="206"/>
      <c r="J47" s="84"/>
      <c r="K47" s="86"/>
      <c r="L47" s="84"/>
      <c r="M47" s="206"/>
    </row>
    <row r="48" spans="1:13" ht="33" customHeight="1">
      <c r="A48" s="259" t="s">
        <v>173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</row>
    <row r="49" spans="1:13" ht="16.5" customHeight="1">
      <c r="A49" s="87" t="s">
        <v>77</v>
      </c>
      <c r="B49" s="87"/>
      <c r="C49" s="87"/>
      <c r="D49" s="87"/>
      <c r="E49" s="88"/>
      <c r="F49" s="88"/>
      <c r="G49" s="89"/>
      <c r="H49" s="90"/>
      <c r="I49" s="207"/>
      <c r="J49" s="88"/>
      <c r="K49" s="91"/>
      <c r="L49" s="91"/>
      <c r="M49" s="61" t="s">
        <v>88</v>
      </c>
    </row>
    <row r="50" spans="1:13" ht="16.5" customHeight="1">
      <c r="A50" s="87" t="s">
        <v>93</v>
      </c>
      <c r="B50" s="87"/>
      <c r="C50" s="87"/>
      <c r="D50" s="87"/>
      <c r="E50" s="88"/>
      <c r="F50" s="88"/>
      <c r="G50" s="89"/>
      <c r="H50" s="90"/>
      <c r="I50" s="207"/>
      <c r="J50" s="88"/>
      <c r="K50" s="89"/>
      <c r="L50" s="90"/>
    </row>
    <row r="51" spans="1:13" ht="16.5" customHeight="1">
      <c r="A51" s="93" t="s">
        <v>226</v>
      </c>
      <c r="B51" s="94"/>
      <c r="C51" s="94"/>
      <c r="D51" s="94"/>
      <c r="E51" s="95"/>
      <c r="F51" s="95"/>
      <c r="G51" s="96"/>
      <c r="H51" s="97"/>
      <c r="I51" s="208"/>
      <c r="J51" s="95"/>
      <c r="K51" s="96"/>
      <c r="L51" s="97"/>
      <c r="M51" s="208"/>
    </row>
    <row r="52" spans="1:13" ht="16.5" customHeight="1">
      <c r="A52" s="90"/>
      <c r="B52" s="90"/>
      <c r="C52" s="90"/>
      <c r="D52" s="90"/>
      <c r="E52" s="88"/>
      <c r="F52" s="88"/>
      <c r="G52" s="89"/>
      <c r="H52" s="90"/>
      <c r="I52" s="207"/>
      <c r="J52" s="88"/>
      <c r="K52" s="89"/>
      <c r="L52" s="90"/>
      <c r="M52" s="207"/>
    </row>
    <row r="53" spans="1:13" ht="16.5" customHeight="1">
      <c r="A53" s="90"/>
      <c r="B53" s="90"/>
      <c r="C53" s="90"/>
      <c r="D53" s="90"/>
      <c r="E53" s="88"/>
      <c r="F53" s="88"/>
      <c r="G53" s="89"/>
      <c r="H53" s="90"/>
      <c r="I53" s="207"/>
      <c r="J53" s="88"/>
      <c r="K53" s="89"/>
      <c r="L53" s="90"/>
      <c r="M53" s="207"/>
    </row>
    <row r="54" spans="1:13" ht="15" customHeight="1">
      <c r="G54" s="256" t="s">
        <v>2</v>
      </c>
      <c r="H54" s="256"/>
      <c r="I54" s="256"/>
      <c r="K54" s="256" t="s">
        <v>106</v>
      </c>
      <c r="L54" s="256"/>
      <c r="M54" s="256"/>
    </row>
    <row r="55" spans="1:13" ht="15" customHeight="1">
      <c r="A55" s="66" t="s">
        <v>1</v>
      </c>
      <c r="E55" s="72"/>
      <c r="F55" s="72"/>
      <c r="G55" s="257" t="s">
        <v>118</v>
      </c>
      <c r="H55" s="257"/>
      <c r="I55" s="257"/>
      <c r="J55" s="247"/>
      <c r="K55" s="257" t="s">
        <v>118</v>
      </c>
      <c r="L55" s="257"/>
      <c r="M55" s="257"/>
    </row>
    <row r="56" spans="1:13" ht="15" customHeight="1">
      <c r="A56" s="90"/>
      <c r="B56" s="90"/>
      <c r="C56" s="90"/>
      <c r="D56" s="90"/>
      <c r="E56" s="88"/>
      <c r="F56" s="98"/>
      <c r="G56" s="73" t="s">
        <v>225</v>
      </c>
      <c r="H56" s="74"/>
      <c r="I56" s="73" t="s">
        <v>167</v>
      </c>
      <c r="J56" s="75"/>
      <c r="K56" s="73" t="s">
        <v>225</v>
      </c>
      <c r="L56" s="74"/>
      <c r="M56" s="73" t="s">
        <v>167</v>
      </c>
    </row>
    <row r="57" spans="1:13" ht="15" customHeight="1">
      <c r="A57" s="90"/>
      <c r="B57" s="90"/>
      <c r="C57" s="90"/>
      <c r="D57" s="90"/>
      <c r="E57" s="72"/>
      <c r="F57" s="98"/>
      <c r="G57" s="42" t="s">
        <v>78</v>
      </c>
      <c r="H57" s="74"/>
      <c r="I57" s="16" t="s">
        <v>78</v>
      </c>
      <c r="J57" s="75"/>
      <c r="K57" s="42" t="s">
        <v>78</v>
      </c>
      <c r="L57" s="74"/>
      <c r="M57" s="16" t="s">
        <v>78</v>
      </c>
    </row>
    <row r="58" spans="1:13" ht="15" customHeight="1">
      <c r="E58" s="88"/>
      <c r="G58" s="10"/>
      <c r="K58" s="10"/>
    </row>
    <row r="59" spans="1:13" ht="15" customHeight="1">
      <c r="A59" s="63" t="s">
        <v>177</v>
      </c>
      <c r="B59" s="90"/>
      <c r="C59" s="90"/>
      <c r="D59" s="90"/>
      <c r="E59" s="88"/>
      <c r="F59" s="88"/>
      <c r="G59" s="99">
        <f>G37</f>
        <v>163491</v>
      </c>
      <c r="H59" s="89"/>
      <c r="I59" s="207">
        <v>531371</v>
      </c>
      <c r="J59" s="89"/>
      <c r="K59" s="99">
        <v>-20908</v>
      </c>
      <c r="L59" s="89"/>
      <c r="M59" s="207">
        <v>30059</v>
      </c>
    </row>
    <row r="60" spans="1:13" ht="15" customHeight="1">
      <c r="A60" s="87"/>
      <c r="B60" s="90"/>
      <c r="C60" s="90"/>
      <c r="D60" s="90"/>
      <c r="E60" s="88"/>
      <c r="F60" s="88"/>
      <c r="G60" s="99"/>
      <c r="H60" s="100"/>
      <c r="I60" s="207"/>
      <c r="J60" s="100"/>
      <c r="K60" s="99"/>
      <c r="L60" s="101"/>
      <c r="M60" s="207"/>
    </row>
    <row r="61" spans="1:13" ht="15" customHeight="1">
      <c r="A61" s="87" t="s">
        <v>138</v>
      </c>
      <c r="B61" s="90"/>
      <c r="C61" s="90"/>
      <c r="D61" s="90"/>
      <c r="E61" s="88"/>
      <c r="F61" s="88"/>
      <c r="G61" s="99"/>
      <c r="H61" s="100"/>
      <c r="I61" s="207"/>
      <c r="J61" s="100"/>
      <c r="K61" s="99"/>
      <c r="L61" s="101"/>
      <c r="M61" s="207"/>
    </row>
    <row r="62" spans="1:13" ht="15" customHeight="1">
      <c r="A62" s="87"/>
      <c r="B62" s="90" t="s">
        <v>188</v>
      </c>
      <c r="C62" s="90"/>
      <c r="D62" s="90"/>
      <c r="E62" s="88"/>
      <c r="F62" s="88"/>
      <c r="G62" s="99"/>
      <c r="H62" s="100"/>
      <c r="I62" s="207"/>
      <c r="J62" s="100"/>
      <c r="K62" s="99"/>
      <c r="L62" s="101"/>
      <c r="M62" s="207"/>
    </row>
    <row r="63" spans="1:13" ht="15" customHeight="1">
      <c r="A63" s="87"/>
      <c r="C63" s="90" t="s">
        <v>154</v>
      </c>
      <c r="D63" s="90"/>
      <c r="E63" s="88"/>
      <c r="F63" s="88"/>
      <c r="G63" s="99"/>
      <c r="H63" s="100"/>
      <c r="I63" s="207"/>
      <c r="J63" s="100"/>
      <c r="K63" s="99"/>
      <c r="L63" s="101"/>
      <c r="M63" s="207"/>
    </row>
    <row r="64" spans="1:13" ht="15" customHeight="1">
      <c r="A64" s="87"/>
      <c r="B64" s="90"/>
      <c r="C64" s="66" t="s">
        <v>155</v>
      </c>
      <c r="D64" s="90"/>
      <c r="E64" s="88"/>
      <c r="F64" s="88"/>
      <c r="G64" s="11"/>
      <c r="I64" s="2"/>
      <c r="J64" s="66"/>
      <c r="K64" s="11"/>
      <c r="M64" s="2"/>
    </row>
    <row r="65" spans="1:13" ht="15" customHeight="1">
      <c r="A65" s="87"/>
      <c r="B65" s="90"/>
      <c r="D65" s="90" t="s">
        <v>156</v>
      </c>
      <c r="E65" s="102"/>
      <c r="F65" s="88"/>
      <c r="G65" s="99">
        <v>-1864</v>
      </c>
      <c r="H65" s="89"/>
      <c r="I65" s="207">
        <v>0</v>
      </c>
      <c r="J65" s="89"/>
      <c r="K65" s="99">
        <v>0</v>
      </c>
      <c r="L65" s="89"/>
      <c r="M65" s="207">
        <v>0</v>
      </c>
    </row>
    <row r="66" spans="1:13" ht="15" customHeight="1">
      <c r="A66" s="87"/>
      <c r="B66" s="90"/>
      <c r="C66" s="103" t="s">
        <v>189</v>
      </c>
      <c r="D66" s="103"/>
      <c r="E66" s="102"/>
      <c r="F66" s="88"/>
      <c r="G66" s="99"/>
      <c r="H66" s="89"/>
      <c r="I66" s="207"/>
      <c r="J66" s="89"/>
      <c r="K66" s="99"/>
      <c r="L66" s="89"/>
      <c r="M66" s="207"/>
    </row>
    <row r="67" spans="1:13" ht="15" customHeight="1">
      <c r="A67" s="87"/>
      <c r="B67" s="90"/>
      <c r="C67" s="90"/>
      <c r="D67" s="90" t="s">
        <v>190</v>
      </c>
      <c r="E67" s="102"/>
      <c r="F67" s="88"/>
      <c r="G67" s="99"/>
      <c r="H67" s="89"/>
      <c r="I67" s="207"/>
      <c r="J67" s="89"/>
      <c r="K67" s="99"/>
      <c r="L67" s="89"/>
      <c r="M67" s="207"/>
    </row>
    <row r="68" spans="1:13" ht="15" customHeight="1">
      <c r="A68" s="87"/>
      <c r="B68" s="90"/>
      <c r="D68" s="90" t="s">
        <v>191</v>
      </c>
      <c r="E68" s="102"/>
      <c r="F68" s="88"/>
      <c r="G68" s="99">
        <v>-26128</v>
      </c>
      <c r="H68" s="89"/>
      <c r="I68" s="207">
        <v>-9621</v>
      </c>
      <c r="J68" s="89"/>
      <c r="K68" s="99">
        <v>0</v>
      </c>
      <c r="L68" s="89"/>
      <c r="M68" s="207">
        <v>0</v>
      </c>
    </row>
    <row r="69" spans="1:13" ht="15" customHeight="1">
      <c r="A69" s="87"/>
      <c r="B69" s="90"/>
      <c r="C69" s="103" t="s">
        <v>192</v>
      </c>
      <c r="D69" s="103"/>
      <c r="E69" s="88"/>
      <c r="F69" s="88"/>
      <c r="G69" s="99"/>
      <c r="H69" s="100"/>
      <c r="I69" s="207"/>
      <c r="J69" s="100"/>
      <c r="K69" s="99"/>
      <c r="L69" s="101"/>
      <c r="M69" s="207"/>
    </row>
    <row r="70" spans="1:13" ht="15" customHeight="1">
      <c r="A70" s="87"/>
      <c r="C70" s="90"/>
      <c r="D70" s="90" t="s">
        <v>157</v>
      </c>
      <c r="E70" s="88"/>
      <c r="F70" s="88"/>
      <c r="G70" s="104">
        <v>5598</v>
      </c>
      <c r="H70" s="89"/>
      <c r="I70" s="209">
        <v>1924</v>
      </c>
      <c r="J70" s="89"/>
      <c r="K70" s="104">
        <v>0</v>
      </c>
      <c r="L70" s="89"/>
      <c r="M70" s="209">
        <v>0</v>
      </c>
    </row>
    <row r="71" spans="1:13" ht="15" customHeight="1">
      <c r="A71" s="87"/>
      <c r="B71" s="90"/>
      <c r="C71" s="90" t="s">
        <v>158</v>
      </c>
      <c r="D71" s="90"/>
      <c r="E71" s="88"/>
      <c r="F71" s="88"/>
      <c r="G71" s="99"/>
      <c r="H71" s="100"/>
      <c r="I71" s="207"/>
      <c r="J71" s="100"/>
      <c r="K71" s="99"/>
      <c r="L71" s="101"/>
      <c r="M71" s="207"/>
    </row>
    <row r="72" spans="1:13" ht="15" customHeight="1">
      <c r="A72" s="87"/>
      <c r="C72" s="90"/>
      <c r="D72" s="90" t="s">
        <v>125</v>
      </c>
      <c r="E72" s="88"/>
      <c r="F72" s="88"/>
      <c r="G72" s="104">
        <f>SUM(G61:G70)</f>
        <v>-22394</v>
      </c>
      <c r="H72" s="89"/>
      <c r="I72" s="209">
        <f>SUM(I65:I70)</f>
        <v>-7697</v>
      </c>
      <c r="J72" s="89"/>
      <c r="K72" s="104">
        <f>SUM(K61:K70)</f>
        <v>0</v>
      </c>
      <c r="L72" s="89"/>
      <c r="M72" s="209">
        <f>SUM(M65:M70)</f>
        <v>0</v>
      </c>
    </row>
    <row r="73" spans="1:13" ht="15" customHeight="1">
      <c r="A73" s="87"/>
      <c r="B73" s="90"/>
      <c r="C73" s="90"/>
      <c r="D73" s="90"/>
      <c r="E73" s="88"/>
      <c r="F73" s="88"/>
      <c r="G73" s="99"/>
      <c r="H73" s="89"/>
      <c r="I73" s="207"/>
      <c r="J73" s="89"/>
      <c r="K73" s="99"/>
      <c r="L73" s="89"/>
      <c r="M73" s="207"/>
    </row>
    <row r="74" spans="1:13" ht="15" customHeight="1">
      <c r="A74" s="90"/>
      <c r="B74" s="90" t="s">
        <v>193</v>
      </c>
      <c r="C74" s="90"/>
      <c r="D74" s="90"/>
      <c r="E74" s="88"/>
      <c r="F74" s="88"/>
      <c r="G74" s="99"/>
      <c r="H74" s="89"/>
      <c r="I74" s="207"/>
      <c r="J74" s="89"/>
      <c r="K74" s="99"/>
      <c r="L74" s="89"/>
      <c r="M74" s="207"/>
    </row>
    <row r="75" spans="1:13" ht="15" customHeight="1">
      <c r="A75" s="90" t="s">
        <v>16</v>
      </c>
      <c r="C75" s="90" t="s">
        <v>194</v>
      </c>
      <c r="D75" s="90"/>
      <c r="E75" s="88"/>
      <c r="F75" s="88"/>
      <c r="G75" s="99"/>
      <c r="H75" s="89"/>
      <c r="I75" s="207"/>
      <c r="J75" s="89"/>
      <c r="K75" s="99"/>
      <c r="L75" s="89"/>
      <c r="M75" s="207"/>
    </row>
    <row r="76" spans="1:13" ht="15" customHeight="1">
      <c r="A76" s="87"/>
      <c r="B76" s="90"/>
      <c r="C76" s="103" t="s">
        <v>195</v>
      </c>
      <c r="D76" s="103"/>
      <c r="E76" s="88"/>
      <c r="F76" s="88"/>
      <c r="G76" s="11"/>
      <c r="I76" s="2"/>
      <c r="J76" s="66"/>
      <c r="K76" s="11"/>
      <c r="M76" s="2"/>
    </row>
    <row r="77" spans="1:13" ht="15" customHeight="1">
      <c r="A77" s="87"/>
      <c r="B77" s="90"/>
      <c r="C77" s="103"/>
      <c r="D77" s="105" t="s">
        <v>196</v>
      </c>
      <c r="E77" s="88"/>
      <c r="F77" s="88"/>
      <c r="G77" s="11"/>
      <c r="I77" s="2"/>
      <c r="J77" s="66"/>
      <c r="K77" s="11"/>
      <c r="M77" s="2"/>
    </row>
    <row r="78" spans="1:13" ht="15" customHeight="1">
      <c r="A78" s="87"/>
      <c r="B78" s="90"/>
      <c r="D78" s="90" t="s">
        <v>197</v>
      </c>
      <c r="F78" s="88"/>
      <c r="G78" s="11"/>
      <c r="I78" s="2"/>
      <c r="J78" s="66"/>
      <c r="K78" s="11"/>
      <c r="M78" s="2"/>
    </row>
    <row r="79" spans="1:13" ht="15" customHeight="1">
      <c r="A79" s="87"/>
      <c r="B79" s="90"/>
      <c r="D79" s="90" t="s">
        <v>198</v>
      </c>
      <c r="E79" s="102"/>
      <c r="F79" s="88"/>
      <c r="G79" s="104">
        <v>-3158</v>
      </c>
      <c r="H79" s="89"/>
      <c r="I79" s="209">
        <v>15254</v>
      </c>
      <c r="J79" s="89"/>
      <c r="K79" s="104">
        <v>0</v>
      </c>
      <c r="L79" s="89"/>
      <c r="M79" s="209">
        <v>0</v>
      </c>
    </row>
    <row r="80" spans="1:13" ht="15" customHeight="1">
      <c r="A80" s="87"/>
      <c r="B80" s="90"/>
      <c r="C80" s="90" t="s">
        <v>126</v>
      </c>
      <c r="D80" s="90"/>
      <c r="E80" s="88"/>
      <c r="F80" s="88"/>
      <c r="G80" s="99"/>
      <c r="H80" s="100"/>
      <c r="I80" s="207"/>
      <c r="J80" s="100"/>
      <c r="K80" s="99"/>
      <c r="L80" s="101"/>
      <c r="M80" s="207"/>
    </row>
    <row r="81" spans="1:13" ht="15" customHeight="1">
      <c r="A81" s="87"/>
      <c r="C81" s="90"/>
      <c r="D81" s="90" t="s">
        <v>125</v>
      </c>
      <c r="E81" s="88"/>
      <c r="F81" s="88"/>
      <c r="G81" s="104">
        <f>SUM(G79:G80)</f>
        <v>-3158</v>
      </c>
      <c r="H81" s="89"/>
      <c r="I81" s="209">
        <f>SUM(I79:I80)</f>
        <v>15254</v>
      </c>
      <c r="J81" s="89"/>
      <c r="K81" s="104">
        <f>SUM(K79:K80)</f>
        <v>0</v>
      </c>
      <c r="L81" s="89"/>
      <c r="M81" s="209">
        <f>SUM(M79:M80)</f>
        <v>0</v>
      </c>
    </row>
    <row r="82" spans="1:13" ht="15" customHeight="1">
      <c r="A82" s="90"/>
      <c r="B82" s="90"/>
      <c r="D82" s="90"/>
      <c r="E82" s="88"/>
      <c r="F82" s="88"/>
      <c r="G82" s="99"/>
      <c r="H82" s="100"/>
      <c r="I82" s="207"/>
      <c r="J82" s="100"/>
      <c r="K82" s="99"/>
      <c r="L82" s="101"/>
      <c r="M82" s="207"/>
    </row>
    <row r="83" spans="1:13" ht="15" customHeight="1">
      <c r="A83" s="87" t="s">
        <v>199</v>
      </c>
      <c r="B83" s="106"/>
      <c r="C83" s="106"/>
      <c r="D83" s="106"/>
      <c r="E83" s="88"/>
      <c r="F83" s="106"/>
      <c r="G83" s="107"/>
      <c r="H83" s="106"/>
      <c r="I83" s="210"/>
      <c r="J83" s="106"/>
      <c r="K83" s="107"/>
      <c r="L83" s="106"/>
      <c r="M83" s="210"/>
    </row>
    <row r="84" spans="1:13" ht="15" customHeight="1">
      <c r="B84" s="244" t="s">
        <v>247</v>
      </c>
      <c r="C84" s="245"/>
      <c r="D84" s="245"/>
      <c r="E84" s="88"/>
      <c r="F84" s="88"/>
      <c r="G84" s="108">
        <f>G72+G81</f>
        <v>-25552</v>
      </c>
      <c r="H84" s="89"/>
      <c r="I84" s="208">
        <v>7557</v>
      </c>
      <c r="J84" s="89"/>
      <c r="K84" s="108">
        <v>0</v>
      </c>
      <c r="L84" s="89"/>
      <c r="M84" s="208">
        <v>0</v>
      </c>
    </row>
    <row r="85" spans="1:13" ht="15" customHeight="1">
      <c r="A85" s="87"/>
      <c r="B85" s="90"/>
      <c r="C85" s="90"/>
      <c r="D85" s="90"/>
      <c r="E85" s="88"/>
      <c r="F85" s="88"/>
      <c r="G85" s="99"/>
      <c r="H85" s="100"/>
      <c r="I85" s="207"/>
      <c r="J85" s="100"/>
      <c r="K85" s="99"/>
      <c r="L85" s="100"/>
      <c r="M85" s="207"/>
    </row>
    <row r="86" spans="1:13" ht="15" customHeight="1">
      <c r="A86" s="87" t="s">
        <v>163</v>
      </c>
      <c r="B86" s="90"/>
      <c r="C86" s="90"/>
      <c r="D86" s="90"/>
      <c r="E86" s="88"/>
      <c r="F86" s="88"/>
      <c r="G86" s="99"/>
      <c r="H86" s="100"/>
      <c r="I86" s="207"/>
      <c r="J86" s="100"/>
      <c r="K86" s="99"/>
      <c r="L86" s="100"/>
      <c r="M86" s="207"/>
    </row>
    <row r="87" spans="1:13" ht="15" customHeight="1" thickBot="1">
      <c r="B87" s="87" t="s">
        <v>200</v>
      </c>
      <c r="C87" s="90"/>
      <c r="D87" s="90"/>
      <c r="E87" s="88"/>
      <c r="F87" s="88"/>
      <c r="G87" s="250">
        <f>SUM(G59+G84)</f>
        <v>137939</v>
      </c>
      <c r="H87" s="100"/>
      <c r="I87" s="211">
        <v>538928</v>
      </c>
      <c r="J87" s="100"/>
      <c r="K87" s="250">
        <f>SUM(K59+K84)</f>
        <v>-20908</v>
      </c>
      <c r="L87" s="100"/>
      <c r="M87" s="211">
        <v>30059</v>
      </c>
    </row>
    <row r="88" spans="1:13" ht="15" customHeight="1" thickTop="1">
      <c r="A88" s="87"/>
      <c r="B88" s="90"/>
      <c r="C88" s="90"/>
      <c r="D88" s="90"/>
      <c r="E88" s="88"/>
      <c r="F88" s="88"/>
      <c r="G88" s="99"/>
      <c r="H88" s="100"/>
      <c r="I88" s="207"/>
      <c r="J88" s="100"/>
      <c r="K88" s="99"/>
      <c r="L88" s="100"/>
      <c r="M88" s="207"/>
    </row>
    <row r="89" spans="1:13" ht="15" customHeight="1">
      <c r="A89" s="87" t="s">
        <v>201</v>
      </c>
      <c r="B89" s="90"/>
      <c r="C89" s="90"/>
      <c r="D89" s="90"/>
      <c r="E89" s="88"/>
      <c r="F89" s="88"/>
      <c r="G89" s="99"/>
      <c r="H89" s="100"/>
      <c r="I89" s="207"/>
      <c r="J89" s="100"/>
      <c r="K89" s="99"/>
      <c r="L89" s="100"/>
      <c r="M89" s="207"/>
    </row>
    <row r="90" spans="1:13" ht="15" customHeight="1">
      <c r="A90" s="87"/>
      <c r="B90" s="87" t="s">
        <v>202</v>
      </c>
      <c r="C90" s="90"/>
      <c r="D90" s="90"/>
      <c r="E90" s="88"/>
      <c r="F90" s="88"/>
      <c r="G90" s="99"/>
      <c r="H90" s="100"/>
      <c r="I90" s="207"/>
      <c r="J90" s="100"/>
      <c r="K90" s="99"/>
      <c r="L90" s="100"/>
      <c r="M90" s="207"/>
    </row>
    <row r="91" spans="1:13" ht="15" customHeight="1">
      <c r="A91" s="90" t="s">
        <v>37</v>
      </c>
      <c r="C91" s="90"/>
      <c r="D91" s="90"/>
      <c r="E91" s="88"/>
      <c r="F91" s="88"/>
      <c r="G91" s="99">
        <f>G95-G92</f>
        <v>134489</v>
      </c>
      <c r="H91" s="89"/>
      <c r="I91" s="207">
        <v>538927</v>
      </c>
      <c r="J91" s="89"/>
      <c r="K91" s="99">
        <v>-20908</v>
      </c>
      <c r="L91" s="89"/>
      <c r="M91" s="207">
        <v>30059</v>
      </c>
    </row>
    <row r="92" spans="1:13" ht="15" customHeight="1">
      <c r="A92" s="90" t="s">
        <v>31</v>
      </c>
      <c r="C92" s="90"/>
      <c r="D92" s="90"/>
      <c r="E92" s="88"/>
      <c r="F92" s="88"/>
      <c r="G92" s="108">
        <v>3450</v>
      </c>
      <c r="H92" s="89"/>
      <c r="I92" s="208">
        <v>1</v>
      </c>
      <c r="J92" s="89"/>
      <c r="K92" s="108">
        <v>0</v>
      </c>
      <c r="L92" s="89"/>
      <c r="M92" s="208">
        <v>0</v>
      </c>
    </row>
    <row r="93" spans="1:13" ht="15" customHeight="1">
      <c r="A93" s="87"/>
      <c r="B93" s="90"/>
      <c r="C93" s="90"/>
      <c r="D93" s="90"/>
      <c r="E93" s="88"/>
      <c r="F93" s="88"/>
      <c r="G93" s="99"/>
      <c r="H93" s="100"/>
      <c r="I93" s="207"/>
      <c r="J93" s="100"/>
      <c r="K93" s="99"/>
      <c r="L93" s="100"/>
      <c r="M93" s="207"/>
    </row>
    <row r="94" spans="1:13" ht="15" customHeight="1">
      <c r="A94" s="87" t="s">
        <v>163</v>
      </c>
      <c r="B94" s="90"/>
      <c r="C94" s="90"/>
      <c r="D94" s="90"/>
      <c r="E94" s="88"/>
      <c r="F94" s="88"/>
      <c r="G94" s="99"/>
      <c r="H94" s="100"/>
      <c r="I94" s="207"/>
      <c r="J94" s="100"/>
      <c r="K94" s="99"/>
      <c r="L94" s="100"/>
      <c r="M94" s="207"/>
    </row>
    <row r="95" spans="1:13" ht="15" customHeight="1" thickBot="1">
      <c r="B95" s="87" t="s">
        <v>200</v>
      </c>
      <c r="C95" s="90"/>
      <c r="D95" s="90"/>
      <c r="E95" s="88"/>
      <c r="F95" s="88"/>
      <c r="G95" s="109">
        <f>G87</f>
        <v>137939</v>
      </c>
      <c r="H95" s="100"/>
      <c r="I95" s="211">
        <f>SUM(I91:I94)</f>
        <v>538928</v>
      </c>
      <c r="J95" s="100"/>
      <c r="K95" s="109">
        <f>SUM(K91:K94)</f>
        <v>-20908</v>
      </c>
      <c r="L95" s="100"/>
      <c r="M95" s="211">
        <f>SUM(M91:M94)</f>
        <v>30059</v>
      </c>
    </row>
    <row r="96" spans="1:13" ht="18" customHeight="1" thickTop="1">
      <c r="A96" s="90"/>
      <c r="B96" s="90"/>
      <c r="D96" s="90"/>
      <c r="E96" s="88"/>
      <c r="F96" s="88"/>
      <c r="G96" s="110"/>
      <c r="H96" s="110"/>
      <c r="I96" s="110"/>
      <c r="J96" s="110"/>
      <c r="K96" s="111"/>
      <c r="L96" s="111"/>
      <c r="M96" s="111"/>
    </row>
    <row r="97" spans="1:13" ht="18" customHeight="1">
      <c r="A97" s="90"/>
      <c r="B97" s="90"/>
      <c r="D97" s="90"/>
      <c r="E97" s="88"/>
      <c r="F97" s="88"/>
      <c r="G97" s="110"/>
      <c r="H97" s="110"/>
      <c r="I97" s="110"/>
      <c r="J97" s="110"/>
      <c r="K97" s="111"/>
      <c r="L97" s="111"/>
      <c r="M97" s="111"/>
    </row>
    <row r="98" spans="1:13" ht="18.75" customHeight="1">
      <c r="A98" s="90"/>
      <c r="B98" s="90"/>
      <c r="D98" s="90"/>
      <c r="E98" s="88"/>
      <c r="F98" s="88"/>
      <c r="G98" s="110"/>
      <c r="H98" s="110"/>
      <c r="I98" s="110"/>
      <c r="J98" s="110"/>
      <c r="K98" s="111"/>
      <c r="L98" s="111"/>
      <c r="M98" s="111"/>
    </row>
    <row r="99" spans="1:13" ht="33" customHeight="1">
      <c r="A99" s="258" t="s">
        <v>173</v>
      </c>
      <c r="B99" s="258"/>
      <c r="C99" s="258"/>
      <c r="D99" s="258"/>
      <c r="E99" s="258"/>
      <c r="F99" s="258"/>
      <c r="G99" s="258"/>
      <c r="H99" s="258"/>
      <c r="I99" s="258"/>
      <c r="J99" s="258"/>
      <c r="K99" s="258"/>
      <c r="L99" s="258"/>
      <c r="M99" s="258"/>
    </row>
  </sheetData>
  <mergeCells count="11">
    <mergeCell ref="A48:M48"/>
    <mergeCell ref="K1:M1"/>
    <mergeCell ref="G6:I6"/>
    <mergeCell ref="K6:M6"/>
    <mergeCell ref="G7:I7"/>
    <mergeCell ref="K7:M7"/>
    <mergeCell ref="G54:I54"/>
    <mergeCell ref="K54:M54"/>
    <mergeCell ref="G55:I55"/>
    <mergeCell ref="K55:M55"/>
    <mergeCell ref="A99:M99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&amp;R&amp;9&amp;P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X36"/>
  <sheetViews>
    <sheetView zoomScale="115" zoomScaleNormal="115" zoomScaleSheetLayoutView="90" workbookViewId="0">
      <selection activeCell="C9" sqref="C9"/>
    </sheetView>
  </sheetViews>
  <sheetFormatPr defaultColWidth="9.109375" defaultRowHeight="15.75" customHeight="1"/>
  <cols>
    <col min="1" max="2" width="1.5546875" style="115" customWidth="1"/>
    <col min="3" max="3" width="27" style="115" customWidth="1"/>
    <col min="4" max="4" width="10.6640625" style="114" customWidth="1"/>
    <col min="5" max="5" width="0.5546875" style="113" customWidth="1"/>
    <col min="6" max="6" width="10.6640625" style="114" customWidth="1"/>
    <col min="7" max="7" width="0.5546875" style="113" customWidth="1"/>
    <col min="8" max="8" width="7.6640625" style="114" customWidth="1"/>
    <col min="9" max="9" width="0.5546875" style="113" customWidth="1"/>
    <col min="10" max="10" width="11.6640625" style="114" customWidth="1"/>
    <col min="11" max="11" width="0.5546875" style="113" customWidth="1"/>
    <col min="12" max="12" width="14" style="114" customWidth="1"/>
    <col min="13" max="13" width="0.5546875" style="113" customWidth="1"/>
    <col min="14" max="14" width="13" style="113" customWidth="1"/>
    <col min="15" max="15" width="0.5546875" style="113" customWidth="1"/>
    <col min="16" max="16" width="10.44140625" style="113" customWidth="1"/>
    <col min="17" max="17" width="0.5546875" style="113" customWidth="1"/>
    <col min="18" max="18" width="10.6640625" style="114" customWidth="1"/>
    <col min="19" max="19" width="0.5546875" style="113" customWidth="1"/>
    <col min="20" max="20" width="10.44140625" style="114" customWidth="1"/>
    <col min="21" max="21" width="0.5546875" style="113" customWidth="1"/>
    <col min="22" max="22" width="11.5546875" style="114" customWidth="1"/>
    <col min="23" max="23" width="0.5546875" style="113" customWidth="1"/>
    <col min="24" max="24" width="9.44140625" style="114" customWidth="1"/>
    <col min="25" max="16384" width="9.109375" style="115"/>
  </cols>
  <sheetData>
    <row r="1" spans="1:24" ht="16.5" customHeight="1">
      <c r="A1" s="26" t="s">
        <v>77</v>
      </c>
      <c r="B1" s="112"/>
      <c r="C1" s="112"/>
      <c r="D1" s="44"/>
      <c r="W1" s="91"/>
      <c r="X1" s="91" t="s">
        <v>88</v>
      </c>
    </row>
    <row r="2" spans="1:24" ht="16.5" customHeight="1">
      <c r="A2" s="112" t="s">
        <v>107</v>
      </c>
      <c r="B2" s="112"/>
      <c r="C2" s="112"/>
      <c r="D2" s="44"/>
    </row>
    <row r="3" spans="1:24" ht="16.5" customHeight="1">
      <c r="A3" s="116" t="s">
        <v>226</v>
      </c>
      <c r="B3" s="116"/>
      <c r="C3" s="116"/>
      <c r="D3" s="117"/>
      <c r="E3" s="22"/>
      <c r="F3" s="23"/>
      <c r="G3" s="22"/>
      <c r="H3" s="23"/>
      <c r="I3" s="22"/>
      <c r="J3" s="23"/>
      <c r="K3" s="22"/>
      <c r="L3" s="23"/>
      <c r="M3" s="22"/>
      <c r="N3" s="22"/>
      <c r="O3" s="22"/>
      <c r="P3" s="22"/>
      <c r="Q3" s="22"/>
      <c r="R3" s="23"/>
      <c r="S3" s="22"/>
      <c r="T3" s="23"/>
      <c r="U3" s="22"/>
      <c r="V3" s="23"/>
      <c r="W3" s="22"/>
      <c r="X3" s="23"/>
    </row>
    <row r="4" spans="1:24" s="121" customFormat="1" ht="16.5" customHeight="1">
      <c r="A4" s="118"/>
      <c r="B4" s="118"/>
      <c r="C4" s="118"/>
      <c r="D4" s="120"/>
      <c r="E4" s="119"/>
      <c r="F4" s="120"/>
      <c r="G4" s="119"/>
      <c r="H4" s="120"/>
      <c r="I4" s="119"/>
      <c r="J4" s="120"/>
      <c r="K4" s="119"/>
      <c r="L4" s="120"/>
      <c r="M4" s="119"/>
      <c r="N4" s="119"/>
      <c r="O4" s="119"/>
      <c r="P4" s="119"/>
      <c r="Q4" s="119"/>
      <c r="R4" s="120"/>
      <c r="S4" s="119"/>
      <c r="T4" s="120"/>
      <c r="U4" s="119"/>
      <c r="V4" s="120"/>
      <c r="W4" s="119"/>
      <c r="X4" s="120"/>
    </row>
    <row r="5" spans="1:24" s="121" customFormat="1" ht="16.5" customHeight="1">
      <c r="D5" s="120"/>
      <c r="E5" s="119"/>
      <c r="F5" s="120"/>
      <c r="G5" s="119"/>
      <c r="H5" s="120"/>
      <c r="I5" s="119"/>
      <c r="J5" s="120"/>
      <c r="K5" s="119"/>
      <c r="L5" s="120"/>
      <c r="M5" s="119"/>
      <c r="N5" s="119"/>
      <c r="O5" s="119"/>
      <c r="P5" s="119"/>
      <c r="Q5" s="119"/>
      <c r="R5" s="120"/>
      <c r="S5" s="119"/>
      <c r="T5" s="120"/>
      <c r="U5" s="119"/>
      <c r="V5" s="120"/>
      <c r="W5" s="119"/>
      <c r="X5" s="120"/>
    </row>
    <row r="6" spans="1:24" s="124" customFormat="1" ht="15.9" customHeight="1">
      <c r="A6" s="122"/>
      <c r="B6" s="123"/>
      <c r="C6" s="123"/>
      <c r="D6" s="261" t="s">
        <v>117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</row>
    <row r="7" spans="1:24" s="124" customFormat="1" ht="15.9" customHeight="1">
      <c r="A7" s="122"/>
      <c r="B7" s="123"/>
      <c r="C7" s="123"/>
      <c r="D7" s="262" t="s">
        <v>38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123"/>
      <c r="V7" s="125"/>
      <c r="W7" s="123"/>
      <c r="X7" s="125"/>
    </row>
    <row r="8" spans="1:24" s="127" customFormat="1" ht="15.9" customHeight="1">
      <c r="A8" s="126"/>
      <c r="D8" s="128"/>
      <c r="F8" s="128"/>
      <c r="H8" s="128"/>
      <c r="J8" s="128"/>
      <c r="L8" s="266" t="s">
        <v>108</v>
      </c>
      <c r="M8" s="266"/>
      <c r="N8" s="266"/>
      <c r="O8" s="266"/>
      <c r="P8" s="266"/>
      <c r="Q8" s="266"/>
      <c r="R8" s="266"/>
      <c r="S8" s="129"/>
    </row>
    <row r="9" spans="1:24" s="127" customFormat="1" ht="15.9" customHeight="1">
      <c r="A9" s="126"/>
      <c r="D9" s="128"/>
      <c r="F9" s="128"/>
      <c r="H9" s="128"/>
      <c r="J9" s="128"/>
      <c r="L9" s="264" t="s">
        <v>203</v>
      </c>
      <c r="M9" s="264"/>
      <c r="N9" s="264"/>
      <c r="O9" s="130"/>
      <c r="P9" s="130"/>
      <c r="Q9" s="128"/>
      <c r="S9" s="129"/>
    </row>
    <row r="10" spans="1:24" s="127" customFormat="1" ht="15.9" customHeight="1">
      <c r="A10" s="126"/>
      <c r="D10" s="129"/>
      <c r="F10" s="128"/>
      <c r="H10" s="263" t="s">
        <v>26</v>
      </c>
      <c r="I10" s="263"/>
      <c r="J10" s="263"/>
      <c r="L10" s="265" t="s">
        <v>204</v>
      </c>
      <c r="M10" s="265"/>
      <c r="N10" s="265"/>
      <c r="O10" s="131"/>
      <c r="P10" s="132"/>
      <c r="Q10" s="128"/>
      <c r="S10" s="129"/>
    </row>
    <row r="11" spans="1:24" s="127" customFormat="1" ht="15.9" customHeight="1">
      <c r="A11" s="126"/>
      <c r="D11" s="129"/>
      <c r="F11" s="128"/>
      <c r="H11" s="133"/>
      <c r="I11" s="133"/>
      <c r="J11" s="133"/>
      <c r="L11" s="125" t="s">
        <v>165</v>
      </c>
      <c r="M11" s="134"/>
      <c r="N11" s="134"/>
      <c r="O11" s="132"/>
      <c r="P11" s="132"/>
      <c r="Q11" s="128"/>
      <c r="S11" s="129"/>
    </row>
    <row r="12" spans="1:24" s="124" customFormat="1" ht="15.9" customHeight="1">
      <c r="A12" s="122"/>
      <c r="B12" s="123"/>
      <c r="C12" s="123"/>
      <c r="D12" s="129"/>
      <c r="E12" s="123"/>
      <c r="F12" s="125"/>
      <c r="G12" s="123"/>
      <c r="H12" s="135"/>
      <c r="I12" s="135"/>
      <c r="J12" s="135"/>
      <c r="K12" s="123"/>
      <c r="L12" s="125" t="s">
        <v>159</v>
      </c>
      <c r="M12" s="123"/>
      <c r="N12" s="125" t="s">
        <v>99</v>
      </c>
      <c r="O12" s="123"/>
      <c r="P12" s="125" t="s">
        <v>132</v>
      </c>
      <c r="Q12" s="123"/>
      <c r="R12" s="136"/>
      <c r="S12" s="123"/>
      <c r="T12" s="125"/>
      <c r="U12" s="123"/>
      <c r="V12" s="125"/>
      <c r="W12" s="123"/>
    </row>
    <row r="13" spans="1:24" s="124" customFormat="1" ht="15.9" customHeight="1">
      <c r="A13" s="122"/>
      <c r="B13" s="123"/>
      <c r="C13" s="123"/>
      <c r="D13" s="129"/>
      <c r="E13" s="123"/>
      <c r="F13" s="125"/>
      <c r="G13" s="123"/>
      <c r="H13" s="135"/>
      <c r="I13" s="135"/>
      <c r="J13" s="135"/>
      <c r="K13" s="123"/>
      <c r="L13" s="125" t="s">
        <v>160</v>
      </c>
      <c r="M13" s="123"/>
      <c r="N13" s="125" t="s">
        <v>100</v>
      </c>
      <c r="O13" s="123"/>
      <c r="P13" s="125" t="s">
        <v>133</v>
      </c>
      <c r="Q13" s="123"/>
      <c r="R13" s="136"/>
      <c r="S13" s="123"/>
      <c r="T13" s="125"/>
      <c r="U13" s="123"/>
      <c r="V13" s="125"/>
      <c r="W13" s="123"/>
    </row>
    <row r="14" spans="1:24" s="137" customFormat="1" ht="15.9" customHeight="1">
      <c r="D14" s="129" t="s">
        <v>39</v>
      </c>
      <c r="E14" s="138"/>
      <c r="F14" s="136"/>
      <c r="G14" s="138"/>
      <c r="H14" s="136"/>
      <c r="I14" s="123"/>
      <c r="J14" s="125"/>
      <c r="K14" s="123"/>
      <c r="L14" s="125" t="s">
        <v>161</v>
      </c>
      <c r="M14" s="138"/>
      <c r="N14" s="125" t="s">
        <v>143</v>
      </c>
      <c r="O14" s="138"/>
      <c r="P14" s="136" t="s">
        <v>134</v>
      </c>
      <c r="Q14" s="138"/>
      <c r="R14" s="136" t="s">
        <v>84</v>
      </c>
      <c r="S14" s="138"/>
      <c r="T14" s="136"/>
      <c r="U14" s="138"/>
      <c r="V14" s="136"/>
      <c r="W14" s="138"/>
      <c r="X14" s="125"/>
    </row>
    <row r="15" spans="1:24" s="137" customFormat="1" ht="15.9" customHeight="1">
      <c r="D15" s="129" t="s">
        <v>41</v>
      </c>
      <c r="E15" s="138"/>
      <c r="F15" s="136" t="s">
        <v>42</v>
      </c>
      <c r="G15" s="138"/>
      <c r="H15" s="136" t="s">
        <v>43</v>
      </c>
      <c r="I15" s="138"/>
      <c r="J15" s="136"/>
      <c r="K15" s="138"/>
      <c r="L15" s="125" t="s">
        <v>100</v>
      </c>
      <c r="M15" s="138"/>
      <c r="N15" s="136" t="s">
        <v>144</v>
      </c>
      <c r="O15" s="138"/>
      <c r="P15" s="136" t="s">
        <v>135</v>
      </c>
      <c r="Q15" s="138"/>
      <c r="R15" s="139" t="s">
        <v>69</v>
      </c>
      <c r="S15" s="138"/>
      <c r="T15" s="136" t="s">
        <v>44</v>
      </c>
      <c r="U15" s="138"/>
      <c r="V15" s="136" t="s">
        <v>45</v>
      </c>
      <c r="W15" s="138"/>
      <c r="X15" s="125" t="s">
        <v>40</v>
      </c>
    </row>
    <row r="16" spans="1:24" s="137" customFormat="1" ht="15.9" customHeight="1">
      <c r="D16" s="129" t="s">
        <v>46</v>
      </c>
      <c r="E16" s="138"/>
      <c r="F16" s="136" t="s">
        <v>47</v>
      </c>
      <c r="G16" s="138"/>
      <c r="H16" s="136" t="s">
        <v>48</v>
      </c>
      <c r="I16" s="138"/>
      <c r="J16" s="136" t="s">
        <v>29</v>
      </c>
      <c r="K16" s="138"/>
      <c r="L16" s="136" t="s">
        <v>162</v>
      </c>
      <c r="M16" s="138"/>
      <c r="N16" s="136" t="s">
        <v>119</v>
      </c>
      <c r="O16" s="138"/>
      <c r="P16" s="136" t="s">
        <v>145</v>
      </c>
      <c r="Q16" s="138"/>
      <c r="R16" s="136" t="s">
        <v>49</v>
      </c>
      <c r="S16" s="138"/>
      <c r="T16" s="139" t="s">
        <v>30</v>
      </c>
      <c r="U16" s="138"/>
      <c r="V16" s="139" t="s">
        <v>50</v>
      </c>
      <c r="W16" s="138"/>
      <c r="X16" s="136" t="s">
        <v>51</v>
      </c>
    </row>
    <row r="17" spans="1:24" s="124" customFormat="1" ht="15.9" customHeight="1">
      <c r="D17" s="141" t="s">
        <v>78</v>
      </c>
      <c r="E17" s="138"/>
      <c r="F17" s="141" t="s">
        <v>78</v>
      </c>
      <c r="G17" s="138"/>
      <c r="H17" s="141" t="s">
        <v>78</v>
      </c>
      <c r="I17" s="138"/>
      <c r="J17" s="141" t="s">
        <v>78</v>
      </c>
      <c r="K17" s="138"/>
      <c r="L17" s="141" t="s">
        <v>78</v>
      </c>
      <c r="M17" s="138"/>
      <c r="N17" s="141" t="s">
        <v>78</v>
      </c>
      <c r="O17" s="138"/>
      <c r="P17" s="141" t="s">
        <v>78</v>
      </c>
      <c r="Q17" s="138"/>
      <c r="R17" s="141" t="s">
        <v>78</v>
      </c>
      <c r="S17" s="138"/>
      <c r="T17" s="141" t="s">
        <v>78</v>
      </c>
      <c r="U17" s="138"/>
      <c r="V17" s="141" t="s">
        <v>78</v>
      </c>
      <c r="W17" s="138"/>
      <c r="X17" s="141" t="s">
        <v>78</v>
      </c>
    </row>
    <row r="18" spans="1:24" s="121" customFormat="1" ht="15.9" customHeight="1"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</row>
    <row r="19" spans="1:24" s="121" customFormat="1" ht="15.9" customHeight="1">
      <c r="A19" s="142" t="s">
        <v>176</v>
      </c>
      <c r="B19" s="144"/>
      <c r="D19" s="212">
        <v>1670000</v>
      </c>
      <c r="E19" s="212"/>
      <c r="F19" s="212">
        <v>1185430</v>
      </c>
      <c r="G19" s="212"/>
      <c r="H19" s="212">
        <v>178794</v>
      </c>
      <c r="I19" s="212"/>
      <c r="J19" s="212">
        <v>4904063</v>
      </c>
      <c r="K19" s="212"/>
      <c r="L19" s="212">
        <v>8711</v>
      </c>
      <c r="M19" s="212"/>
      <c r="N19" s="212">
        <v>-69124</v>
      </c>
      <c r="O19" s="212"/>
      <c r="P19" s="212">
        <v>5797</v>
      </c>
      <c r="Q19" s="212"/>
      <c r="R19" s="212">
        <v>-54616</v>
      </c>
      <c r="S19" s="212"/>
      <c r="T19" s="212">
        <v>7883671</v>
      </c>
      <c r="U19" s="212"/>
      <c r="V19" s="212">
        <v>96253</v>
      </c>
      <c r="W19" s="212"/>
      <c r="X19" s="212">
        <f>SUM(T19:V19)</f>
        <v>7979924</v>
      </c>
    </row>
    <row r="20" spans="1:24" s="121" customFormat="1" ht="15.9" customHeight="1">
      <c r="A20" s="142" t="s">
        <v>109</v>
      </c>
      <c r="B20" s="14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</row>
    <row r="21" spans="1:24" s="121" customFormat="1" ht="15.9" customHeight="1">
      <c r="A21" s="143" t="s">
        <v>98</v>
      </c>
      <c r="B21" s="143"/>
      <c r="D21" s="213">
        <v>0</v>
      </c>
      <c r="E21" s="212"/>
      <c r="F21" s="213">
        <v>0</v>
      </c>
      <c r="G21" s="212"/>
      <c r="H21" s="213">
        <v>0</v>
      </c>
      <c r="I21" s="212"/>
      <c r="J21" s="213">
        <v>531370</v>
      </c>
      <c r="K21" s="212"/>
      <c r="L21" s="213">
        <v>-7697</v>
      </c>
      <c r="M21" s="212"/>
      <c r="N21" s="213">
        <v>15254</v>
      </c>
      <c r="O21" s="212"/>
      <c r="P21" s="213">
        <v>0</v>
      </c>
      <c r="Q21" s="212"/>
      <c r="R21" s="213">
        <v>7557</v>
      </c>
      <c r="S21" s="212"/>
      <c r="T21" s="213">
        <v>538927</v>
      </c>
      <c r="U21" s="212"/>
      <c r="V21" s="213">
        <v>1</v>
      </c>
      <c r="W21" s="212"/>
      <c r="X21" s="213">
        <f>SUM(T21:V21)</f>
        <v>538928</v>
      </c>
    </row>
    <row r="22" spans="1:24" s="121" customFormat="1" ht="15.9" customHeight="1"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</row>
    <row r="23" spans="1:24" s="121" customFormat="1" ht="15.9" customHeight="1" thickBot="1">
      <c r="A23" s="142" t="s">
        <v>205</v>
      </c>
      <c r="D23" s="214">
        <f>SUM(D19:D21)</f>
        <v>1670000</v>
      </c>
      <c r="E23" s="212"/>
      <c r="F23" s="214">
        <f>SUM(F19:F21)</f>
        <v>1185430</v>
      </c>
      <c r="G23" s="212"/>
      <c r="H23" s="214">
        <f>SUM(H19:H21)</f>
        <v>178794</v>
      </c>
      <c r="I23" s="212"/>
      <c r="J23" s="214">
        <f>SUM(J19:J21)</f>
        <v>5435433</v>
      </c>
      <c r="K23" s="212"/>
      <c r="L23" s="214">
        <f>SUM(L19:L21)</f>
        <v>1014</v>
      </c>
      <c r="M23" s="212"/>
      <c r="N23" s="214">
        <f>SUM(N19:N21)</f>
        <v>-53870</v>
      </c>
      <c r="O23" s="212"/>
      <c r="P23" s="214">
        <f>SUM(P19:P21)</f>
        <v>5797</v>
      </c>
      <c r="Q23" s="212"/>
      <c r="R23" s="214">
        <f>SUM(R19:R21)</f>
        <v>-47059</v>
      </c>
      <c r="S23" s="212"/>
      <c r="T23" s="214">
        <f>SUM(T19:T21)</f>
        <v>8422598</v>
      </c>
      <c r="U23" s="212"/>
      <c r="V23" s="214">
        <f>SUM(V19:V21)</f>
        <v>96254</v>
      </c>
      <c r="W23" s="212"/>
      <c r="X23" s="214">
        <f>SUM(X19:X21)</f>
        <v>8518852</v>
      </c>
    </row>
    <row r="24" spans="1:24" s="121" customFormat="1" ht="15.9" customHeight="1" thickTop="1">
      <c r="A24" s="14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</row>
    <row r="25" spans="1:24" s="225" customFormat="1" ht="15.9" customHeight="1">
      <c r="A25" s="224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</row>
    <row r="26" spans="1:24" s="121" customFormat="1" ht="15.9" customHeight="1">
      <c r="A26" s="142" t="s">
        <v>227</v>
      </c>
      <c r="B26" s="144"/>
      <c r="D26" s="145">
        <v>1670000</v>
      </c>
      <c r="E26" s="120"/>
      <c r="F26" s="145">
        <v>1185430</v>
      </c>
      <c r="G26" s="120"/>
      <c r="H26" s="145">
        <v>178794</v>
      </c>
      <c r="I26" s="120"/>
      <c r="J26" s="145">
        <v>5081458</v>
      </c>
      <c r="K26" s="120"/>
      <c r="L26" s="145">
        <v>1014</v>
      </c>
      <c r="M26" s="120"/>
      <c r="N26" s="145">
        <v>-27365</v>
      </c>
      <c r="O26" s="120"/>
      <c r="P26" s="145">
        <v>5797</v>
      </c>
      <c r="Q26" s="120"/>
      <c r="R26" s="145">
        <f>SUM(L26:P26)</f>
        <v>-20554</v>
      </c>
      <c r="S26" s="120"/>
      <c r="T26" s="145">
        <f>SUM(R26,D26:J26)</f>
        <v>8095128</v>
      </c>
      <c r="U26" s="120"/>
      <c r="V26" s="145">
        <v>104707</v>
      </c>
      <c r="W26" s="120"/>
      <c r="X26" s="145">
        <f>SUM(T26:V26)</f>
        <v>8199835</v>
      </c>
    </row>
    <row r="27" spans="1:24" s="121" customFormat="1" ht="15.9" customHeight="1">
      <c r="A27" s="142" t="s">
        <v>109</v>
      </c>
      <c r="B27" s="142"/>
      <c r="D27" s="145"/>
      <c r="E27" s="120"/>
      <c r="F27" s="145"/>
      <c r="G27" s="120"/>
      <c r="H27" s="145"/>
      <c r="I27" s="120"/>
      <c r="J27" s="145"/>
      <c r="K27" s="120"/>
      <c r="L27" s="145"/>
      <c r="M27" s="120"/>
      <c r="N27" s="145"/>
      <c r="O27" s="120"/>
      <c r="P27" s="145"/>
      <c r="Q27" s="120"/>
      <c r="R27" s="145"/>
      <c r="S27" s="120"/>
      <c r="T27" s="145"/>
      <c r="U27" s="120"/>
      <c r="V27" s="145"/>
      <c r="W27" s="120"/>
      <c r="X27" s="145"/>
    </row>
    <row r="28" spans="1:24" s="121" customFormat="1" ht="15.9" customHeight="1">
      <c r="A28" s="143" t="s">
        <v>98</v>
      </c>
      <c r="B28" s="143"/>
      <c r="D28" s="146">
        <v>0</v>
      </c>
      <c r="E28" s="120"/>
      <c r="F28" s="146">
        <v>0</v>
      </c>
      <c r="G28" s="120"/>
      <c r="H28" s="146">
        <v>0</v>
      </c>
      <c r="I28" s="120"/>
      <c r="J28" s="146">
        <v>158550</v>
      </c>
      <c r="K28" s="120"/>
      <c r="L28" s="146">
        <v>-20903</v>
      </c>
      <c r="M28" s="120"/>
      <c r="N28" s="146">
        <v>-3158</v>
      </c>
      <c r="O28" s="120"/>
      <c r="P28" s="146">
        <v>0</v>
      </c>
      <c r="Q28" s="120"/>
      <c r="R28" s="146">
        <f>SUM(L28,N28,P28)</f>
        <v>-24061</v>
      </c>
      <c r="S28" s="120"/>
      <c r="T28" s="246">
        <f>R28+J28</f>
        <v>134489</v>
      </c>
      <c r="U28" s="120"/>
      <c r="V28" s="146">
        <v>3450</v>
      </c>
      <c r="W28" s="120"/>
      <c r="X28" s="146">
        <f>SUM(T28:V28)</f>
        <v>137939</v>
      </c>
    </row>
    <row r="29" spans="1:24" s="121" customFormat="1" ht="15.9" customHeight="1">
      <c r="D29" s="145"/>
      <c r="E29" s="120"/>
      <c r="F29" s="145"/>
      <c r="G29" s="120"/>
      <c r="H29" s="145"/>
      <c r="I29" s="120"/>
      <c r="J29" s="145"/>
      <c r="K29" s="120"/>
      <c r="L29" s="145"/>
      <c r="M29" s="120"/>
      <c r="N29" s="145"/>
      <c r="O29" s="120"/>
      <c r="P29" s="145"/>
      <c r="Q29" s="120"/>
      <c r="R29" s="145"/>
      <c r="S29" s="120"/>
      <c r="T29" s="145"/>
      <c r="U29" s="120"/>
      <c r="V29" s="145"/>
      <c r="W29" s="120"/>
      <c r="X29" s="145"/>
    </row>
    <row r="30" spans="1:24" s="121" customFormat="1" ht="15.9" customHeight="1" thickBot="1">
      <c r="A30" s="142" t="s">
        <v>228</v>
      </c>
      <c r="D30" s="147">
        <f>SUM(D26:D28)</f>
        <v>1670000</v>
      </c>
      <c r="E30" s="120"/>
      <c r="F30" s="147">
        <f>SUM(F26:F28)</f>
        <v>1185430</v>
      </c>
      <c r="G30" s="120"/>
      <c r="H30" s="147">
        <f>SUM(H26:H28)</f>
        <v>178794</v>
      </c>
      <c r="I30" s="120"/>
      <c r="J30" s="147">
        <f>SUM(J26:J28)</f>
        <v>5240008</v>
      </c>
      <c r="K30" s="120"/>
      <c r="L30" s="147">
        <f>SUM(L26:L28)</f>
        <v>-19889</v>
      </c>
      <c r="M30" s="120"/>
      <c r="N30" s="147">
        <f>SUM(N26:N28)</f>
        <v>-30523</v>
      </c>
      <c r="O30" s="120"/>
      <c r="P30" s="147">
        <f>SUM(P26:P28)</f>
        <v>5797</v>
      </c>
      <c r="Q30" s="120"/>
      <c r="R30" s="147">
        <f>SUM(R26:R28)</f>
        <v>-44615</v>
      </c>
      <c r="S30" s="120"/>
      <c r="T30" s="147">
        <f>SUM(T26:T28)</f>
        <v>8229617</v>
      </c>
      <c r="U30" s="120"/>
      <c r="V30" s="147">
        <f>SUM(V26:V28)</f>
        <v>108157</v>
      </c>
      <c r="W30" s="120"/>
      <c r="X30" s="147">
        <f>SUM(X26:X28)</f>
        <v>8337774</v>
      </c>
    </row>
    <row r="31" spans="1:24" s="121" customFormat="1" ht="15.9" customHeight="1" thickTop="1">
      <c r="A31" s="142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</row>
    <row r="32" spans="1:24" s="121" customFormat="1" ht="17.399999999999999" customHeight="1">
      <c r="A32" s="142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</row>
    <row r="33" spans="1:24" s="121" customFormat="1" ht="24.6" customHeight="1">
      <c r="A33" s="142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</row>
    <row r="34" spans="1:24" s="121" customFormat="1" ht="15.9" customHeight="1">
      <c r="A34" s="142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</row>
    <row r="35" spans="1:24" s="121" customFormat="1" ht="14.25" customHeight="1">
      <c r="A35" s="142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</row>
    <row r="36" spans="1:24" ht="21.9" customHeight="1">
      <c r="A36" s="36" t="s">
        <v>173</v>
      </c>
      <c r="B36" s="148"/>
      <c r="C36" s="148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2"/>
      <c r="O36" s="22"/>
      <c r="P36" s="22"/>
      <c r="Q36" s="22"/>
      <c r="R36" s="23"/>
      <c r="S36" s="22"/>
      <c r="T36" s="23"/>
      <c r="U36" s="22"/>
      <c r="V36" s="23"/>
      <c r="W36" s="22"/>
      <c r="X36" s="23"/>
    </row>
  </sheetData>
  <mergeCells count="6">
    <mergeCell ref="D6:X6"/>
    <mergeCell ref="D7:T7"/>
    <mergeCell ref="H10:J10"/>
    <mergeCell ref="L9:N9"/>
    <mergeCell ref="L10:N10"/>
    <mergeCell ref="L8:R8"/>
  </mergeCells>
  <pageMargins left="0.5" right="0.5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3"/>
  <sheetViews>
    <sheetView topLeftCell="A10" zoomScale="115" zoomScaleNormal="115" zoomScaleSheetLayoutView="90" workbookViewId="0">
      <selection activeCell="F28" sqref="F28"/>
    </sheetView>
  </sheetViews>
  <sheetFormatPr defaultColWidth="9.109375" defaultRowHeight="14.25" customHeight="1"/>
  <cols>
    <col min="1" max="2" width="1.5546875" style="151" customWidth="1"/>
    <col min="3" max="3" width="48.44140625" style="151" customWidth="1"/>
    <col min="4" max="4" width="4.5546875" style="27" customWidth="1"/>
    <col min="5" max="5" width="0.88671875" style="151" customWidth="1"/>
    <col min="6" max="6" width="12.5546875" style="150" customWidth="1"/>
    <col min="7" max="7" width="0.88671875" style="151" customWidth="1"/>
    <col min="8" max="8" width="12.5546875" style="150" customWidth="1"/>
    <col min="9" max="9" width="0.88671875" style="151" customWidth="1"/>
    <col min="10" max="10" width="12.5546875" style="150" customWidth="1"/>
    <col min="11" max="11" width="0.88671875" style="151" customWidth="1"/>
    <col min="12" max="12" width="14.109375" style="150" customWidth="1"/>
    <col min="13" max="13" width="0.88671875" style="150" customWidth="1"/>
    <col min="14" max="14" width="12.5546875" style="150" customWidth="1"/>
    <col min="15" max="16384" width="9.109375" style="151"/>
  </cols>
  <sheetData>
    <row r="1" spans="1:14" ht="16.5" customHeight="1">
      <c r="A1" s="149" t="s">
        <v>77</v>
      </c>
      <c r="B1" s="149"/>
      <c r="C1" s="149"/>
      <c r="D1" s="38"/>
      <c r="E1" s="149"/>
      <c r="N1" s="248" t="s">
        <v>88</v>
      </c>
    </row>
    <row r="2" spans="1:14" ht="16.5" customHeight="1">
      <c r="A2" s="149" t="s">
        <v>107</v>
      </c>
      <c r="B2" s="149"/>
      <c r="C2" s="149"/>
      <c r="D2" s="38"/>
      <c r="E2" s="149"/>
    </row>
    <row r="3" spans="1:14" ht="16.5" customHeight="1">
      <c r="A3" s="53" t="s">
        <v>226</v>
      </c>
      <c r="B3" s="53"/>
      <c r="C3" s="53"/>
      <c r="D3" s="41"/>
      <c r="E3" s="53"/>
      <c r="F3" s="152"/>
      <c r="G3" s="153"/>
      <c r="H3" s="152"/>
      <c r="I3" s="153"/>
      <c r="J3" s="152"/>
      <c r="K3" s="153"/>
      <c r="L3" s="152"/>
      <c r="M3" s="152"/>
      <c r="N3" s="152"/>
    </row>
    <row r="4" spans="1:14" ht="16.5" customHeight="1">
      <c r="A4" s="149"/>
      <c r="B4" s="149"/>
      <c r="C4" s="149"/>
      <c r="D4" s="38"/>
      <c r="E4" s="149"/>
    </row>
    <row r="5" spans="1:14" ht="16.5" customHeight="1"/>
    <row r="6" spans="1:14" ht="15.9" customHeight="1">
      <c r="A6" s="149"/>
      <c r="F6" s="267" t="s">
        <v>120</v>
      </c>
      <c r="G6" s="267"/>
      <c r="H6" s="267"/>
      <c r="I6" s="267"/>
      <c r="J6" s="267"/>
      <c r="K6" s="267"/>
      <c r="L6" s="267"/>
      <c r="M6" s="267"/>
      <c r="N6" s="267"/>
    </row>
    <row r="7" spans="1:14" ht="15.9" customHeight="1">
      <c r="A7" s="149"/>
      <c r="F7" s="151"/>
      <c r="M7" s="15"/>
      <c r="N7" s="151"/>
    </row>
    <row r="8" spans="1:14" ht="15.9" customHeight="1">
      <c r="A8" s="149"/>
      <c r="F8" s="154" t="s">
        <v>39</v>
      </c>
      <c r="G8" s="155"/>
      <c r="H8" s="155"/>
      <c r="I8" s="155"/>
      <c r="J8" s="268" t="s">
        <v>26</v>
      </c>
      <c r="K8" s="268"/>
      <c r="L8" s="268"/>
      <c r="M8" s="156"/>
    </row>
    <row r="9" spans="1:14" ht="15.9" customHeight="1">
      <c r="F9" s="154" t="s">
        <v>41</v>
      </c>
      <c r="G9" s="154"/>
      <c r="H9" s="154" t="s">
        <v>68</v>
      </c>
      <c r="I9" s="154"/>
      <c r="J9" s="154" t="s">
        <v>43</v>
      </c>
      <c r="K9" s="154"/>
      <c r="L9" s="154"/>
      <c r="M9" s="154"/>
      <c r="N9" s="154" t="s">
        <v>40</v>
      </c>
    </row>
    <row r="10" spans="1:14" ht="15.9" customHeight="1">
      <c r="F10" s="154" t="s">
        <v>46</v>
      </c>
      <c r="G10" s="154"/>
      <c r="H10" s="154" t="s">
        <v>47</v>
      </c>
      <c r="I10" s="154"/>
      <c r="J10" s="154" t="s">
        <v>70</v>
      </c>
      <c r="K10" s="154"/>
      <c r="L10" s="154" t="s">
        <v>29</v>
      </c>
      <c r="M10" s="154"/>
      <c r="N10" s="154" t="s">
        <v>51</v>
      </c>
    </row>
    <row r="11" spans="1:14" ht="15.9" customHeight="1">
      <c r="D11" s="72"/>
      <c r="F11" s="157" t="s">
        <v>78</v>
      </c>
      <c r="G11" s="154"/>
      <c r="H11" s="157" t="s">
        <v>78</v>
      </c>
      <c r="I11" s="154"/>
      <c r="J11" s="157" t="s">
        <v>78</v>
      </c>
      <c r="K11" s="154"/>
      <c r="L11" s="157" t="s">
        <v>78</v>
      </c>
      <c r="M11" s="158"/>
      <c r="N11" s="157" t="s">
        <v>78</v>
      </c>
    </row>
    <row r="12" spans="1:14" ht="15.9" customHeight="1">
      <c r="A12" s="26"/>
      <c r="F12" s="159"/>
      <c r="G12" s="159"/>
      <c r="H12" s="159"/>
      <c r="I12" s="159"/>
      <c r="J12" s="159"/>
      <c r="K12" s="159"/>
      <c r="L12" s="159"/>
      <c r="M12" s="159"/>
      <c r="N12" s="159"/>
    </row>
    <row r="13" spans="1:14" ht="15.9" customHeight="1">
      <c r="A13" s="26" t="s">
        <v>176</v>
      </c>
      <c r="B13" s="26"/>
      <c r="F13" s="159">
        <v>1670000</v>
      </c>
      <c r="G13" s="159"/>
      <c r="H13" s="159">
        <v>1185430</v>
      </c>
      <c r="I13" s="159"/>
      <c r="J13" s="159">
        <v>178794</v>
      </c>
      <c r="K13" s="159"/>
      <c r="L13" s="159">
        <v>1595483</v>
      </c>
      <c r="M13" s="159"/>
      <c r="N13" s="159">
        <f>SUM(F13:L13)</f>
        <v>4629707</v>
      </c>
    </row>
    <row r="14" spans="1:14" ht="15.9" customHeight="1">
      <c r="A14" s="26" t="s">
        <v>109</v>
      </c>
      <c r="B14" s="115"/>
      <c r="F14" s="159"/>
      <c r="G14" s="159"/>
      <c r="H14" s="159"/>
      <c r="I14" s="159"/>
      <c r="J14" s="159"/>
      <c r="K14" s="159"/>
      <c r="L14" s="159"/>
      <c r="M14" s="159"/>
      <c r="N14" s="159"/>
    </row>
    <row r="15" spans="1:14" ht="15.9" customHeight="1">
      <c r="A15" s="30" t="s">
        <v>98</v>
      </c>
      <c r="F15" s="160">
        <v>0</v>
      </c>
      <c r="G15" s="5"/>
      <c r="H15" s="160">
        <v>0</v>
      </c>
      <c r="I15" s="5"/>
      <c r="J15" s="160">
        <v>0</v>
      </c>
      <c r="K15" s="5"/>
      <c r="L15" s="160">
        <v>30059</v>
      </c>
      <c r="M15" s="159"/>
      <c r="N15" s="160">
        <f>SUM(F15:L15)</f>
        <v>30059</v>
      </c>
    </row>
    <row r="16" spans="1:14" ht="15.9" customHeight="1">
      <c r="F16" s="159"/>
      <c r="G16" s="159"/>
      <c r="H16" s="159"/>
      <c r="I16" s="159"/>
      <c r="J16" s="159"/>
      <c r="K16" s="159"/>
      <c r="L16" s="159"/>
      <c r="M16" s="159"/>
      <c r="N16" s="159"/>
    </row>
    <row r="17" spans="1:14" ht="15.9" customHeight="1" thickBot="1">
      <c r="A17" s="26" t="s">
        <v>205</v>
      </c>
      <c r="F17" s="161">
        <f>SUM(F13:F15)</f>
        <v>1670000</v>
      </c>
      <c r="G17" s="159"/>
      <c r="H17" s="161">
        <f>SUM(H13:H15)</f>
        <v>1185430</v>
      </c>
      <c r="I17" s="159"/>
      <c r="J17" s="161">
        <f>SUM(J13:J15)</f>
        <v>178794</v>
      </c>
      <c r="K17" s="159"/>
      <c r="L17" s="161">
        <f>SUM(L13:L15)</f>
        <v>1625542</v>
      </c>
      <c r="M17" s="159"/>
      <c r="N17" s="161">
        <f>SUM(N13:N15)</f>
        <v>4659766</v>
      </c>
    </row>
    <row r="18" spans="1:14" ht="15.9" customHeight="1" thickTop="1">
      <c r="A18" s="26"/>
      <c r="F18" s="159"/>
      <c r="G18" s="159"/>
      <c r="H18" s="159"/>
      <c r="I18" s="159"/>
      <c r="J18" s="159"/>
      <c r="K18" s="159"/>
      <c r="L18" s="159"/>
      <c r="M18" s="159"/>
      <c r="N18" s="159"/>
    </row>
    <row r="19" spans="1:14" s="226" customFormat="1" ht="15.9" customHeight="1">
      <c r="D19" s="227"/>
      <c r="F19" s="5"/>
      <c r="H19" s="5"/>
      <c r="J19" s="5"/>
      <c r="L19" s="5"/>
      <c r="M19" s="5"/>
      <c r="N19" s="5"/>
    </row>
    <row r="20" spans="1:14" ht="15.9" customHeight="1">
      <c r="A20" s="26" t="s">
        <v>227</v>
      </c>
      <c r="B20" s="26"/>
      <c r="F20" s="162">
        <v>1670000</v>
      </c>
      <c r="G20" s="159"/>
      <c r="H20" s="162">
        <v>1185430</v>
      </c>
      <c r="I20" s="159"/>
      <c r="J20" s="162">
        <v>178794</v>
      </c>
      <c r="K20" s="159"/>
      <c r="L20" s="162">
        <v>1524228</v>
      </c>
      <c r="M20" s="159"/>
      <c r="N20" s="162">
        <f>SUM(F20:L20)</f>
        <v>4558452</v>
      </c>
    </row>
    <row r="21" spans="1:14" ht="15.9" customHeight="1">
      <c r="A21" s="26" t="s">
        <v>109</v>
      </c>
      <c r="B21" s="115"/>
      <c r="F21" s="162"/>
      <c r="G21" s="159"/>
      <c r="H21" s="162"/>
      <c r="I21" s="159"/>
      <c r="J21" s="162"/>
      <c r="K21" s="159"/>
      <c r="L21" s="162"/>
      <c r="M21" s="159"/>
      <c r="N21" s="162"/>
    </row>
    <row r="22" spans="1:14" ht="15.9" customHeight="1">
      <c r="A22" s="30" t="s">
        <v>253</v>
      </c>
      <c r="F22" s="163">
        <v>0</v>
      </c>
      <c r="G22" s="150"/>
      <c r="H22" s="163">
        <v>0</v>
      </c>
      <c r="I22" s="150"/>
      <c r="J22" s="163">
        <v>0</v>
      </c>
      <c r="K22" s="150"/>
      <c r="L22" s="163">
        <v>-20908</v>
      </c>
      <c r="M22" s="159"/>
      <c r="N22" s="163">
        <f>SUM(F22:L22)</f>
        <v>-20908</v>
      </c>
    </row>
    <row r="23" spans="1:14" ht="15.9" customHeight="1">
      <c r="F23" s="162"/>
      <c r="G23" s="159"/>
      <c r="H23" s="162"/>
      <c r="I23" s="159"/>
      <c r="J23" s="162"/>
      <c r="K23" s="159"/>
      <c r="L23" s="162"/>
      <c r="M23" s="159"/>
      <c r="N23" s="162"/>
    </row>
    <row r="24" spans="1:14" ht="15.9" customHeight="1" thickBot="1">
      <c r="A24" s="26" t="s">
        <v>228</v>
      </c>
      <c r="F24" s="164">
        <f>SUM(F20:F22)</f>
        <v>1670000</v>
      </c>
      <c r="G24" s="159"/>
      <c r="H24" s="164">
        <f>SUM(H20:H22)</f>
        <v>1185430</v>
      </c>
      <c r="I24" s="159"/>
      <c r="J24" s="164">
        <f>SUM(J20:J22)</f>
        <v>178794</v>
      </c>
      <c r="K24" s="159"/>
      <c r="L24" s="164">
        <f>SUM(L20:L22)</f>
        <v>1503320</v>
      </c>
      <c r="M24" s="159"/>
      <c r="N24" s="164">
        <f>SUM(N20:N22)</f>
        <v>4537544</v>
      </c>
    </row>
    <row r="25" spans="1:14" ht="15.9" customHeight="1" thickTop="1">
      <c r="A25" s="26"/>
      <c r="F25" s="159"/>
      <c r="G25" s="159"/>
      <c r="H25" s="159"/>
      <c r="I25" s="159"/>
      <c r="J25" s="159"/>
      <c r="K25" s="159"/>
      <c r="L25" s="159"/>
      <c r="M25" s="159"/>
      <c r="N25" s="159"/>
    </row>
    <row r="29" spans="1:14" ht="17.399999999999999" customHeight="1"/>
    <row r="32" spans="1:14" ht="12" customHeight="1">
      <c r="A32" s="26"/>
      <c r="F32" s="159"/>
      <c r="G32" s="159"/>
      <c r="H32" s="159"/>
      <c r="I32" s="159"/>
      <c r="J32" s="159"/>
      <c r="K32" s="159"/>
      <c r="L32" s="159"/>
      <c r="M32" s="159"/>
      <c r="N32" s="159"/>
    </row>
    <row r="33" spans="1:14" ht="21.9" customHeight="1">
      <c r="A33" s="269" t="s">
        <v>173</v>
      </c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152"/>
    </row>
  </sheetData>
  <mergeCells count="3">
    <mergeCell ref="F6:N6"/>
    <mergeCell ref="J8:L8"/>
    <mergeCell ref="A33:M3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51"/>
  <sheetViews>
    <sheetView topLeftCell="A135" zoomScaleNormal="100" zoomScaleSheetLayoutView="120" zoomScalePageLayoutView="172" workbookViewId="0">
      <selection activeCell="S88" sqref="S87:S88"/>
    </sheetView>
  </sheetViews>
  <sheetFormatPr defaultColWidth="6.88671875" defaultRowHeight="16.5" customHeight="1"/>
  <cols>
    <col min="1" max="3" width="1.5546875" style="66" customWidth="1"/>
    <col min="4" max="4" width="34" style="66" customWidth="1"/>
    <col min="5" max="5" width="4.88671875" style="64" customWidth="1"/>
    <col min="6" max="6" width="0.5546875" style="64" customWidth="1"/>
    <col min="7" max="7" width="11.44140625" style="65" customWidth="1"/>
    <col min="8" max="8" width="0.5546875" style="66" customWidth="1"/>
    <col min="9" max="9" width="11.44140625" style="3" customWidth="1"/>
    <col min="10" max="10" width="0.5546875" style="165" customWidth="1"/>
    <col min="11" max="11" width="11.44140625" style="65" customWidth="1"/>
    <col min="12" max="12" width="0.5546875" style="166" customWidth="1"/>
    <col min="13" max="13" width="11.44140625" style="3" customWidth="1"/>
    <col min="14" max="16384" width="6.88671875" style="66"/>
  </cols>
  <sheetData>
    <row r="1" spans="1:13" ht="16.5" customHeight="1">
      <c r="A1" s="63" t="s">
        <v>77</v>
      </c>
      <c r="B1" s="63"/>
      <c r="C1" s="63"/>
      <c r="D1" s="63"/>
      <c r="K1" s="91"/>
      <c r="L1" s="91"/>
      <c r="M1" s="92" t="s">
        <v>88</v>
      </c>
    </row>
    <row r="2" spans="1:13" ht="16.5" customHeight="1">
      <c r="A2" s="63" t="s">
        <v>52</v>
      </c>
      <c r="B2" s="63"/>
      <c r="C2" s="63"/>
      <c r="D2" s="63"/>
    </row>
    <row r="3" spans="1:13" ht="16.5" customHeight="1">
      <c r="A3" s="68" t="s">
        <v>226</v>
      </c>
      <c r="B3" s="68"/>
      <c r="C3" s="68"/>
      <c r="D3" s="68"/>
      <c r="E3" s="69"/>
      <c r="F3" s="69"/>
      <c r="G3" s="70"/>
      <c r="H3" s="71"/>
      <c r="I3" s="203"/>
      <c r="J3" s="167"/>
      <c r="K3" s="70"/>
      <c r="L3" s="168"/>
      <c r="M3" s="203"/>
    </row>
    <row r="4" spans="1:13" ht="15" customHeight="1"/>
    <row r="5" spans="1:13" ht="15" customHeight="1"/>
    <row r="6" spans="1:13" ht="15" customHeight="1">
      <c r="A6" s="169" t="s">
        <v>1</v>
      </c>
      <c r="B6" s="169"/>
      <c r="C6" s="169"/>
      <c r="D6" s="169"/>
      <c r="E6" s="140"/>
      <c r="F6" s="140"/>
      <c r="G6" s="272" t="s">
        <v>2</v>
      </c>
      <c r="H6" s="272"/>
      <c r="I6" s="272"/>
      <c r="J6" s="170"/>
      <c r="K6" s="273" t="s">
        <v>206</v>
      </c>
      <c r="L6" s="273"/>
      <c r="M6" s="273"/>
    </row>
    <row r="7" spans="1:13" ht="15" customHeight="1">
      <c r="A7" s="169"/>
      <c r="B7" s="169"/>
      <c r="C7" s="169"/>
      <c r="D7" s="169"/>
      <c r="E7" s="140"/>
      <c r="F7" s="140"/>
      <c r="G7" s="271" t="s">
        <v>118</v>
      </c>
      <c r="H7" s="271"/>
      <c r="I7" s="271"/>
      <c r="J7" s="170"/>
      <c r="K7" s="271" t="s">
        <v>118</v>
      </c>
      <c r="L7" s="271"/>
      <c r="M7" s="271"/>
    </row>
    <row r="8" spans="1:13" ht="15" customHeight="1">
      <c r="A8" s="169"/>
      <c r="B8" s="169"/>
      <c r="C8" s="169"/>
      <c r="D8" s="169"/>
      <c r="E8" s="140"/>
      <c r="F8" s="140"/>
      <c r="G8" s="171" t="s">
        <v>225</v>
      </c>
      <c r="H8" s="172"/>
      <c r="I8" s="171" t="s">
        <v>167</v>
      </c>
      <c r="J8" s="173"/>
      <c r="K8" s="171" t="s">
        <v>225</v>
      </c>
      <c r="L8" s="172"/>
      <c r="M8" s="171" t="s">
        <v>167</v>
      </c>
    </row>
    <row r="9" spans="1:13" ht="15" customHeight="1">
      <c r="A9" s="169"/>
      <c r="B9" s="169"/>
      <c r="C9" s="169"/>
      <c r="D9" s="169"/>
      <c r="E9" s="174" t="s">
        <v>4</v>
      </c>
      <c r="F9" s="140"/>
      <c r="G9" s="141" t="s">
        <v>78</v>
      </c>
      <c r="H9" s="172"/>
      <c r="I9" s="215" t="s">
        <v>78</v>
      </c>
      <c r="J9" s="173"/>
      <c r="K9" s="141" t="s">
        <v>78</v>
      </c>
      <c r="L9" s="172"/>
      <c r="M9" s="215" t="s">
        <v>78</v>
      </c>
    </row>
    <row r="10" spans="1:13" ht="15" customHeight="1">
      <c r="A10" s="175" t="s">
        <v>53</v>
      </c>
      <c r="B10" s="169"/>
      <c r="C10" s="169"/>
      <c r="D10" s="169"/>
      <c r="E10" s="176"/>
      <c r="F10" s="176"/>
      <c r="G10" s="177"/>
      <c r="H10" s="169"/>
      <c r="I10" s="216"/>
      <c r="J10" s="179"/>
      <c r="K10" s="177"/>
      <c r="L10" s="180"/>
      <c r="M10" s="216"/>
    </row>
    <row r="11" spans="1:13" ht="15" customHeight="1">
      <c r="A11" s="169" t="s">
        <v>207</v>
      </c>
      <c r="B11" s="169"/>
      <c r="C11" s="169"/>
      <c r="D11" s="169"/>
      <c r="E11" s="176"/>
      <c r="F11" s="176"/>
      <c r="G11" s="177">
        <f>'Eng5-6'!G27</f>
        <v>216656</v>
      </c>
      <c r="H11" s="181"/>
      <c r="I11" s="216">
        <v>655944</v>
      </c>
      <c r="J11" s="181"/>
      <c r="K11" s="177">
        <v>-31892</v>
      </c>
      <c r="L11" s="178"/>
      <c r="M11" s="216">
        <v>42338</v>
      </c>
    </row>
    <row r="12" spans="1:13" ht="15" customHeight="1">
      <c r="A12" s="169" t="s">
        <v>208</v>
      </c>
      <c r="B12" s="169"/>
      <c r="C12" s="169"/>
      <c r="D12" s="169"/>
      <c r="E12" s="176"/>
      <c r="F12" s="176"/>
      <c r="G12" s="177"/>
      <c r="H12" s="181"/>
      <c r="I12" s="216"/>
      <c r="J12" s="181"/>
      <c r="K12" s="177"/>
      <c r="L12" s="178"/>
      <c r="M12" s="216"/>
    </row>
    <row r="13" spans="1:13" ht="15" customHeight="1">
      <c r="A13" s="169" t="s">
        <v>16</v>
      </c>
      <c r="B13" s="169" t="s">
        <v>54</v>
      </c>
      <c r="C13" s="169"/>
      <c r="D13" s="169"/>
      <c r="E13" s="176"/>
      <c r="F13" s="176"/>
      <c r="G13" s="177"/>
      <c r="H13" s="181"/>
      <c r="I13" s="216"/>
      <c r="J13" s="181"/>
      <c r="K13" s="177"/>
      <c r="L13" s="178"/>
      <c r="M13" s="216"/>
    </row>
    <row r="14" spans="1:13" ht="15" customHeight="1">
      <c r="A14" s="169"/>
      <c r="B14" s="182" t="s">
        <v>55</v>
      </c>
      <c r="C14" s="169"/>
      <c r="D14" s="169"/>
      <c r="E14" s="176"/>
      <c r="F14" s="176"/>
      <c r="G14" s="177">
        <v>764483</v>
      </c>
      <c r="H14" s="181"/>
      <c r="I14" s="216">
        <v>732736</v>
      </c>
      <c r="J14" s="181"/>
      <c r="K14" s="177">
        <v>44827</v>
      </c>
      <c r="L14" s="178"/>
      <c r="M14" s="216">
        <v>46256</v>
      </c>
    </row>
    <row r="15" spans="1:13" ht="15" customHeight="1">
      <c r="A15" s="219"/>
      <c r="B15" s="240" t="s">
        <v>103</v>
      </c>
      <c r="C15" s="219"/>
      <c r="D15" s="219"/>
      <c r="E15" s="176"/>
      <c r="F15" s="176"/>
      <c r="G15" s="177">
        <v>1538</v>
      </c>
      <c r="H15" s="181"/>
      <c r="I15" s="216">
        <v>1337</v>
      </c>
      <c r="J15" s="181"/>
      <c r="K15" s="177">
        <v>1538</v>
      </c>
      <c r="L15" s="178"/>
      <c r="M15" s="216">
        <v>1337</v>
      </c>
    </row>
    <row r="16" spans="1:13" ht="15" customHeight="1">
      <c r="A16" s="219"/>
      <c r="B16" s="240" t="s">
        <v>242</v>
      </c>
      <c r="C16" s="219"/>
      <c r="D16" s="219"/>
      <c r="E16" s="176"/>
      <c r="F16" s="176"/>
      <c r="G16" s="177">
        <v>-31528</v>
      </c>
      <c r="H16" s="181"/>
      <c r="I16" s="216">
        <v>0</v>
      </c>
      <c r="J16" s="181"/>
      <c r="K16" s="177">
        <v>-31528</v>
      </c>
      <c r="L16" s="178"/>
      <c r="M16" s="216">
        <v>0</v>
      </c>
    </row>
    <row r="17" spans="1:13" ht="15" customHeight="1">
      <c r="A17" s="219"/>
      <c r="B17" s="240" t="s">
        <v>254</v>
      </c>
      <c r="C17" s="219"/>
      <c r="D17" s="219"/>
      <c r="E17" s="176"/>
      <c r="F17" s="176"/>
      <c r="G17" s="177">
        <v>76</v>
      </c>
      <c r="H17" s="181"/>
      <c r="I17" s="216">
        <v>131</v>
      </c>
      <c r="J17" s="181"/>
      <c r="K17" s="177">
        <v>40</v>
      </c>
      <c r="L17" s="178"/>
      <c r="M17" s="216">
        <v>115</v>
      </c>
    </row>
    <row r="18" spans="1:13" ht="15" customHeight="1">
      <c r="A18" s="219"/>
      <c r="B18" s="240" t="s">
        <v>265</v>
      </c>
      <c r="C18" s="219"/>
      <c r="D18" s="219"/>
      <c r="E18" s="176"/>
      <c r="F18" s="176"/>
      <c r="G18" s="177">
        <v>-335</v>
      </c>
      <c r="H18" s="181"/>
      <c r="I18" s="216">
        <v>450</v>
      </c>
      <c r="J18" s="181"/>
      <c r="K18" s="177">
        <v>377</v>
      </c>
      <c r="L18" s="178"/>
      <c r="M18" s="216">
        <v>753</v>
      </c>
    </row>
    <row r="19" spans="1:13" ht="15" customHeight="1">
      <c r="A19" s="219"/>
      <c r="B19" s="240" t="s">
        <v>56</v>
      </c>
      <c r="C19" s="219"/>
      <c r="D19" s="219"/>
      <c r="E19" s="176"/>
      <c r="F19" s="176"/>
      <c r="G19" s="177">
        <v>13938</v>
      </c>
      <c r="H19" s="181"/>
      <c r="I19" s="216">
        <v>12603</v>
      </c>
      <c r="J19" s="181"/>
      <c r="K19" s="177">
        <v>4373</v>
      </c>
      <c r="L19" s="178"/>
      <c r="M19" s="216">
        <v>3964</v>
      </c>
    </row>
    <row r="20" spans="1:13" ht="15" customHeight="1">
      <c r="A20" s="219"/>
      <c r="B20" s="240" t="s">
        <v>178</v>
      </c>
      <c r="C20" s="219"/>
      <c r="D20" s="219"/>
      <c r="E20" s="169"/>
      <c r="F20" s="176"/>
      <c r="G20" s="177">
        <v>1746</v>
      </c>
      <c r="H20" s="181"/>
      <c r="I20" s="216">
        <v>823</v>
      </c>
      <c r="J20" s="181"/>
      <c r="K20" s="177">
        <v>750</v>
      </c>
      <c r="L20" s="178"/>
      <c r="M20" s="216">
        <v>-2493</v>
      </c>
    </row>
    <row r="21" spans="1:13" ht="15" customHeight="1">
      <c r="A21" s="219"/>
      <c r="B21" s="240" t="s">
        <v>101</v>
      </c>
      <c r="C21" s="219"/>
      <c r="D21" s="219"/>
      <c r="E21" s="176">
        <v>10</v>
      </c>
      <c r="F21" s="176"/>
      <c r="G21" s="177">
        <v>264</v>
      </c>
      <c r="H21" s="181"/>
      <c r="I21" s="216">
        <v>506</v>
      </c>
      <c r="J21" s="181"/>
      <c r="K21" s="177">
        <v>0</v>
      </c>
      <c r="L21" s="178"/>
      <c r="M21" s="216">
        <v>13</v>
      </c>
    </row>
    <row r="22" spans="1:13" ht="15" customHeight="1">
      <c r="A22" s="219"/>
      <c r="B22" s="240" t="s">
        <v>238</v>
      </c>
      <c r="C22" s="219"/>
      <c r="D22" s="219"/>
      <c r="E22" s="176">
        <v>10</v>
      </c>
      <c r="F22" s="176"/>
      <c r="G22" s="177">
        <v>163</v>
      </c>
      <c r="H22" s="181"/>
      <c r="I22" s="216">
        <v>266</v>
      </c>
      <c r="J22" s="181"/>
      <c r="K22" s="177">
        <v>0</v>
      </c>
      <c r="L22" s="178"/>
      <c r="M22" s="216">
        <v>0</v>
      </c>
    </row>
    <row r="23" spans="1:13" ht="15" customHeight="1">
      <c r="A23" s="219"/>
      <c r="B23" s="240" t="s">
        <v>136</v>
      </c>
      <c r="C23" s="219"/>
      <c r="D23" s="219"/>
      <c r="E23" s="176"/>
      <c r="F23" s="176"/>
      <c r="G23" s="177"/>
      <c r="H23" s="181"/>
      <c r="I23" s="216"/>
      <c r="J23" s="181"/>
      <c r="K23" s="177"/>
      <c r="L23" s="178"/>
      <c r="M23" s="216"/>
    </row>
    <row r="24" spans="1:13" ht="15" customHeight="1">
      <c r="A24" s="219"/>
      <c r="B24" s="219"/>
      <c r="C24" s="219" t="s">
        <v>255</v>
      </c>
      <c r="D24" s="219"/>
      <c r="E24" s="238">
        <v>8</v>
      </c>
      <c r="F24" s="176"/>
      <c r="G24" s="177">
        <v>1357</v>
      </c>
      <c r="H24" s="181"/>
      <c r="I24" s="216">
        <v>-1030</v>
      </c>
      <c r="J24" s="181"/>
      <c r="K24" s="177">
        <v>1308</v>
      </c>
      <c r="L24" s="178"/>
      <c r="M24" s="216">
        <v>-518</v>
      </c>
    </row>
    <row r="25" spans="1:13" ht="15" customHeight="1">
      <c r="A25" s="219"/>
      <c r="B25" s="241" t="s">
        <v>239</v>
      </c>
      <c r="C25" s="219"/>
      <c r="D25" s="219"/>
      <c r="E25" s="176"/>
      <c r="F25" s="176"/>
      <c r="G25" s="177">
        <v>-4483</v>
      </c>
      <c r="H25" s="181"/>
      <c r="I25" s="216">
        <f>-123-1279</f>
        <v>-1402</v>
      </c>
      <c r="J25" s="181"/>
      <c r="K25" s="177">
        <v>-49</v>
      </c>
      <c r="L25" s="178"/>
      <c r="M25" s="216">
        <v>0</v>
      </c>
    </row>
    <row r="26" spans="1:13" ht="15" customHeight="1">
      <c r="A26" s="169"/>
      <c r="B26" s="183" t="s">
        <v>256</v>
      </c>
      <c r="C26" s="169"/>
      <c r="D26" s="169"/>
      <c r="E26" s="176"/>
      <c r="F26" s="176"/>
      <c r="G26" s="177"/>
      <c r="H26" s="181"/>
      <c r="I26" s="216"/>
      <c r="J26" s="181"/>
      <c r="K26" s="177"/>
      <c r="L26" s="178"/>
      <c r="M26" s="216"/>
    </row>
    <row r="27" spans="1:13" ht="15" customHeight="1">
      <c r="A27" s="169"/>
      <c r="B27" s="169"/>
      <c r="C27" s="169" t="s">
        <v>153</v>
      </c>
      <c r="D27" s="169"/>
      <c r="E27" s="176"/>
      <c r="F27" s="176"/>
      <c r="G27" s="177">
        <v>37957</v>
      </c>
      <c r="H27" s="181"/>
      <c r="I27" s="216">
        <v>-613</v>
      </c>
      <c r="J27" s="181"/>
      <c r="K27" s="177">
        <v>37957</v>
      </c>
      <c r="L27" s="178"/>
      <c r="M27" s="216">
        <v>-613</v>
      </c>
    </row>
    <row r="28" spans="1:13" ht="15" customHeight="1">
      <c r="A28" s="169"/>
      <c r="B28" s="182" t="s">
        <v>57</v>
      </c>
      <c r="C28" s="169"/>
      <c r="D28" s="169"/>
      <c r="E28" s="176"/>
      <c r="F28" s="176"/>
      <c r="G28" s="177">
        <v>-3085</v>
      </c>
      <c r="H28" s="181"/>
      <c r="I28" s="216">
        <v>-3430</v>
      </c>
      <c r="J28" s="181"/>
      <c r="K28" s="177">
        <v>-53771</v>
      </c>
      <c r="L28" s="178"/>
      <c r="M28" s="216">
        <v>-65732</v>
      </c>
    </row>
    <row r="29" spans="1:13" ht="15" customHeight="1">
      <c r="A29" s="169"/>
      <c r="B29" s="182" t="s">
        <v>58</v>
      </c>
      <c r="C29" s="169"/>
      <c r="D29" s="169"/>
      <c r="E29" s="176"/>
      <c r="F29" s="176"/>
      <c r="G29" s="177">
        <v>280418</v>
      </c>
      <c r="H29" s="181"/>
      <c r="I29" s="216">
        <v>271276</v>
      </c>
      <c r="J29" s="181"/>
      <c r="K29" s="177">
        <v>60194</v>
      </c>
      <c r="L29" s="178"/>
      <c r="M29" s="216">
        <v>62773</v>
      </c>
    </row>
    <row r="30" spans="1:13" ht="15" customHeight="1">
      <c r="A30" s="169"/>
      <c r="B30" s="182" t="s">
        <v>166</v>
      </c>
      <c r="C30" s="169"/>
      <c r="D30" s="169"/>
      <c r="E30" s="176"/>
      <c r="F30" s="176"/>
      <c r="G30" s="177"/>
      <c r="H30" s="169"/>
      <c r="I30" s="216"/>
      <c r="J30" s="169"/>
      <c r="K30" s="177"/>
      <c r="L30" s="169"/>
      <c r="M30" s="216"/>
    </row>
    <row r="31" spans="1:13" ht="15" customHeight="1">
      <c r="A31" s="169"/>
      <c r="B31" s="182"/>
      <c r="C31" s="169" t="s">
        <v>209</v>
      </c>
      <c r="D31" s="169"/>
      <c r="E31" s="184">
        <v>9.1</v>
      </c>
      <c r="F31" s="176"/>
      <c r="G31" s="185">
        <v>-26689</v>
      </c>
      <c r="H31" s="169"/>
      <c r="I31" s="217">
        <v>-78272</v>
      </c>
      <c r="J31" s="169"/>
      <c r="K31" s="185">
        <v>0</v>
      </c>
      <c r="L31" s="169"/>
      <c r="M31" s="217">
        <v>0</v>
      </c>
    </row>
    <row r="32" spans="1:13" ht="15" customHeight="1">
      <c r="A32" s="169"/>
      <c r="B32" s="169"/>
      <c r="C32" s="169"/>
      <c r="D32" s="169"/>
      <c r="E32" s="176"/>
      <c r="F32" s="176"/>
      <c r="G32" s="186"/>
      <c r="H32" s="181"/>
      <c r="I32" s="218"/>
      <c r="J32" s="181"/>
      <c r="K32" s="186"/>
      <c r="L32" s="178"/>
      <c r="M32" s="218"/>
    </row>
    <row r="33" spans="1:13" ht="15" customHeight="1">
      <c r="A33" s="169" t="s">
        <v>16</v>
      </c>
      <c r="B33" s="169" t="s">
        <v>59</v>
      </c>
      <c r="C33" s="169"/>
      <c r="D33" s="169"/>
      <c r="E33" s="176"/>
      <c r="F33" s="176"/>
      <c r="G33" s="187"/>
      <c r="H33" s="169"/>
      <c r="I33" s="190"/>
      <c r="J33" s="169"/>
      <c r="K33" s="187"/>
      <c r="L33" s="169"/>
      <c r="M33" s="190"/>
    </row>
    <row r="34" spans="1:13" ht="15" customHeight="1">
      <c r="A34" s="169"/>
      <c r="B34" s="169"/>
      <c r="C34" s="169" t="s">
        <v>60</v>
      </c>
      <c r="D34" s="169"/>
      <c r="E34" s="176"/>
      <c r="F34" s="176"/>
      <c r="G34" s="188">
        <f>SUM(G11:G31)</f>
        <v>1252476</v>
      </c>
      <c r="H34" s="189"/>
      <c r="I34" s="219">
        <f>SUM(I10:I31)</f>
        <v>1591325</v>
      </c>
      <c r="J34" s="189"/>
      <c r="K34" s="188">
        <f>SUM(K11:K31)</f>
        <v>34124</v>
      </c>
      <c r="L34" s="179"/>
      <c r="M34" s="219">
        <f>SUM(M11:M32)</f>
        <v>88193</v>
      </c>
    </row>
    <row r="35" spans="1:13" ht="15" customHeight="1">
      <c r="A35" s="169"/>
      <c r="B35" s="169" t="s">
        <v>61</v>
      </c>
      <c r="C35" s="169"/>
      <c r="D35" s="169"/>
      <c r="E35" s="176"/>
      <c r="F35" s="176"/>
      <c r="G35" s="177"/>
      <c r="H35" s="189"/>
      <c r="I35" s="216"/>
      <c r="J35" s="189"/>
      <c r="K35" s="177"/>
      <c r="L35" s="179"/>
      <c r="M35" s="216"/>
    </row>
    <row r="36" spans="1:13" ht="15" customHeight="1">
      <c r="A36" s="169"/>
      <c r="B36" s="169"/>
      <c r="C36" s="182" t="s">
        <v>79</v>
      </c>
      <c r="D36" s="169"/>
      <c r="E36" s="176"/>
      <c r="F36" s="176"/>
      <c r="G36" s="188">
        <v>-148714</v>
      </c>
      <c r="H36" s="181"/>
      <c r="I36" s="219">
        <v>-162859</v>
      </c>
      <c r="J36" s="181"/>
      <c r="K36" s="188">
        <v>-104791</v>
      </c>
      <c r="L36" s="178"/>
      <c r="M36" s="219">
        <v>-112725</v>
      </c>
    </row>
    <row r="37" spans="1:13" ht="15" customHeight="1">
      <c r="A37" s="169"/>
      <c r="B37" s="169"/>
      <c r="C37" s="182" t="s">
        <v>76</v>
      </c>
      <c r="D37" s="169"/>
      <c r="E37" s="176"/>
      <c r="F37" s="176"/>
      <c r="G37" s="177">
        <v>-78013</v>
      </c>
      <c r="H37" s="181"/>
      <c r="I37" s="216">
        <v>276805</v>
      </c>
      <c r="J37" s="181"/>
      <c r="K37" s="188">
        <v>-55860</v>
      </c>
      <c r="L37" s="178"/>
      <c r="M37" s="219">
        <v>10071</v>
      </c>
    </row>
    <row r="38" spans="1:13" ht="15" customHeight="1">
      <c r="A38" s="169"/>
      <c r="B38" s="169"/>
      <c r="C38" s="182" t="s">
        <v>62</v>
      </c>
      <c r="D38" s="169"/>
      <c r="E38" s="176"/>
      <c r="F38" s="176"/>
      <c r="G38" s="177">
        <v>-106626</v>
      </c>
      <c r="H38" s="181"/>
      <c r="I38" s="216">
        <v>-11205</v>
      </c>
      <c r="J38" s="181"/>
      <c r="K38" s="177">
        <v>-40005</v>
      </c>
      <c r="L38" s="178"/>
      <c r="M38" s="216">
        <v>-9718</v>
      </c>
    </row>
    <row r="39" spans="1:13" ht="15" customHeight="1">
      <c r="A39" s="169"/>
      <c r="B39" s="169"/>
      <c r="C39" s="182" t="s">
        <v>80</v>
      </c>
      <c r="D39" s="169"/>
      <c r="E39" s="176"/>
      <c r="F39" s="176"/>
      <c r="G39" s="188">
        <v>-422554</v>
      </c>
      <c r="H39" s="181"/>
      <c r="I39" s="218">
        <v>1642095</v>
      </c>
      <c r="J39" s="181"/>
      <c r="K39" s="188">
        <v>54789</v>
      </c>
      <c r="L39" s="178"/>
      <c r="M39" s="218">
        <v>266530</v>
      </c>
    </row>
    <row r="40" spans="1:13" ht="15" customHeight="1">
      <c r="A40" s="169"/>
      <c r="B40" s="169"/>
      <c r="C40" s="182" t="s">
        <v>94</v>
      </c>
      <c r="D40" s="169"/>
      <c r="E40" s="176"/>
      <c r="F40" s="176"/>
      <c r="G40" s="185">
        <v>26577</v>
      </c>
      <c r="H40" s="181"/>
      <c r="I40" s="217">
        <v>21036</v>
      </c>
      <c r="J40" s="181"/>
      <c r="K40" s="185">
        <v>2010</v>
      </c>
      <c r="L40" s="178"/>
      <c r="M40" s="217">
        <v>1883</v>
      </c>
    </row>
    <row r="41" spans="1:13" ht="15" customHeight="1">
      <c r="A41" s="169"/>
      <c r="B41" s="169"/>
      <c r="C41" s="169"/>
      <c r="D41" s="169"/>
      <c r="E41" s="176"/>
      <c r="F41" s="176"/>
      <c r="G41" s="186"/>
      <c r="H41" s="181"/>
      <c r="I41" s="218"/>
      <c r="J41" s="181"/>
      <c r="K41" s="186"/>
      <c r="L41" s="178"/>
      <c r="M41" s="218"/>
    </row>
    <row r="42" spans="1:13" ht="15" customHeight="1">
      <c r="A42" s="169"/>
      <c r="B42" s="219" t="s">
        <v>235</v>
      </c>
      <c r="C42" s="219"/>
      <c r="D42" s="219"/>
      <c r="E42" s="176"/>
      <c r="F42" s="176"/>
      <c r="G42" s="187">
        <f>SUM(G33:G40)</f>
        <v>523146</v>
      </c>
      <c r="H42" s="181"/>
      <c r="I42" s="190">
        <f>SUM(I34:I40)</f>
        <v>3357197</v>
      </c>
      <c r="J42" s="181"/>
      <c r="K42" s="187">
        <f>SUM(K34:K41)</f>
        <v>-109733</v>
      </c>
      <c r="L42" s="178"/>
      <c r="M42" s="190">
        <f>SUM(M34:M40)</f>
        <v>244234</v>
      </c>
    </row>
    <row r="43" spans="1:13" ht="15" customHeight="1">
      <c r="A43" s="169"/>
      <c r="B43" s="219"/>
      <c r="C43" s="240" t="s">
        <v>92</v>
      </c>
      <c r="D43" s="219"/>
      <c r="E43" s="176"/>
      <c r="F43" s="176"/>
      <c r="G43" s="188">
        <v>3148</v>
      </c>
      <c r="H43" s="181"/>
      <c r="I43" s="219">
        <v>4964</v>
      </c>
      <c r="J43" s="181"/>
      <c r="K43" s="177">
        <v>55597</v>
      </c>
      <c r="L43" s="178"/>
      <c r="M43" s="216">
        <v>64609</v>
      </c>
    </row>
    <row r="44" spans="1:13" ht="15" customHeight="1">
      <c r="A44" s="169"/>
      <c r="B44" s="169"/>
      <c r="C44" s="182" t="s">
        <v>74</v>
      </c>
      <c r="D44" s="169"/>
      <c r="E44" s="176"/>
      <c r="F44" s="176"/>
      <c r="G44" s="177">
        <v>-282950</v>
      </c>
      <c r="H44" s="181"/>
      <c r="I44" s="216">
        <v>-213268</v>
      </c>
      <c r="J44" s="181"/>
      <c r="K44" s="177">
        <v>-59985</v>
      </c>
      <c r="L44" s="178"/>
      <c r="M44" s="216">
        <v>-64037</v>
      </c>
    </row>
    <row r="45" spans="1:13" ht="15" customHeight="1">
      <c r="A45" s="169"/>
      <c r="B45" s="169"/>
      <c r="C45" s="182" t="s">
        <v>86</v>
      </c>
      <c r="D45" s="169"/>
      <c r="E45" s="176"/>
      <c r="F45" s="176"/>
      <c r="G45" s="185">
        <v>-30509</v>
      </c>
      <c r="H45" s="181"/>
      <c r="I45" s="217">
        <v>-17072</v>
      </c>
      <c r="J45" s="181"/>
      <c r="K45" s="185">
        <v>-5969</v>
      </c>
      <c r="L45" s="178"/>
      <c r="M45" s="217">
        <v>-7286</v>
      </c>
    </row>
    <row r="46" spans="1:13" ht="15" customHeight="1">
      <c r="A46" s="175" t="s">
        <v>240</v>
      </c>
      <c r="B46" s="175"/>
      <c r="C46" s="169"/>
      <c r="D46" s="169"/>
      <c r="E46" s="176"/>
      <c r="F46" s="176"/>
      <c r="G46" s="177"/>
      <c r="H46" s="181"/>
      <c r="I46" s="216"/>
      <c r="J46" s="181"/>
      <c r="K46" s="177"/>
      <c r="L46" s="178"/>
      <c r="M46" s="216"/>
    </row>
    <row r="47" spans="1:13" ht="15" customHeight="1">
      <c r="A47" s="63"/>
      <c r="B47" s="237" t="s">
        <v>237</v>
      </c>
      <c r="C47" s="219"/>
      <c r="D47" s="219"/>
      <c r="E47" s="176"/>
      <c r="F47" s="176"/>
      <c r="G47" s="185">
        <f>SUM(G42:G45)</f>
        <v>212835</v>
      </c>
      <c r="H47" s="178"/>
      <c r="I47" s="217">
        <f>SUM(I42:I45)</f>
        <v>3131821</v>
      </c>
      <c r="J47" s="178"/>
      <c r="K47" s="185">
        <f>SUM(K42:K45)</f>
        <v>-120090</v>
      </c>
      <c r="L47" s="178"/>
      <c r="M47" s="217">
        <f>SUM(M42:M45)</f>
        <v>237520</v>
      </c>
    </row>
    <row r="48" spans="1:13" ht="15" customHeight="1">
      <c r="H48" s="65"/>
      <c r="J48" s="65"/>
      <c r="L48" s="65"/>
    </row>
    <row r="49" spans="1:13" ht="15" customHeight="1">
      <c r="H49" s="65"/>
      <c r="J49" s="65"/>
      <c r="L49" s="65"/>
    </row>
    <row r="50" spans="1:13" ht="15" customHeight="1">
      <c r="H50" s="65"/>
      <c r="J50" s="65"/>
      <c r="L50" s="65"/>
    </row>
    <row r="51" spans="1:13" ht="13.5" customHeight="1">
      <c r="H51" s="65"/>
      <c r="J51" s="65"/>
      <c r="L51" s="65"/>
    </row>
    <row r="52" spans="1:13" ht="10.5" customHeight="1">
      <c r="H52" s="65"/>
      <c r="J52" s="65"/>
      <c r="L52" s="65"/>
    </row>
    <row r="53" spans="1:13" ht="21.9" customHeight="1">
      <c r="A53" s="270" t="s">
        <v>173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</row>
    <row r="54" spans="1:13" ht="16.5" customHeight="1">
      <c r="A54" s="63" t="s">
        <v>77</v>
      </c>
      <c r="B54" s="63"/>
      <c r="C54" s="63"/>
      <c r="D54" s="63"/>
      <c r="K54" s="91"/>
      <c r="L54" s="91"/>
      <c r="M54" s="92" t="s">
        <v>88</v>
      </c>
    </row>
    <row r="55" spans="1:13" ht="16.5" customHeight="1">
      <c r="A55" s="63" t="s">
        <v>52</v>
      </c>
      <c r="B55" s="63"/>
      <c r="C55" s="63"/>
      <c r="D55" s="63"/>
    </row>
    <row r="56" spans="1:13" ht="16.5" customHeight="1">
      <c r="A56" s="68" t="s">
        <v>226</v>
      </c>
      <c r="B56" s="68"/>
      <c r="C56" s="68"/>
      <c r="D56" s="68"/>
      <c r="E56" s="69"/>
      <c r="F56" s="69"/>
      <c r="G56" s="70"/>
      <c r="H56" s="71"/>
      <c r="I56" s="203"/>
      <c r="J56" s="167"/>
      <c r="K56" s="70"/>
      <c r="L56" s="168"/>
      <c r="M56" s="203"/>
    </row>
    <row r="59" spans="1:13" ht="16.5" customHeight="1">
      <c r="A59" s="169" t="s">
        <v>1</v>
      </c>
      <c r="B59" s="169"/>
      <c r="C59" s="169"/>
      <c r="D59" s="169"/>
      <c r="E59" s="140"/>
      <c r="F59" s="140"/>
      <c r="G59" s="272" t="s">
        <v>2</v>
      </c>
      <c r="H59" s="272"/>
      <c r="I59" s="272"/>
      <c r="J59" s="170"/>
      <c r="K59" s="273" t="s">
        <v>206</v>
      </c>
      <c r="L59" s="273"/>
      <c r="M59" s="273"/>
    </row>
    <row r="60" spans="1:13" ht="16.5" customHeight="1">
      <c r="A60" s="169"/>
      <c r="B60" s="169"/>
      <c r="C60" s="169"/>
      <c r="D60" s="169"/>
      <c r="E60" s="140"/>
      <c r="F60" s="140"/>
      <c r="G60" s="271" t="s">
        <v>118</v>
      </c>
      <c r="H60" s="271"/>
      <c r="I60" s="271"/>
      <c r="J60" s="170"/>
      <c r="K60" s="271" t="s">
        <v>118</v>
      </c>
      <c r="L60" s="271"/>
      <c r="M60" s="271"/>
    </row>
    <row r="61" spans="1:13" ht="16.5" customHeight="1">
      <c r="A61" s="169"/>
      <c r="B61" s="169"/>
      <c r="C61" s="169"/>
      <c r="D61" s="169"/>
      <c r="E61" s="140"/>
      <c r="F61" s="140"/>
      <c r="G61" s="171" t="s">
        <v>225</v>
      </c>
      <c r="H61" s="172"/>
      <c r="I61" s="171" t="s">
        <v>167</v>
      </c>
      <c r="J61" s="173"/>
      <c r="K61" s="171" t="s">
        <v>225</v>
      </c>
      <c r="L61" s="172"/>
      <c r="M61" s="171" t="s">
        <v>167</v>
      </c>
    </row>
    <row r="62" spans="1:13" ht="16.5" customHeight="1">
      <c r="A62" s="169"/>
      <c r="B62" s="169"/>
      <c r="C62" s="169"/>
      <c r="D62" s="169"/>
      <c r="E62" s="174" t="s">
        <v>4</v>
      </c>
      <c r="F62" s="140"/>
      <c r="G62" s="141" t="s">
        <v>78</v>
      </c>
      <c r="H62" s="172"/>
      <c r="I62" s="215" t="s">
        <v>78</v>
      </c>
      <c r="J62" s="173"/>
      <c r="K62" s="141" t="s">
        <v>78</v>
      </c>
      <c r="L62" s="172"/>
      <c r="M62" s="215" t="s">
        <v>78</v>
      </c>
    </row>
    <row r="63" spans="1:13" ht="16.5" customHeight="1">
      <c r="A63" s="175" t="s">
        <v>63</v>
      </c>
      <c r="B63" s="169"/>
      <c r="C63" s="169"/>
      <c r="D63" s="169"/>
      <c r="E63" s="176"/>
      <c r="F63" s="176"/>
      <c r="G63" s="177"/>
      <c r="H63" s="169"/>
      <c r="I63" s="216"/>
      <c r="J63" s="179"/>
      <c r="K63" s="177"/>
      <c r="L63" s="180"/>
      <c r="M63" s="216"/>
    </row>
    <row r="64" spans="1:13" ht="16.5" customHeight="1">
      <c r="A64" s="169" t="s">
        <v>257</v>
      </c>
      <c r="B64" s="169"/>
      <c r="C64" s="169"/>
      <c r="D64" s="169"/>
      <c r="E64" s="176"/>
      <c r="F64" s="176"/>
      <c r="G64" s="177">
        <v>-52</v>
      </c>
      <c r="H64" s="169"/>
      <c r="I64" s="216">
        <v>0</v>
      </c>
      <c r="J64" s="179"/>
      <c r="K64" s="177">
        <v>0</v>
      </c>
      <c r="L64" s="180"/>
      <c r="M64" s="216">
        <v>0</v>
      </c>
    </row>
    <row r="65" spans="1:13" ht="16.5" customHeight="1">
      <c r="A65" s="169" t="s">
        <v>243</v>
      </c>
      <c r="B65" s="169"/>
      <c r="C65" s="169"/>
      <c r="D65" s="169"/>
      <c r="E65" s="176"/>
      <c r="F65" s="176"/>
      <c r="G65" s="177"/>
      <c r="H65" s="169"/>
      <c r="I65" s="216"/>
      <c r="J65" s="179"/>
      <c r="K65" s="177"/>
      <c r="L65" s="180"/>
      <c r="M65" s="216"/>
    </row>
    <row r="66" spans="1:13" ht="16.5" customHeight="1">
      <c r="A66" s="169"/>
      <c r="B66" s="169" t="s">
        <v>244</v>
      </c>
      <c r="C66" s="169"/>
      <c r="D66" s="169"/>
      <c r="E66" s="184">
        <v>9.1</v>
      </c>
      <c r="F66" s="176"/>
      <c r="G66" s="177">
        <v>-35592</v>
      </c>
      <c r="H66" s="169"/>
      <c r="I66" s="216">
        <v>0</v>
      </c>
      <c r="J66" s="179"/>
      <c r="K66" s="177">
        <v>-15592</v>
      </c>
      <c r="L66" s="180"/>
      <c r="M66" s="216">
        <v>0</v>
      </c>
    </row>
    <row r="67" spans="1:13" ht="16.5" customHeight="1">
      <c r="A67" s="169" t="s">
        <v>116</v>
      </c>
      <c r="B67" s="169"/>
      <c r="C67" s="169"/>
      <c r="D67" s="169"/>
      <c r="E67" s="176"/>
      <c r="F67" s="176"/>
      <c r="G67" s="177">
        <v>-19148</v>
      </c>
      <c r="H67" s="181"/>
      <c r="I67" s="216">
        <v>-37768</v>
      </c>
      <c r="J67" s="181"/>
      <c r="K67" s="177">
        <v>0</v>
      </c>
      <c r="L67" s="178"/>
      <c r="M67" s="216">
        <v>0</v>
      </c>
    </row>
    <row r="68" spans="1:13" ht="16.5" customHeight="1">
      <c r="A68" s="169" t="s">
        <v>210</v>
      </c>
      <c r="B68" s="169"/>
      <c r="C68" s="169"/>
      <c r="D68" s="169"/>
      <c r="E68" s="176"/>
      <c r="F68" s="176"/>
      <c r="G68" s="177"/>
      <c r="H68" s="181"/>
      <c r="I68" s="216"/>
      <c r="J68" s="181"/>
      <c r="K68" s="177"/>
      <c r="L68" s="178"/>
      <c r="M68" s="216"/>
    </row>
    <row r="69" spans="1:13" ht="16.5" customHeight="1">
      <c r="B69" s="169" t="s">
        <v>211</v>
      </c>
      <c r="C69" s="169"/>
      <c r="D69" s="169"/>
      <c r="E69" s="176"/>
      <c r="F69" s="176"/>
      <c r="G69" s="177">
        <v>-598329</v>
      </c>
      <c r="H69" s="181"/>
      <c r="I69" s="216">
        <v>-374323</v>
      </c>
      <c r="J69" s="181"/>
      <c r="K69" s="177">
        <v>-8814</v>
      </c>
      <c r="L69" s="178"/>
      <c r="M69" s="216">
        <v>-13499</v>
      </c>
    </row>
    <row r="70" spans="1:13" ht="16.5" customHeight="1">
      <c r="A70" s="169" t="s">
        <v>164</v>
      </c>
      <c r="B70" s="169"/>
      <c r="C70" s="169"/>
      <c r="D70" s="169"/>
      <c r="E70" s="176"/>
      <c r="F70" s="176"/>
      <c r="G70" s="177">
        <v>-149414</v>
      </c>
      <c r="H70" s="181"/>
      <c r="I70" s="216">
        <v>-141383</v>
      </c>
      <c r="J70" s="181"/>
      <c r="K70" s="177">
        <v>0</v>
      </c>
      <c r="L70" s="178"/>
      <c r="M70" s="216">
        <v>0</v>
      </c>
    </row>
    <row r="71" spans="1:13" ht="16.5" customHeight="1">
      <c r="A71" s="169" t="s">
        <v>104</v>
      </c>
      <c r="B71" s="169"/>
      <c r="C71" s="169"/>
      <c r="D71" s="169"/>
      <c r="E71" s="176"/>
      <c r="F71" s="176"/>
      <c r="G71" s="177">
        <v>236</v>
      </c>
      <c r="H71" s="181"/>
      <c r="I71" s="216">
        <v>34</v>
      </c>
      <c r="J71" s="181"/>
      <c r="K71" s="177">
        <v>20</v>
      </c>
      <c r="L71" s="178"/>
      <c r="M71" s="216">
        <v>76428</v>
      </c>
    </row>
    <row r="72" spans="1:13" ht="16.5" customHeight="1">
      <c r="A72" s="169" t="s">
        <v>97</v>
      </c>
      <c r="B72" s="169"/>
      <c r="C72" s="169"/>
      <c r="D72" s="169"/>
      <c r="E72" s="176"/>
      <c r="F72" s="176"/>
      <c r="G72" s="177">
        <v>-27022</v>
      </c>
      <c r="H72" s="181"/>
      <c r="I72" s="216">
        <v>-32041</v>
      </c>
      <c r="J72" s="181"/>
      <c r="K72" s="177">
        <v>-17726</v>
      </c>
      <c r="L72" s="178"/>
      <c r="M72" s="216">
        <v>-17106</v>
      </c>
    </row>
    <row r="73" spans="1:13" ht="16.5" customHeight="1">
      <c r="A73" s="169" t="s">
        <v>139</v>
      </c>
      <c r="B73" s="169"/>
      <c r="C73" s="169"/>
      <c r="D73" s="169"/>
      <c r="E73" s="184">
        <v>16.5</v>
      </c>
      <c r="F73" s="176"/>
      <c r="G73" s="177">
        <v>0</v>
      </c>
      <c r="H73" s="181"/>
      <c r="I73" s="216">
        <v>128788</v>
      </c>
      <c r="J73" s="181"/>
      <c r="K73" s="177">
        <v>2591775</v>
      </c>
      <c r="L73" s="178"/>
      <c r="M73" s="216">
        <v>1906023</v>
      </c>
    </row>
    <row r="74" spans="1:13" ht="16.5" customHeight="1">
      <c r="A74" s="169" t="s">
        <v>212</v>
      </c>
      <c r="B74" s="169"/>
      <c r="C74" s="169"/>
      <c r="D74" s="169"/>
      <c r="E74" s="184">
        <v>16.5</v>
      </c>
      <c r="F74" s="176"/>
      <c r="G74" s="177">
        <v>0</v>
      </c>
      <c r="H74" s="181"/>
      <c r="I74" s="216">
        <v>0</v>
      </c>
      <c r="J74" s="181"/>
      <c r="K74" s="177">
        <v>-3406000</v>
      </c>
      <c r="L74" s="178"/>
      <c r="M74" s="216">
        <v>-1564665</v>
      </c>
    </row>
    <row r="75" spans="1:13" ht="16.5" customHeight="1">
      <c r="A75" s="169" t="s">
        <v>140</v>
      </c>
      <c r="B75" s="169"/>
      <c r="C75" s="169"/>
      <c r="D75" s="169"/>
      <c r="E75" s="184">
        <v>16.600000000000001</v>
      </c>
      <c r="F75" s="176"/>
      <c r="G75" s="177">
        <v>0</v>
      </c>
      <c r="H75" s="181"/>
      <c r="I75" s="216">
        <v>0</v>
      </c>
      <c r="J75" s="181"/>
      <c r="K75" s="177">
        <v>299511</v>
      </c>
      <c r="L75" s="178"/>
      <c r="M75" s="216">
        <v>325932</v>
      </c>
    </row>
    <row r="76" spans="1:13" ht="16.5" customHeight="1">
      <c r="A76" s="169" t="s">
        <v>258</v>
      </c>
      <c r="B76" s="169"/>
      <c r="C76" s="169"/>
      <c r="D76" s="169"/>
      <c r="E76" s="184"/>
      <c r="F76" s="176"/>
      <c r="G76" s="185">
        <v>0</v>
      </c>
      <c r="H76" s="181"/>
      <c r="I76" s="217">
        <v>168</v>
      </c>
      <c r="J76" s="181"/>
      <c r="K76" s="185">
        <v>0</v>
      </c>
      <c r="L76" s="178"/>
      <c r="M76" s="217">
        <v>168</v>
      </c>
    </row>
    <row r="77" spans="1:13" ht="6" customHeight="1">
      <c r="A77" s="175"/>
      <c r="B77" s="169"/>
      <c r="C77" s="169"/>
      <c r="D77" s="169"/>
      <c r="E77" s="176"/>
      <c r="F77" s="176"/>
      <c r="G77" s="186"/>
      <c r="H77" s="189"/>
      <c r="I77" s="218"/>
      <c r="J77" s="189"/>
      <c r="K77" s="186"/>
      <c r="L77" s="179"/>
      <c r="M77" s="218"/>
    </row>
    <row r="78" spans="1:13" ht="16.5" customHeight="1">
      <c r="A78" s="175" t="s">
        <v>213</v>
      </c>
      <c r="B78" s="169"/>
      <c r="C78" s="169"/>
      <c r="D78" s="169"/>
      <c r="E78" s="176"/>
      <c r="F78" s="176"/>
      <c r="G78" s="187"/>
      <c r="H78" s="189"/>
      <c r="I78" s="190"/>
      <c r="J78" s="189"/>
      <c r="K78" s="187"/>
      <c r="L78" s="179"/>
      <c r="M78" s="190"/>
    </row>
    <row r="79" spans="1:13" ht="16.5" customHeight="1">
      <c r="A79" s="175"/>
      <c r="B79" s="175" t="s">
        <v>214</v>
      </c>
      <c r="C79" s="169"/>
      <c r="D79" s="169"/>
      <c r="E79" s="176"/>
      <c r="F79" s="176"/>
      <c r="G79" s="191">
        <f>SUM(G64:G77)</f>
        <v>-829321</v>
      </c>
      <c r="H79" s="189"/>
      <c r="I79" s="220">
        <f>SUM(I67:I76)</f>
        <v>-456525</v>
      </c>
      <c r="J79" s="189"/>
      <c r="K79" s="191">
        <f>SUM(K63:K76)</f>
        <v>-556826</v>
      </c>
      <c r="L79" s="179"/>
      <c r="M79" s="220">
        <f>SUM(M67:M76)</f>
        <v>713281</v>
      </c>
    </row>
    <row r="80" spans="1:13" ht="16.5" customHeight="1">
      <c r="A80" s="175"/>
      <c r="B80" s="169"/>
      <c r="C80" s="169"/>
      <c r="D80" s="169"/>
      <c r="E80" s="176"/>
      <c r="F80" s="176"/>
      <c r="G80" s="186"/>
      <c r="H80" s="189"/>
      <c r="I80" s="218"/>
      <c r="J80" s="189"/>
      <c r="K80" s="186"/>
      <c r="L80" s="179"/>
      <c r="M80" s="218"/>
    </row>
    <row r="81" spans="1:13" ht="16.5" customHeight="1">
      <c r="A81" s="175" t="s">
        <v>64</v>
      </c>
      <c r="B81" s="169"/>
      <c r="C81" s="169"/>
      <c r="D81" s="169"/>
      <c r="E81" s="176"/>
      <c r="F81" s="176"/>
      <c r="G81" s="187"/>
      <c r="H81" s="189"/>
      <c r="I81" s="190"/>
      <c r="J81" s="189"/>
      <c r="K81" s="187"/>
      <c r="L81" s="179"/>
      <c r="M81" s="190"/>
    </row>
    <row r="82" spans="1:13" ht="16.5" customHeight="1">
      <c r="A82" s="169" t="s">
        <v>259</v>
      </c>
      <c r="B82" s="169"/>
      <c r="C82" s="169"/>
      <c r="D82" s="169"/>
      <c r="E82" s="176"/>
      <c r="F82" s="176"/>
      <c r="G82" s="177">
        <v>-232286</v>
      </c>
      <c r="H82" s="169"/>
      <c r="I82" s="216">
        <v>-433428</v>
      </c>
      <c r="J82" s="169"/>
      <c r="K82" s="177">
        <v>0</v>
      </c>
      <c r="L82" s="169"/>
      <c r="M82" s="216">
        <v>0</v>
      </c>
    </row>
    <row r="83" spans="1:13" ht="16.5" customHeight="1">
      <c r="A83" s="169" t="s">
        <v>215</v>
      </c>
      <c r="B83" s="169"/>
      <c r="C83" s="169"/>
      <c r="D83" s="169"/>
      <c r="E83" s="176"/>
      <c r="F83" s="176"/>
      <c r="G83" s="177">
        <v>750000</v>
      </c>
      <c r="H83" s="169"/>
      <c r="I83" s="216">
        <v>-1850000</v>
      </c>
      <c r="J83" s="169"/>
      <c r="K83" s="177">
        <v>700000</v>
      </c>
      <c r="L83" s="169"/>
      <c r="M83" s="216">
        <v>-500000</v>
      </c>
    </row>
    <row r="84" spans="1:13" ht="16.5" customHeight="1">
      <c r="A84" s="169" t="s">
        <v>87</v>
      </c>
      <c r="B84" s="169"/>
      <c r="C84" s="169"/>
      <c r="D84" s="169"/>
      <c r="E84" s="184">
        <v>16.7</v>
      </c>
      <c r="F84" s="176"/>
      <c r="G84" s="177">
        <v>0</v>
      </c>
      <c r="H84" s="189"/>
      <c r="I84" s="216">
        <v>0</v>
      </c>
      <c r="J84" s="189"/>
      <c r="K84" s="177">
        <v>483000</v>
      </c>
      <c r="L84" s="180"/>
      <c r="M84" s="216">
        <v>9185</v>
      </c>
    </row>
    <row r="85" spans="1:13" ht="16.5" customHeight="1">
      <c r="A85" s="169" t="s">
        <v>216</v>
      </c>
      <c r="B85" s="169"/>
      <c r="C85" s="169"/>
      <c r="D85" s="169"/>
      <c r="E85" s="184">
        <v>16.7</v>
      </c>
      <c r="F85" s="176"/>
      <c r="G85" s="177">
        <v>0</v>
      </c>
      <c r="H85" s="189"/>
      <c r="I85" s="216">
        <v>0</v>
      </c>
      <c r="J85" s="189"/>
      <c r="K85" s="177">
        <v>-236100</v>
      </c>
      <c r="L85" s="180"/>
      <c r="M85" s="216">
        <v>-9495</v>
      </c>
    </row>
    <row r="86" spans="1:13" ht="16.5" customHeight="1">
      <c r="A86" s="169" t="s">
        <v>142</v>
      </c>
      <c r="B86" s="169"/>
      <c r="C86" s="169"/>
      <c r="D86" s="169"/>
      <c r="E86" s="176">
        <v>12</v>
      </c>
      <c r="F86" s="176"/>
      <c r="G86" s="177">
        <v>500000</v>
      </c>
      <c r="H86" s="189"/>
      <c r="I86" s="216">
        <v>500000</v>
      </c>
      <c r="J86" s="189"/>
      <c r="K86" s="177">
        <v>500000</v>
      </c>
      <c r="L86" s="180"/>
      <c r="M86" s="216">
        <v>0</v>
      </c>
    </row>
    <row r="87" spans="1:13" ht="16.5" customHeight="1">
      <c r="A87" s="169" t="s">
        <v>217</v>
      </c>
      <c r="B87" s="169"/>
      <c r="C87" s="169"/>
      <c r="D87" s="169"/>
      <c r="E87" s="176">
        <v>12</v>
      </c>
      <c r="F87" s="176"/>
      <c r="G87" s="177">
        <v>-372559</v>
      </c>
      <c r="H87" s="189"/>
      <c r="I87" s="216">
        <v>-395364</v>
      </c>
      <c r="J87" s="189"/>
      <c r="K87" s="177">
        <v>-291503</v>
      </c>
      <c r="L87" s="180"/>
      <c r="M87" s="216">
        <v>-281122</v>
      </c>
    </row>
    <row r="88" spans="1:13" ht="16.5" customHeight="1">
      <c r="A88" s="169" t="s">
        <v>260</v>
      </c>
      <c r="B88" s="169"/>
      <c r="C88" s="169"/>
      <c r="D88" s="169"/>
      <c r="E88" s="176"/>
      <c r="F88" s="176"/>
      <c r="G88" s="177">
        <v>-720</v>
      </c>
      <c r="H88" s="189"/>
      <c r="I88" s="216">
        <v>0</v>
      </c>
      <c r="J88" s="189"/>
      <c r="K88" s="177">
        <v>0</v>
      </c>
      <c r="L88" s="180"/>
      <c r="M88" s="216">
        <v>0</v>
      </c>
    </row>
    <row r="89" spans="1:13" ht="16.5" customHeight="1">
      <c r="A89" s="219" t="s">
        <v>232</v>
      </c>
      <c r="B89" s="169"/>
      <c r="C89" s="169"/>
      <c r="D89" s="169"/>
      <c r="E89" s="176">
        <v>13</v>
      </c>
      <c r="F89" s="176"/>
      <c r="G89" s="177">
        <v>1200000</v>
      </c>
      <c r="H89" s="189"/>
      <c r="I89" s="216">
        <v>0</v>
      </c>
      <c r="J89" s="189"/>
      <c r="K89" s="177">
        <v>1200000</v>
      </c>
      <c r="L89" s="180"/>
      <c r="M89" s="216">
        <v>0</v>
      </c>
    </row>
    <row r="90" spans="1:13" ht="16.5" customHeight="1">
      <c r="A90" s="219" t="s">
        <v>261</v>
      </c>
      <c r="B90" s="169"/>
      <c r="C90" s="169"/>
      <c r="D90" s="169"/>
      <c r="E90" s="176">
        <v>13</v>
      </c>
      <c r="F90" s="176"/>
      <c r="G90" s="177">
        <v>-1400000</v>
      </c>
      <c r="H90" s="189"/>
      <c r="I90" s="216">
        <v>0</v>
      </c>
      <c r="J90" s="189"/>
      <c r="K90" s="177">
        <v>-1400000</v>
      </c>
      <c r="L90" s="180"/>
      <c r="M90" s="216">
        <v>0</v>
      </c>
    </row>
    <row r="91" spans="1:13" ht="16.5" customHeight="1">
      <c r="A91" s="219" t="s">
        <v>233</v>
      </c>
      <c r="B91" s="219"/>
      <c r="C91" s="219"/>
      <c r="D91" s="169"/>
      <c r="E91" s="176"/>
      <c r="F91" s="176"/>
      <c r="G91" s="177"/>
      <c r="H91" s="189"/>
      <c r="I91" s="216"/>
      <c r="J91" s="189"/>
      <c r="K91" s="177"/>
      <c r="L91" s="180"/>
      <c r="M91" s="216"/>
    </row>
    <row r="92" spans="1:13" ht="16.5" customHeight="1">
      <c r="A92" s="219"/>
      <c r="B92" s="219" t="s">
        <v>234</v>
      </c>
      <c r="C92" s="219"/>
      <c r="D92" s="169"/>
      <c r="E92" s="176">
        <v>13</v>
      </c>
      <c r="F92" s="176"/>
      <c r="G92" s="177">
        <v>-3578</v>
      </c>
      <c r="H92" s="189"/>
      <c r="I92" s="216">
        <v>0</v>
      </c>
      <c r="J92" s="189"/>
      <c r="K92" s="177">
        <v>-3578</v>
      </c>
      <c r="L92" s="180"/>
      <c r="M92" s="216">
        <v>0</v>
      </c>
    </row>
    <row r="93" spans="1:13" s="232" customFormat="1" ht="16.5" customHeight="1">
      <c r="A93" s="228" t="s">
        <v>218</v>
      </c>
      <c r="B93" s="228"/>
      <c r="C93" s="228"/>
      <c r="D93" s="228"/>
      <c r="E93" s="229">
        <v>14</v>
      </c>
      <c r="F93" s="229"/>
      <c r="G93" s="185">
        <v>-98469</v>
      </c>
      <c r="H93" s="230"/>
      <c r="I93" s="217">
        <v>-195358</v>
      </c>
      <c r="J93" s="230"/>
      <c r="K93" s="185">
        <v>-12563</v>
      </c>
      <c r="L93" s="231"/>
      <c r="M93" s="217">
        <v>-12771</v>
      </c>
    </row>
    <row r="94" spans="1:13" ht="6" customHeight="1">
      <c r="A94" s="169"/>
      <c r="B94" s="169"/>
      <c r="C94" s="169"/>
      <c r="D94" s="169"/>
      <c r="E94" s="169"/>
      <c r="F94" s="169"/>
      <c r="G94" s="188"/>
      <c r="H94" s="169"/>
      <c r="I94" s="219"/>
      <c r="J94" s="169"/>
      <c r="K94" s="188"/>
      <c r="L94" s="169"/>
      <c r="M94" s="219"/>
    </row>
    <row r="95" spans="1:13" ht="16.5" customHeight="1">
      <c r="A95" s="175" t="s">
        <v>236</v>
      </c>
      <c r="B95" s="175"/>
      <c r="G95" s="193">
        <f>SUM(G82:G94)</f>
        <v>342388</v>
      </c>
      <c r="H95" s="189"/>
      <c r="I95" s="221">
        <f>SUM(I82:I94)</f>
        <v>-2374150</v>
      </c>
      <c r="J95" s="189"/>
      <c r="K95" s="193">
        <f>SUM(K82:K94)</f>
        <v>939256</v>
      </c>
      <c r="L95" s="180"/>
      <c r="M95" s="221">
        <f>SUM(M82:M94)</f>
        <v>-794203</v>
      </c>
    </row>
    <row r="96" spans="1:13" ht="16.5" customHeight="1">
      <c r="A96" s="63"/>
      <c r="B96" s="175"/>
      <c r="G96" s="186"/>
      <c r="H96" s="189"/>
      <c r="I96" s="218"/>
      <c r="J96" s="189"/>
      <c r="K96" s="186"/>
      <c r="L96" s="178"/>
      <c r="M96" s="218"/>
    </row>
    <row r="97" spans="1:13" ht="16.5" customHeight="1">
      <c r="A97" s="175" t="s">
        <v>241</v>
      </c>
      <c r="B97" s="175"/>
      <c r="C97" s="169"/>
      <c r="D97" s="169"/>
      <c r="E97" s="176"/>
      <c r="F97" s="176"/>
      <c r="G97" s="233">
        <f>G95+G79+G47</f>
        <v>-274098</v>
      </c>
      <c r="H97" s="180"/>
      <c r="I97" s="218">
        <v>301146</v>
      </c>
      <c r="J97" s="180"/>
      <c r="K97" s="186">
        <v>262340</v>
      </c>
      <c r="L97" s="180"/>
      <c r="M97" s="218">
        <v>156598</v>
      </c>
    </row>
    <row r="98" spans="1:13" ht="16.5" customHeight="1">
      <c r="A98" s="169" t="s">
        <v>65</v>
      </c>
      <c r="B98" s="169"/>
      <c r="C98" s="169"/>
      <c r="D98" s="169"/>
      <c r="E98" s="176"/>
      <c r="F98" s="176"/>
      <c r="G98" s="234">
        <v>1701454</v>
      </c>
      <c r="H98" s="169"/>
      <c r="I98" s="220">
        <v>941728</v>
      </c>
      <c r="J98" s="169"/>
      <c r="K98" s="191">
        <v>194914</v>
      </c>
      <c r="L98" s="180"/>
      <c r="M98" s="220">
        <v>155954</v>
      </c>
    </row>
    <row r="99" spans="1:13" ht="6" customHeight="1">
      <c r="A99" s="169"/>
      <c r="B99" s="169"/>
      <c r="C99" s="169"/>
      <c r="D99" s="169"/>
      <c r="E99" s="176"/>
      <c r="F99" s="176"/>
      <c r="G99" s="186"/>
      <c r="H99" s="189"/>
      <c r="I99" s="218"/>
      <c r="J99" s="189"/>
      <c r="K99" s="186"/>
      <c r="L99" s="180"/>
      <c r="M99" s="218"/>
    </row>
    <row r="100" spans="1:13" ht="16.5" customHeight="1" thickBot="1">
      <c r="A100" s="175" t="s">
        <v>66</v>
      </c>
      <c r="B100" s="169"/>
      <c r="C100" s="169"/>
      <c r="D100" s="169"/>
      <c r="E100" s="176"/>
      <c r="F100" s="176"/>
      <c r="G100" s="194">
        <f>SUM(G97:G99)</f>
        <v>1427356</v>
      </c>
      <c r="H100" s="189"/>
      <c r="I100" s="222">
        <f>SUM(I97:I99)</f>
        <v>1242874</v>
      </c>
      <c r="J100" s="189"/>
      <c r="K100" s="194">
        <f>SUM(K97:K99)</f>
        <v>457254</v>
      </c>
      <c r="L100" s="178"/>
      <c r="M100" s="222">
        <f>SUM(M97:M99)</f>
        <v>312552</v>
      </c>
    </row>
    <row r="101" spans="1:13" ht="16.5" customHeight="1" thickTop="1">
      <c r="A101" s="175"/>
      <c r="B101" s="169"/>
      <c r="C101" s="169"/>
      <c r="D101" s="169"/>
      <c r="E101" s="238"/>
      <c r="F101" s="238"/>
      <c r="G101" s="236"/>
      <c r="H101" s="239"/>
      <c r="I101" s="236"/>
      <c r="J101" s="239"/>
      <c r="K101" s="236"/>
      <c r="L101" s="216"/>
      <c r="M101" s="236"/>
    </row>
    <row r="102" spans="1:13" ht="11.25" customHeight="1">
      <c r="A102" s="175"/>
      <c r="B102" s="169"/>
      <c r="C102" s="169"/>
      <c r="D102" s="169"/>
      <c r="E102" s="238"/>
      <c r="F102" s="238"/>
      <c r="G102" s="236"/>
      <c r="H102" s="239"/>
      <c r="I102" s="236"/>
      <c r="J102" s="239"/>
      <c r="K102" s="236"/>
      <c r="L102" s="216"/>
      <c r="M102" s="236"/>
    </row>
    <row r="103" spans="1:13" s="2" customFormat="1" ht="6.75" customHeight="1">
      <c r="A103" s="237"/>
      <c r="B103" s="219"/>
      <c r="C103" s="219"/>
      <c r="D103" s="219"/>
      <c r="E103" s="238"/>
      <c r="F103" s="238"/>
      <c r="G103" s="236"/>
      <c r="H103" s="239"/>
      <c r="I103" s="236"/>
      <c r="J103" s="239"/>
      <c r="K103" s="236"/>
      <c r="L103" s="216"/>
      <c r="M103" s="236"/>
    </row>
    <row r="104" spans="1:13" ht="21.9" customHeight="1">
      <c r="A104" s="270" t="s">
        <v>173</v>
      </c>
      <c r="B104" s="27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  <c r="M104" s="270"/>
    </row>
    <row r="105" spans="1:13" ht="16.5" customHeight="1">
      <c r="A105" s="63" t="s">
        <v>77</v>
      </c>
      <c r="B105" s="63"/>
      <c r="C105" s="63"/>
      <c r="D105" s="63"/>
      <c r="K105" s="91"/>
      <c r="L105" s="91"/>
      <c r="M105" s="92" t="s">
        <v>88</v>
      </c>
    </row>
    <row r="106" spans="1:13" ht="16.5" customHeight="1">
      <c r="A106" s="63" t="s">
        <v>52</v>
      </c>
      <c r="B106" s="63"/>
      <c r="C106" s="63"/>
      <c r="D106" s="63"/>
    </row>
    <row r="107" spans="1:13" ht="16.5" customHeight="1">
      <c r="A107" s="68" t="s">
        <v>226</v>
      </c>
      <c r="B107" s="68"/>
      <c r="C107" s="68"/>
      <c r="D107" s="68"/>
      <c r="E107" s="69"/>
      <c r="F107" s="69"/>
      <c r="G107" s="70"/>
      <c r="H107" s="71"/>
      <c r="I107" s="203"/>
      <c r="J107" s="167"/>
      <c r="K107" s="70"/>
      <c r="L107" s="168"/>
      <c r="M107" s="203"/>
    </row>
    <row r="110" spans="1:13" ht="16.5" customHeight="1">
      <c r="A110" s="169" t="s">
        <v>1</v>
      </c>
      <c r="B110" s="169"/>
      <c r="C110" s="169"/>
      <c r="D110" s="169"/>
      <c r="E110" s="140"/>
      <c r="F110" s="140"/>
      <c r="G110" s="272" t="s">
        <v>2</v>
      </c>
      <c r="H110" s="272"/>
      <c r="I110" s="272"/>
      <c r="J110" s="170"/>
      <c r="K110" s="273" t="s">
        <v>206</v>
      </c>
      <c r="L110" s="273"/>
      <c r="M110" s="273"/>
    </row>
    <row r="111" spans="1:13" ht="16.5" customHeight="1">
      <c r="A111" s="169"/>
      <c r="B111" s="169"/>
      <c r="C111" s="169"/>
      <c r="D111" s="169"/>
      <c r="E111" s="140"/>
      <c r="F111" s="140"/>
      <c r="G111" s="271" t="s">
        <v>118</v>
      </c>
      <c r="H111" s="271"/>
      <c r="I111" s="271"/>
      <c r="J111" s="170"/>
      <c r="K111" s="271" t="s">
        <v>118</v>
      </c>
      <c r="L111" s="271"/>
      <c r="M111" s="271"/>
    </row>
    <row r="112" spans="1:13" ht="16.5" customHeight="1">
      <c r="A112" s="169"/>
      <c r="B112" s="169"/>
      <c r="C112" s="169"/>
      <c r="D112" s="169"/>
      <c r="E112" s="140"/>
      <c r="F112" s="140"/>
      <c r="G112" s="171" t="s">
        <v>225</v>
      </c>
      <c r="H112" s="172"/>
      <c r="I112" s="171" t="s">
        <v>167</v>
      </c>
      <c r="J112" s="173"/>
      <c r="K112" s="171" t="s">
        <v>225</v>
      </c>
      <c r="L112" s="172"/>
      <c r="M112" s="171" t="s">
        <v>167</v>
      </c>
    </row>
    <row r="113" spans="1:13" ht="16.5" customHeight="1">
      <c r="A113" s="169"/>
      <c r="B113" s="169"/>
      <c r="C113" s="169"/>
      <c r="D113" s="169"/>
      <c r="E113" s="140"/>
      <c r="F113" s="140"/>
      <c r="G113" s="141" t="s">
        <v>78</v>
      </c>
      <c r="H113" s="172"/>
      <c r="I113" s="215" t="s">
        <v>78</v>
      </c>
      <c r="J113" s="173"/>
      <c r="K113" s="141" t="s">
        <v>78</v>
      </c>
      <c r="L113" s="172"/>
      <c r="M113" s="215" t="s">
        <v>78</v>
      </c>
    </row>
    <row r="114" spans="1:13" ht="16.5" customHeight="1">
      <c r="A114" s="169"/>
      <c r="B114" s="169"/>
      <c r="C114" s="169"/>
      <c r="D114" s="169"/>
      <c r="E114" s="176"/>
      <c r="F114" s="176"/>
      <c r="G114" s="177"/>
      <c r="H114" s="189"/>
      <c r="I114" s="216"/>
      <c r="J114" s="180"/>
      <c r="K114" s="177"/>
      <c r="L114" s="179"/>
      <c r="M114" s="216"/>
    </row>
    <row r="115" spans="1:13" ht="16.5" customHeight="1">
      <c r="A115" s="175" t="s">
        <v>67</v>
      </c>
      <c r="B115" s="169"/>
      <c r="C115" s="169"/>
      <c r="D115" s="169"/>
      <c r="E115" s="176"/>
      <c r="F115" s="176"/>
      <c r="G115" s="186"/>
      <c r="H115" s="169"/>
      <c r="I115" s="218"/>
      <c r="J115" s="169"/>
      <c r="K115" s="186"/>
      <c r="L115" s="180"/>
      <c r="M115" s="218"/>
    </row>
    <row r="116" spans="1:13" ht="16.5" customHeight="1">
      <c r="A116" s="182" t="s">
        <v>219</v>
      </c>
      <c r="B116" s="169"/>
      <c r="C116" s="169"/>
      <c r="D116" s="169"/>
      <c r="E116" s="176"/>
      <c r="F116" s="176"/>
      <c r="G116" s="188"/>
      <c r="H116" s="189"/>
      <c r="I116" s="219"/>
      <c r="J116" s="189"/>
      <c r="K116" s="188"/>
      <c r="L116" s="195"/>
      <c r="M116" s="219"/>
    </row>
    <row r="117" spans="1:13" ht="16.5" customHeight="1">
      <c r="A117" s="169"/>
      <c r="B117" s="182" t="s">
        <v>220</v>
      </c>
      <c r="C117" s="169"/>
      <c r="D117" s="169"/>
      <c r="E117" s="176"/>
      <c r="F117" s="176"/>
      <c r="G117" s="191">
        <v>1427356</v>
      </c>
      <c r="H117" s="189"/>
      <c r="I117" s="220">
        <v>1242874</v>
      </c>
      <c r="J117" s="189"/>
      <c r="K117" s="191">
        <v>457254</v>
      </c>
      <c r="L117" s="195"/>
      <c r="M117" s="220">
        <v>312552</v>
      </c>
    </row>
    <row r="118" spans="1:13" ht="16.5" customHeight="1">
      <c r="A118" s="169"/>
      <c r="B118" s="169"/>
      <c r="C118" s="169"/>
      <c r="D118" s="169"/>
      <c r="E118" s="176"/>
      <c r="F118" s="176"/>
      <c r="G118" s="186"/>
      <c r="H118" s="189"/>
      <c r="I118" s="218"/>
      <c r="J118" s="189"/>
      <c r="K118" s="186"/>
      <c r="L118" s="195"/>
      <c r="M118" s="218"/>
    </row>
    <row r="119" spans="1:13" ht="16.5" customHeight="1" thickBot="1">
      <c r="A119" s="169"/>
      <c r="B119" s="169"/>
      <c r="C119" s="169"/>
      <c r="D119" s="169"/>
      <c r="E119" s="176"/>
      <c r="F119" s="176"/>
      <c r="G119" s="194">
        <f>SUM(G117:G118)</f>
        <v>1427356</v>
      </c>
      <c r="H119" s="189"/>
      <c r="I119" s="222">
        <f>SUM(I117:I118)</f>
        <v>1242874</v>
      </c>
      <c r="J119" s="189"/>
      <c r="K119" s="194">
        <f>SUM(K117:K118)</f>
        <v>457254</v>
      </c>
      <c r="L119" s="190"/>
      <c r="M119" s="222">
        <f>SUM(M117:M118)</f>
        <v>312552</v>
      </c>
    </row>
    <row r="120" spans="1:13" ht="16.5" customHeight="1" thickTop="1">
      <c r="A120" s="169"/>
      <c r="B120" s="169"/>
      <c r="C120" s="169"/>
      <c r="D120" s="169"/>
      <c r="E120" s="176"/>
      <c r="F120" s="176"/>
      <c r="G120" s="186"/>
      <c r="H120" s="189"/>
      <c r="I120" s="218"/>
      <c r="J120" s="189"/>
      <c r="K120" s="186"/>
      <c r="L120" s="190"/>
      <c r="M120" s="218"/>
    </row>
    <row r="121" spans="1:13" ht="16.5" customHeight="1">
      <c r="A121" s="169"/>
      <c r="B121" s="169"/>
      <c r="C121" s="169"/>
      <c r="D121" s="169"/>
      <c r="E121" s="140"/>
      <c r="F121" s="140"/>
      <c r="G121" s="196"/>
      <c r="H121" s="197"/>
      <c r="I121" s="198"/>
      <c r="J121" s="197"/>
      <c r="K121" s="196"/>
      <c r="L121" s="199"/>
      <c r="M121" s="198"/>
    </row>
    <row r="122" spans="1:13" ht="16.5" customHeight="1">
      <c r="A122" s="175" t="s">
        <v>221</v>
      </c>
      <c r="B122" s="169"/>
      <c r="C122" s="169"/>
      <c r="D122" s="169"/>
      <c r="E122" s="176"/>
      <c r="F122" s="176"/>
      <c r="G122" s="200"/>
      <c r="H122" s="201"/>
      <c r="I122" s="192"/>
      <c r="J122" s="201"/>
      <c r="K122" s="200"/>
      <c r="L122" s="192"/>
      <c r="M122" s="192"/>
    </row>
    <row r="123" spans="1:13" ht="16.5" customHeight="1">
      <c r="A123" s="182" t="s">
        <v>129</v>
      </c>
      <c r="B123" s="169"/>
      <c r="C123" s="169"/>
      <c r="D123" s="169"/>
      <c r="E123" s="176"/>
      <c r="F123" s="176"/>
      <c r="G123" s="200">
        <v>4630</v>
      </c>
      <c r="H123" s="201"/>
      <c r="I123" s="192">
        <v>649</v>
      </c>
      <c r="J123" s="201"/>
      <c r="K123" s="200">
        <v>0</v>
      </c>
      <c r="L123" s="192"/>
      <c r="M123" s="192">
        <v>0</v>
      </c>
    </row>
    <row r="124" spans="1:13" ht="16.5" customHeight="1">
      <c r="A124" s="182" t="s">
        <v>130</v>
      </c>
      <c r="B124" s="169"/>
      <c r="C124" s="169"/>
      <c r="D124" s="169"/>
      <c r="E124" s="176"/>
      <c r="F124" s="176"/>
      <c r="G124" s="200">
        <v>189171</v>
      </c>
      <c r="H124" s="169"/>
      <c r="I124" s="192">
        <v>147799</v>
      </c>
      <c r="J124" s="169"/>
      <c r="K124" s="200">
        <v>16385</v>
      </c>
      <c r="L124" s="179"/>
      <c r="M124" s="192">
        <v>7018</v>
      </c>
    </row>
    <row r="125" spans="1:13" ht="16.5" customHeight="1">
      <c r="A125" s="182" t="s">
        <v>131</v>
      </c>
      <c r="B125" s="169"/>
      <c r="C125" s="169"/>
      <c r="D125" s="169"/>
      <c r="E125" s="176"/>
      <c r="F125" s="176"/>
      <c r="G125" s="200">
        <v>5819</v>
      </c>
      <c r="H125" s="169"/>
      <c r="I125" s="192">
        <v>908</v>
      </c>
      <c r="J125" s="169"/>
      <c r="K125" s="200">
        <v>2584</v>
      </c>
      <c r="L125" s="179"/>
      <c r="M125" s="192">
        <v>438</v>
      </c>
    </row>
    <row r="126" spans="1:13" ht="16.5" customHeight="1">
      <c r="A126" s="182" t="s">
        <v>222</v>
      </c>
      <c r="B126" s="169"/>
      <c r="C126" s="169"/>
      <c r="D126" s="169"/>
      <c r="E126" s="176"/>
      <c r="F126" s="176"/>
      <c r="G126" s="200">
        <v>253038</v>
      </c>
      <c r="H126" s="169"/>
      <c r="I126" s="192">
        <v>140645</v>
      </c>
      <c r="J126" s="169"/>
      <c r="K126" s="200">
        <v>186</v>
      </c>
      <c r="L126" s="179"/>
      <c r="M126" s="192">
        <v>1538</v>
      </c>
    </row>
    <row r="127" spans="1:13" ht="16.5" customHeight="1">
      <c r="A127" s="182" t="s">
        <v>262</v>
      </c>
      <c r="B127" s="169"/>
      <c r="C127" s="169"/>
      <c r="D127" s="169"/>
      <c r="E127" s="176"/>
      <c r="F127" s="176"/>
      <c r="G127" s="200"/>
      <c r="H127" s="169"/>
      <c r="I127" s="192"/>
      <c r="J127" s="169"/>
      <c r="K127" s="200"/>
      <c r="L127" s="179"/>
      <c r="M127" s="192"/>
    </row>
    <row r="128" spans="1:13" ht="16.5" customHeight="1">
      <c r="B128" s="182" t="s">
        <v>263</v>
      </c>
      <c r="G128" s="200">
        <v>1260</v>
      </c>
      <c r="H128" s="202"/>
      <c r="I128" s="6">
        <v>0</v>
      </c>
      <c r="J128" s="65"/>
      <c r="K128" s="200">
        <v>1260</v>
      </c>
      <c r="L128" s="165"/>
      <c r="M128" s="6">
        <v>0</v>
      </c>
    </row>
    <row r="129" spans="7:13" ht="16.5" customHeight="1">
      <c r="G129" s="166"/>
      <c r="H129" s="202"/>
      <c r="I129" s="6"/>
      <c r="J129" s="65"/>
      <c r="K129" s="166"/>
      <c r="L129" s="165"/>
      <c r="M129" s="6"/>
    </row>
    <row r="130" spans="7:13" ht="16.5" customHeight="1">
      <c r="G130" s="166"/>
      <c r="H130" s="202"/>
      <c r="I130" s="6"/>
      <c r="J130" s="65"/>
      <c r="K130" s="166"/>
      <c r="L130" s="165"/>
      <c r="M130" s="6"/>
    </row>
    <row r="131" spans="7:13" ht="16.5" customHeight="1">
      <c r="G131" s="166"/>
      <c r="H131" s="202"/>
      <c r="I131" s="6"/>
      <c r="J131" s="65"/>
      <c r="K131" s="166"/>
      <c r="L131" s="165"/>
      <c r="M131" s="6"/>
    </row>
    <row r="132" spans="7:13" ht="16.5" customHeight="1">
      <c r="G132" s="166"/>
      <c r="H132" s="202"/>
      <c r="I132" s="6"/>
      <c r="J132" s="65"/>
      <c r="K132" s="166"/>
      <c r="L132" s="165"/>
      <c r="M132" s="6"/>
    </row>
    <row r="133" spans="7:13" ht="16.5" customHeight="1">
      <c r="G133" s="166"/>
      <c r="H133" s="202"/>
      <c r="I133" s="6"/>
      <c r="J133" s="65"/>
      <c r="K133" s="166"/>
      <c r="L133" s="165"/>
      <c r="M133" s="6"/>
    </row>
    <row r="134" spans="7:13" ht="16.5" customHeight="1">
      <c r="G134" s="166"/>
      <c r="H134" s="202"/>
      <c r="I134" s="6"/>
      <c r="J134" s="65"/>
      <c r="K134" s="166"/>
      <c r="L134" s="165"/>
      <c r="M134" s="6"/>
    </row>
    <row r="135" spans="7:13" ht="16.5" customHeight="1">
      <c r="G135" s="166"/>
      <c r="H135" s="202"/>
      <c r="I135" s="6"/>
      <c r="J135" s="65"/>
      <c r="K135" s="166"/>
      <c r="L135" s="165"/>
      <c r="M135" s="6"/>
    </row>
    <row r="136" spans="7:13" ht="16.5" customHeight="1">
      <c r="G136" s="166"/>
      <c r="H136" s="202"/>
      <c r="I136" s="6"/>
      <c r="J136" s="65"/>
      <c r="K136" s="166"/>
      <c r="L136" s="165"/>
      <c r="M136" s="6"/>
    </row>
    <row r="137" spans="7:13" ht="16.5" customHeight="1">
      <c r="G137" s="166"/>
      <c r="H137" s="202"/>
      <c r="I137" s="6"/>
      <c r="J137" s="65"/>
      <c r="K137" s="166"/>
      <c r="L137" s="165"/>
      <c r="M137" s="6"/>
    </row>
    <row r="138" spans="7:13" ht="27.6" customHeight="1">
      <c r="G138" s="166"/>
      <c r="H138" s="202"/>
      <c r="I138" s="6"/>
      <c r="J138" s="65"/>
      <c r="K138" s="166"/>
      <c r="L138" s="165"/>
      <c r="M138" s="6"/>
    </row>
    <row r="139" spans="7:13" ht="16.5" customHeight="1">
      <c r="G139" s="166"/>
      <c r="H139" s="202"/>
      <c r="I139" s="6"/>
      <c r="J139" s="65"/>
      <c r="K139" s="166"/>
      <c r="L139" s="165"/>
      <c r="M139" s="6"/>
    </row>
    <row r="140" spans="7:13" ht="16.5" customHeight="1">
      <c r="G140" s="166"/>
      <c r="H140" s="202"/>
      <c r="I140" s="6"/>
      <c r="J140" s="65"/>
      <c r="K140" s="166"/>
      <c r="L140" s="165"/>
      <c r="M140" s="6"/>
    </row>
    <row r="141" spans="7:13" ht="16.5" customHeight="1">
      <c r="G141" s="166"/>
      <c r="H141" s="202"/>
      <c r="I141" s="6"/>
      <c r="J141" s="65"/>
      <c r="K141" s="166"/>
      <c r="L141" s="165"/>
      <c r="M141" s="6"/>
    </row>
    <row r="142" spans="7:13" ht="16.5" customHeight="1">
      <c r="G142" s="166"/>
      <c r="H142" s="202"/>
      <c r="I142" s="6"/>
      <c r="J142" s="65"/>
      <c r="K142" s="166"/>
      <c r="L142" s="165"/>
      <c r="M142" s="6"/>
    </row>
    <row r="143" spans="7:13" ht="16.5" customHeight="1">
      <c r="G143" s="166"/>
      <c r="H143" s="202"/>
      <c r="I143" s="6"/>
      <c r="J143" s="65"/>
      <c r="K143" s="166"/>
      <c r="L143" s="165"/>
      <c r="M143" s="6"/>
    </row>
    <row r="144" spans="7:13" ht="16.5" customHeight="1">
      <c r="G144" s="166"/>
      <c r="H144" s="202"/>
      <c r="I144" s="6"/>
      <c r="J144" s="65"/>
      <c r="K144" s="166"/>
      <c r="L144" s="165"/>
      <c r="M144" s="6"/>
    </row>
    <row r="145" spans="1:13" ht="16.5" customHeight="1">
      <c r="G145" s="166"/>
      <c r="H145" s="202"/>
      <c r="I145" s="6"/>
      <c r="J145" s="65"/>
      <c r="K145" s="166"/>
      <c r="L145" s="165"/>
      <c r="M145" s="6"/>
    </row>
    <row r="146" spans="1:13" ht="16.5" customHeight="1">
      <c r="G146" s="166"/>
      <c r="H146" s="202"/>
      <c r="I146" s="6"/>
      <c r="J146" s="65"/>
      <c r="K146" s="166"/>
      <c r="L146" s="165"/>
      <c r="M146" s="6"/>
    </row>
    <row r="147" spans="1:13" ht="16.5" customHeight="1">
      <c r="G147" s="166"/>
      <c r="H147" s="202"/>
      <c r="I147" s="6"/>
      <c r="J147" s="65"/>
      <c r="K147" s="166"/>
      <c r="L147" s="165"/>
      <c r="M147" s="6"/>
    </row>
    <row r="148" spans="1:13" ht="16.5" customHeight="1">
      <c r="G148" s="166"/>
      <c r="H148" s="202"/>
      <c r="I148" s="6"/>
      <c r="J148" s="65"/>
      <c r="K148" s="166"/>
      <c r="L148" s="165"/>
      <c r="M148" s="6"/>
    </row>
    <row r="149" spans="1:13" ht="16.5" customHeight="1">
      <c r="G149" s="166"/>
      <c r="H149" s="202"/>
      <c r="I149" s="6"/>
      <c r="J149" s="65"/>
      <c r="K149" s="166"/>
      <c r="L149" s="165"/>
      <c r="M149" s="6"/>
    </row>
    <row r="150" spans="1:13" ht="23.25" customHeight="1">
      <c r="G150" s="166"/>
      <c r="H150" s="202"/>
      <c r="I150" s="6"/>
      <c r="J150" s="65"/>
      <c r="K150" s="166"/>
      <c r="L150" s="165"/>
      <c r="M150" s="6"/>
    </row>
    <row r="151" spans="1:13" ht="21.9" customHeight="1">
      <c r="A151" s="270" t="s">
        <v>173</v>
      </c>
      <c r="B151" s="270"/>
      <c r="C151" s="270"/>
      <c r="D151" s="270"/>
      <c r="E151" s="270"/>
      <c r="F151" s="270"/>
      <c r="G151" s="270"/>
      <c r="H151" s="270"/>
      <c r="I151" s="270"/>
      <c r="J151" s="270"/>
      <c r="K151" s="270"/>
      <c r="L151" s="270"/>
      <c r="M151" s="270"/>
    </row>
  </sheetData>
  <mergeCells count="15">
    <mergeCell ref="G59:I59"/>
    <mergeCell ref="K59:M59"/>
    <mergeCell ref="G6:I6"/>
    <mergeCell ref="K6:M6"/>
    <mergeCell ref="G7:I7"/>
    <mergeCell ref="K7:M7"/>
    <mergeCell ref="A53:M53"/>
    <mergeCell ref="A151:M151"/>
    <mergeCell ref="G60:I60"/>
    <mergeCell ref="K60:M60"/>
    <mergeCell ref="A104:M104"/>
    <mergeCell ref="G110:I110"/>
    <mergeCell ref="K110:M110"/>
    <mergeCell ref="G111:I111"/>
    <mergeCell ref="K111:M111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&amp;R&amp;9&amp;P</oddFooter>
  </headerFooter>
  <rowBreaks count="2" manualBreakCount="2">
    <brk id="53" max="12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Eng2-4</vt:lpstr>
      <vt:lpstr>Eng5-6</vt:lpstr>
      <vt:lpstr>Eng7</vt:lpstr>
      <vt:lpstr>Eng8</vt:lpstr>
      <vt:lpstr>Eng9-11</vt:lpstr>
      <vt:lpstr>'Eng5-6'!Print_Area</vt:lpstr>
      <vt:lpstr>'Eng8'!Print_Area</vt:lpstr>
      <vt:lpstr>'Eng9-11'!Print_Area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Kanyapak Kantaporn</cp:lastModifiedBy>
  <cp:lastPrinted>2022-05-12T07:09:39Z</cp:lastPrinted>
  <dcterms:created xsi:type="dcterms:W3CDTF">2009-01-23T10:19:39Z</dcterms:created>
  <dcterms:modified xsi:type="dcterms:W3CDTF">2022-05-13T03:32:02Z</dcterms:modified>
</cp:coreProperties>
</file>