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kawin_p\Desktop\FOR SET PSH\"/>
    </mc:Choice>
  </mc:AlternateContent>
  <xr:revisionPtr revIDLastSave="0" documentId="13_ncr:1_{17337C92-3628-406A-9342-9DE5FD5E4DEF}" xr6:coauthVersionLast="47" xr6:coauthVersionMax="47" xr10:uidLastSave="{00000000-0000-0000-0000-000000000000}"/>
  <bookViews>
    <workbookView xWindow="-120" yWindow="-120" windowWidth="20730" windowHeight="11160" tabRatio="684" xr2:uid="{00000000-000D-0000-FFFF-FFFF00000000}"/>
  </bookViews>
  <sheets>
    <sheet name="ASSET 2-4" sheetId="3" r:id="rId1"/>
    <sheet name="PL5-6" sheetId="10" r:id="rId2"/>
    <sheet name="SH7" sheetId="12" r:id="rId3"/>
    <sheet name="SH8" sheetId="4" r:id="rId4"/>
    <sheet name="SH9" sheetId="7" r:id="rId5"/>
    <sheet name="sh10 not use" sheetId="6" state="hidden" r:id="rId6"/>
    <sheet name="SH10" sheetId="11" r:id="rId7"/>
    <sheet name="CF 11-12" sheetId="5" r:id="rId8"/>
  </sheets>
  <definedNames>
    <definedName name="_xlnm.Print_Area" localSheetId="0">'ASSET 2-4'!$A$1:$I$104</definedName>
    <definedName name="_xlnm.Print_Area" localSheetId="7">'CF 11-12'!$A$1:$I$92</definedName>
    <definedName name="_xlnm.Print_Area" localSheetId="1">'PL5-6'!$A$1:$I$72</definedName>
    <definedName name="_xlnm.Print_Area" localSheetId="6">'SH10'!$A$1:$K$17</definedName>
    <definedName name="_xlnm.Print_Area" localSheetId="5">'sh10 not use'!$A$1:$O$30</definedName>
    <definedName name="_xlnm.Print_Area" localSheetId="2">'SH7'!$A$1:$U$20</definedName>
    <definedName name="_xlnm.Print_Area" localSheetId="3">'SH8'!$A$1:$U$20</definedName>
    <definedName name="_xlnm.Print_Area" localSheetId="4">'SH9'!$A$1:$K$17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9" i="6" l="1"/>
  <c r="E29" i="6"/>
  <c r="C29" i="6"/>
  <c r="M25" i="6"/>
  <c r="M29" i="6" s="1"/>
  <c r="K20" i="6"/>
  <c r="K29" i="6"/>
  <c r="G20" i="6"/>
  <c r="G29" i="6" s="1"/>
  <c r="E20" i="6"/>
  <c r="C20" i="6"/>
  <c r="O19" i="6"/>
  <c r="O18" i="6"/>
  <c r="O17" i="6"/>
  <c r="O20" i="6" s="1"/>
  <c r="O13" i="6"/>
  <c r="O24" i="6"/>
  <c r="K25" i="6"/>
  <c r="O25" i="6"/>
  <c r="O23" i="6"/>
  <c r="O29" i="6" l="1"/>
</calcChain>
</file>

<file path=xl/sharedStrings.xml><?xml version="1.0" encoding="utf-8"?>
<sst xmlns="http://schemas.openxmlformats.org/spreadsheetml/2006/main" count="669" uniqueCount="251">
  <si>
    <t>Other current assets</t>
  </si>
  <si>
    <t xml:space="preserve">Other current liabilities </t>
  </si>
  <si>
    <t>Other income</t>
  </si>
  <si>
    <t>-</t>
  </si>
  <si>
    <t>Legal reserve</t>
  </si>
  <si>
    <t>Unappropriated</t>
  </si>
  <si>
    <t>Other non-current assets</t>
  </si>
  <si>
    <t>Other current liabilities</t>
  </si>
  <si>
    <t>Note</t>
  </si>
  <si>
    <t>Cash and cash equivalents</t>
  </si>
  <si>
    <t xml:space="preserve">Deposits for purchase of land </t>
  </si>
  <si>
    <t>Current assets</t>
  </si>
  <si>
    <t>Assets</t>
  </si>
  <si>
    <t>(in Baht)</t>
  </si>
  <si>
    <t>Total current assets</t>
  </si>
  <si>
    <t>Non-current assets</t>
  </si>
  <si>
    <t>Total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</si>
  <si>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</si>
  <si>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</si>
  <si>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</si>
  <si>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</si>
  <si>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</si>
  <si>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 xml:space="preserve">Total liabilities </t>
  </si>
  <si>
    <t>Share capital</t>
  </si>
  <si>
    <t xml:space="preserve">   Issued and paid-up share capital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</si>
  <si>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</si>
  <si>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</si>
  <si>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</si>
  <si>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</si>
  <si>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</si>
  <si>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Issued and</t>
  </si>
  <si>
    <t>paid-up</t>
  </si>
  <si>
    <t>share capital</t>
  </si>
  <si>
    <t>equity</t>
  </si>
  <si>
    <t>Depreciation and amortisation</t>
  </si>
  <si>
    <t xml:space="preserve">   Authorised share capital</t>
  </si>
  <si>
    <t xml:space="preserve">Retained earnings </t>
  </si>
  <si>
    <t>Deposits for purchase of land</t>
  </si>
  <si>
    <t>Changes in operating assets and liabilities</t>
  </si>
  <si>
    <t>Total non-current liabilities</t>
  </si>
  <si>
    <t>Deferred tax assets</t>
  </si>
  <si>
    <t>Equity</t>
  </si>
  <si>
    <t>Total equity</t>
  </si>
  <si>
    <t>Total liabilities and equity</t>
  </si>
  <si>
    <t>Liabilities and equity</t>
  </si>
  <si>
    <t>interests</t>
  </si>
  <si>
    <t xml:space="preserve">Fair value </t>
  </si>
  <si>
    <t>investments</t>
  </si>
  <si>
    <t>Long-term debentures</t>
  </si>
  <si>
    <t>Administrative expenses</t>
  </si>
  <si>
    <t>Finance costs</t>
  </si>
  <si>
    <t>Repayment of long-term debentures</t>
  </si>
  <si>
    <t>Intangible assets</t>
  </si>
  <si>
    <t>Current portion of long-term debentures</t>
  </si>
  <si>
    <t>Advance payment for goods</t>
  </si>
  <si>
    <t>Pruksa Real Estate Public Company Limited and its Subsidiaries</t>
  </si>
  <si>
    <t xml:space="preserve">   Appropriated</t>
  </si>
  <si>
    <t xml:space="preserve">      Legal  reserve </t>
  </si>
  <si>
    <t>Other components of equity</t>
  </si>
  <si>
    <t>Non-controlling interests</t>
  </si>
  <si>
    <t xml:space="preserve">   Non-controlling interests</t>
  </si>
  <si>
    <t>Total comprehensive income for the year</t>
  </si>
  <si>
    <t xml:space="preserve">changes in  </t>
  </si>
  <si>
    <t>Non -</t>
  </si>
  <si>
    <t>Premium on</t>
  </si>
  <si>
    <t>available-for-sale</t>
  </si>
  <si>
    <t xml:space="preserve"> to owners of</t>
  </si>
  <si>
    <t>controlling</t>
  </si>
  <si>
    <t>Toal</t>
  </si>
  <si>
    <t xml:space="preserve"> ordinary shares</t>
  </si>
  <si>
    <t>of equity</t>
  </si>
  <si>
    <t xml:space="preserve">    Contributions by and distributions to owners of </t>
  </si>
  <si>
    <t xml:space="preserve">    Dividends to owners of the Company</t>
  </si>
  <si>
    <t>Total transactions with owners, recorded directly in equity</t>
  </si>
  <si>
    <t xml:space="preserve">   Other comprehensive income</t>
  </si>
  <si>
    <t>Comprehensive income for the year</t>
  </si>
  <si>
    <t xml:space="preserve">   Profit for the year</t>
  </si>
  <si>
    <t xml:space="preserve">        the Company</t>
  </si>
  <si>
    <t xml:space="preserve">Provision for litigation and claims </t>
  </si>
  <si>
    <t>Transactions with owners, recorded directly in equity</t>
  </si>
  <si>
    <t>attributable</t>
  </si>
  <si>
    <t>Warrants</t>
  </si>
  <si>
    <t xml:space="preserve">    Share-based payment transaction</t>
  </si>
  <si>
    <t xml:space="preserve">Seperate financial statements </t>
  </si>
  <si>
    <t>Statement of financial position</t>
  </si>
  <si>
    <t xml:space="preserve">Statement of changes in equity </t>
  </si>
  <si>
    <t xml:space="preserve">    Warrants exercised</t>
  </si>
  <si>
    <t xml:space="preserve">Investments in subsidiaries </t>
  </si>
  <si>
    <t>Investment properties</t>
  </si>
  <si>
    <t>Transfer to legal reserve</t>
  </si>
  <si>
    <t>Non-cash transactions:</t>
  </si>
  <si>
    <t>Payables for purchase of land</t>
  </si>
  <si>
    <t>Balance at 1 January 2014</t>
  </si>
  <si>
    <t>Balance at 31 December 2014</t>
  </si>
  <si>
    <t>Year ended 31 December 2014</t>
  </si>
  <si>
    <t>Investments in joint ventures</t>
  </si>
  <si>
    <t xml:space="preserve">Other components </t>
  </si>
  <si>
    <t>Pruksa Holding Public Company Limited and its Subsidiaries</t>
  </si>
  <si>
    <t>Total</t>
  </si>
  <si>
    <t>Other payables - subsidiary</t>
  </si>
  <si>
    <t>Consolidated financial statements</t>
  </si>
  <si>
    <t>Distribution costs</t>
  </si>
  <si>
    <t>Tax expense</t>
  </si>
  <si>
    <t xml:space="preserve">   to profit or loss</t>
  </si>
  <si>
    <t xml:space="preserve">   Owners of the parent</t>
  </si>
  <si>
    <t>premium</t>
  </si>
  <si>
    <t>Share</t>
  </si>
  <si>
    <t>the parent</t>
  </si>
  <si>
    <t xml:space="preserve">   Profit</t>
  </si>
  <si>
    <t>Acquisition of property, plant and equipment</t>
  </si>
  <si>
    <t>Acquisition of intangible assets</t>
  </si>
  <si>
    <t xml:space="preserve">Consolidated </t>
  </si>
  <si>
    <t>financial statements</t>
  </si>
  <si>
    <t>Consolidated</t>
  </si>
  <si>
    <t xml:space="preserve">Separate </t>
  </si>
  <si>
    <t>Separate</t>
  </si>
  <si>
    <t>Cash and cash equivalents at 1 January</t>
  </si>
  <si>
    <t xml:space="preserve">   profit or loss</t>
  </si>
  <si>
    <t>Net cash from (used in) operating activities</t>
  </si>
  <si>
    <t xml:space="preserve">  institutions, net </t>
  </si>
  <si>
    <t>Retained earnings</t>
  </si>
  <si>
    <t xml:space="preserve">   Unappropriated</t>
  </si>
  <si>
    <t>Revenues</t>
  </si>
  <si>
    <t>Total revenues</t>
  </si>
  <si>
    <t>Provision for litigation and claims paid</t>
  </si>
  <si>
    <t>Tax paid</t>
  </si>
  <si>
    <t>Cost of sales of real estate</t>
  </si>
  <si>
    <t>Short-term loans from financial institutions</t>
  </si>
  <si>
    <t>Non-current provisions for employee benefits</t>
  </si>
  <si>
    <t>Equity attributable to owners of the parent</t>
  </si>
  <si>
    <t xml:space="preserve"> - </t>
  </si>
  <si>
    <t>Interest income</t>
  </si>
  <si>
    <t>Interest received</t>
  </si>
  <si>
    <t>Item that will not be reclassified to profit or loss</t>
  </si>
  <si>
    <t xml:space="preserve">Total item that will not be reclassified to </t>
  </si>
  <si>
    <t>Short-term loans - subsidiary</t>
  </si>
  <si>
    <t>Premium on ordinary shares</t>
  </si>
  <si>
    <t>Revenue from sales of real estate</t>
  </si>
  <si>
    <t>Separate financial statements</t>
  </si>
  <si>
    <t>Proceeds from sale of plant and equipment</t>
  </si>
  <si>
    <t xml:space="preserve">   benefit plans</t>
  </si>
  <si>
    <t>Other receivables - subsidiary</t>
  </si>
  <si>
    <t xml:space="preserve">Proceeds from repayment of short-term loans </t>
  </si>
  <si>
    <t>Cost to obtain contracts with customers</t>
  </si>
  <si>
    <t>Short-term loans - subsidiaries</t>
  </si>
  <si>
    <t xml:space="preserve">   - subsidiaries</t>
  </si>
  <si>
    <t>Current cost to obtain contracts with customers</t>
  </si>
  <si>
    <t>Non-current cost to obtain contracts with</t>
  </si>
  <si>
    <t xml:space="preserve">   customers</t>
  </si>
  <si>
    <t>Right-of-use assets</t>
  </si>
  <si>
    <t>Current portion of lease liabilities</t>
  </si>
  <si>
    <t>Lease liabilities</t>
  </si>
  <si>
    <t xml:space="preserve">      at Baht 1 per share)</t>
  </si>
  <si>
    <t xml:space="preserve">   (2,189 million ordinary shares, par value </t>
  </si>
  <si>
    <t>31 December</t>
  </si>
  <si>
    <t>(Unaudited)</t>
  </si>
  <si>
    <t>(in thousand Baht)</t>
  </si>
  <si>
    <t>Statement of comprehensive income (Unaudited)</t>
  </si>
  <si>
    <t>Statement of changes in equity (Unaudited)</t>
  </si>
  <si>
    <t>Statement of cash flows (Unaudited)</t>
  </si>
  <si>
    <t>Three-month period ended</t>
  </si>
  <si>
    <t>Profit from operating activities</t>
  </si>
  <si>
    <t>Exchange differences on translating</t>
  </si>
  <si>
    <t xml:space="preserve">   financial statements</t>
  </si>
  <si>
    <t xml:space="preserve">Item that will be reclassified subsequently </t>
  </si>
  <si>
    <t>Payment of lease liabilities</t>
  </si>
  <si>
    <t>Net cash from (used in) investing activities</t>
  </si>
  <si>
    <t xml:space="preserve">    - subsidiaries</t>
  </si>
  <si>
    <t xml:space="preserve">Short-term loans and accrued interest income </t>
  </si>
  <si>
    <t>Property, plant and equipment</t>
  </si>
  <si>
    <t xml:space="preserve">   using equity method</t>
  </si>
  <si>
    <t xml:space="preserve">Finance costs paid </t>
  </si>
  <si>
    <t xml:space="preserve">Adjustments to reconcile profit to </t>
  </si>
  <si>
    <t xml:space="preserve">   cash receipts (payments)</t>
  </si>
  <si>
    <t>Transfer of investment properties from</t>
  </si>
  <si>
    <t xml:space="preserve">Total item that will be reclassified </t>
  </si>
  <si>
    <t xml:space="preserve">   subsequently to profit or loss</t>
  </si>
  <si>
    <t>Proceeds from sale of investment properties</t>
  </si>
  <si>
    <t>Current income tax payable</t>
  </si>
  <si>
    <t xml:space="preserve">Proceeds from long-term loans from financial </t>
  </si>
  <si>
    <t xml:space="preserve">  institutions</t>
  </si>
  <si>
    <t xml:space="preserve">    financial institutions</t>
  </si>
  <si>
    <t>Balance at 1 January 2021</t>
  </si>
  <si>
    <t>Provision for litigation and claims</t>
  </si>
  <si>
    <t>Acquisition of interest in joint venture</t>
  </si>
  <si>
    <t>Real estate development for sale</t>
  </si>
  <si>
    <t>Contract liabilities</t>
  </si>
  <si>
    <t xml:space="preserve">   real estate development for sale, net</t>
  </si>
  <si>
    <t>Current contract liabilities</t>
  </si>
  <si>
    <t>Non-current contract liabilities</t>
  </si>
  <si>
    <t>Translation</t>
  </si>
  <si>
    <t>reserve</t>
  </si>
  <si>
    <t>Share of other</t>
  </si>
  <si>
    <t>comprehensive</t>
  </si>
  <si>
    <t>income of</t>
  </si>
  <si>
    <t>equity method</t>
  </si>
  <si>
    <t xml:space="preserve">joint venture using </t>
  </si>
  <si>
    <t>components</t>
  </si>
  <si>
    <t>Total other</t>
  </si>
  <si>
    <t>Long-term loans from financial institutions</t>
  </si>
  <si>
    <t xml:space="preserve">Current portion of long-term loans from </t>
  </si>
  <si>
    <t xml:space="preserve">   joint ventures accounted for using equity method</t>
  </si>
  <si>
    <t>4, 5</t>
  </si>
  <si>
    <t>Inventories</t>
  </si>
  <si>
    <t>Revenue from hospital operations</t>
  </si>
  <si>
    <t>Cost of hospital operations</t>
  </si>
  <si>
    <t xml:space="preserve">Losses on remeasurements of defined </t>
  </si>
  <si>
    <t>Net cash used in financing activities</t>
  </si>
  <si>
    <t xml:space="preserve">Increase (decrease) in short-term loans from financial </t>
  </si>
  <si>
    <t xml:space="preserve">Increase (decrease) in constuction and purchase </t>
  </si>
  <si>
    <t xml:space="preserve">  equipment payable, net</t>
  </si>
  <si>
    <t>31 March</t>
  </si>
  <si>
    <t>Three-month period ended 31 March 2021</t>
  </si>
  <si>
    <t>Three-month period ended 31 March 2022</t>
  </si>
  <si>
    <t>Balance at 1 January 2022</t>
  </si>
  <si>
    <t>Balance at 31 March 2022</t>
  </si>
  <si>
    <t>Balance at 31 March 2021</t>
  </si>
  <si>
    <t>Cash and cash equivalents at 31 March</t>
  </si>
  <si>
    <t xml:space="preserve">    in equity securities </t>
  </si>
  <si>
    <t xml:space="preserve">Non-current financial assets - investment </t>
  </si>
  <si>
    <t>Proceeds from short-term loans from subsidiary</t>
  </si>
  <si>
    <t>Repayment of short-term loans from subsidiary</t>
  </si>
  <si>
    <t>Gain on cancellation of lease liabilities</t>
  </si>
  <si>
    <t>Trade accounts receivable</t>
  </si>
  <si>
    <t>Profit (loss) before income tax</t>
  </si>
  <si>
    <t xml:space="preserve">Other comprehensive income (expense) </t>
  </si>
  <si>
    <t xml:space="preserve">    for the period, net of tax</t>
  </si>
  <si>
    <t>Profit (loss) attributable to:</t>
  </si>
  <si>
    <t>Total comprehensive income (expense) for the period</t>
  </si>
  <si>
    <t xml:space="preserve">Total comprehensive income (expense) </t>
  </si>
  <si>
    <t>Total comprehensive income (expense) attributable to:</t>
  </si>
  <si>
    <t>Other comprehensive income (expense)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</si>
  <si>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</si>
  <si>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>Basic earnings (loss) per share</t>
  </si>
  <si>
    <t>Comprehensive income (expense) for the period</t>
  </si>
  <si>
    <t xml:space="preserve">   Other comprehensive income (expense)</t>
  </si>
  <si>
    <t xml:space="preserve">   Loss</t>
  </si>
  <si>
    <t>Profit (loss) for the period</t>
  </si>
  <si>
    <t>Loss from disposal of investment properties</t>
  </si>
  <si>
    <t>Net cash generated from (used in) operating activities</t>
  </si>
  <si>
    <t>Acquisition of investment in equity securities</t>
  </si>
  <si>
    <t>Repayment of long-term loans from financial institutions</t>
  </si>
  <si>
    <t>Net increase (decrease) in cash and cash equivalents</t>
  </si>
  <si>
    <t xml:space="preserve">    for the period</t>
  </si>
  <si>
    <t xml:space="preserve">(Gain) loss on disposal of equipment </t>
  </si>
  <si>
    <t xml:space="preserve">(Reversal of) allowance for loss on real estate </t>
  </si>
  <si>
    <t xml:space="preserve">  development for sale</t>
  </si>
  <si>
    <t>Comprehensive income for the period</t>
  </si>
  <si>
    <t>Total comprehensive income for the period</t>
  </si>
  <si>
    <t xml:space="preserve">Share of profit of joint ventures accounted for </t>
  </si>
  <si>
    <t xml:space="preserve">Share of other comprehensive income (expense)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</si>
</sst>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_);_(@_)"/>
    <numFmt numFmtId="165" formatCode="_(* #,##0.00_);_(* \(#,##0.00\);_(* &quot;-&quot;??_);_(@_)"/>
    <numFmt numFmtId="166" formatCode="[$-409]mmmm\ d\,\ yyyy;@"/>
    <numFmt numFmtId="167" formatCode="_(* #,##0_);_(* \(#,##0\);_(* &quot;-&quot;??_);_(@_)"/>
    <numFmt numFmtId="168" formatCode="#,##0\ ;\(#,##0\)"/>
    <numFmt numFmtId="169" formatCode="#,##0.00\ ;\(#,##0.00\)"/>
    <numFmt numFmtId="170" formatCode="_-* #,##0_-;\-* #,##0_-;_-* &quot;-&quot;??_-;_-@_-"/>
  </numFmts>
  <fonts count="19" x14ac:knownFonts="1"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6"/>
      <name val="Angsana New"/>
      <family val="1"/>
    </font>
    <font>
      <sz val="15"/>
      <name val="Angsana New"/>
      <family val="1"/>
    </font>
    <font>
      <b/>
      <sz val="8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</cellStyleXfs>
  <cellXfs count="235">
    <xf numFmtId="0" fontId="0" fillId="0" borderId="0" xfId="0"/>
    <xf numFmtId="0" fontId="9" fillId="0" borderId="0" xfId="0" applyFont="1" applyFill="1" applyAlignment="1"/>
    <xf numFmtId="0" fontId="12" fillId="0" borderId="0" xfId="0" applyFont="1" applyFill="1" applyAlignment="1">
      <alignment horizontal="center" wrapText="1"/>
    </xf>
    <xf numFmtId="0" fontId="9" fillId="0" borderId="0" xfId="0" applyFont="1" applyFill="1" applyBorder="1" applyAlignment="1"/>
    <xf numFmtId="0" fontId="9" fillId="0" borderId="0" xfId="0" applyFont="1" applyFill="1" applyAlignment="1">
      <alignment wrapText="1"/>
    </xf>
    <xf numFmtId="37" fontId="9" fillId="0" borderId="0" xfId="0" applyNumberFormat="1" applyFont="1" applyFill="1" applyAlignment="1"/>
    <xf numFmtId="0" fontId="9" fillId="0" borderId="0" xfId="0" applyFont="1" applyFill="1" applyAlignment="1">
      <alignment horizontal="left" wrapText="1"/>
    </xf>
    <xf numFmtId="37" fontId="9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wrapText="1"/>
    </xf>
    <xf numFmtId="168" fontId="9" fillId="0" borderId="0" xfId="0" applyNumberFormat="1" applyFont="1" applyFill="1" applyBorder="1" applyAlignment="1"/>
    <xf numFmtId="0" fontId="13" fillId="0" borderId="0" xfId="0" applyFont="1" applyFill="1" applyAlignment="1">
      <alignment horizontal="center" wrapText="1"/>
    </xf>
    <xf numFmtId="0" fontId="11" fillId="0" borderId="0" xfId="0" applyFont="1" applyFill="1" applyAlignment="1"/>
    <xf numFmtId="0" fontId="12" fillId="0" borderId="0" xfId="0" applyFont="1" applyFill="1" applyAlignment="1"/>
    <xf numFmtId="0" fontId="2" fillId="0" borderId="0" xfId="0" applyFont="1" applyFill="1" applyAlignment="1"/>
    <xf numFmtId="0" fontId="11" fillId="0" borderId="0" xfId="0" applyFont="1" applyFill="1" applyAlignment="1">
      <alignment horizontal="left"/>
    </xf>
    <xf numFmtId="0" fontId="13" fillId="0" borderId="0" xfId="0" applyFont="1" applyFill="1" applyAlignment="1"/>
    <xf numFmtId="0" fontId="11" fillId="0" borderId="0" xfId="0" applyFont="1" applyFill="1"/>
    <xf numFmtId="0" fontId="9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167" fontId="9" fillId="0" borderId="0" xfId="0" applyNumberFormat="1" applyFont="1" applyFill="1" applyBorder="1" applyAlignment="1"/>
    <xf numFmtId="167" fontId="11" fillId="0" borderId="1" xfId="1" applyNumberFormat="1" applyFont="1" applyFill="1" applyBorder="1" applyAlignment="1"/>
    <xf numFmtId="167" fontId="9" fillId="0" borderId="0" xfId="0" applyNumberFormat="1" applyFont="1" applyFill="1" applyAlignment="1"/>
    <xf numFmtId="167" fontId="11" fillId="0" borderId="2" xfId="1" applyNumberFormat="1" applyFont="1" applyFill="1" applyBorder="1" applyAlignment="1"/>
    <xf numFmtId="0" fontId="11" fillId="0" borderId="0" xfId="0" applyFont="1" applyFill="1" applyBorder="1" applyAlignment="1"/>
    <xf numFmtId="3" fontId="11" fillId="0" borderId="0" xfId="0" applyNumberFormat="1" applyFont="1" applyFill="1" applyBorder="1" applyAlignment="1">
      <alignment wrapText="1"/>
    </xf>
    <xf numFmtId="0" fontId="11" fillId="0" borderId="0" xfId="0" applyFont="1" applyFill="1" applyBorder="1" applyAlignment="1">
      <alignment wrapText="1"/>
    </xf>
    <xf numFmtId="165" fontId="9" fillId="0" borderId="0" xfId="1" applyFont="1" applyFill="1" applyAlignment="1">
      <alignment horizontal="center"/>
    </xf>
    <xf numFmtId="3" fontId="9" fillId="0" borderId="0" xfId="0" applyNumberFormat="1" applyFont="1" applyFill="1" applyBorder="1" applyAlignment="1">
      <alignment wrapText="1"/>
    </xf>
    <xf numFmtId="0" fontId="12" fillId="0" borderId="0" xfId="0" applyFont="1" applyFill="1" applyBorder="1" applyAlignment="1"/>
    <xf numFmtId="168" fontId="11" fillId="0" borderId="0" xfId="0" applyNumberFormat="1" applyFont="1" applyFill="1" applyBorder="1" applyAlignment="1">
      <alignment horizontal="right"/>
    </xf>
    <xf numFmtId="168" fontId="9" fillId="0" borderId="0" xfId="0" applyNumberFormat="1" applyFont="1" applyFill="1" applyBorder="1" applyAlignment="1">
      <alignment horizontal="right"/>
    </xf>
    <xf numFmtId="168" fontId="9" fillId="0" borderId="1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168" fontId="11" fillId="0" borderId="3" xfId="0" applyNumberFormat="1" applyFont="1" applyFill="1" applyBorder="1" applyAlignment="1">
      <alignment horizontal="right"/>
    </xf>
    <xf numFmtId="37" fontId="11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168" fontId="9" fillId="0" borderId="0" xfId="0" applyNumberFormat="1" applyFont="1" applyFill="1" applyAlignment="1">
      <alignment horizontal="right"/>
    </xf>
    <xf numFmtId="168" fontId="11" fillId="0" borderId="4" xfId="0" applyNumberFormat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center"/>
    </xf>
    <xf numFmtId="167" fontId="9" fillId="0" borderId="0" xfId="1" applyNumberFormat="1" applyFont="1" applyFill="1" applyAlignment="1">
      <alignment horizontal="right"/>
    </xf>
    <xf numFmtId="168" fontId="9" fillId="0" borderId="1" xfId="0" applyNumberFormat="1" applyFont="1" applyFill="1" applyBorder="1" applyAlignment="1"/>
    <xf numFmtId="164" fontId="9" fillId="0" borderId="0" xfId="0" applyNumberFormat="1" applyFont="1" applyFill="1" applyAlignment="1">
      <alignment wrapText="1"/>
    </xf>
    <xf numFmtId="164" fontId="9" fillId="0" borderId="1" xfId="0" applyNumberFormat="1" applyFont="1" applyFill="1" applyBorder="1" applyAlignment="1">
      <alignment horizontal="center"/>
    </xf>
    <xf numFmtId="164" fontId="9" fillId="0" borderId="0" xfId="0" applyNumberFormat="1" applyFont="1" applyFill="1" applyAlignment="1">
      <alignment vertical="top" wrapText="1"/>
    </xf>
    <xf numFmtId="168" fontId="11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left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/>
    <xf numFmtId="0" fontId="2" fillId="0" borderId="0" xfId="0" applyFont="1" applyFill="1" applyAlignment="1">
      <alignment horizontal="left"/>
    </xf>
    <xf numFmtId="0" fontId="13" fillId="0" borderId="0" xfId="0" applyFont="1" applyFill="1" applyAlignment="1">
      <alignment wrapText="1"/>
    </xf>
    <xf numFmtId="0" fontId="9" fillId="0" borderId="0" xfId="0" applyFont="1" applyFill="1" applyAlignment="1">
      <alignment horizontal="right" wrapText="1"/>
    </xf>
    <xf numFmtId="168" fontId="11" fillId="0" borderId="0" xfId="0" applyNumberFormat="1" applyFont="1" applyFill="1" applyAlignment="1"/>
    <xf numFmtId="168" fontId="9" fillId="0" borderId="0" xfId="0" applyNumberFormat="1" applyFont="1" applyFill="1" applyAlignment="1"/>
    <xf numFmtId="167" fontId="9" fillId="0" borderId="0" xfId="1" quotePrefix="1" applyNumberFormat="1" applyFont="1" applyFill="1" applyAlignment="1">
      <alignment horizontal="center"/>
    </xf>
    <xf numFmtId="168" fontId="12" fillId="0" borderId="0" xfId="0" applyNumberFormat="1" applyFont="1" applyFill="1" applyAlignment="1"/>
    <xf numFmtId="168" fontId="11" fillId="0" borderId="1" xfId="0" applyNumberFormat="1" applyFont="1" applyFill="1" applyBorder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0" fontId="9" fillId="0" borderId="0" xfId="0" applyFont="1" applyFill="1"/>
    <xf numFmtId="169" fontId="9" fillId="0" borderId="3" xfId="0" applyNumberFormat="1" applyFont="1" applyFill="1" applyBorder="1" applyAlignment="1"/>
    <xf numFmtId="169" fontId="9" fillId="0" borderId="0" xfId="0" applyNumberFormat="1" applyFont="1" applyFill="1" applyAlignment="1"/>
    <xf numFmtId="169" fontId="9" fillId="0" borderId="0" xfId="0" applyNumberFormat="1" applyFont="1" applyFill="1" applyBorder="1" applyAlignment="1"/>
    <xf numFmtId="0" fontId="10" fillId="2" borderId="0" xfId="0" applyFont="1" applyFill="1" applyAlignment="1">
      <alignment horizontal="left"/>
    </xf>
    <xf numFmtId="0" fontId="12" fillId="2" borderId="0" xfId="0" applyFont="1" applyFill="1" applyAlignment="1"/>
    <xf numFmtId="0" fontId="9" fillId="2" borderId="0" xfId="0" applyFont="1" applyFill="1" applyAlignment="1"/>
    <xf numFmtId="0" fontId="2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1" fillId="2" borderId="0" xfId="0" applyFont="1" applyFill="1" applyAlignment="1"/>
    <xf numFmtId="0" fontId="9" fillId="2" borderId="0" xfId="0" applyFont="1" applyFill="1"/>
    <xf numFmtId="0" fontId="9" fillId="2" borderId="0" xfId="0" applyFont="1" applyFill="1" applyBorder="1" applyAlignment="1"/>
    <xf numFmtId="0" fontId="12" fillId="2" borderId="0" xfId="0" applyFont="1" applyFill="1" applyBorder="1" applyAlignment="1"/>
    <xf numFmtId="0" fontId="12" fillId="2" borderId="0" xfId="0" applyFont="1" applyFill="1" applyAlignment="1">
      <alignment horizontal="center"/>
    </xf>
    <xf numFmtId="168" fontId="11" fillId="2" borderId="0" xfId="0" applyNumberFormat="1" applyFont="1" applyFill="1" applyBorder="1" applyAlignment="1">
      <alignment horizontal="right"/>
    </xf>
    <xf numFmtId="168" fontId="11" fillId="2" borderId="0" xfId="0" applyNumberFormat="1" applyFont="1" applyFill="1" applyAlignment="1">
      <alignment horizontal="right"/>
    </xf>
    <xf numFmtId="166" fontId="11" fillId="2" borderId="0" xfId="0" applyNumberFormat="1" applyFont="1" applyFill="1" applyAlignment="1">
      <alignment horizontal="left"/>
    </xf>
    <xf numFmtId="166" fontId="13" fillId="2" borderId="0" xfId="0" applyNumberFormat="1" applyFont="1" applyFill="1" applyAlignment="1">
      <alignment horizontal="left"/>
    </xf>
    <xf numFmtId="166" fontId="9" fillId="2" borderId="0" xfId="0" applyNumberFormat="1" applyFont="1" applyFill="1" applyAlignment="1">
      <alignment horizontal="left"/>
    </xf>
    <xf numFmtId="165" fontId="11" fillId="2" borderId="0" xfId="1" quotePrefix="1" applyNumberFormat="1" applyFont="1" applyFill="1" applyBorder="1" applyAlignment="1">
      <alignment horizontal="center"/>
    </xf>
    <xf numFmtId="168" fontId="9" fillId="2" borderId="0" xfId="0" applyNumberFormat="1" applyFont="1" applyFill="1" applyBorder="1" applyAlignment="1">
      <alignment horizontal="right"/>
    </xf>
    <xf numFmtId="167" fontId="9" fillId="2" borderId="0" xfId="1" applyNumberFormat="1" applyFont="1" applyFill="1" applyBorder="1" applyAlignment="1">
      <alignment horizontal="right"/>
    </xf>
    <xf numFmtId="167" fontId="9" fillId="2" borderId="0" xfId="1" quotePrefix="1" applyNumberFormat="1" applyFont="1" applyFill="1" applyBorder="1" applyAlignment="1">
      <alignment horizontal="center"/>
    </xf>
    <xf numFmtId="168" fontId="9" fillId="2" borderId="1" xfId="0" applyNumberFormat="1" applyFont="1" applyFill="1" applyBorder="1" applyAlignment="1">
      <alignment horizontal="right"/>
    </xf>
    <xf numFmtId="168" fontId="9" fillId="2" borderId="0" xfId="0" applyNumberFormat="1" applyFont="1" applyFill="1" applyAlignment="1">
      <alignment horizontal="right"/>
    </xf>
    <xf numFmtId="37" fontId="9" fillId="2" borderId="0" xfId="0" applyNumberFormat="1" applyFont="1" applyFill="1" applyBorder="1" applyAlignment="1"/>
    <xf numFmtId="165" fontId="11" fillId="2" borderId="4" xfId="1" quotePrefix="1" applyNumberFormat="1" applyFont="1" applyFill="1" applyBorder="1" applyAlignment="1">
      <alignment horizontal="center"/>
    </xf>
    <xf numFmtId="167" fontId="11" fillId="2" borderId="4" xfId="1" quotePrefix="1" applyNumberFormat="1" applyFont="1" applyFill="1" applyBorder="1" applyAlignment="1">
      <alignment horizontal="center"/>
    </xf>
    <xf numFmtId="168" fontId="11" fillId="2" borderId="3" xfId="0" applyNumberFormat="1" applyFont="1" applyFill="1" applyBorder="1" applyAlignment="1">
      <alignment horizontal="right"/>
    </xf>
    <xf numFmtId="0" fontId="8" fillId="2" borderId="0" xfId="0" applyFont="1" applyFill="1" applyAlignment="1"/>
    <xf numFmtId="0" fontId="5" fillId="2" borderId="0" xfId="0" applyFont="1" applyFill="1" applyAlignment="1"/>
    <xf numFmtId="0" fontId="3" fillId="2" borderId="0" xfId="0" applyFont="1" applyFill="1" applyAlignment="1"/>
    <xf numFmtId="0" fontId="6" fillId="2" borderId="0" xfId="0" applyFont="1" applyFill="1" applyAlignment="1">
      <alignment horizontal="left"/>
    </xf>
    <xf numFmtId="0" fontId="2" fillId="2" borderId="0" xfId="0" applyFont="1" applyFill="1" applyAlignment="1"/>
    <xf numFmtId="0" fontId="7" fillId="2" borderId="0" xfId="0" applyFont="1" applyFill="1" applyAlignment="1"/>
    <xf numFmtId="0" fontId="3" fillId="2" borderId="0" xfId="0" applyFont="1" applyFill="1"/>
    <xf numFmtId="165" fontId="9" fillId="2" borderId="0" xfId="1" applyFont="1" applyFill="1" applyAlignment="1">
      <alignment horizontal="center"/>
    </xf>
    <xf numFmtId="167" fontId="9" fillId="2" borderId="0" xfId="1" applyNumberFormat="1" applyFont="1" applyFill="1" applyBorder="1" applyAlignment="1">
      <alignment horizontal="center"/>
    </xf>
    <xf numFmtId="167" fontId="9" fillId="2" borderId="1" xfId="1" applyNumberFormat="1" applyFont="1" applyFill="1" applyBorder="1"/>
    <xf numFmtId="167" fontId="9" fillId="2" borderId="1" xfId="1" quotePrefix="1" applyNumberFormat="1" applyFont="1" applyFill="1" applyBorder="1" applyAlignment="1">
      <alignment horizontal="center"/>
    </xf>
    <xf numFmtId="167" fontId="9" fillId="2" borderId="1" xfId="1" applyNumberFormat="1" applyFont="1" applyFill="1" applyBorder="1" applyAlignment="1">
      <alignment horizontal="center"/>
    </xf>
    <xf numFmtId="0" fontId="11" fillId="2" borderId="0" xfId="0" applyFont="1" applyFill="1"/>
    <xf numFmtId="167" fontId="11" fillId="2" borderId="4" xfId="1" applyNumberFormat="1" applyFont="1" applyFill="1" applyBorder="1"/>
    <xf numFmtId="165" fontId="9" fillId="2" borderId="0" xfId="1" applyFont="1" applyFill="1" applyBorder="1" applyAlignment="1">
      <alignment horizontal="center"/>
    </xf>
    <xf numFmtId="168" fontId="11" fillId="2" borderId="4" xfId="0" applyNumberFormat="1" applyFont="1" applyFill="1" applyBorder="1" applyAlignment="1">
      <alignment horizontal="right"/>
    </xf>
    <xf numFmtId="166" fontId="3" fillId="2" borderId="0" xfId="0" applyNumberFormat="1" applyFont="1" applyFill="1" applyAlignment="1">
      <alignment horizontal="left"/>
    </xf>
    <xf numFmtId="0" fontId="12" fillId="0" borderId="0" xfId="0" applyFont="1" applyFill="1" applyBorder="1" applyAlignment="1">
      <alignment horizontal="center"/>
    </xf>
    <xf numFmtId="168" fontId="9" fillId="0" borderId="0" xfId="0" applyNumberFormat="1" applyFont="1" applyFill="1" applyBorder="1" applyAlignment="1">
      <alignment horizontal="center"/>
    </xf>
    <xf numFmtId="164" fontId="11" fillId="0" borderId="3" xfId="0" applyNumberFormat="1" applyFont="1" applyFill="1" applyBorder="1" applyAlignment="1">
      <alignment wrapText="1"/>
    </xf>
    <xf numFmtId="164" fontId="11" fillId="0" borderId="0" xfId="0" applyNumberFormat="1" applyFont="1" applyFill="1" applyAlignment="1">
      <alignment wrapText="1"/>
    </xf>
    <xf numFmtId="168" fontId="9" fillId="2" borderId="0" xfId="0" applyNumberFormat="1" applyFont="1" applyFill="1" applyAlignment="1"/>
    <xf numFmtId="168" fontId="9" fillId="2" borderId="0" xfId="1" applyNumberFormat="1" applyFont="1" applyFill="1" applyBorder="1" applyAlignment="1">
      <alignment horizontal="center"/>
    </xf>
    <xf numFmtId="168" fontId="9" fillId="2" borderId="1" xfId="1" applyNumberFormat="1" applyFont="1" applyFill="1" applyBorder="1" applyAlignment="1">
      <alignment horizontal="right"/>
    </xf>
    <xf numFmtId="168" fontId="9" fillId="2" borderId="0" xfId="0" applyNumberFormat="1" applyFont="1" applyFill="1" applyBorder="1" applyAlignment="1"/>
    <xf numFmtId="168" fontId="9" fillId="2" borderId="0" xfId="1" applyNumberFormat="1" applyFont="1" applyFill="1" applyBorder="1" applyAlignment="1"/>
    <xf numFmtId="0" fontId="13" fillId="2" borderId="0" xfId="0" applyFont="1" applyFill="1"/>
    <xf numFmtId="168" fontId="13" fillId="2" borderId="0" xfId="0" applyNumberFormat="1" applyFont="1" applyFill="1" applyAlignment="1">
      <alignment horizontal="right"/>
    </xf>
    <xf numFmtId="168" fontId="13" fillId="2" borderId="0" xfId="0" applyNumberFormat="1" applyFont="1" applyFill="1" applyBorder="1" applyAlignment="1">
      <alignment horizontal="right"/>
    </xf>
    <xf numFmtId="165" fontId="9" fillId="2" borderId="1" xfId="1" applyFont="1" applyFill="1" applyBorder="1" applyAlignment="1">
      <alignment horizontal="center"/>
    </xf>
    <xf numFmtId="165" fontId="11" fillId="2" borderId="1" xfId="1" applyFont="1" applyFill="1" applyBorder="1" applyAlignment="1">
      <alignment horizontal="center"/>
    </xf>
    <xf numFmtId="167" fontId="11" fillId="2" borderId="0" xfId="1" quotePrefix="1" applyNumberFormat="1" applyFont="1" applyFill="1" applyBorder="1" applyAlignment="1">
      <alignment horizontal="center"/>
    </xf>
    <xf numFmtId="167" fontId="11" fillId="2" borderId="0" xfId="1" applyNumberFormat="1" applyFont="1" applyFill="1" applyAlignment="1">
      <alignment horizontal="right"/>
    </xf>
    <xf numFmtId="167" fontId="11" fillId="2" borderId="0" xfId="1" applyNumberFormat="1" applyFont="1" applyFill="1" applyBorder="1" applyAlignment="1">
      <alignment horizontal="right"/>
    </xf>
    <xf numFmtId="167" fontId="11" fillId="2" borderId="0" xfId="1" applyNumberFormat="1" applyFont="1" applyFill="1" applyBorder="1"/>
    <xf numFmtId="165" fontId="11" fillId="2" borderId="0" xfId="1" applyFont="1" applyFill="1" applyBorder="1" applyAlignment="1">
      <alignment horizontal="center"/>
    </xf>
    <xf numFmtId="167" fontId="11" fillId="0" borderId="0" xfId="1" applyNumberFormat="1" applyFont="1" applyFill="1" applyAlignment="1"/>
    <xf numFmtId="167" fontId="11" fillId="0" borderId="0" xfId="1" applyNumberFormat="1" applyFont="1" applyFill="1" applyBorder="1" applyAlignment="1"/>
    <xf numFmtId="0" fontId="9" fillId="2" borderId="0" xfId="0" applyFont="1" applyFill="1" applyAlignment="1">
      <alignment horizontal="center"/>
    </xf>
    <xf numFmtId="167" fontId="9" fillId="0" borderId="0" xfId="1" applyNumberFormat="1" applyFont="1" applyFill="1" applyBorder="1" applyAlignment="1"/>
    <xf numFmtId="167" fontId="9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Alignment="1">
      <alignment horizontal="center"/>
    </xf>
    <xf numFmtId="0" fontId="8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/>
    <xf numFmtId="0" fontId="13" fillId="0" borderId="0" xfId="0" applyFont="1" applyFill="1" applyAlignment="1">
      <alignment horizontal="left"/>
    </xf>
    <xf numFmtId="167" fontId="9" fillId="0" borderId="0" xfId="1" applyNumberFormat="1" applyFont="1" applyFill="1" applyAlignment="1"/>
    <xf numFmtId="37" fontId="9" fillId="0" borderId="0" xfId="0" applyNumberFormat="1" applyFont="1" applyFill="1" applyBorder="1" applyAlignment="1">
      <alignment horizontal="right"/>
    </xf>
    <xf numFmtId="37" fontId="9" fillId="0" borderId="1" xfId="0" applyNumberFormat="1" applyFont="1" applyFill="1" applyBorder="1" applyAlignment="1">
      <alignment horizontal="right"/>
    </xf>
    <xf numFmtId="167" fontId="9" fillId="0" borderId="5" xfId="1" applyNumberFormat="1" applyFont="1" applyFill="1" applyBorder="1" applyAlignment="1">
      <alignment horizontal="right"/>
    </xf>
    <xf numFmtId="0" fontId="0" fillId="0" borderId="0" xfId="0" applyFont="1" applyFill="1"/>
    <xf numFmtId="37" fontId="9" fillId="0" borderId="0" xfId="0" applyNumberFormat="1" applyFont="1" applyFill="1" applyBorder="1" applyAlignment="1"/>
    <xf numFmtId="165" fontId="9" fillId="2" borderId="0" xfId="1" applyNumberFormat="1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170" fontId="9" fillId="0" borderId="0" xfId="0" applyNumberFormat="1" applyFont="1" applyFill="1" applyBorder="1" applyAlignment="1">
      <alignment horizontal="right"/>
    </xf>
    <xf numFmtId="168" fontId="11" fillId="0" borderId="2" xfId="0" applyNumberFormat="1" applyFont="1" applyFill="1" applyBorder="1" applyAlignment="1"/>
    <xf numFmtId="168" fontId="9" fillId="0" borderId="1" xfId="0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168" fontId="11" fillId="0" borderId="1" xfId="0" applyNumberFormat="1" applyFont="1" applyFill="1" applyBorder="1" applyAlignment="1">
      <alignment horizontal="center"/>
    </xf>
    <xf numFmtId="168" fontId="11" fillId="0" borderId="0" xfId="0" applyNumberFormat="1" applyFont="1" applyFill="1" applyBorder="1" applyAlignment="1">
      <alignment horizontal="center"/>
    </xf>
    <xf numFmtId="167" fontId="9" fillId="2" borderId="0" xfId="0" applyNumberFormat="1" applyFont="1" applyFill="1" applyAlignment="1"/>
    <xf numFmtId="0" fontId="9" fillId="0" borderId="0" xfId="0" applyFont="1" applyFill="1" applyAlignment="1">
      <alignment horizontal="center"/>
    </xf>
    <xf numFmtId="168" fontId="9" fillId="0" borderId="0" xfId="0" applyNumberFormat="1" applyFont="1" applyFill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167" fontId="11" fillId="0" borderId="1" xfId="1" applyNumberFormat="1" applyFont="1" applyFill="1" applyBorder="1" applyAlignment="1">
      <alignment horizontal="center"/>
    </xf>
    <xf numFmtId="164" fontId="9" fillId="0" borderId="0" xfId="0" applyNumberFormat="1" applyFont="1" applyFill="1" applyAlignment="1">
      <alignment horizontal="center" wrapText="1"/>
    </xf>
    <xf numFmtId="164" fontId="9" fillId="0" borderId="1" xfId="0" applyNumberFormat="1" applyFont="1" applyFill="1" applyBorder="1" applyAlignment="1">
      <alignment horizontal="center" wrapText="1"/>
    </xf>
    <xf numFmtId="167" fontId="11" fillId="0" borderId="3" xfId="1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49" fontId="9" fillId="0" borderId="0" xfId="0" applyNumberFormat="1" applyFont="1" applyFill="1" applyAlignment="1"/>
    <xf numFmtId="168" fontId="11" fillId="0" borderId="0" xfId="0" applyNumberFormat="1" applyFont="1" applyFill="1" applyBorder="1" applyAlignment="1"/>
    <xf numFmtId="164" fontId="11" fillId="0" borderId="0" xfId="0" applyNumberFormat="1" applyFont="1" applyFill="1" applyBorder="1" applyAlignment="1">
      <alignment wrapText="1"/>
    </xf>
    <xf numFmtId="0" fontId="11" fillId="0" borderId="0" xfId="0" applyFont="1" applyFill="1" applyAlignment="1">
      <alignment horizontal="center"/>
    </xf>
    <xf numFmtId="167" fontId="11" fillId="0" borderId="0" xfId="1" applyNumberFormat="1" applyFont="1" applyFill="1" applyBorder="1" applyAlignment="1">
      <alignment horizontal="center"/>
    </xf>
    <xf numFmtId="167" fontId="11" fillId="0" borderId="3" xfId="1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left"/>
    </xf>
    <xf numFmtId="0" fontId="7" fillId="0" borderId="0" xfId="0" applyFont="1" applyFill="1" applyAlignment="1"/>
    <xf numFmtId="167" fontId="11" fillId="0" borderId="0" xfId="1" quotePrefix="1" applyNumberFormat="1" applyFont="1" applyFill="1" applyBorder="1" applyAlignment="1">
      <alignment horizontal="center"/>
    </xf>
    <xf numFmtId="168" fontId="11" fillId="0" borderId="0" xfId="0" applyNumberFormat="1" applyFont="1" applyFill="1" applyAlignment="1">
      <alignment horizontal="center"/>
    </xf>
    <xf numFmtId="166" fontId="11" fillId="0" borderId="0" xfId="0" applyNumberFormat="1" applyFont="1" applyFill="1" applyAlignment="1">
      <alignment horizontal="left"/>
    </xf>
    <xf numFmtId="166" fontId="9" fillId="0" borderId="0" xfId="0" applyNumberFormat="1" applyFont="1" applyFill="1" applyAlignment="1">
      <alignment horizontal="left"/>
    </xf>
    <xf numFmtId="165" fontId="11" fillId="0" borderId="0" xfId="1" quotePrefix="1" applyNumberFormat="1" applyFont="1" applyFill="1" applyBorder="1" applyAlignment="1">
      <alignment horizontal="center"/>
    </xf>
    <xf numFmtId="165" fontId="11" fillId="0" borderId="4" xfId="1" quotePrefix="1" applyNumberFormat="1" applyFont="1" applyFill="1" applyBorder="1" applyAlignment="1">
      <alignment horizontal="center"/>
    </xf>
    <xf numFmtId="167" fontId="11" fillId="0" borderId="4" xfId="1" quotePrefix="1" applyNumberFormat="1" applyFont="1" applyFill="1" applyBorder="1" applyAlignment="1">
      <alignment horizontal="center"/>
    </xf>
    <xf numFmtId="165" fontId="9" fillId="0" borderId="0" xfId="1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left"/>
    </xf>
    <xf numFmtId="166" fontId="17" fillId="2" borderId="0" xfId="0" applyNumberFormat="1" applyFont="1" applyFill="1" applyAlignment="1">
      <alignment horizontal="left"/>
    </xf>
    <xf numFmtId="0" fontId="18" fillId="2" borderId="0" xfId="0" applyFont="1" applyFill="1" applyAlignment="1"/>
    <xf numFmtId="167" fontId="17" fillId="2" borderId="0" xfId="0" applyNumberFormat="1" applyFont="1" applyFill="1" applyAlignment="1"/>
    <xf numFmtId="0" fontId="17" fillId="2" borderId="0" xfId="0" applyFont="1" applyFill="1" applyAlignment="1"/>
    <xf numFmtId="49" fontId="13" fillId="0" borderId="0" xfId="0" applyNumberFormat="1" applyFont="1" applyFill="1" applyAlignment="1">
      <alignment horizontal="left"/>
    </xf>
    <xf numFmtId="167" fontId="9" fillId="0" borderId="0" xfId="1" quotePrefix="1" applyNumberFormat="1" applyFont="1" applyFill="1" applyBorder="1" applyAlignment="1">
      <alignment horizontal="center"/>
    </xf>
    <xf numFmtId="168" fontId="12" fillId="0" borderId="0" xfId="0" applyNumberFormat="1" applyFont="1" applyFill="1" applyAlignment="1">
      <alignment horizontal="right"/>
    </xf>
    <xf numFmtId="168" fontId="12" fillId="0" borderId="0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center"/>
    </xf>
    <xf numFmtId="168" fontId="9" fillId="0" borderId="5" xfId="0" applyNumberFormat="1" applyFont="1" applyFill="1" applyBorder="1" applyAlignment="1">
      <alignment horizontal="right"/>
    </xf>
    <xf numFmtId="168" fontId="9" fillId="0" borderId="5" xfId="0" applyNumberFormat="1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0" borderId="0" xfId="0" quotePrefix="1" applyFont="1" applyAlignment="1">
      <alignment wrapText="1"/>
    </xf>
    <xf numFmtId="0" fontId="9" fillId="0" borderId="0" xfId="0" applyFont="1"/>
    <xf numFmtId="0" fontId="9" fillId="0" borderId="0" xfId="0" quotePrefix="1" applyFont="1"/>
    <xf numFmtId="0" fontId="9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11" fillId="0" borderId="0" xfId="0" applyFont="1"/>
    <xf numFmtId="168" fontId="11" fillId="0" borderId="0" xfId="0" applyNumberFormat="1" applyFont="1" applyAlignment="1">
      <alignment horizontal="right"/>
    </xf>
    <xf numFmtId="168" fontId="11" fillId="0" borderId="5" xfId="0" applyNumberFormat="1" applyFont="1" applyBorder="1" applyAlignment="1">
      <alignment horizontal="right"/>
    </xf>
    <xf numFmtId="167" fontId="9" fillId="0" borderId="5" xfId="0" applyNumberFormat="1" applyFont="1" applyFill="1" applyBorder="1" applyAlignme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2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wrapText="1"/>
    </xf>
    <xf numFmtId="168" fontId="11" fillId="2" borderId="0" xfId="0" applyNumberFormat="1" applyFont="1" applyFill="1" applyBorder="1" applyAlignment="1">
      <alignment horizontal="center"/>
    </xf>
    <xf numFmtId="0" fontId="16" fillId="0" borderId="0" xfId="0" applyFont="1" applyFill="1" applyAlignment="1"/>
    <xf numFmtId="16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/>
    </xf>
    <xf numFmtId="16" fontId="9" fillId="0" borderId="0" xfId="0" quotePrefix="1" applyNumberFormat="1" applyFont="1" applyAlignment="1">
      <alignment horizontal="center"/>
    </xf>
    <xf numFmtId="0" fontId="11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1" fontId="9" fillId="2" borderId="0" xfId="0" applyNumberFormat="1" applyFont="1" applyFill="1" applyAlignment="1"/>
    <xf numFmtId="0" fontId="15" fillId="0" borderId="0" xfId="0" applyFont="1"/>
    <xf numFmtId="0" fontId="11" fillId="0" borderId="0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16" fontId="9" fillId="0" borderId="0" xfId="0" quotePrefix="1" applyNumberFormat="1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 69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"/>
  <sheetViews>
    <sheetView tabSelected="1" view="pageBreakPreview" zoomScale="70" zoomScaleNormal="90" zoomScaleSheetLayoutView="70" workbookViewId="0">
      <selection activeCell="K21" sqref="K21"/>
    </sheetView>
  </sheetViews>
  <sheetFormatPr defaultColWidth="9" defaultRowHeight="20.25" customHeight="1" x14ac:dyDescent="0.25"/>
  <cols>
    <col min="1" max="1" width="36.875" style="1" customWidth="1"/>
    <col min="2" max="2" width="6.875" style="12" customWidth="1"/>
    <col min="3" max="3" width="13.375" style="1" customWidth="1"/>
    <col min="4" max="4" width="0.875" style="1" customWidth="1"/>
    <col min="5" max="5" width="13.375" style="1" customWidth="1"/>
    <col min="6" max="6" width="0.875" style="1" customWidth="1"/>
    <col min="7" max="7" width="13.375" style="1" customWidth="1"/>
    <col min="8" max="8" width="0.875" style="1" customWidth="1"/>
    <col min="9" max="9" width="13.375" style="1" customWidth="1"/>
    <col min="10" max="16384" width="9" style="1"/>
  </cols>
  <sheetData>
    <row r="1" spans="1:9" ht="20.25" customHeight="1" x14ac:dyDescent="0.3">
      <c r="A1" s="45" t="s">
        <v>97</v>
      </c>
    </row>
    <row r="2" spans="1:9" ht="20.25" customHeight="1" x14ac:dyDescent="0.25">
      <c r="A2" s="13" t="s">
        <v>84</v>
      </c>
    </row>
    <row r="3" spans="1:9" ht="20.25" customHeight="1" x14ac:dyDescent="0.25">
      <c r="A3" s="13"/>
    </row>
    <row r="4" spans="1:9" ht="20.25" customHeight="1" x14ac:dyDescent="0.25">
      <c r="A4" s="47"/>
      <c r="B4" s="1"/>
      <c r="C4" s="223" t="s">
        <v>113</v>
      </c>
      <c r="D4" s="223"/>
      <c r="E4" s="223"/>
      <c r="F4" s="159"/>
      <c r="G4" s="223" t="s">
        <v>115</v>
      </c>
      <c r="H4" s="223"/>
      <c r="I4" s="223"/>
    </row>
    <row r="5" spans="1:9" ht="20.25" customHeight="1" x14ac:dyDescent="0.25">
      <c r="A5" s="47"/>
      <c r="B5" s="1"/>
      <c r="C5" s="225" t="s">
        <v>112</v>
      </c>
      <c r="D5" s="225"/>
      <c r="E5" s="225"/>
      <c r="F5" s="152"/>
      <c r="G5" s="225" t="s">
        <v>112</v>
      </c>
      <c r="H5" s="225"/>
      <c r="I5" s="225"/>
    </row>
    <row r="6" spans="1:9" ht="20.25" customHeight="1" x14ac:dyDescent="0.25">
      <c r="B6" s="1"/>
      <c r="C6" s="216" t="s">
        <v>211</v>
      </c>
      <c r="D6" s="196"/>
      <c r="E6" s="200" t="s">
        <v>154</v>
      </c>
      <c r="F6" s="200"/>
      <c r="G6" s="216" t="s">
        <v>211</v>
      </c>
      <c r="H6" s="196"/>
      <c r="I6" s="215" t="s">
        <v>154</v>
      </c>
    </row>
    <row r="7" spans="1:9" ht="20.25" customHeight="1" x14ac:dyDescent="0.25">
      <c r="A7" s="48" t="s">
        <v>12</v>
      </c>
      <c r="B7" s="104" t="s">
        <v>8</v>
      </c>
      <c r="C7" s="200">
        <v>2022</v>
      </c>
      <c r="D7" s="196"/>
      <c r="E7" s="200">
        <v>2021</v>
      </c>
      <c r="F7" s="200"/>
      <c r="G7" s="215">
        <v>2022</v>
      </c>
      <c r="H7" s="196"/>
      <c r="I7" s="215">
        <v>2021</v>
      </c>
    </row>
    <row r="8" spans="1:9" ht="20.25" customHeight="1" x14ac:dyDescent="0.25">
      <c r="A8" s="48"/>
      <c r="B8" s="104"/>
      <c r="C8" s="200" t="s">
        <v>155</v>
      </c>
      <c r="D8" s="196"/>
      <c r="E8" s="200"/>
      <c r="F8" s="200"/>
      <c r="G8" s="200" t="s">
        <v>155</v>
      </c>
      <c r="H8" s="196"/>
      <c r="I8" s="200"/>
    </row>
    <row r="9" spans="1:9" ht="20.25" customHeight="1" x14ac:dyDescent="0.25">
      <c r="A9" s="14"/>
      <c r="B9" s="104"/>
      <c r="C9" s="224" t="s">
        <v>156</v>
      </c>
      <c r="D9" s="224"/>
      <c r="E9" s="224"/>
      <c r="F9" s="224"/>
      <c r="G9" s="224"/>
      <c r="H9" s="224"/>
      <c r="I9" s="224"/>
    </row>
    <row r="10" spans="1:9" ht="20.25" customHeight="1" x14ac:dyDescent="0.25">
      <c r="A10" s="49" t="s">
        <v>11</v>
      </c>
      <c r="B10" s="2"/>
      <c r="C10" s="50"/>
      <c r="D10" s="50"/>
      <c r="E10" s="50"/>
      <c r="F10" s="50"/>
      <c r="G10" s="50"/>
      <c r="I10" s="50"/>
    </row>
    <row r="11" spans="1:9" ht="20.25" customHeight="1" x14ac:dyDescent="0.25">
      <c r="A11" s="4" t="s">
        <v>9</v>
      </c>
      <c r="B11" s="2"/>
      <c r="C11" s="7">
        <v>1127460</v>
      </c>
      <c r="D11" s="7"/>
      <c r="E11" s="7">
        <v>3347978</v>
      </c>
      <c r="F11" s="7"/>
      <c r="G11" s="7">
        <v>7896</v>
      </c>
      <c r="H11" s="7"/>
      <c r="I11" s="7">
        <v>11164</v>
      </c>
    </row>
    <row r="12" spans="1:9" ht="20.25" customHeight="1" x14ac:dyDescent="0.25">
      <c r="A12" s="4" t="s">
        <v>223</v>
      </c>
      <c r="B12" s="2"/>
      <c r="C12" s="7">
        <v>80899</v>
      </c>
      <c r="D12" s="7"/>
      <c r="E12" s="7">
        <v>36777</v>
      </c>
      <c r="F12" s="7"/>
      <c r="G12" s="38" t="s">
        <v>3</v>
      </c>
      <c r="H12" s="7"/>
      <c r="I12" s="38" t="s">
        <v>3</v>
      </c>
    </row>
    <row r="13" spans="1:9" ht="20.25" customHeight="1" x14ac:dyDescent="0.25">
      <c r="A13" s="1" t="s">
        <v>141</v>
      </c>
      <c r="B13" s="2">
        <v>3</v>
      </c>
      <c r="C13" s="38" t="s">
        <v>3</v>
      </c>
      <c r="D13" s="7"/>
      <c r="E13" s="38" t="s">
        <v>3</v>
      </c>
      <c r="F13" s="7"/>
      <c r="G13" s="7">
        <v>5007</v>
      </c>
      <c r="H13" s="7"/>
      <c r="I13" s="7">
        <v>2847</v>
      </c>
    </row>
    <row r="14" spans="1:9" ht="15" x14ac:dyDescent="0.25">
      <c r="A14" s="4" t="s">
        <v>168</v>
      </c>
      <c r="B14" s="2"/>
      <c r="C14" s="38"/>
      <c r="D14" s="7"/>
      <c r="E14" s="38"/>
      <c r="F14" s="7"/>
      <c r="G14" s="7"/>
      <c r="H14" s="7"/>
      <c r="I14" s="7"/>
    </row>
    <row r="15" spans="1:9" ht="20.25" customHeight="1" x14ac:dyDescent="0.25">
      <c r="A15" s="4" t="s">
        <v>167</v>
      </c>
      <c r="B15" s="2">
        <v>3</v>
      </c>
      <c r="C15" s="38" t="s">
        <v>3</v>
      </c>
      <c r="D15" s="7"/>
      <c r="E15" s="38" t="s">
        <v>3</v>
      </c>
      <c r="F15" s="7"/>
      <c r="G15" s="7">
        <v>12564021</v>
      </c>
      <c r="H15" s="7"/>
      <c r="I15" s="7">
        <v>16018657</v>
      </c>
    </row>
    <row r="16" spans="1:9" ht="15" x14ac:dyDescent="0.25">
      <c r="A16" s="195" t="s">
        <v>146</v>
      </c>
      <c r="B16" s="2"/>
      <c r="C16" s="7">
        <v>453561</v>
      </c>
      <c r="D16" s="7"/>
      <c r="E16" s="7">
        <v>472396</v>
      </c>
      <c r="F16" s="7"/>
      <c r="G16" s="38" t="s">
        <v>3</v>
      </c>
      <c r="H16" s="7"/>
      <c r="I16" s="38" t="s">
        <v>3</v>
      </c>
    </row>
    <row r="17" spans="1:9" ht="20.25" customHeight="1" x14ac:dyDescent="0.25">
      <c r="A17" s="4" t="s">
        <v>185</v>
      </c>
      <c r="B17" s="2" t="s">
        <v>202</v>
      </c>
      <c r="C17" s="7">
        <v>55291827</v>
      </c>
      <c r="D17" s="7"/>
      <c r="E17" s="7">
        <v>56756681</v>
      </c>
      <c r="F17" s="7"/>
      <c r="G17" s="38" t="s">
        <v>3</v>
      </c>
      <c r="H17" s="7"/>
      <c r="I17" s="38" t="s">
        <v>3</v>
      </c>
    </row>
    <row r="18" spans="1:9" ht="20.25" customHeight="1" x14ac:dyDescent="0.25">
      <c r="A18" s="4" t="s">
        <v>203</v>
      </c>
      <c r="B18" s="2"/>
      <c r="C18" s="7">
        <v>16941</v>
      </c>
      <c r="D18" s="7"/>
      <c r="E18" s="7">
        <v>18076</v>
      </c>
      <c r="F18" s="7"/>
      <c r="G18" s="38" t="s">
        <v>3</v>
      </c>
      <c r="H18" s="7"/>
      <c r="I18" s="38" t="s">
        <v>3</v>
      </c>
    </row>
    <row r="19" spans="1:9" ht="20.25" customHeight="1" x14ac:dyDescent="0.25">
      <c r="A19" s="4" t="s">
        <v>37</v>
      </c>
      <c r="B19" s="2"/>
      <c r="C19" s="7">
        <v>347531</v>
      </c>
      <c r="D19" s="7"/>
      <c r="E19" s="7">
        <v>408355</v>
      </c>
      <c r="F19" s="7"/>
      <c r="G19" s="38" t="s">
        <v>3</v>
      </c>
      <c r="H19" s="7"/>
      <c r="I19" s="38" t="s">
        <v>3</v>
      </c>
    </row>
    <row r="20" spans="1:9" ht="20.25" customHeight="1" x14ac:dyDescent="0.25">
      <c r="A20" s="4" t="s">
        <v>54</v>
      </c>
      <c r="B20" s="2"/>
      <c r="C20" s="7">
        <v>595565</v>
      </c>
      <c r="D20" s="7"/>
      <c r="E20" s="7">
        <v>699157</v>
      </c>
      <c r="F20" s="7"/>
      <c r="G20" s="38" t="s">
        <v>3</v>
      </c>
      <c r="H20" s="7"/>
      <c r="I20" s="38" t="s">
        <v>3</v>
      </c>
    </row>
    <row r="21" spans="1:9" ht="20.25" customHeight="1" x14ac:dyDescent="0.25">
      <c r="A21" s="4" t="s">
        <v>0</v>
      </c>
      <c r="B21" s="2"/>
      <c r="C21" s="7">
        <v>241600</v>
      </c>
      <c r="D21" s="7"/>
      <c r="E21" s="7">
        <v>136500</v>
      </c>
      <c r="F21" s="134"/>
      <c r="G21" s="7">
        <v>11920</v>
      </c>
      <c r="H21" s="7"/>
      <c r="I21" s="7">
        <v>11185</v>
      </c>
    </row>
    <row r="22" spans="1:9" ht="20.25" customHeight="1" x14ac:dyDescent="0.25">
      <c r="A22" s="8" t="s">
        <v>14</v>
      </c>
      <c r="B22" s="2"/>
      <c r="C22" s="37">
        <v>58155384</v>
      </c>
      <c r="D22" s="29"/>
      <c r="E22" s="37">
        <v>61875920</v>
      </c>
      <c r="F22" s="29"/>
      <c r="G22" s="37">
        <v>12588844</v>
      </c>
      <c r="H22" s="44"/>
      <c r="I22" s="37">
        <v>16043853</v>
      </c>
    </row>
    <row r="23" spans="1:9" ht="20.25" customHeight="1" x14ac:dyDescent="0.25">
      <c r="A23" s="8"/>
      <c r="B23" s="2"/>
      <c r="C23" s="36"/>
      <c r="D23" s="36"/>
      <c r="E23" s="36"/>
      <c r="F23" s="30"/>
      <c r="G23" s="36"/>
      <c r="H23" s="36"/>
      <c r="I23" s="36"/>
    </row>
    <row r="24" spans="1:9" ht="20.25" customHeight="1" x14ac:dyDescent="0.25">
      <c r="A24" s="49" t="s">
        <v>15</v>
      </c>
      <c r="B24" s="2"/>
      <c r="C24" s="36"/>
      <c r="D24" s="36"/>
      <c r="E24" s="36"/>
      <c r="F24" s="30"/>
      <c r="G24" s="36"/>
      <c r="H24" s="36"/>
      <c r="I24" s="36"/>
    </row>
    <row r="25" spans="1:9" ht="20.25" customHeight="1" x14ac:dyDescent="0.25">
      <c r="A25" s="4" t="s">
        <v>219</v>
      </c>
      <c r="B25" s="2"/>
      <c r="C25" s="36"/>
      <c r="D25" s="36"/>
      <c r="E25" s="38"/>
      <c r="F25" s="30"/>
      <c r="G25" s="36"/>
      <c r="H25" s="36"/>
      <c r="I25" s="38"/>
    </row>
    <row r="26" spans="1:9" ht="20.25" customHeight="1" x14ac:dyDescent="0.25">
      <c r="A26" s="4" t="s">
        <v>218</v>
      </c>
      <c r="B26" s="2">
        <v>7</v>
      </c>
      <c r="C26" s="36">
        <v>2497863</v>
      </c>
      <c r="D26" s="36"/>
      <c r="E26" s="38" t="s">
        <v>3</v>
      </c>
      <c r="F26" s="30"/>
      <c r="G26" s="38" t="s">
        <v>3</v>
      </c>
      <c r="H26" s="36"/>
      <c r="I26" s="38" t="s">
        <v>3</v>
      </c>
    </row>
    <row r="27" spans="1:9" ht="20.25" customHeight="1" x14ac:dyDescent="0.25">
      <c r="A27" s="4" t="s">
        <v>87</v>
      </c>
      <c r="B27" s="2">
        <v>6</v>
      </c>
      <c r="C27" s="38" t="s">
        <v>3</v>
      </c>
      <c r="D27" s="38"/>
      <c r="E27" s="38" t="s">
        <v>3</v>
      </c>
      <c r="F27" s="190"/>
      <c r="G27" s="7">
        <v>39620696</v>
      </c>
      <c r="H27" s="7"/>
      <c r="I27" s="7">
        <v>39620696</v>
      </c>
    </row>
    <row r="28" spans="1:9" ht="20.25" customHeight="1" x14ac:dyDescent="0.25">
      <c r="A28" s="4" t="s">
        <v>95</v>
      </c>
      <c r="B28" s="2"/>
      <c r="C28" s="53">
        <v>849269</v>
      </c>
      <c r="D28" s="53"/>
      <c r="E28" s="53">
        <v>834626</v>
      </c>
      <c r="F28" s="187"/>
      <c r="G28" s="38" t="s">
        <v>3</v>
      </c>
      <c r="H28" s="7"/>
      <c r="I28" s="38" t="s">
        <v>3</v>
      </c>
    </row>
    <row r="29" spans="1:9" ht="20.25" customHeight="1" x14ac:dyDescent="0.25">
      <c r="A29" s="196" t="s">
        <v>147</v>
      </c>
      <c r="B29" s="2"/>
      <c r="C29" s="53"/>
      <c r="D29" s="53"/>
      <c r="E29" s="53"/>
      <c r="F29" s="187"/>
      <c r="G29" s="38"/>
      <c r="H29" s="7"/>
      <c r="I29" s="38"/>
    </row>
    <row r="30" spans="1:9" ht="20.25" customHeight="1" x14ac:dyDescent="0.25">
      <c r="A30" s="197" t="s">
        <v>148</v>
      </c>
      <c r="B30" s="2"/>
      <c r="C30" s="53">
        <v>9013</v>
      </c>
      <c r="D30" s="53"/>
      <c r="E30" s="53">
        <v>9028</v>
      </c>
      <c r="F30" s="187"/>
      <c r="G30" s="38" t="s">
        <v>3</v>
      </c>
      <c r="H30" s="7"/>
      <c r="I30" s="38" t="s">
        <v>3</v>
      </c>
    </row>
    <row r="31" spans="1:9" ht="20.25" customHeight="1" x14ac:dyDescent="0.25">
      <c r="A31" s="4" t="s">
        <v>88</v>
      </c>
      <c r="B31" s="2"/>
      <c r="C31" s="53">
        <v>1372397</v>
      </c>
      <c r="D31" s="53"/>
      <c r="E31" s="53">
        <v>1374749</v>
      </c>
      <c r="F31" s="187"/>
      <c r="G31" s="38" t="s">
        <v>3</v>
      </c>
      <c r="H31" s="7"/>
      <c r="I31" s="38" t="s">
        <v>3</v>
      </c>
    </row>
    <row r="32" spans="1:9" ht="20.25" customHeight="1" x14ac:dyDescent="0.25">
      <c r="A32" s="4" t="s">
        <v>169</v>
      </c>
      <c r="B32" s="2">
        <v>4</v>
      </c>
      <c r="C32" s="53">
        <v>6523158</v>
      </c>
      <c r="D32" s="53"/>
      <c r="E32" s="53">
        <v>6565787</v>
      </c>
      <c r="F32" s="187"/>
      <c r="G32" s="7">
        <v>6</v>
      </c>
      <c r="H32" s="7"/>
      <c r="I32" s="7">
        <v>8</v>
      </c>
    </row>
    <row r="33" spans="1:9" ht="20.25" customHeight="1" x14ac:dyDescent="0.25">
      <c r="A33" s="198" t="s">
        <v>149</v>
      </c>
      <c r="B33" s="2"/>
      <c r="C33" s="53">
        <v>476210</v>
      </c>
      <c r="D33" s="53"/>
      <c r="E33" s="53">
        <v>503651</v>
      </c>
      <c r="F33" s="187"/>
      <c r="G33" s="7">
        <v>24094</v>
      </c>
      <c r="H33" s="7"/>
      <c r="I33" s="7">
        <v>25490</v>
      </c>
    </row>
    <row r="34" spans="1:9" ht="20.25" customHeight="1" x14ac:dyDescent="0.25">
      <c r="A34" s="4" t="s">
        <v>52</v>
      </c>
      <c r="B34" s="2"/>
      <c r="C34" s="53">
        <v>749548</v>
      </c>
      <c r="D34" s="53"/>
      <c r="E34" s="53">
        <v>678203</v>
      </c>
      <c r="F34" s="187"/>
      <c r="G34" s="7">
        <v>1002</v>
      </c>
      <c r="H34" s="7"/>
      <c r="I34" s="7">
        <v>1048</v>
      </c>
    </row>
    <row r="35" spans="1:9" ht="20.25" customHeight="1" x14ac:dyDescent="0.25">
      <c r="A35" s="4" t="s">
        <v>40</v>
      </c>
      <c r="B35" s="2"/>
      <c r="C35" s="53">
        <v>82808</v>
      </c>
      <c r="D35" s="53"/>
      <c r="E35" s="53">
        <v>71608</v>
      </c>
      <c r="F35" s="187"/>
      <c r="G35" s="7">
        <v>1094</v>
      </c>
      <c r="H35" s="7"/>
      <c r="I35" s="7">
        <v>1895</v>
      </c>
    </row>
    <row r="36" spans="1:9" ht="20.25" customHeight="1" x14ac:dyDescent="0.25">
      <c r="A36" s="4" t="s">
        <v>6</v>
      </c>
      <c r="B36" s="2">
        <v>3</v>
      </c>
      <c r="C36" s="53">
        <v>134841</v>
      </c>
      <c r="D36" s="53"/>
      <c r="E36" s="53">
        <v>138036</v>
      </c>
      <c r="F36" s="187"/>
      <c r="G36" s="7">
        <v>1337</v>
      </c>
      <c r="H36" s="7"/>
      <c r="I36" s="7">
        <v>1337</v>
      </c>
    </row>
    <row r="37" spans="1:9" ht="20.25" customHeight="1" x14ac:dyDescent="0.25">
      <c r="A37" s="8" t="s">
        <v>17</v>
      </c>
      <c r="B37" s="2"/>
      <c r="C37" s="37">
        <v>12695107</v>
      </c>
      <c r="D37" s="29"/>
      <c r="E37" s="37">
        <v>10175688</v>
      </c>
      <c r="F37" s="29"/>
      <c r="G37" s="37">
        <v>39648229</v>
      </c>
      <c r="H37" s="44"/>
      <c r="I37" s="37">
        <v>39650474</v>
      </c>
    </row>
    <row r="38" spans="1:9" ht="20.25" customHeight="1" x14ac:dyDescent="0.25">
      <c r="A38" s="8"/>
      <c r="B38" s="2"/>
      <c r="C38" s="29"/>
      <c r="D38" s="29"/>
      <c r="E38" s="29"/>
      <c r="F38" s="29"/>
      <c r="G38" s="29"/>
      <c r="H38" s="44"/>
      <c r="I38" s="29"/>
    </row>
    <row r="39" spans="1:9" ht="20.25" customHeight="1" thickBot="1" x14ac:dyDescent="0.3">
      <c r="A39" s="8" t="s">
        <v>16</v>
      </c>
      <c r="B39" s="2"/>
      <c r="C39" s="33">
        <v>70850491</v>
      </c>
      <c r="D39" s="29"/>
      <c r="E39" s="33">
        <v>72051608</v>
      </c>
      <c r="F39" s="29"/>
      <c r="G39" s="33">
        <v>52237073</v>
      </c>
      <c r="H39" s="44"/>
      <c r="I39" s="33">
        <v>55694327</v>
      </c>
    </row>
    <row r="40" spans="1:9" ht="20.25" customHeight="1" thickTop="1" x14ac:dyDescent="0.25">
      <c r="B40" s="54"/>
      <c r="C40" s="5"/>
      <c r="D40" s="5"/>
      <c r="E40" s="5"/>
      <c r="F40" s="138"/>
      <c r="G40" s="5"/>
      <c r="I40" s="5"/>
    </row>
    <row r="41" spans="1:9" ht="20.25" customHeight="1" x14ac:dyDescent="0.3">
      <c r="A41" s="45" t="s">
        <v>97</v>
      </c>
    </row>
    <row r="42" spans="1:9" ht="20.25" customHeight="1" x14ac:dyDescent="0.25">
      <c r="A42" s="13" t="s">
        <v>84</v>
      </c>
    </row>
    <row r="43" spans="1:9" ht="20.25" customHeight="1" x14ac:dyDescent="0.25">
      <c r="A43" s="13"/>
    </row>
    <row r="44" spans="1:9" ht="20.25" customHeight="1" x14ac:dyDescent="0.25">
      <c r="A44" s="46"/>
      <c r="B44" s="18"/>
      <c r="C44" s="223" t="s">
        <v>113</v>
      </c>
      <c r="D44" s="223"/>
      <c r="E44" s="223"/>
      <c r="F44" s="159"/>
      <c r="G44" s="223" t="s">
        <v>115</v>
      </c>
      <c r="H44" s="223"/>
      <c r="I44" s="223"/>
    </row>
    <row r="45" spans="1:9" ht="20.25" customHeight="1" x14ac:dyDescent="0.25">
      <c r="A45" s="47"/>
      <c r="B45" s="1"/>
      <c r="C45" s="225" t="s">
        <v>112</v>
      </c>
      <c r="D45" s="225"/>
      <c r="E45" s="225"/>
      <c r="F45" s="152"/>
      <c r="G45" s="225" t="s">
        <v>112</v>
      </c>
      <c r="H45" s="225"/>
      <c r="I45" s="225"/>
    </row>
    <row r="46" spans="1:9" ht="20.25" customHeight="1" x14ac:dyDescent="0.25">
      <c r="A46" s="47"/>
      <c r="B46" s="1"/>
      <c r="C46" s="214" t="s">
        <v>211</v>
      </c>
      <c r="D46" s="196"/>
      <c r="E46" s="200" t="s">
        <v>154</v>
      </c>
      <c r="F46" s="200"/>
      <c r="G46" s="214" t="s">
        <v>211</v>
      </c>
      <c r="H46" s="196"/>
      <c r="I46" s="200" t="s">
        <v>154</v>
      </c>
    </row>
    <row r="47" spans="1:9" ht="20.25" customHeight="1" x14ac:dyDescent="0.25">
      <c r="A47" s="48" t="s">
        <v>44</v>
      </c>
      <c r="B47" s="104" t="s">
        <v>8</v>
      </c>
      <c r="C47" s="200">
        <v>2022</v>
      </c>
      <c r="D47" s="196"/>
      <c r="E47" s="200">
        <v>2021</v>
      </c>
      <c r="F47" s="200"/>
      <c r="G47" s="200">
        <v>2022</v>
      </c>
      <c r="H47" s="196"/>
      <c r="I47" s="200">
        <v>2021</v>
      </c>
    </row>
    <row r="48" spans="1:9" ht="20.25" customHeight="1" x14ac:dyDescent="0.25">
      <c r="A48" s="48"/>
      <c r="B48" s="104"/>
      <c r="C48" s="200" t="s">
        <v>155</v>
      </c>
      <c r="D48" s="196"/>
      <c r="E48" s="200"/>
      <c r="F48" s="200"/>
      <c r="G48" s="200" t="s">
        <v>155</v>
      </c>
      <c r="H48" s="196"/>
      <c r="I48" s="200"/>
    </row>
    <row r="49" spans="1:9" ht="20.25" customHeight="1" x14ac:dyDescent="0.25">
      <c r="A49" s="14"/>
      <c r="B49" s="104"/>
      <c r="C49" s="224" t="s">
        <v>156</v>
      </c>
      <c r="D49" s="224"/>
      <c r="E49" s="224"/>
      <c r="F49" s="224"/>
      <c r="G49" s="224"/>
      <c r="H49" s="224"/>
      <c r="I49" s="224"/>
    </row>
    <row r="50" spans="1:9" ht="20.25" customHeight="1" x14ac:dyDescent="0.25">
      <c r="A50" s="49" t="s">
        <v>18</v>
      </c>
      <c r="B50" s="2"/>
      <c r="C50" s="7"/>
      <c r="D50" s="7"/>
      <c r="E50" s="7"/>
      <c r="F50" s="7"/>
      <c r="G50" s="7"/>
      <c r="I50" s="7"/>
    </row>
    <row r="51" spans="1:9" ht="20.25" customHeight="1" x14ac:dyDescent="0.25">
      <c r="A51" s="4" t="s">
        <v>127</v>
      </c>
      <c r="B51" s="2">
        <v>4</v>
      </c>
      <c r="C51" s="53">
        <v>1750000</v>
      </c>
      <c r="D51" s="53"/>
      <c r="E51" s="53">
        <v>4359</v>
      </c>
      <c r="F51" s="38"/>
      <c r="G51" s="53" t="s">
        <v>3</v>
      </c>
      <c r="H51" s="36"/>
      <c r="I51" s="53" t="s">
        <v>3</v>
      </c>
    </row>
    <row r="52" spans="1:9" ht="20.25" customHeight="1" x14ac:dyDescent="0.25">
      <c r="A52" s="4" t="s">
        <v>19</v>
      </c>
      <c r="B52" s="2"/>
      <c r="C52" s="53">
        <v>1289131</v>
      </c>
      <c r="D52" s="7"/>
      <c r="E52" s="53">
        <v>1349631</v>
      </c>
      <c r="F52" s="7"/>
      <c r="G52" s="53" t="s">
        <v>3</v>
      </c>
      <c r="H52" s="36"/>
      <c r="I52" s="53" t="s">
        <v>3</v>
      </c>
    </row>
    <row r="53" spans="1:9" ht="20.25" customHeight="1" x14ac:dyDescent="0.25">
      <c r="A53" s="4" t="s">
        <v>99</v>
      </c>
      <c r="B53" s="2"/>
      <c r="C53" s="38" t="s">
        <v>3</v>
      </c>
      <c r="D53" s="7"/>
      <c r="E53" s="38" t="s">
        <v>3</v>
      </c>
      <c r="F53" s="7"/>
      <c r="G53" s="53">
        <v>2</v>
      </c>
      <c r="H53" s="36"/>
      <c r="I53" s="53">
        <v>3</v>
      </c>
    </row>
    <row r="54" spans="1:9" ht="20.25" customHeight="1" x14ac:dyDescent="0.25">
      <c r="A54" s="198" t="s">
        <v>150</v>
      </c>
      <c r="B54" s="2">
        <v>3</v>
      </c>
      <c r="C54" s="7">
        <v>118224</v>
      </c>
      <c r="D54" s="7"/>
      <c r="E54" s="7">
        <v>117750</v>
      </c>
      <c r="F54" s="7"/>
      <c r="G54" s="7">
        <v>5524</v>
      </c>
      <c r="H54" s="36"/>
      <c r="I54" s="53">
        <v>5490</v>
      </c>
    </row>
    <row r="55" spans="1:9" ht="20.25" customHeight="1" x14ac:dyDescent="0.25">
      <c r="A55" s="4" t="s">
        <v>135</v>
      </c>
      <c r="B55" s="2"/>
      <c r="C55" s="38" t="s">
        <v>3</v>
      </c>
      <c r="D55" s="7"/>
      <c r="E55" s="38" t="s">
        <v>3</v>
      </c>
      <c r="F55" s="7"/>
      <c r="G55" s="53">
        <v>9</v>
      </c>
      <c r="H55" s="36"/>
      <c r="I55" s="53">
        <v>6</v>
      </c>
    </row>
    <row r="56" spans="1:9" ht="20.25" customHeight="1" x14ac:dyDescent="0.25">
      <c r="A56" s="4" t="s">
        <v>200</v>
      </c>
      <c r="B56" s="2"/>
      <c r="C56" s="38"/>
      <c r="D56" s="7"/>
      <c r="E56" s="38"/>
      <c r="F56" s="7"/>
      <c r="G56" s="53"/>
      <c r="H56" s="36"/>
      <c r="I56" s="53"/>
    </row>
    <row r="57" spans="1:9" ht="20.25" customHeight="1" x14ac:dyDescent="0.25">
      <c r="A57" s="4" t="s">
        <v>181</v>
      </c>
      <c r="B57" s="2">
        <v>4</v>
      </c>
      <c r="C57" s="7">
        <v>400000</v>
      </c>
      <c r="D57" s="7"/>
      <c r="E57" s="7">
        <v>400000</v>
      </c>
      <c r="F57" s="7"/>
      <c r="G57" s="53" t="s">
        <v>3</v>
      </c>
      <c r="H57" s="36"/>
      <c r="I57" s="53" t="s">
        <v>3</v>
      </c>
    </row>
    <row r="58" spans="1:9" ht="20.25" customHeight="1" x14ac:dyDescent="0.25">
      <c r="A58" s="4" t="s">
        <v>53</v>
      </c>
      <c r="B58" s="2">
        <v>4</v>
      </c>
      <c r="C58" s="7">
        <v>6000000</v>
      </c>
      <c r="D58" s="7"/>
      <c r="E58" s="7">
        <v>9500000</v>
      </c>
      <c r="F58" s="7"/>
      <c r="G58" s="53">
        <v>6000000</v>
      </c>
      <c r="H58" s="36"/>
      <c r="I58" s="53">
        <v>9500000</v>
      </c>
    </row>
    <row r="59" spans="1:9" ht="20.25" customHeight="1" x14ac:dyDescent="0.25">
      <c r="A59" s="4" t="s">
        <v>188</v>
      </c>
      <c r="B59" s="2"/>
      <c r="C59" s="7">
        <v>2276883</v>
      </c>
      <c r="D59" s="7"/>
      <c r="E59" s="7">
        <v>2293829</v>
      </c>
      <c r="F59" s="7"/>
      <c r="G59" s="53" t="s">
        <v>3</v>
      </c>
      <c r="H59" s="36"/>
      <c r="I59" s="53" t="s">
        <v>3</v>
      </c>
    </row>
    <row r="60" spans="1:9" ht="20.25" customHeight="1" x14ac:dyDescent="0.25">
      <c r="A60" s="4" t="s">
        <v>178</v>
      </c>
      <c r="B60" s="2"/>
      <c r="C60" s="7">
        <v>364377</v>
      </c>
      <c r="D60" s="7"/>
      <c r="E60" s="7">
        <v>261904</v>
      </c>
      <c r="F60" s="7"/>
      <c r="G60" s="53" t="s">
        <v>3</v>
      </c>
      <c r="H60" s="36"/>
      <c r="I60" s="53" t="s">
        <v>3</v>
      </c>
    </row>
    <row r="61" spans="1:9" ht="20.25" customHeight="1" x14ac:dyDescent="0.25">
      <c r="A61" s="4" t="s">
        <v>1</v>
      </c>
      <c r="B61" s="2"/>
      <c r="C61" s="7">
        <v>4080410</v>
      </c>
      <c r="D61" s="7"/>
      <c r="E61" s="7">
        <v>3974711</v>
      </c>
      <c r="F61" s="7"/>
      <c r="G61" s="53">
        <v>145402</v>
      </c>
      <c r="H61" s="36"/>
      <c r="I61" s="53">
        <v>86555</v>
      </c>
    </row>
    <row r="62" spans="1:9" ht="20.25" customHeight="1" x14ac:dyDescent="0.25">
      <c r="A62" s="8" t="s">
        <v>20</v>
      </c>
      <c r="B62" s="2"/>
      <c r="C62" s="37">
        <v>16279025</v>
      </c>
      <c r="D62" s="29"/>
      <c r="E62" s="37">
        <v>17902184</v>
      </c>
      <c r="F62" s="29"/>
      <c r="G62" s="37">
        <v>6150937</v>
      </c>
      <c r="H62" s="29"/>
      <c r="I62" s="37">
        <v>9592054</v>
      </c>
    </row>
    <row r="63" spans="1:9" ht="20.25" customHeight="1" x14ac:dyDescent="0.25">
      <c r="A63" s="8"/>
      <c r="B63" s="2"/>
      <c r="C63" s="36"/>
      <c r="D63" s="36"/>
      <c r="E63" s="36"/>
      <c r="F63" s="36"/>
      <c r="G63" s="36"/>
      <c r="H63" s="52"/>
      <c r="I63" s="36"/>
    </row>
    <row r="64" spans="1:9" ht="20.25" customHeight="1" x14ac:dyDescent="0.25">
      <c r="A64" s="49" t="s">
        <v>21</v>
      </c>
      <c r="B64" s="2"/>
      <c r="C64" s="36"/>
      <c r="D64" s="36"/>
      <c r="E64" s="36"/>
      <c r="F64" s="36"/>
      <c r="G64" s="36"/>
      <c r="H64" s="52"/>
      <c r="I64" s="36"/>
    </row>
    <row r="65" spans="1:9" ht="20.25" customHeight="1" x14ac:dyDescent="0.25">
      <c r="A65" s="4" t="s">
        <v>199</v>
      </c>
      <c r="B65" s="2">
        <v>4</v>
      </c>
      <c r="C65" s="30">
        <v>357000</v>
      </c>
      <c r="D65" s="105"/>
      <c r="E65" s="30">
        <v>457000</v>
      </c>
      <c r="F65" s="30"/>
      <c r="G65" s="53" t="s">
        <v>3</v>
      </c>
      <c r="H65" s="30"/>
      <c r="I65" s="53" t="s">
        <v>3</v>
      </c>
    </row>
    <row r="66" spans="1:9" ht="20.25" customHeight="1" x14ac:dyDescent="0.25">
      <c r="A66" s="198" t="s">
        <v>48</v>
      </c>
      <c r="B66" s="2">
        <v>4</v>
      </c>
      <c r="C66" s="30">
        <v>8750000</v>
      </c>
      <c r="D66" s="105"/>
      <c r="E66" s="30">
        <v>8750000</v>
      </c>
      <c r="F66" s="30">
        <v>14000000000</v>
      </c>
      <c r="G66" s="30">
        <v>8750000</v>
      </c>
      <c r="H66" s="30"/>
      <c r="I66" s="53">
        <v>8750000</v>
      </c>
    </row>
    <row r="67" spans="1:9" ht="20.25" customHeight="1" x14ac:dyDescent="0.25">
      <c r="A67" s="4" t="s">
        <v>151</v>
      </c>
      <c r="B67" s="2">
        <v>3</v>
      </c>
      <c r="C67" s="30">
        <v>367159</v>
      </c>
      <c r="D67" s="30"/>
      <c r="E67" s="53">
        <v>396261</v>
      </c>
      <c r="F67" s="30"/>
      <c r="G67" s="53">
        <v>18643</v>
      </c>
      <c r="H67" s="30"/>
      <c r="I67" s="53">
        <v>20483</v>
      </c>
    </row>
    <row r="68" spans="1:9" ht="20.25" customHeight="1" x14ac:dyDescent="0.25">
      <c r="A68" s="4" t="s">
        <v>189</v>
      </c>
      <c r="B68" s="2"/>
      <c r="C68" s="30">
        <v>35030</v>
      </c>
      <c r="D68" s="30"/>
      <c r="E68" s="53">
        <v>35921</v>
      </c>
      <c r="F68" s="30"/>
      <c r="G68" s="53" t="s">
        <v>3</v>
      </c>
      <c r="H68" s="30"/>
      <c r="I68" s="53" t="s">
        <v>3</v>
      </c>
    </row>
    <row r="69" spans="1:9" ht="32.25" customHeight="1" x14ac:dyDescent="0.25">
      <c r="A69" s="6" t="s">
        <v>128</v>
      </c>
      <c r="B69" s="2"/>
      <c r="C69" s="30">
        <v>397633</v>
      </c>
      <c r="D69" s="30"/>
      <c r="E69" s="30">
        <v>395910</v>
      </c>
      <c r="F69" s="30"/>
      <c r="G69" s="7">
        <v>5396</v>
      </c>
      <c r="H69" s="36"/>
      <c r="I69" s="7">
        <v>8995</v>
      </c>
    </row>
    <row r="70" spans="1:9" ht="20.25" customHeight="1" x14ac:dyDescent="0.25">
      <c r="A70" s="6" t="s">
        <v>78</v>
      </c>
      <c r="B70" s="2">
        <v>10</v>
      </c>
      <c r="C70" s="30">
        <v>34735</v>
      </c>
      <c r="D70" s="30"/>
      <c r="E70" s="30">
        <v>41950</v>
      </c>
      <c r="F70" s="30"/>
      <c r="G70" s="38" t="s">
        <v>3</v>
      </c>
      <c r="H70" s="36"/>
      <c r="I70" s="38" t="s">
        <v>3</v>
      </c>
    </row>
    <row r="71" spans="1:9" ht="20.25" customHeight="1" x14ac:dyDescent="0.25">
      <c r="A71" s="8" t="s">
        <v>39</v>
      </c>
      <c r="B71" s="2"/>
      <c r="C71" s="37">
        <v>9941557</v>
      </c>
      <c r="D71" s="29"/>
      <c r="E71" s="37">
        <v>10077042</v>
      </c>
      <c r="F71" s="29"/>
      <c r="G71" s="37">
        <v>8774039</v>
      </c>
      <c r="H71" s="51"/>
      <c r="I71" s="37">
        <v>8779478</v>
      </c>
    </row>
    <row r="72" spans="1:9" ht="20.25" customHeight="1" x14ac:dyDescent="0.25">
      <c r="A72" s="8"/>
      <c r="B72" s="2"/>
      <c r="C72" s="29"/>
      <c r="D72" s="29"/>
      <c r="E72" s="29"/>
      <c r="F72" s="29"/>
      <c r="G72" s="29"/>
      <c r="H72" s="9"/>
      <c r="I72" s="29"/>
    </row>
    <row r="73" spans="1:9" ht="20.25" customHeight="1" x14ac:dyDescent="0.25">
      <c r="A73" s="8" t="s">
        <v>22</v>
      </c>
      <c r="B73" s="2"/>
      <c r="C73" s="55">
        <v>26220582</v>
      </c>
      <c r="D73" s="29"/>
      <c r="E73" s="55">
        <v>27979226</v>
      </c>
      <c r="F73" s="29"/>
      <c r="G73" s="55">
        <v>14924976</v>
      </c>
      <c r="H73" s="52"/>
      <c r="I73" s="55">
        <v>18371532</v>
      </c>
    </row>
    <row r="74" spans="1:9" ht="20.25" customHeight="1" x14ac:dyDescent="0.25">
      <c r="A74" s="8"/>
      <c r="B74" s="2"/>
      <c r="C74" s="34"/>
      <c r="D74" s="34"/>
      <c r="E74" s="34"/>
      <c r="F74" s="34"/>
      <c r="G74" s="34"/>
      <c r="I74" s="34"/>
    </row>
    <row r="75" spans="1:9" ht="20.25" customHeight="1" x14ac:dyDescent="0.3">
      <c r="A75" s="45" t="s">
        <v>97</v>
      </c>
    </row>
    <row r="76" spans="1:9" ht="20.25" customHeight="1" x14ac:dyDescent="0.25">
      <c r="A76" s="13" t="s">
        <v>84</v>
      </c>
    </row>
    <row r="77" spans="1:9" ht="20.25" customHeight="1" x14ac:dyDescent="0.25">
      <c r="A77" s="47"/>
      <c r="B77" s="1"/>
      <c r="C77" s="159"/>
      <c r="D77" s="159"/>
      <c r="E77" s="159"/>
      <c r="F77" s="159"/>
      <c r="G77" s="159"/>
      <c r="H77" s="3"/>
      <c r="I77" s="159"/>
    </row>
    <row r="78" spans="1:9" ht="20.25" customHeight="1" x14ac:dyDescent="0.25">
      <c r="A78" s="47"/>
      <c r="B78" s="1"/>
      <c r="C78" s="223" t="s">
        <v>113</v>
      </c>
      <c r="D78" s="223"/>
      <c r="E78" s="223"/>
      <c r="F78" s="159"/>
      <c r="G78" s="223" t="s">
        <v>115</v>
      </c>
      <c r="H78" s="223"/>
      <c r="I78" s="223"/>
    </row>
    <row r="79" spans="1:9" ht="20.25" customHeight="1" x14ac:dyDescent="0.25">
      <c r="A79" s="47"/>
      <c r="B79" s="1"/>
      <c r="C79" s="225" t="s">
        <v>112</v>
      </c>
      <c r="D79" s="225"/>
      <c r="E79" s="225"/>
      <c r="F79" s="152"/>
      <c r="G79" s="225" t="s">
        <v>112</v>
      </c>
      <c r="H79" s="225"/>
      <c r="I79" s="225"/>
    </row>
    <row r="80" spans="1:9" ht="20.25" customHeight="1" x14ac:dyDescent="0.25">
      <c r="A80" s="47"/>
      <c r="B80" s="1"/>
      <c r="C80" s="214" t="s">
        <v>211</v>
      </c>
      <c r="D80" s="196"/>
      <c r="E80" s="200" t="s">
        <v>154</v>
      </c>
      <c r="F80" s="200"/>
      <c r="G80" s="214" t="s">
        <v>211</v>
      </c>
      <c r="H80" s="196"/>
      <c r="I80" s="200" t="s">
        <v>154</v>
      </c>
    </row>
    <row r="81" spans="1:9" ht="20.25" customHeight="1" x14ac:dyDescent="0.25">
      <c r="A81" s="14" t="s">
        <v>44</v>
      </c>
      <c r="B81" s="104"/>
      <c r="C81" s="200">
        <v>2022</v>
      </c>
      <c r="D81" s="196"/>
      <c r="E81" s="200">
        <v>2021</v>
      </c>
      <c r="F81" s="200"/>
      <c r="G81" s="200">
        <v>2022</v>
      </c>
      <c r="H81" s="196"/>
      <c r="I81" s="200">
        <v>2021</v>
      </c>
    </row>
    <row r="82" spans="1:9" ht="20.25" customHeight="1" x14ac:dyDescent="0.25">
      <c r="A82" s="14"/>
      <c r="B82" s="104"/>
      <c r="C82" s="200" t="s">
        <v>155</v>
      </c>
      <c r="D82" s="196"/>
      <c r="E82" s="200"/>
      <c r="F82" s="200"/>
      <c r="G82" s="200" t="s">
        <v>155</v>
      </c>
      <c r="H82" s="196"/>
      <c r="I82" s="200"/>
    </row>
    <row r="83" spans="1:9" ht="20.25" customHeight="1" x14ac:dyDescent="0.25">
      <c r="A83" s="14"/>
      <c r="B83" s="104"/>
      <c r="C83" s="224" t="s">
        <v>156</v>
      </c>
      <c r="D83" s="224"/>
      <c r="E83" s="224"/>
      <c r="F83" s="224"/>
      <c r="G83" s="224"/>
      <c r="H83" s="224"/>
      <c r="I83" s="224"/>
    </row>
    <row r="84" spans="1:9" ht="20.25" customHeight="1" x14ac:dyDescent="0.25">
      <c r="A84" s="49" t="s">
        <v>41</v>
      </c>
      <c r="B84" s="2"/>
      <c r="C84" s="5"/>
      <c r="D84" s="5"/>
      <c r="E84" s="5"/>
      <c r="F84" s="5"/>
      <c r="G84" s="5"/>
      <c r="I84" s="5"/>
    </row>
    <row r="85" spans="1:9" ht="20.25" customHeight="1" x14ac:dyDescent="0.25">
      <c r="A85" s="4" t="s">
        <v>23</v>
      </c>
      <c r="B85" s="2"/>
      <c r="C85" s="5"/>
      <c r="D85" s="5"/>
      <c r="E85" s="5"/>
      <c r="F85" s="5"/>
      <c r="G85" s="5"/>
      <c r="I85" s="5"/>
    </row>
    <row r="86" spans="1:9" ht="20.25" customHeight="1" x14ac:dyDescent="0.25">
      <c r="A86" s="198" t="s">
        <v>35</v>
      </c>
      <c r="B86" s="2"/>
      <c r="C86" s="5"/>
      <c r="D86" s="5"/>
      <c r="E86" s="5"/>
      <c r="F86" s="5"/>
      <c r="G86" s="5"/>
      <c r="I86" s="5"/>
    </row>
    <row r="87" spans="1:9" ht="20.25" customHeight="1" x14ac:dyDescent="0.25">
      <c r="A87" s="199" t="s">
        <v>153</v>
      </c>
      <c r="B87" s="2"/>
      <c r="C87" s="5"/>
      <c r="D87" s="5"/>
      <c r="E87" s="5"/>
      <c r="F87" s="5"/>
      <c r="G87" s="5"/>
      <c r="I87" s="5"/>
    </row>
    <row r="88" spans="1:9" ht="20.25" customHeight="1" thickBot="1" x14ac:dyDescent="0.3">
      <c r="A88" s="199" t="s">
        <v>152</v>
      </c>
      <c r="B88" s="2"/>
      <c r="C88" s="56">
        <v>2188505</v>
      </c>
      <c r="D88" s="143"/>
      <c r="E88" s="56">
        <v>2188505</v>
      </c>
      <c r="F88" s="143"/>
      <c r="G88" s="56">
        <v>2188505</v>
      </c>
      <c r="H88" s="36"/>
      <c r="I88" s="56">
        <v>2188505</v>
      </c>
    </row>
    <row r="89" spans="1:9" ht="20.25" customHeight="1" thickTop="1" x14ac:dyDescent="0.25">
      <c r="A89" s="198" t="s">
        <v>24</v>
      </c>
      <c r="B89" s="2"/>
      <c r="C89" s="143"/>
      <c r="D89" s="143"/>
      <c r="E89" s="143"/>
      <c r="F89" s="143"/>
      <c r="G89" s="143"/>
      <c r="H89" s="36"/>
      <c r="I89" s="143"/>
    </row>
    <row r="90" spans="1:9" ht="20.25" customHeight="1" x14ac:dyDescent="0.25">
      <c r="A90" s="199" t="s">
        <v>153</v>
      </c>
      <c r="B90" s="2"/>
      <c r="C90" s="143"/>
      <c r="D90" s="143"/>
      <c r="E90" s="143"/>
      <c r="F90" s="143"/>
      <c r="G90" s="143"/>
      <c r="H90" s="36"/>
      <c r="I90" s="143"/>
    </row>
    <row r="91" spans="1:9" ht="20.25" customHeight="1" x14ac:dyDescent="0.25">
      <c r="A91" s="199" t="s">
        <v>152</v>
      </c>
      <c r="B91" s="2"/>
      <c r="C91" s="36">
        <v>2188505</v>
      </c>
      <c r="D91" s="36"/>
      <c r="E91" s="36">
        <v>2188505</v>
      </c>
      <c r="F91" s="36"/>
      <c r="G91" s="36">
        <v>2188505</v>
      </c>
      <c r="H91" s="36"/>
      <c r="I91" s="36">
        <v>2188505</v>
      </c>
    </row>
    <row r="92" spans="1:9" ht="20.25" customHeight="1" x14ac:dyDescent="0.25">
      <c r="A92" s="1" t="s">
        <v>136</v>
      </c>
      <c r="B92" s="2"/>
      <c r="C92" s="36">
        <v>1872581</v>
      </c>
      <c r="D92" s="36"/>
      <c r="E92" s="36">
        <v>1872581</v>
      </c>
      <c r="F92" s="36"/>
      <c r="G92" s="36">
        <v>32420281</v>
      </c>
      <c r="H92" s="36"/>
      <c r="I92" s="36">
        <v>32420281</v>
      </c>
    </row>
    <row r="93" spans="1:9" ht="20.25" customHeight="1" x14ac:dyDescent="0.25">
      <c r="A93" s="4" t="s">
        <v>120</v>
      </c>
      <c r="B93" s="2"/>
      <c r="C93" s="36"/>
      <c r="D93" s="36"/>
      <c r="E93" s="36"/>
      <c r="F93" s="36"/>
      <c r="G93" s="36"/>
      <c r="H93" s="36"/>
      <c r="I93" s="36"/>
    </row>
    <row r="94" spans="1:9" ht="20.25" customHeight="1" x14ac:dyDescent="0.25">
      <c r="A94" s="6" t="s">
        <v>56</v>
      </c>
      <c r="B94" s="2"/>
      <c r="C94" s="36"/>
      <c r="D94" s="36"/>
      <c r="E94" s="36"/>
      <c r="F94" s="36"/>
      <c r="G94" s="36"/>
      <c r="H94" s="36"/>
      <c r="I94" s="36"/>
    </row>
    <row r="95" spans="1:9" ht="20.25" customHeight="1" x14ac:dyDescent="0.25">
      <c r="A95" s="4" t="s">
        <v>57</v>
      </c>
      <c r="B95" s="2"/>
      <c r="C95" s="143">
        <v>223731</v>
      </c>
      <c r="D95" s="143"/>
      <c r="E95" s="143">
        <v>223731</v>
      </c>
      <c r="F95" s="143"/>
      <c r="G95" s="143">
        <v>222638</v>
      </c>
      <c r="H95" s="30"/>
      <c r="I95" s="143">
        <v>222638</v>
      </c>
    </row>
    <row r="96" spans="1:9" ht="20.25" customHeight="1" x14ac:dyDescent="0.25">
      <c r="A96" s="4" t="s">
        <v>121</v>
      </c>
      <c r="B96" s="2"/>
      <c r="C96" s="30">
        <v>39679833</v>
      </c>
      <c r="D96" s="30"/>
      <c r="E96" s="30">
        <v>39128151</v>
      </c>
      <c r="F96" s="30"/>
      <c r="G96" s="143">
        <v>2480673</v>
      </c>
      <c r="H96" s="30"/>
      <c r="I96" s="143">
        <v>2491371</v>
      </c>
    </row>
    <row r="97" spans="1:9" ht="20.25" customHeight="1" x14ac:dyDescent="0.25">
      <c r="A97" s="4" t="s">
        <v>58</v>
      </c>
      <c r="B97" s="2"/>
      <c r="C97" s="31">
        <v>-94166</v>
      </c>
      <c r="D97" s="30"/>
      <c r="E97" s="31">
        <v>-88789</v>
      </c>
      <c r="F97" s="30"/>
      <c r="G97" s="145" t="s">
        <v>130</v>
      </c>
      <c r="H97" s="36"/>
      <c r="I97" s="145" t="s">
        <v>130</v>
      </c>
    </row>
    <row r="98" spans="1:9" ht="34.5" customHeight="1" x14ac:dyDescent="0.25">
      <c r="A98" s="8" t="s">
        <v>129</v>
      </c>
      <c r="B98" s="2"/>
      <c r="C98" s="29">
        <v>43870484</v>
      </c>
      <c r="D98" s="29"/>
      <c r="E98" s="29">
        <v>43324179</v>
      </c>
      <c r="F98" s="29"/>
      <c r="G98" s="29">
        <v>37312097</v>
      </c>
      <c r="H98" s="29"/>
      <c r="I98" s="29">
        <v>37322795</v>
      </c>
    </row>
    <row r="99" spans="1:9" s="11" customFormat="1" ht="20.25" customHeight="1" x14ac:dyDescent="0.25">
      <c r="A99" s="4" t="s">
        <v>59</v>
      </c>
      <c r="B99" s="10"/>
      <c r="C99" s="32">
        <v>759425</v>
      </c>
      <c r="D99" s="32"/>
      <c r="E99" s="32">
        <v>748203</v>
      </c>
      <c r="F99" s="32"/>
      <c r="G99" s="145" t="s">
        <v>130</v>
      </c>
      <c r="H99" s="36"/>
      <c r="I99" s="154" t="s">
        <v>3</v>
      </c>
    </row>
    <row r="100" spans="1:9" ht="20.25" customHeight="1" x14ac:dyDescent="0.25">
      <c r="A100" s="8" t="s">
        <v>42</v>
      </c>
      <c r="B100" s="2"/>
      <c r="C100" s="37">
        <v>44629909</v>
      </c>
      <c r="D100" s="29"/>
      <c r="E100" s="37">
        <v>44072382</v>
      </c>
      <c r="F100" s="29"/>
      <c r="G100" s="37">
        <v>37312097</v>
      </c>
      <c r="H100" s="36"/>
      <c r="I100" s="37">
        <v>37322795</v>
      </c>
    </row>
    <row r="101" spans="1:9" ht="20.25" customHeight="1" x14ac:dyDescent="0.25">
      <c r="B101" s="2"/>
      <c r="C101" s="29"/>
      <c r="D101" s="29"/>
      <c r="E101" s="29"/>
      <c r="F101" s="29"/>
      <c r="G101" s="29"/>
      <c r="H101" s="36"/>
      <c r="I101" s="29"/>
    </row>
    <row r="102" spans="1:9" ht="20.25" customHeight="1" x14ac:dyDescent="0.25">
      <c r="B102" s="2"/>
      <c r="C102" s="29"/>
      <c r="D102" s="29"/>
      <c r="E102" s="29"/>
      <c r="F102" s="29"/>
      <c r="G102" s="29"/>
      <c r="H102" s="36"/>
      <c r="I102" s="29"/>
    </row>
    <row r="103" spans="1:9" ht="20.25" customHeight="1" thickBot="1" x14ac:dyDescent="0.3">
      <c r="A103" s="8" t="s">
        <v>43</v>
      </c>
      <c r="C103" s="33">
        <v>70850491</v>
      </c>
      <c r="D103" s="29"/>
      <c r="E103" s="33">
        <v>72051608</v>
      </c>
      <c r="F103" s="29"/>
      <c r="G103" s="33">
        <v>52237073</v>
      </c>
      <c r="H103" s="44"/>
      <c r="I103" s="33">
        <v>55694327</v>
      </c>
    </row>
    <row r="104" spans="1:9" ht="20.25" customHeight="1" thickTop="1" x14ac:dyDescent="0.25">
      <c r="C104" s="5"/>
      <c r="D104" s="5"/>
      <c r="E104" s="5"/>
      <c r="F104" s="5"/>
      <c r="G104" s="5"/>
      <c r="H104" s="5"/>
      <c r="I104" s="5"/>
    </row>
  </sheetData>
  <mergeCells count="15">
    <mergeCell ref="C4:E4"/>
    <mergeCell ref="G4:I4"/>
    <mergeCell ref="C5:E5"/>
    <mergeCell ref="C49:I49"/>
    <mergeCell ref="C44:E44"/>
    <mergeCell ref="C9:I9"/>
    <mergeCell ref="G5:I5"/>
    <mergeCell ref="G44:I44"/>
    <mergeCell ref="G78:I78"/>
    <mergeCell ref="C83:I83"/>
    <mergeCell ref="C79:E79"/>
    <mergeCell ref="C45:E45"/>
    <mergeCell ref="C78:E78"/>
    <mergeCell ref="G45:I45"/>
    <mergeCell ref="G79:I79"/>
  </mergeCells>
  <phoneticPr fontId="4" type="noConversion"/>
  <pageMargins left="0.8" right="0.8" top="0.48" bottom="0.5" header="0.5" footer="0.5"/>
  <pageSetup paperSize="9" scale="79" firstPageNumber="2" fitToHeight="0" orientation="portrait" useFirstPageNumber="1" r:id="rId1"/>
  <headerFooter alignWithMargins="0">
    <oddFooter>&amp;L&amp;11The accompanying notes form an integral part of the interim financial statements.
&amp;C&amp;11&amp;P</oddFooter>
  </headerFooter>
  <rowBreaks count="2" manualBreakCount="2">
    <brk id="40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4"/>
  <sheetViews>
    <sheetView view="pageBreakPreview" zoomScale="70" zoomScaleNormal="90" zoomScaleSheetLayoutView="70" workbookViewId="0">
      <selection activeCell="A77" sqref="A77"/>
    </sheetView>
  </sheetViews>
  <sheetFormatPr defaultColWidth="9" defaultRowHeight="20.25" customHeight="1" x14ac:dyDescent="0.25"/>
  <cols>
    <col min="1" max="1" width="37.875" style="1" customWidth="1"/>
    <col min="2" max="2" width="5.125" style="12" customWidth="1"/>
    <col min="3" max="3" width="13.625" style="1" customWidth="1"/>
    <col min="4" max="4" width="0.75" style="1" customWidth="1"/>
    <col min="5" max="5" width="13.625" style="1" customWidth="1"/>
    <col min="6" max="6" width="0.75" style="1" customWidth="1"/>
    <col min="7" max="7" width="13.625" style="1" customWidth="1"/>
    <col min="8" max="8" width="0.75" style="1" customWidth="1"/>
    <col min="9" max="9" width="13.625" style="1" customWidth="1"/>
    <col min="10" max="10" width="9" style="1"/>
    <col min="11" max="11" width="15.25" style="1" customWidth="1"/>
    <col min="12" max="12" width="9" style="1"/>
    <col min="13" max="13" width="10.125" style="1" bestFit="1" customWidth="1"/>
    <col min="14" max="16384" width="9" style="1"/>
  </cols>
  <sheetData>
    <row r="1" spans="1:9" ht="20.25" customHeight="1" x14ac:dyDescent="0.3">
      <c r="A1" s="45" t="s">
        <v>97</v>
      </c>
    </row>
    <row r="2" spans="1:9" s="57" customFormat="1" ht="20.25" customHeight="1" x14ac:dyDescent="0.25">
      <c r="A2" s="13" t="s">
        <v>157</v>
      </c>
      <c r="B2" s="12"/>
      <c r="C2" s="1"/>
      <c r="D2" s="1"/>
      <c r="E2" s="1"/>
      <c r="F2" s="1"/>
      <c r="G2" s="1"/>
      <c r="H2" s="1"/>
      <c r="I2" s="1"/>
    </row>
    <row r="3" spans="1:9" ht="20.25" customHeight="1" x14ac:dyDescent="0.25">
      <c r="A3" s="47"/>
      <c r="B3" s="1"/>
      <c r="C3" s="159"/>
      <c r="D3" s="3"/>
      <c r="E3" s="159"/>
      <c r="F3" s="159"/>
      <c r="G3" s="159"/>
      <c r="H3" s="3"/>
      <c r="I3" s="159"/>
    </row>
    <row r="4" spans="1:9" ht="20.25" customHeight="1" x14ac:dyDescent="0.25">
      <c r="A4" s="47"/>
      <c r="B4" s="1"/>
      <c r="C4" s="223" t="s">
        <v>113</v>
      </c>
      <c r="D4" s="223"/>
      <c r="E4" s="223"/>
      <c r="F4" s="159"/>
      <c r="G4" s="223" t="s">
        <v>114</v>
      </c>
      <c r="H4" s="223"/>
      <c r="I4" s="223"/>
    </row>
    <row r="5" spans="1:9" ht="20.25" customHeight="1" x14ac:dyDescent="0.25">
      <c r="A5" s="47"/>
      <c r="B5" s="1"/>
      <c r="C5" s="225" t="s">
        <v>112</v>
      </c>
      <c r="D5" s="225"/>
      <c r="E5" s="225"/>
      <c r="F5" s="152"/>
      <c r="G5" s="225" t="s">
        <v>112</v>
      </c>
      <c r="H5" s="225"/>
      <c r="I5" s="225"/>
    </row>
    <row r="6" spans="1:9" ht="20.25" customHeight="1" x14ac:dyDescent="0.25">
      <c r="A6" s="47"/>
      <c r="B6" s="1"/>
      <c r="C6" s="226" t="s">
        <v>160</v>
      </c>
      <c r="D6" s="226"/>
      <c r="E6" s="226"/>
      <c r="F6" s="201"/>
      <c r="G6" s="226" t="s">
        <v>160</v>
      </c>
      <c r="H6" s="226"/>
      <c r="I6" s="226"/>
    </row>
    <row r="7" spans="1:9" ht="20.25" customHeight="1" x14ac:dyDescent="0.25">
      <c r="A7" s="47"/>
      <c r="B7" s="1"/>
      <c r="C7" s="227" t="s">
        <v>211</v>
      </c>
      <c r="D7" s="226"/>
      <c r="E7" s="226"/>
      <c r="F7" s="201"/>
      <c r="G7" s="227" t="s">
        <v>211</v>
      </c>
      <c r="H7" s="226"/>
      <c r="I7" s="226"/>
    </row>
    <row r="8" spans="1:9" ht="20.25" customHeight="1" x14ac:dyDescent="0.25">
      <c r="A8" s="14"/>
      <c r="B8" s="104" t="s">
        <v>8</v>
      </c>
      <c r="C8" s="200">
        <v>2022</v>
      </c>
      <c r="D8" s="196"/>
      <c r="E8" s="200">
        <v>2021</v>
      </c>
      <c r="F8" s="196"/>
      <c r="G8" s="220">
        <v>2022</v>
      </c>
      <c r="H8" s="196"/>
      <c r="I8" s="220">
        <v>2021</v>
      </c>
    </row>
    <row r="9" spans="1:9" ht="20.25" customHeight="1" x14ac:dyDescent="0.25">
      <c r="A9" s="14"/>
      <c r="B9" s="104"/>
      <c r="C9" s="228" t="s">
        <v>156</v>
      </c>
      <c r="D9" s="228"/>
      <c r="E9" s="228"/>
      <c r="F9" s="228"/>
      <c r="G9" s="228"/>
      <c r="H9" s="228"/>
      <c r="I9" s="228"/>
    </row>
    <row r="10" spans="1:9" ht="20.25" customHeight="1" x14ac:dyDescent="0.25">
      <c r="A10" s="15" t="s">
        <v>122</v>
      </c>
      <c r="C10" s="35"/>
      <c r="E10" s="35"/>
      <c r="F10" s="35"/>
      <c r="G10" s="35"/>
      <c r="I10" s="35"/>
    </row>
    <row r="11" spans="1:9" ht="20.25" customHeight="1" x14ac:dyDescent="0.25">
      <c r="A11" s="1" t="s">
        <v>137</v>
      </c>
      <c r="B11" s="18"/>
      <c r="C11" s="36">
        <v>5678899</v>
      </c>
      <c r="D11" s="36"/>
      <c r="E11" s="36">
        <v>6887962</v>
      </c>
      <c r="F11" s="36"/>
      <c r="G11" s="26" t="s">
        <v>3</v>
      </c>
      <c r="H11" s="36"/>
      <c r="I11" s="26" t="s">
        <v>3</v>
      </c>
    </row>
    <row r="12" spans="1:9" ht="20.25" customHeight="1" x14ac:dyDescent="0.25">
      <c r="A12" s="1" t="s">
        <v>204</v>
      </c>
      <c r="B12" s="18"/>
      <c r="C12" s="36">
        <v>243834</v>
      </c>
      <c r="D12" s="36"/>
      <c r="E12" s="26" t="s">
        <v>3</v>
      </c>
      <c r="F12" s="36"/>
      <c r="G12" s="26" t="s">
        <v>3</v>
      </c>
      <c r="H12" s="36"/>
      <c r="I12" s="26" t="s">
        <v>3</v>
      </c>
    </row>
    <row r="13" spans="1:9" ht="20.25" customHeight="1" x14ac:dyDescent="0.25">
      <c r="A13" s="1" t="s">
        <v>2</v>
      </c>
      <c r="B13" s="18">
        <v>3</v>
      </c>
      <c r="C13" s="31">
        <v>58249</v>
      </c>
      <c r="D13" s="36"/>
      <c r="E13" s="31">
        <v>9247</v>
      </c>
      <c r="F13" s="30"/>
      <c r="G13" s="31">
        <v>136729</v>
      </c>
      <c r="H13" s="36"/>
      <c r="I13" s="31">
        <v>181966</v>
      </c>
    </row>
    <row r="14" spans="1:9" ht="20.25" customHeight="1" x14ac:dyDescent="0.25">
      <c r="A14" s="16" t="s">
        <v>123</v>
      </c>
      <c r="C14" s="55">
        <v>5980982</v>
      </c>
      <c r="D14" s="44"/>
      <c r="E14" s="55">
        <v>6897209</v>
      </c>
      <c r="F14" s="29"/>
      <c r="G14" s="55">
        <v>136729</v>
      </c>
      <c r="H14" s="44"/>
      <c r="I14" s="55">
        <v>181966</v>
      </c>
    </row>
    <row r="15" spans="1:9" ht="20.25" customHeight="1" x14ac:dyDescent="0.25">
      <c r="A15" s="11"/>
      <c r="C15" s="36"/>
      <c r="E15" s="36"/>
      <c r="F15" s="36"/>
      <c r="G15" s="36"/>
      <c r="I15" s="36"/>
    </row>
    <row r="16" spans="1:9" ht="20.25" customHeight="1" x14ac:dyDescent="0.25">
      <c r="A16" s="15" t="s">
        <v>25</v>
      </c>
      <c r="C16" s="36"/>
      <c r="E16" s="36"/>
      <c r="F16" s="36"/>
      <c r="G16" s="36"/>
      <c r="I16" s="36"/>
    </row>
    <row r="17" spans="1:9" ht="20.25" customHeight="1" x14ac:dyDescent="0.25">
      <c r="A17" s="1" t="s">
        <v>126</v>
      </c>
      <c r="B17" s="18"/>
      <c r="C17" s="36">
        <v>3940527</v>
      </c>
      <c r="D17" s="36"/>
      <c r="E17" s="36">
        <v>5052122</v>
      </c>
      <c r="F17" s="36"/>
      <c r="G17" s="26" t="s">
        <v>3</v>
      </c>
      <c r="H17" s="36"/>
      <c r="I17" s="26" t="s">
        <v>3</v>
      </c>
    </row>
    <row r="18" spans="1:9" ht="20.25" customHeight="1" x14ac:dyDescent="0.25">
      <c r="A18" s="1" t="s">
        <v>205</v>
      </c>
      <c r="B18" s="18"/>
      <c r="C18" s="36">
        <v>225556</v>
      </c>
      <c r="D18" s="36"/>
      <c r="E18" s="26" t="s">
        <v>3</v>
      </c>
      <c r="F18" s="36"/>
      <c r="G18" s="26" t="s">
        <v>3</v>
      </c>
      <c r="H18" s="36"/>
      <c r="I18" s="26" t="s">
        <v>3</v>
      </c>
    </row>
    <row r="19" spans="1:9" ht="20.25" customHeight="1" x14ac:dyDescent="0.25">
      <c r="A19" s="1" t="s">
        <v>101</v>
      </c>
      <c r="B19" s="18"/>
      <c r="C19" s="36">
        <v>407259</v>
      </c>
      <c r="D19" s="36"/>
      <c r="E19" s="36">
        <v>449076</v>
      </c>
      <c r="F19" s="36"/>
      <c r="G19" s="26" t="s">
        <v>3</v>
      </c>
      <c r="H19" s="36"/>
      <c r="I19" s="26" t="s">
        <v>3</v>
      </c>
    </row>
    <row r="20" spans="1:9" ht="20.25" customHeight="1" x14ac:dyDescent="0.25">
      <c r="A20" s="1" t="s">
        <v>49</v>
      </c>
      <c r="B20" s="18">
        <v>3</v>
      </c>
      <c r="C20" s="36">
        <v>581690</v>
      </c>
      <c r="D20" s="36"/>
      <c r="E20" s="36">
        <v>589537</v>
      </c>
      <c r="F20" s="36"/>
      <c r="G20" s="36">
        <v>38583</v>
      </c>
      <c r="H20" s="36"/>
      <c r="I20" s="36">
        <v>25811</v>
      </c>
    </row>
    <row r="21" spans="1:9" ht="20.25" customHeight="1" x14ac:dyDescent="0.25">
      <c r="A21" s="11" t="s">
        <v>26</v>
      </c>
      <c r="B21" s="18"/>
      <c r="C21" s="37">
        <v>5155032</v>
      </c>
      <c r="D21" s="11"/>
      <c r="E21" s="37">
        <v>6090735</v>
      </c>
      <c r="F21" s="29"/>
      <c r="G21" s="37">
        <v>38583</v>
      </c>
      <c r="H21" s="11"/>
      <c r="I21" s="37">
        <v>25811</v>
      </c>
    </row>
    <row r="22" spans="1:9" ht="20.25" customHeight="1" x14ac:dyDescent="0.25">
      <c r="A22" s="11"/>
      <c r="B22" s="18"/>
      <c r="C22" s="36"/>
      <c r="E22" s="36"/>
      <c r="F22" s="36"/>
      <c r="G22" s="36"/>
      <c r="I22" s="36"/>
    </row>
    <row r="23" spans="1:9" ht="20.25" customHeight="1" x14ac:dyDescent="0.25">
      <c r="A23" s="201" t="s">
        <v>161</v>
      </c>
      <c r="B23" s="18"/>
      <c r="C23" s="202">
        <v>825950</v>
      </c>
      <c r="D23" s="201"/>
      <c r="E23" s="202">
        <v>806474</v>
      </c>
      <c r="F23" s="201"/>
      <c r="G23" s="202">
        <v>98146</v>
      </c>
      <c r="H23" s="201"/>
      <c r="I23" s="202">
        <v>156155</v>
      </c>
    </row>
    <row r="24" spans="1:9" ht="20.25" customHeight="1" x14ac:dyDescent="0.25">
      <c r="A24" s="1" t="s">
        <v>50</v>
      </c>
      <c r="B24" s="18"/>
      <c r="C24" s="30">
        <v>-119640</v>
      </c>
      <c r="D24" s="30"/>
      <c r="E24" s="30">
        <v>-144120</v>
      </c>
      <c r="F24" s="30"/>
      <c r="G24" s="30">
        <v>-108042</v>
      </c>
      <c r="H24" s="30"/>
      <c r="I24" s="30">
        <v>-127298</v>
      </c>
    </row>
    <row r="25" spans="1:9" ht="20.25" customHeight="1" x14ac:dyDescent="0.25">
      <c r="A25" s="57" t="s">
        <v>249</v>
      </c>
      <c r="B25" s="18"/>
      <c r="C25" s="30"/>
      <c r="D25" s="30"/>
      <c r="E25" s="30"/>
      <c r="F25" s="30"/>
      <c r="G25" s="30"/>
      <c r="H25" s="30"/>
      <c r="I25" s="30"/>
    </row>
    <row r="26" spans="1:9" ht="20.25" customHeight="1" x14ac:dyDescent="0.25">
      <c r="A26" s="196" t="s">
        <v>170</v>
      </c>
      <c r="B26" s="18"/>
      <c r="C26" s="146">
        <v>14566</v>
      </c>
      <c r="D26" s="7"/>
      <c r="E26" s="30">
        <v>106625</v>
      </c>
      <c r="F26" s="126"/>
      <c r="G26" s="146" t="s">
        <v>3</v>
      </c>
      <c r="H26" s="7"/>
      <c r="I26" s="146" t="s">
        <v>3</v>
      </c>
    </row>
    <row r="27" spans="1:9" ht="20.25" customHeight="1" x14ac:dyDescent="0.25">
      <c r="A27" s="11" t="s">
        <v>224</v>
      </c>
      <c r="B27" s="18">
        <v>8</v>
      </c>
      <c r="C27" s="203">
        <v>720876</v>
      </c>
      <c r="D27" s="44"/>
      <c r="E27" s="203">
        <v>768979</v>
      </c>
      <c r="F27" s="44"/>
      <c r="G27" s="203">
        <v>-9896</v>
      </c>
      <c r="H27" s="44"/>
      <c r="I27" s="203">
        <v>28857</v>
      </c>
    </row>
    <row r="28" spans="1:9" ht="20.25" customHeight="1" x14ac:dyDescent="0.25">
      <c r="A28" s="1" t="s">
        <v>102</v>
      </c>
      <c r="B28" s="18"/>
      <c r="C28" s="40">
        <v>-157875</v>
      </c>
      <c r="D28" s="36"/>
      <c r="E28" s="40">
        <v>-152525</v>
      </c>
      <c r="F28" s="9"/>
      <c r="G28" s="40">
        <v>-802</v>
      </c>
      <c r="H28" s="36"/>
      <c r="I28" s="40">
        <v>-5771</v>
      </c>
    </row>
    <row r="29" spans="1:9" ht="20.25" customHeight="1" thickBot="1" x14ac:dyDescent="0.3">
      <c r="A29" s="11" t="s">
        <v>237</v>
      </c>
      <c r="B29" s="18"/>
      <c r="C29" s="144">
        <v>563001</v>
      </c>
      <c r="D29" s="44"/>
      <c r="E29" s="144">
        <v>616454</v>
      </c>
      <c r="F29" s="165"/>
      <c r="G29" s="144">
        <v>-10698</v>
      </c>
      <c r="H29" s="44"/>
      <c r="I29" s="144">
        <v>23086</v>
      </c>
    </row>
    <row r="30" spans="1:9" ht="20.25" customHeight="1" thickTop="1" x14ac:dyDescent="0.25">
      <c r="A30" s="11"/>
      <c r="B30" s="18"/>
      <c r="C30" s="44"/>
      <c r="D30" s="11"/>
      <c r="E30" s="44"/>
      <c r="F30" s="44"/>
      <c r="G30" s="44"/>
      <c r="H30" s="11"/>
      <c r="I30" s="44"/>
    </row>
    <row r="31" spans="1:9" ht="20.25" customHeight="1" x14ac:dyDescent="0.3">
      <c r="A31" s="45" t="s">
        <v>97</v>
      </c>
    </row>
    <row r="32" spans="1:9" ht="20.25" customHeight="1" x14ac:dyDescent="0.25">
      <c r="A32" s="13" t="s">
        <v>157</v>
      </c>
    </row>
    <row r="33" spans="1:9" ht="20.25" customHeight="1" x14ac:dyDescent="0.25">
      <c r="A33" s="47"/>
      <c r="B33" s="1"/>
      <c r="C33" s="159"/>
      <c r="D33" s="159"/>
      <c r="E33" s="159"/>
      <c r="F33" s="159"/>
      <c r="G33" s="159"/>
      <c r="H33" s="3"/>
      <c r="I33" s="159"/>
    </row>
    <row r="34" spans="1:9" ht="20.25" customHeight="1" x14ac:dyDescent="0.25">
      <c r="A34" s="47"/>
      <c r="B34" s="1"/>
      <c r="C34" s="223" t="s">
        <v>111</v>
      </c>
      <c r="D34" s="223"/>
      <c r="E34" s="223"/>
      <c r="F34" s="159"/>
      <c r="G34" s="223" t="s">
        <v>114</v>
      </c>
      <c r="H34" s="223"/>
      <c r="I34" s="223"/>
    </row>
    <row r="35" spans="1:9" ht="20.25" customHeight="1" x14ac:dyDescent="0.25">
      <c r="A35" s="47"/>
      <c r="B35" s="1"/>
      <c r="C35" s="225" t="s">
        <v>112</v>
      </c>
      <c r="D35" s="225"/>
      <c r="E35" s="225"/>
      <c r="F35" s="152"/>
      <c r="G35" s="225" t="s">
        <v>112</v>
      </c>
      <c r="H35" s="225"/>
      <c r="I35" s="225"/>
    </row>
    <row r="36" spans="1:9" ht="20.25" customHeight="1" x14ac:dyDescent="0.25">
      <c r="A36" s="47"/>
      <c r="B36" s="1"/>
      <c r="C36" s="226" t="s">
        <v>160</v>
      </c>
      <c r="D36" s="226"/>
      <c r="E36" s="226"/>
      <c r="F36" s="201"/>
      <c r="G36" s="226" t="s">
        <v>160</v>
      </c>
      <c r="H36" s="226"/>
      <c r="I36" s="226"/>
    </row>
    <row r="37" spans="1:9" ht="20.25" customHeight="1" x14ac:dyDescent="0.25">
      <c r="A37" s="47"/>
      <c r="B37" s="1"/>
      <c r="C37" s="227" t="s">
        <v>211</v>
      </c>
      <c r="D37" s="226"/>
      <c r="E37" s="226"/>
      <c r="F37" s="201"/>
      <c r="G37" s="227" t="s">
        <v>211</v>
      </c>
      <c r="H37" s="226"/>
      <c r="I37" s="226"/>
    </row>
    <row r="38" spans="1:9" ht="20.25" customHeight="1" x14ac:dyDescent="0.25">
      <c r="A38" s="14"/>
      <c r="B38" s="104"/>
      <c r="C38" s="220">
        <v>2022</v>
      </c>
      <c r="D38" s="196"/>
      <c r="E38" s="220">
        <v>2021</v>
      </c>
      <c r="F38" s="196"/>
      <c r="G38" s="220">
        <v>2022</v>
      </c>
      <c r="H38" s="196"/>
      <c r="I38" s="220">
        <v>2021</v>
      </c>
    </row>
    <row r="39" spans="1:9" ht="20.25" customHeight="1" x14ac:dyDescent="0.25">
      <c r="A39" s="14"/>
      <c r="B39" s="104"/>
      <c r="C39" s="228" t="s">
        <v>156</v>
      </c>
      <c r="D39" s="228"/>
      <c r="E39" s="228"/>
      <c r="F39" s="228"/>
      <c r="G39" s="228"/>
      <c r="H39" s="228"/>
      <c r="I39" s="228"/>
    </row>
    <row r="40" spans="1:9" ht="20.25" customHeight="1" x14ac:dyDescent="0.25">
      <c r="A40" s="14" t="s">
        <v>231</v>
      </c>
      <c r="B40" s="104"/>
      <c r="C40" s="104"/>
      <c r="D40" s="104"/>
      <c r="E40" s="104"/>
      <c r="F40" s="104"/>
      <c r="G40" s="104"/>
      <c r="H40" s="104"/>
      <c r="I40" s="104"/>
    </row>
    <row r="41" spans="1:9" ht="20.25" customHeight="1" x14ac:dyDescent="0.25">
      <c r="A41" s="132" t="s">
        <v>164</v>
      </c>
      <c r="B41" s="18"/>
      <c r="C41" s="29"/>
      <c r="D41" s="44"/>
      <c r="E41" s="150"/>
      <c r="F41" s="150"/>
      <c r="G41" s="150"/>
      <c r="H41" s="44"/>
      <c r="I41" s="29"/>
    </row>
    <row r="42" spans="1:9" ht="20.25" customHeight="1" x14ac:dyDescent="0.25">
      <c r="A42" s="132" t="s">
        <v>103</v>
      </c>
      <c r="B42" s="18"/>
      <c r="C42" s="29"/>
      <c r="D42" s="44"/>
      <c r="E42" s="150"/>
      <c r="F42" s="150"/>
      <c r="G42" s="150"/>
      <c r="H42" s="44"/>
      <c r="I42" s="29"/>
    </row>
    <row r="43" spans="1:9" ht="20.25" customHeight="1" x14ac:dyDescent="0.25">
      <c r="A43" s="196" t="s">
        <v>162</v>
      </c>
      <c r="B43" s="18"/>
      <c r="C43" s="29"/>
      <c r="D43" s="44"/>
      <c r="E43" s="150"/>
      <c r="F43" s="150"/>
      <c r="G43" s="150"/>
      <c r="H43" s="44"/>
      <c r="I43" s="29"/>
    </row>
    <row r="44" spans="1:9" ht="20.25" customHeight="1" x14ac:dyDescent="0.25">
      <c r="A44" s="196" t="s">
        <v>163</v>
      </c>
      <c r="B44" s="18"/>
      <c r="C44" s="30">
        <v>-5551</v>
      </c>
      <c r="D44" s="36"/>
      <c r="E44" s="30">
        <v>13182</v>
      </c>
      <c r="F44" s="105"/>
      <c r="G44" s="105" t="s">
        <v>3</v>
      </c>
      <c r="H44" s="36"/>
      <c r="I44" s="105" t="s">
        <v>3</v>
      </c>
    </row>
    <row r="45" spans="1:9" ht="20.25" customHeight="1" x14ac:dyDescent="0.25">
      <c r="A45" s="196" t="s">
        <v>250</v>
      </c>
      <c r="B45" s="18"/>
      <c r="C45" s="29"/>
      <c r="D45" s="44"/>
      <c r="E45" s="150"/>
      <c r="F45" s="150"/>
      <c r="G45" s="29"/>
      <c r="H45" s="44"/>
      <c r="I45" s="29"/>
    </row>
    <row r="46" spans="1:9" ht="20.25" customHeight="1" x14ac:dyDescent="0.25">
      <c r="A46" s="196" t="s">
        <v>201</v>
      </c>
      <c r="B46" s="18"/>
      <c r="C46" s="36">
        <v>77</v>
      </c>
      <c r="D46" s="36"/>
      <c r="E46" s="30">
        <v>-201</v>
      </c>
      <c r="F46" s="36"/>
      <c r="G46" s="153" t="s">
        <v>3</v>
      </c>
      <c r="H46" s="36"/>
      <c r="I46" s="153" t="s">
        <v>3</v>
      </c>
    </row>
    <row r="47" spans="1:9" ht="20.25" hidden="1" customHeight="1" x14ac:dyDescent="0.25">
      <c r="A47" s="11" t="s">
        <v>175</v>
      </c>
      <c r="B47" s="18"/>
      <c r="C47" s="191"/>
      <c r="D47" s="30"/>
      <c r="E47" s="191"/>
      <c r="F47" s="30"/>
      <c r="G47" s="192"/>
      <c r="H47" s="30"/>
      <c r="I47" s="192"/>
    </row>
    <row r="48" spans="1:9" ht="20.25" hidden="1" customHeight="1" x14ac:dyDescent="0.25">
      <c r="A48" s="14" t="s">
        <v>176</v>
      </c>
      <c r="B48" s="18"/>
      <c r="C48" s="55">
        <v>-5474</v>
      </c>
      <c r="D48" s="36"/>
      <c r="E48" s="55">
        <v>12981</v>
      </c>
      <c r="F48" s="29"/>
      <c r="G48" s="149" t="s">
        <v>3</v>
      </c>
      <c r="H48" s="36"/>
      <c r="I48" s="149" t="s">
        <v>3</v>
      </c>
    </row>
    <row r="49" spans="1:9" ht="20.25" hidden="1" customHeight="1" x14ac:dyDescent="0.25">
      <c r="A49" s="14"/>
      <c r="B49" s="18"/>
      <c r="C49" s="29"/>
      <c r="D49" s="36"/>
      <c r="E49" s="29"/>
      <c r="F49" s="29"/>
      <c r="G49" s="150"/>
      <c r="H49" s="36"/>
      <c r="I49" s="150"/>
    </row>
    <row r="50" spans="1:9" ht="20.25" hidden="1" customHeight="1" x14ac:dyDescent="0.25">
      <c r="A50" s="186" t="s">
        <v>133</v>
      </c>
      <c r="B50" s="104"/>
      <c r="C50" s="104"/>
      <c r="D50" s="104"/>
      <c r="E50" s="104"/>
      <c r="F50" s="104"/>
      <c r="G50" s="104"/>
      <c r="H50" s="104"/>
      <c r="I50" s="104"/>
    </row>
    <row r="51" spans="1:9" ht="20.25" hidden="1" customHeight="1" x14ac:dyDescent="0.25">
      <c r="A51" s="164" t="s">
        <v>206</v>
      </c>
      <c r="B51" s="104"/>
      <c r="C51" s="104"/>
      <c r="D51" s="104"/>
      <c r="E51" s="104"/>
      <c r="F51" s="104"/>
      <c r="G51" s="104"/>
      <c r="H51" s="104"/>
      <c r="I51" s="104"/>
    </row>
    <row r="52" spans="1:9" ht="20.25" hidden="1" customHeight="1" x14ac:dyDescent="0.25">
      <c r="A52" s="164" t="s">
        <v>140</v>
      </c>
      <c r="B52" s="104"/>
      <c r="C52" s="145" t="s">
        <v>3</v>
      </c>
      <c r="D52" s="104"/>
      <c r="E52" s="153" t="s">
        <v>3</v>
      </c>
      <c r="F52" s="104"/>
      <c r="G52" s="145" t="s">
        <v>3</v>
      </c>
      <c r="H52" s="104"/>
      <c r="I52" s="153" t="s">
        <v>3</v>
      </c>
    </row>
    <row r="53" spans="1:9" ht="20.25" hidden="1" customHeight="1" x14ac:dyDescent="0.25">
      <c r="A53" s="11" t="s">
        <v>134</v>
      </c>
      <c r="B53" s="18"/>
      <c r="C53" s="191"/>
      <c r="D53" s="30"/>
      <c r="E53" s="191"/>
      <c r="F53" s="30"/>
      <c r="G53" s="192"/>
      <c r="H53" s="30"/>
      <c r="I53" s="192"/>
    </row>
    <row r="54" spans="1:9" ht="20.25" hidden="1" customHeight="1" x14ac:dyDescent="0.25">
      <c r="A54" s="14" t="s">
        <v>117</v>
      </c>
      <c r="B54" s="18"/>
      <c r="C54" s="149" t="s">
        <v>3</v>
      </c>
      <c r="D54" s="36"/>
      <c r="E54" s="149" t="s">
        <v>3</v>
      </c>
      <c r="F54" s="29"/>
      <c r="G54" s="149" t="s">
        <v>3</v>
      </c>
      <c r="H54" s="36"/>
      <c r="I54" s="153" t="s">
        <v>3</v>
      </c>
    </row>
    <row r="55" spans="1:9" ht="20.25" customHeight="1" x14ac:dyDescent="0.25">
      <c r="A55" s="11" t="s">
        <v>225</v>
      </c>
      <c r="B55" s="18"/>
      <c r="C55" s="204"/>
      <c r="D55" s="19"/>
      <c r="E55" s="204"/>
      <c r="F55" s="19"/>
      <c r="G55" s="204"/>
      <c r="H55" s="19"/>
      <c r="I55" s="204"/>
    </row>
    <row r="56" spans="1:9" ht="20.25" customHeight="1" x14ac:dyDescent="0.25">
      <c r="A56" s="11" t="s">
        <v>226</v>
      </c>
      <c r="B56" s="18"/>
      <c r="C56" s="20">
        <v>-5474</v>
      </c>
      <c r="D56" s="21"/>
      <c r="E56" s="20">
        <v>12981</v>
      </c>
      <c r="F56" s="124"/>
      <c r="G56" s="155" t="s">
        <v>3</v>
      </c>
      <c r="H56" s="21"/>
      <c r="I56" s="149" t="s">
        <v>3</v>
      </c>
    </row>
    <row r="57" spans="1:9" ht="20.25" customHeight="1" x14ac:dyDescent="0.25">
      <c r="A57" s="11" t="s">
        <v>229</v>
      </c>
      <c r="B57" s="18"/>
      <c r="C57" s="124"/>
      <c r="D57" s="21"/>
      <c r="E57" s="124"/>
      <c r="F57" s="124"/>
      <c r="G57" s="168"/>
      <c r="H57" s="21"/>
      <c r="I57" s="124"/>
    </row>
    <row r="58" spans="1:9" ht="20.25" customHeight="1" thickBot="1" x14ac:dyDescent="0.3">
      <c r="A58" s="11" t="s">
        <v>243</v>
      </c>
      <c r="B58" s="18"/>
      <c r="C58" s="169">
        <v>557527</v>
      </c>
      <c r="D58" s="23"/>
      <c r="E58" s="169">
        <v>629435</v>
      </c>
      <c r="F58" s="124"/>
      <c r="G58" s="169">
        <v>-10698</v>
      </c>
      <c r="H58" s="23"/>
      <c r="I58" s="169">
        <v>23086</v>
      </c>
    </row>
    <row r="59" spans="1:9" ht="20.25" customHeight="1" thickTop="1" x14ac:dyDescent="0.25">
      <c r="A59" s="14"/>
      <c r="B59" s="18"/>
      <c r="C59" s="24"/>
      <c r="D59" s="25"/>
      <c r="E59" s="24"/>
      <c r="F59" s="24"/>
      <c r="G59" s="24"/>
      <c r="H59" s="25"/>
      <c r="I59" s="24"/>
    </row>
    <row r="60" spans="1:9" ht="20.25" customHeight="1" x14ac:dyDescent="0.25">
      <c r="A60" s="8" t="s">
        <v>227</v>
      </c>
      <c r="B60" s="18"/>
      <c r="C60" s="3"/>
      <c r="E60" s="3"/>
      <c r="F60" s="3"/>
      <c r="G60" s="3"/>
      <c r="I60" s="3"/>
    </row>
    <row r="61" spans="1:9" ht="20.25" customHeight="1" x14ac:dyDescent="0.25">
      <c r="A61" s="6" t="s">
        <v>104</v>
      </c>
      <c r="B61" s="18"/>
      <c r="C61" s="41">
        <v>551682</v>
      </c>
      <c r="D61" s="41"/>
      <c r="E61" s="41">
        <v>606137</v>
      </c>
      <c r="F61" s="41"/>
      <c r="G61" s="156">
        <v>-10698</v>
      </c>
      <c r="H61" s="41"/>
      <c r="I61" s="156">
        <v>23086</v>
      </c>
    </row>
    <row r="62" spans="1:9" ht="20.25" customHeight="1" x14ac:dyDescent="0.25">
      <c r="A62" s="4" t="s">
        <v>60</v>
      </c>
      <c r="B62" s="18"/>
      <c r="C62" s="42">
        <v>11319</v>
      </c>
      <c r="D62" s="43"/>
      <c r="E62" s="42">
        <v>10317</v>
      </c>
      <c r="F62" s="154"/>
      <c r="G62" s="42" t="s">
        <v>3</v>
      </c>
      <c r="H62" s="41"/>
      <c r="I62" s="42" t="s">
        <v>3</v>
      </c>
    </row>
    <row r="63" spans="1:9" ht="20.25" customHeight="1" thickBot="1" x14ac:dyDescent="0.3">
      <c r="A63" s="8"/>
      <c r="B63" s="18"/>
      <c r="C63" s="22">
        <v>563001</v>
      </c>
      <c r="D63" s="124"/>
      <c r="E63" s="22">
        <v>616454</v>
      </c>
      <c r="F63" s="124"/>
      <c r="G63" s="22">
        <v>-10698</v>
      </c>
      <c r="H63" s="123"/>
      <c r="I63" s="22">
        <v>23086</v>
      </c>
    </row>
    <row r="64" spans="1:9" ht="20.25" customHeight="1" thickTop="1" x14ac:dyDescent="0.25">
      <c r="A64" s="14"/>
      <c r="B64" s="18"/>
      <c r="C64" s="24"/>
      <c r="D64" s="25"/>
      <c r="E64" s="24"/>
      <c r="F64" s="24"/>
      <c r="G64" s="24"/>
      <c r="H64" s="25"/>
      <c r="I64" s="24"/>
    </row>
    <row r="65" spans="1:9" ht="20.25" customHeight="1" x14ac:dyDescent="0.25">
      <c r="A65" s="11" t="s">
        <v>230</v>
      </c>
      <c r="B65" s="11"/>
      <c r="C65" s="24"/>
      <c r="D65" s="25"/>
      <c r="E65" s="24"/>
      <c r="F65" s="24"/>
      <c r="G65" s="24"/>
      <c r="H65" s="25"/>
      <c r="I65" s="24"/>
    </row>
    <row r="66" spans="1:9" ht="20.25" customHeight="1" x14ac:dyDescent="0.25">
      <c r="A66" s="6" t="s">
        <v>104</v>
      </c>
      <c r="B66" s="18"/>
      <c r="C66" s="41">
        <v>546305</v>
      </c>
      <c r="D66" s="41"/>
      <c r="E66" s="41">
        <v>618884</v>
      </c>
      <c r="F66" s="41"/>
      <c r="G66" s="156">
        <v>-10698</v>
      </c>
      <c r="H66" s="41"/>
      <c r="I66" s="156">
        <v>23086</v>
      </c>
    </row>
    <row r="67" spans="1:9" ht="20.25" customHeight="1" x14ac:dyDescent="0.25">
      <c r="A67" s="4" t="s">
        <v>60</v>
      </c>
      <c r="B67" s="18"/>
      <c r="C67" s="42">
        <v>11222</v>
      </c>
      <c r="D67" s="43"/>
      <c r="E67" s="42">
        <v>10551</v>
      </c>
      <c r="F67" s="154"/>
      <c r="G67" s="157" t="s">
        <v>3</v>
      </c>
      <c r="H67" s="41"/>
      <c r="I67" s="157" t="s">
        <v>3</v>
      </c>
    </row>
    <row r="68" spans="1:9" ht="20.25" customHeight="1" thickBot="1" x14ac:dyDescent="0.3">
      <c r="A68" s="11"/>
      <c r="B68" s="1"/>
      <c r="C68" s="106">
        <v>557527</v>
      </c>
      <c r="D68" s="107"/>
      <c r="E68" s="106">
        <v>629435</v>
      </c>
      <c r="F68" s="166"/>
      <c r="G68" s="106">
        <v>-10698</v>
      </c>
      <c r="H68" s="107"/>
      <c r="I68" s="106">
        <v>23086</v>
      </c>
    </row>
    <row r="69" spans="1:9" ht="20.25" customHeight="1" thickTop="1" x14ac:dyDescent="0.25">
      <c r="A69" s="17"/>
      <c r="B69" s="18"/>
      <c r="C69" s="24"/>
      <c r="D69" s="25"/>
      <c r="E69" s="24"/>
      <c r="F69" s="24"/>
      <c r="G69" s="24"/>
      <c r="H69" s="25"/>
      <c r="I69" s="24"/>
    </row>
    <row r="70" spans="1:9" ht="20.25" customHeight="1" x14ac:dyDescent="0.25">
      <c r="A70" s="8" t="s">
        <v>232</v>
      </c>
      <c r="B70" s="18"/>
      <c r="C70" s="27"/>
      <c r="D70" s="4"/>
      <c r="E70" s="27"/>
      <c r="F70" s="27"/>
      <c r="G70" s="27"/>
      <c r="H70" s="4"/>
      <c r="I70" s="27"/>
    </row>
    <row r="71" spans="1:9" ht="20.25" customHeight="1" thickBot="1" x14ac:dyDescent="0.3">
      <c r="A71" s="4" t="s">
        <v>233</v>
      </c>
      <c r="B71" s="18"/>
      <c r="C71" s="58">
        <v>0.25</v>
      </c>
      <c r="D71" s="59"/>
      <c r="E71" s="58">
        <v>0.28000000000000003</v>
      </c>
      <c r="F71" s="60"/>
      <c r="G71" s="58">
        <v>-0.01</v>
      </c>
      <c r="H71" s="59"/>
      <c r="I71" s="58">
        <v>0.01</v>
      </c>
    </row>
    <row r="72" spans="1:9" ht="20.25" customHeight="1" thickTop="1" x14ac:dyDescent="0.25">
      <c r="A72" s="4"/>
      <c r="B72" s="18"/>
      <c r="C72" s="60"/>
      <c r="D72" s="59"/>
      <c r="E72" s="60"/>
      <c r="F72" s="60"/>
      <c r="G72" s="60"/>
      <c r="H72" s="59"/>
      <c r="I72" s="60"/>
    </row>
    <row r="73" spans="1:9" ht="20.25" customHeight="1" x14ac:dyDescent="0.25">
      <c r="A73" s="4"/>
      <c r="B73" s="18"/>
      <c r="C73" s="60"/>
      <c r="D73" s="59"/>
      <c r="E73" s="60"/>
      <c r="F73" s="60"/>
      <c r="G73" s="60"/>
      <c r="H73" s="59"/>
      <c r="I73" s="60"/>
    </row>
    <row r="74" spans="1:9" s="3" customFormat="1" ht="20.25" customHeight="1" x14ac:dyDescent="0.25">
      <c r="B74" s="28"/>
    </row>
  </sheetData>
  <mergeCells count="18">
    <mergeCell ref="C35:E35"/>
    <mergeCell ref="G35:I35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34:E34"/>
    <mergeCell ref="G34:I34"/>
    <mergeCell ref="C36:E36"/>
    <mergeCell ref="G36:I36"/>
    <mergeCell ref="C37:E37"/>
    <mergeCell ref="G37:I37"/>
    <mergeCell ref="C39:I39"/>
  </mergeCells>
  <pageMargins left="0.8" right="0.8" top="0.48" bottom="0.5" header="0.5" footer="0.5"/>
  <pageSetup paperSize="9" scale="80" firstPageNumber="5" orientation="portrait" useFirstPageNumber="1" r:id="rId1"/>
  <headerFooter alignWithMargins="0">
    <oddFooter>&amp;L&amp;11The accompanying notes form an integral part of the interim financial statements.
&amp;C&amp;11&amp;P</oddFooter>
  </headerFooter>
  <rowBreaks count="1" manualBreakCount="1">
    <brk id="3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1FAB4-0482-4DB1-AD0F-553DF7B7FD78}">
  <dimension ref="A1:U22"/>
  <sheetViews>
    <sheetView view="pageBreakPreview" zoomScale="70" zoomScaleNormal="80" zoomScaleSheetLayoutView="70" workbookViewId="0">
      <selection activeCell="M12" sqref="M12"/>
    </sheetView>
  </sheetViews>
  <sheetFormatPr defaultColWidth="9" defaultRowHeight="17.25" customHeight="1" x14ac:dyDescent="0.25"/>
  <cols>
    <col min="1" max="1" width="38" style="76" customWidth="1"/>
    <col min="2" max="2" width="5.125" style="62" customWidth="1"/>
    <col min="3" max="3" width="12.75" style="63" bestFit="1" customWidth="1"/>
    <col min="4" max="4" width="0.75" style="63" customWidth="1"/>
    <col min="5" max="5" width="12.5" style="63" bestFit="1" customWidth="1"/>
    <col min="6" max="6" width="0.75" style="63" customWidth="1"/>
    <col min="7" max="7" width="11.5" style="63" customWidth="1"/>
    <col min="8" max="8" width="0.75" style="63" customWidth="1"/>
    <col min="9" max="9" width="14.25" style="63" bestFit="1" customWidth="1"/>
    <col min="10" max="10" width="0.75" style="63" customWidth="1"/>
    <col min="11" max="11" width="11.5" style="63" customWidth="1"/>
    <col min="12" max="12" width="0.75" style="63" customWidth="1"/>
    <col min="13" max="13" width="14.625" style="63" customWidth="1"/>
    <col min="14" max="14" width="0.75" style="63" customWidth="1"/>
    <col min="15" max="15" width="11.5" style="63" customWidth="1"/>
    <col min="16" max="16" width="0.75" style="63" customWidth="1"/>
    <col min="17" max="17" width="14.625" style="63" bestFit="1" customWidth="1"/>
    <col min="18" max="18" width="0.75" style="63" customWidth="1"/>
    <col min="19" max="19" width="11.5" style="63" customWidth="1"/>
    <col min="20" max="20" width="0.75" style="63" customWidth="1"/>
    <col min="21" max="21" width="14.625" style="63" bestFit="1" customWidth="1"/>
    <col min="22" max="22" width="1" style="63" customWidth="1"/>
    <col min="23" max="23" width="14.625" style="63" customWidth="1"/>
    <col min="24" max="16384" width="9" style="63"/>
  </cols>
  <sheetData>
    <row r="1" spans="1:21" ht="17.25" customHeight="1" x14ac:dyDescent="0.3">
      <c r="A1" s="61" t="s">
        <v>97</v>
      </c>
    </row>
    <row r="2" spans="1:21" ht="17.25" customHeight="1" x14ac:dyDescent="0.25">
      <c r="A2" s="64" t="s">
        <v>158</v>
      </c>
      <c r="B2" s="65"/>
      <c r="C2" s="66"/>
    </row>
    <row r="3" spans="1:21" ht="17.25" customHeight="1" x14ac:dyDescent="0.25">
      <c r="A3" s="67"/>
      <c r="S3" s="68"/>
      <c r="T3" s="68"/>
      <c r="U3" s="68"/>
    </row>
    <row r="4" spans="1:21" ht="17.25" customHeight="1" x14ac:dyDescent="0.25">
      <c r="A4" s="67"/>
      <c r="C4" s="229" t="s">
        <v>100</v>
      </c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</row>
    <row r="5" spans="1:21" ht="17.100000000000001" customHeight="1" x14ac:dyDescent="0.25">
      <c r="A5" s="67"/>
      <c r="C5" s="217"/>
      <c r="D5" s="217"/>
      <c r="E5" s="217"/>
      <c r="F5" s="69"/>
      <c r="G5" s="230" t="s">
        <v>36</v>
      </c>
      <c r="H5" s="230"/>
      <c r="I5" s="230"/>
      <c r="J5" s="69"/>
      <c r="K5" s="231" t="s">
        <v>58</v>
      </c>
      <c r="L5" s="231"/>
      <c r="M5" s="231"/>
      <c r="N5" s="231"/>
      <c r="O5" s="231"/>
      <c r="P5" s="217"/>
      <c r="Q5" s="217"/>
      <c r="R5" s="217"/>
    </row>
    <row r="6" spans="1:21" ht="17.100000000000001" customHeight="1" x14ac:dyDescent="0.25">
      <c r="A6" s="67"/>
      <c r="C6" s="217"/>
      <c r="D6" s="217"/>
      <c r="E6" s="217"/>
      <c r="F6" s="69"/>
      <c r="G6" s="219"/>
      <c r="H6" s="219"/>
      <c r="I6" s="219"/>
      <c r="J6" s="69"/>
      <c r="K6" s="211"/>
      <c r="L6" s="211"/>
      <c r="M6" s="211" t="s">
        <v>192</v>
      </c>
      <c r="N6" s="211"/>
      <c r="O6" s="211"/>
      <c r="P6" s="217"/>
      <c r="Q6" s="217"/>
      <c r="R6" s="217"/>
    </row>
    <row r="7" spans="1:21" ht="17.25" customHeight="1" x14ac:dyDescent="0.25">
      <c r="A7" s="67"/>
      <c r="C7" s="217"/>
      <c r="D7" s="217"/>
      <c r="E7" s="217"/>
      <c r="F7" s="219"/>
      <c r="G7" s="219"/>
      <c r="H7" s="217"/>
      <c r="K7" s="219"/>
      <c r="L7" s="219"/>
      <c r="M7" s="219" t="s">
        <v>193</v>
      </c>
      <c r="N7" s="219"/>
      <c r="O7" s="219"/>
      <c r="Q7" s="219" t="s">
        <v>41</v>
      </c>
      <c r="R7" s="217"/>
      <c r="S7" s="217"/>
    </row>
    <row r="8" spans="1:21" ht="17.25" customHeight="1" x14ac:dyDescent="0.25">
      <c r="A8" s="69"/>
      <c r="B8" s="70"/>
      <c r="C8" s="219" t="s">
        <v>30</v>
      </c>
      <c r="D8" s="219"/>
      <c r="E8" s="219"/>
      <c r="F8" s="219"/>
      <c r="G8" s="219"/>
      <c r="H8" s="219"/>
      <c r="I8" s="69"/>
      <c r="J8" s="69"/>
      <c r="K8" s="219"/>
      <c r="L8" s="219"/>
      <c r="M8" s="219" t="s">
        <v>194</v>
      </c>
      <c r="N8" s="219"/>
      <c r="O8" s="219" t="s">
        <v>198</v>
      </c>
      <c r="P8" s="69"/>
      <c r="Q8" s="219" t="s">
        <v>80</v>
      </c>
      <c r="R8" s="219"/>
      <c r="S8" s="219" t="s">
        <v>63</v>
      </c>
      <c r="T8" s="69"/>
      <c r="U8" s="69"/>
    </row>
    <row r="9" spans="1:21" ht="17.25" customHeight="1" x14ac:dyDescent="0.25">
      <c r="A9" s="69"/>
      <c r="B9" s="70"/>
      <c r="C9" s="219" t="s">
        <v>31</v>
      </c>
      <c r="D9" s="219"/>
      <c r="E9" s="219" t="s">
        <v>106</v>
      </c>
      <c r="F9" s="69"/>
      <c r="G9" s="69"/>
      <c r="H9" s="219"/>
      <c r="I9" s="69"/>
      <c r="J9" s="69"/>
      <c r="K9" s="219" t="s">
        <v>190</v>
      </c>
      <c r="L9" s="219"/>
      <c r="M9" s="219" t="s">
        <v>196</v>
      </c>
      <c r="N9" s="219"/>
      <c r="O9" s="219" t="s">
        <v>197</v>
      </c>
      <c r="P9" s="69"/>
      <c r="Q9" s="219" t="s">
        <v>66</v>
      </c>
      <c r="R9" s="218"/>
      <c r="S9" s="219" t="s">
        <v>67</v>
      </c>
      <c r="T9" s="69"/>
      <c r="U9" s="219" t="s">
        <v>98</v>
      </c>
    </row>
    <row r="10" spans="1:21" ht="17.25" customHeight="1" x14ac:dyDescent="0.25">
      <c r="A10" s="69"/>
      <c r="B10" s="218"/>
      <c r="C10" s="219" t="s">
        <v>32</v>
      </c>
      <c r="D10" s="219"/>
      <c r="E10" s="219" t="s">
        <v>105</v>
      </c>
      <c r="F10" s="69"/>
      <c r="G10" s="219" t="s">
        <v>4</v>
      </c>
      <c r="H10" s="219"/>
      <c r="I10" s="219" t="s">
        <v>5</v>
      </c>
      <c r="J10" s="69"/>
      <c r="K10" s="219" t="s">
        <v>191</v>
      </c>
      <c r="L10" s="219"/>
      <c r="M10" s="219" t="s">
        <v>195</v>
      </c>
      <c r="N10" s="219"/>
      <c r="O10" s="219" t="s">
        <v>70</v>
      </c>
      <c r="P10" s="69"/>
      <c r="Q10" s="219" t="s">
        <v>107</v>
      </c>
      <c r="R10" s="219"/>
      <c r="S10" s="219" t="s">
        <v>45</v>
      </c>
      <c r="T10" s="69"/>
      <c r="U10" s="219" t="s">
        <v>33</v>
      </c>
    </row>
    <row r="11" spans="1:21" ht="17.25" customHeight="1" x14ac:dyDescent="0.25">
      <c r="A11" s="69"/>
      <c r="B11" s="218"/>
      <c r="C11" s="232" t="s">
        <v>156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</row>
    <row r="12" spans="1:21" ht="17.25" customHeight="1" x14ac:dyDescent="0.25">
      <c r="A12" s="99" t="s">
        <v>212</v>
      </c>
      <c r="B12" s="218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69"/>
      <c r="U12" s="69"/>
    </row>
    <row r="13" spans="1:21" ht="17.25" customHeight="1" x14ac:dyDescent="0.25">
      <c r="A13" s="67" t="s">
        <v>182</v>
      </c>
      <c r="B13" s="71"/>
      <c r="C13" s="72">
        <v>2188505</v>
      </c>
      <c r="D13" s="73"/>
      <c r="E13" s="72">
        <v>1872581</v>
      </c>
      <c r="F13" s="73"/>
      <c r="G13" s="72">
        <v>223731</v>
      </c>
      <c r="H13" s="73"/>
      <c r="I13" s="72">
        <v>38876479</v>
      </c>
      <c r="J13" s="73"/>
      <c r="K13" s="72">
        <v>-114747</v>
      </c>
      <c r="L13" s="72"/>
      <c r="M13" s="212" t="s">
        <v>3</v>
      </c>
      <c r="N13" s="72"/>
      <c r="O13" s="120">
        <v>-114747</v>
      </c>
      <c r="P13" s="73"/>
      <c r="Q13" s="120">
        <v>43046549</v>
      </c>
      <c r="R13" s="72"/>
      <c r="S13" s="72">
        <v>739800</v>
      </c>
      <c r="T13" s="73"/>
      <c r="U13" s="120">
        <v>43786349</v>
      </c>
    </row>
    <row r="14" spans="1:21" ht="17.25" customHeight="1" x14ac:dyDescent="0.25">
      <c r="A14" s="67"/>
      <c r="B14" s="71"/>
      <c r="C14" s="72"/>
      <c r="D14" s="73"/>
      <c r="E14" s="72"/>
      <c r="F14" s="73"/>
      <c r="G14" s="72"/>
      <c r="H14" s="73"/>
      <c r="I14" s="72"/>
      <c r="J14" s="73"/>
      <c r="K14" s="72"/>
      <c r="L14" s="72"/>
      <c r="M14" s="72"/>
      <c r="N14" s="72"/>
      <c r="O14" s="72"/>
      <c r="P14" s="73"/>
      <c r="Q14" s="72"/>
      <c r="R14" s="72"/>
      <c r="S14" s="72"/>
      <c r="T14" s="73"/>
      <c r="U14" s="120"/>
    </row>
    <row r="15" spans="1:21" ht="17.25" customHeight="1" x14ac:dyDescent="0.25">
      <c r="A15" s="74" t="s">
        <v>234</v>
      </c>
      <c r="B15" s="71"/>
      <c r="C15" s="109"/>
      <c r="D15" s="78"/>
      <c r="E15" s="109"/>
      <c r="F15" s="78"/>
      <c r="G15" s="109"/>
      <c r="H15" s="109"/>
      <c r="I15" s="83"/>
      <c r="J15" s="78"/>
      <c r="K15" s="78"/>
      <c r="L15" s="78"/>
      <c r="M15" s="78"/>
      <c r="N15" s="78"/>
      <c r="O15" s="78"/>
      <c r="P15" s="78"/>
      <c r="Q15" s="112"/>
      <c r="R15" s="78"/>
      <c r="S15" s="111"/>
      <c r="T15" s="108"/>
      <c r="U15" s="108"/>
    </row>
    <row r="16" spans="1:21" ht="17.25" customHeight="1" x14ac:dyDescent="0.25">
      <c r="A16" s="76" t="s">
        <v>108</v>
      </c>
      <c r="B16" s="71"/>
      <c r="C16" s="139" t="s">
        <v>3</v>
      </c>
      <c r="D16" s="82"/>
      <c r="E16" s="139" t="s">
        <v>3</v>
      </c>
      <c r="F16" s="82"/>
      <c r="G16" s="139" t="s">
        <v>3</v>
      </c>
      <c r="H16" s="82"/>
      <c r="I16" s="83">
        <v>606137</v>
      </c>
      <c r="J16" s="82"/>
      <c r="K16" s="139" t="s">
        <v>3</v>
      </c>
      <c r="L16" s="139"/>
      <c r="M16" s="139" t="s">
        <v>3</v>
      </c>
      <c r="N16" s="139"/>
      <c r="O16" s="139" t="s">
        <v>3</v>
      </c>
      <c r="P16" s="82"/>
      <c r="Q16" s="79">
        <v>606137</v>
      </c>
      <c r="R16" s="78"/>
      <c r="S16" s="80">
        <v>10317</v>
      </c>
      <c r="T16" s="82"/>
      <c r="U16" s="79">
        <v>616454</v>
      </c>
    </row>
    <row r="17" spans="1:21" ht="17.25" customHeight="1" x14ac:dyDescent="0.25">
      <c r="A17" s="76" t="s">
        <v>235</v>
      </c>
      <c r="B17" s="71"/>
      <c r="C17" s="139" t="s">
        <v>3</v>
      </c>
      <c r="D17" s="82"/>
      <c r="E17" s="139" t="s">
        <v>3</v>
      </c>
      <c r="F17" s="82"/>
      <c r="G17" s="139" t="s">
        <v>3</v>
      </c>
      <c r="H17" s="82"/>
      <c r="I17" s="139" t="s">
        <v>3</v>
      </c>
      <c r="J17" s="82"/>
      <c r="K17" s="81">
        <v>12948</v>
      </c>
      <c r="L17" s="78"/>
      <c r="M17" s="81">
        <v>-201</v>
      </c>
      <c r="N17" s="78"/>
      <c r="O17" s="79">
        <v>12747</v>
      </c>
      <c r="P17" s="82"/>
      <c r="Q17" s="79">
        <v>12747</v>
      </c>
      <c r="R17" s="78"/>
      <c r="S17" s="95">
        <v>234</v>
      </c>
      <c r="T17" s="82"/>
      <c r="U17" s="79">
        <v>12981</v>
      </c>
    </row>
    <row r="18" spans="1:21" ht="17.25" customHeight="1" x14ac:dyDescent="0.25">
      <c r="A18" s="74" t="s">
        <v>228</v>
      </c>
      <c r="B18" s="71"/>
      <c r="C18" s="84" t="s">
        <v>3</v>
      </c>
      <c r="D18" s="77"/>
      <c r="E18" s="84" t="s">
        <v>3</v>
      </c>
      <c r="F18" s="73"/>
      <c r="G18" s="84" t="s">
        <v>3</v>
      </c>
      <c r="H18" s="73"/>
      <c r="I18" s="85">
        <v>606137</v>
      </c>
      <c r="J18" s="73"/>
      <c r="K18" s="85">
        <v>12948</v>
      </c>
      <c r="L18" s="118"/>
      <c r="M18" s="85">
        <v>-201</v>
      </c>
      <c r="N18" s="118"/>
      <c r="O18" s="85">
        <v>12747</v>
      </c>
      <c r="P18" s="73"/>
      <c r="Q18" s="85">
        <v>618884</v>
      </c>
      <c r="R18" s="72"/>
      <c r="S18" s="85">
        <v>10551</v>
      </c>
      <c r="T18" s="73"/>
      <c r="U18" s="85">
        <v>629435</v>
      </c>
    </row>
    <row r="19" spans="1:21" ht="17.25" customHeight="1" x14ac:dyDescent="0.25">
      <c r="A19" s="74"/>
      <c r="B19" s="71"/>
      <c r="C19" s="77"/>
      <c r="D19" s="77"/>
      <c r="E19" s="77"/>
      <c r="F19" s="73"/>
      <c r="G19" s="77"/>
      <c r="H19" s="73"/>
      <c r="I19" s="118"/>
      <c r="J19" s="73"/>
      <c r="K19" s="118"/>
      <c r="L19" s="118"/>
      <c r="M19" s="118"/>
      <c r="N19" s="118"/>
      <c r="O19" s="118"/>
      <c r="P19" s="73"/>
      <c r="Q19" s="118"/>
      <c r="R19" s="72"/>
      <c r="S19" s="118"/>
      <c r="T19" s="73"/>
      <c r="U19" s="118"/>
    </row>
    <row r="20" spans="1:21" ht="17.25" customHeight="1" thickBot="1" x14ac:dyDescent="0.3">
      <c r="A20" s="74" t="s">
        <v>216</v>
      </c>
      <c r="B20" s="71"/>
      <c r="C20" s="158">
        <v>2188505</v>
      </c>
      <c r="D20" s="119"/>
      <c r="E20" s="158">
        <v>1872581</v>
      </c>
      <c r="F20" s="119"/>
      <c r="G20" s="158">
        <v>223731</v>
      </c>
      <c r="H20" s="119"/>
      <c r="I20" s="158">
        <v>39482616</v>
      </c>
      <c r="J20" s="119"/>
      <c r="K20" s="158">
        <v>-101799</v>
      </c>
      <c r="L20" s="119"/>
      <c r="M20" s="158">
        <v>-201</v>
      </c>
      <c r="N20" s="119"/>
      <c r="O20" s="158">
        <v>-102000</v>
      </c>
      <c r="P20" s="119"/>
      <c r="Q20" s="158">
        <v>43665433</v>
      </c>
      <c r="R20" s="120"/>
      <c r="S20" s="158">
        <v>750351</v>
      </c>
      <c r="T20" s="119"/>
      <c r="U20" s="158">
        <v>44415784</v>
      </c>
    </row>
    <row r="21" spans="1:21" s="185" customFormat="1" ht="17.25" customHeight="1" thickTop="1" x14ac:dyDescent="0.25">
      <c r="A21" s="182"/>
      <c r="B21" s="183"/>
      <c r="C21" s="184">
        <v>0</v>
      </c>
      <c r="E21" s="184">
        <v>0</v>
      </c>
      <c r="G21" s="184">
        <v>0</v>
      </c>
      <c r="I21" s="184"/>
      <c r="K21" s="184">
        <v>0</v>
      </c>
      <c r="L21" s="184"/>
      <c r="M21" s="184"/>
      <c r="N21" s="184"/>
      <c r="O21" s="184"/>
      <c r="Q21" s="184">
        <v>0</v>
      </c>
      <c r="S21" s="184">
        <v>0</v>
      </c>
      <c r="U21" s="184">
        <v>0</v>
      </c>
    </row>
    <row r="22" spans="1:21" ht="17.25" customHeight="1" x14ac:dyDescent="0.25">
      <c r="C22" s="151"/>
      <c r="E22" s="151"/>
      <c r="G22" s="151"/>
      <c r="I22" s="151"/>
      <c r="K22" s="151"/>
      <c r="L22" s="151"/>
      <c r="M22" s="151"/>
      <c r="N22" s="151"/>
      <c r="O22" s="151"/>
      <c r="Q22" s="151"/>
      <c r="S22" s="151"/>
      <c r="U22" s="151"/>
    </row>
  </sheetData>
  <mergeCells count="4">
    <mergeCell ref="C4:U4"/>
    <mergeCell ref="G5:I5"/>
    <mergeCell ref="K5:O5"/>
    <mergeCell ref="C11:U11"/>
  </mergeCells>
  <pageMargins left="0.6" right="0.56000000000000005" top="0.48" bottom="0.46" header="0.5" footer="0.5"/>
  <pageSetup paperSize="9" scale="75" firstPageNumber="7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5"/>
  <sheetViews>
    <sheetView view="pageBreakPreview" zoomScale="70" zoomScaleNormal="80" zoomScaleSheetLayoutView="70" workbookViewId="0">
      <selection activeCell="I24" sqref="I24"/>
    </sheetView>
  </sheetViews>
  <sheetFormatPr defaultColWidth="9" defaultRowHeight="17.25" customHeight="1" x14ac:dyDescent="0.25"/>
  <cols>
    <col min="1" max="1" width="38" style="76" customWidth="1"/>
    <col min="2" max="2" width="5.125" style="62" customWidth="1"/>
    <col min="3" max="3" width="12.75" style="63" bestFit="1" customWidth="1"/>
    <col min="4" max="4" width="0.75" style="63" customWidth="1"/>
    <col min="5" max="5" width="11.5" style="63" customWidth="1"/>
    <col min="6" max="6" width="0.75" style="63" customWidth="1"/>
    <col min="7" max="7" width="11.5" style="63" customWidth="1"/>
    <col min="8" max="8" width="0.75" style="63" customWidth="1"/>
    <col min="9" max="9" width="14.625" style="63" bestFit="1" customWidth="1"/>
    <col min="10" max="10" width="0.75" style="63" customWidth="1"/>
    <col min="11" max="11" width="11.5" style="63" customWidth="1"/>
    <col min="12" max="12" width="0.75" style="63" customWidth="1"/>
    <col min="13" max="13" width="14.625" style="63" customWidth="1"/>
    <col min="14" max="14" width="0.75" style="63" customWidth="1"/>
    <col min="15" max="15" width="11.5" style="63" customWidth="1"/>
    <col min="16" max="16" width="0.75" style="63" customWidth="1"/>
    <col min="17" max="17" width="14.625" style="63" bestFit="1" customWidth="1"/>
    <col min="18" max="18" width="0.75" style="63" customWidth="1"/>
    <col min="19" max="19" width="11.5" style="63" customWidth="1"/>
    <col min="20" max="20" width="0.75" style="63" customWidth="1"/>
    <col min="21" max="21" width="14.625" style="63" bestFit="1" customWidth="1"/>
    <col min="22" max="22" width="1" style="63" customWidth="1"/>
    <col min="23" max="23" width="14.625" style="63" customWidth="1"/>
    <col min="24" max="16384" width="9" style="63"/>
  </cols>
  <sheetData>
    <row r="1" spans="1:21" ht="17.25" customHeight="1" x14ac:dyDescent="0.3">
      <c r="A1" s="61" t="s">
        <v>97</v>
      </c>
    </row>
    <row r="2" spans="1:21" ht="17.25" customHeight="1" x14ac:dyDescent="0.25">
      <c r="A2" s="64" t="s">
        <v>158</v>
      </c>
      <c r="B2" s="65"/>
      <c r="C2" s="66"/>
    </row>
    <row r="3" spans="1:21" ht="17.25" customHeight="1" x14ac:dyDescent="0.25">
      <c r="A3" s="67"/>
      <c r="S3" s="68"/>
      <c r="T3" s="68"/>
      <c r="U3" s="68"/>
    </row>
    <row r="4" spans="1:21" ht="17.25" customHeight="1" x14ac:dyDescent="0.25">
      <c r="A4" s="67"/>
      <c r="C4" s="229" t="s">
        <v>100</v>
      </c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</row>
    <row r="5" spans="1:21" ht="17.100000000000001" customHeight="1" x14ac:dyDescent="0.25">
      <c r="A5" s="67"/>
      <c r="C5" s="160"/>
      <c r="D5" s="160"/>
      <c r="E5" s="160"/>
      <c r="F5" s="69"/>
      <c r="G5" s="230" t="s">
        <v>36</v>
      </c>
      <c r="H5" s="230"/>
      <c r="I5" s="230"/>
      <c r="J5" s="69"/>
      <c r="K5" s="231" t="s">
        <v>58</v>
      </c>
      <c r="L5" s="231"/>
      <c r="M5" s="231"/>
      <c r="N5" s="231"/>
      <c r="O5" s="231"/>
      <c r="P5" s="160"/>
      <c r="Q5" s="160"/>
      <c r="R5" s="160"/>
    </row>
    <row r="6" spans="1:21" ht="17.100000000000001" customHeight="1" x14ac:dyDescent="0.25">
      <c r="A6" s="67"/>
      <c r="C6" s="208"/>
      <c r="D6" s="208"/>
      <c r="E6" s="208"/>
      <c r="F6" s="69"/>
      <c r="G6" s="210"/>
      <c r="H6" s="210"/>
      <c r="I6" s="210"/>
      <c r="J6" s="69"/>
      <c r="K6" s="211"/>
      <c r="L6" s="211"/>
      <c r="M6" s="211" t="s">
        <v>192</v>
      </c>
      <c r="N6" s="211"/>
      <c r="O6" s="211"/>
      <c r="P6" s="208"/>
      <c r="Q6" s="208"/>
      <c r="R6" s="208"/>
    </row>
    <row r="7" spans="1:21" ht="17.25" customHeight="1" x14ac:dyDescent="0.25">
      <c r="A7" s="67"/>
      <c r="C7" s="193"/>
      <c r="D7" s="193"/>
      <c r="E7" s="193"/>
      <c r="F7" s="194"/>
      <c r="G7" s="194"/>
      <c r="H7" s="193"/>
      <c r="K7" s="194"/>
      <c r="L7" s="210"/>
      <c r="M7" s="210" t="s">
        <v>193</v>
      </c>
      <c r="N7" s="210"/>
      <c r="O7" s="210"/>
      <c r="Q7" s="194" t="s">
        <v>41</v>
      </c>
      <c r="R7" s="193"/>
      <c r="S7" s="193"/>
    </row>
    <row r="8" spans="1:21" ht="17.25" customHeight="1" x14ac:dyDescent="0.25">
      <c r="A8" s="69"/>
      <c r="B8" s="70"/>
      <c r="C8" s="162" t="s">
        <v>30</v>
      </c>
      <c r="D8" s="162"/>
      <c r="E8" s="162"/>
      <c r="F8" s="162"/>
      <c r="G8" s="162"/>
      <c r="H8" s="162"/>
      <c r="I8" s="69"/>
      <c r="J8" s="69"/>
      <c r="K8" s="163"/>
      <c r="L8" s="210"/>
      <c r="M8" s="210" t="s">
        <v>194</v>
      </c>
      <c r="N8" s="210"/>
      <c r="O8" s="210" t="s">
        <v>198</v>
      </c>
      <c r="P8" s="69"/>
      <c r="Q8" s="162" t="s">
        <v>80</v>
      </c>
      <c r="R8" s="162"/>
      <c r="S8" s="162" t="s">
        <v>63</v>
      </c>
      <c r="T8" s="69"/>
      <c r="U8" s="69"/>
    </row>
    <row r="9" spans="1:21" ht="17.25" customHeight="1" x14ac:dyDescent="0.25">
      <c r="A9" s="69"/>
      <c r="B9" s="70"/>
      <c r="C9" s="162" t="s">
        <v>31</v>
      </c>
      <c r="D9" s="162"/>
      <c r="E9" s="163" t="s">
        <v>106</v>
      </c>
      <c r="F9" s="69"/>
      <c r="G9" s="69"/>
      <c r="H9" s="162"/>
      <c r="I9" s="69"/>
      <c r="J9" s="69"/>
      <c r="K9" s="163" t="s">
        <v>190</v>
      </c>
      <c r="L9" s="210"/>
      <c r="M9" s="210" t="s">
        <v>196</v>
      </c>
      <c r="N9" s="210"/>
      <c r="O9" s="210" t="s">
        <v>197</v>
      </c>
      <c r="P9" s="69"/>
      <c r="Q9" s="162" t="s">
        <v>66</v>
      </c>
      <c r="R9" s="161"/>
      <c r="S9" s="162" t="s">
        <v>67</v>
      </c>
      <c r="T9" s="69"/>
      <c r="U9" s="162" t="s">
        <v>98</v>
      </c>
    </row>
    <row r="10" spans="1:21" ht="17.25" customHeight="1" x14ac:dyDescent="0.25">
      <c r="A10" s="69"/>
      <c r="B10" s="207"/>
      <c r="C10" s="162" t="s">
        <v>32</v>
      </c>
      <c r="D10" s="162"/>
      <c r="E10" s="163" t="s">
        <v>105</v>
      </c>
      <c r="F10" s="69"/>
      <c r="G10" s="162" t="s">
        <v>4</v>
      </c>
      <c r="H10" s="162"/>
      <c r="I10" s="162" t="s">
        <v>5</v>
      </c>
      <c r="J10" s="69"/>
      <c r="K10" s="163" t="s">
        <v>191</v>
      </c>
      <c r="L10" s="210"/>
      <c r="M10" s="210" t="s">
        <v>195</v>
      </c>
      <c r="N10" s="210"/>
      <c r="O10" s="210" t="s">
        <v>70</v>
      </c>
      <c r="P10" s="69"/>
      <c r="Q10" s="163" t="s">
        <v>107</v>
      </c>
      <c r="R10" s="162"/>
      <c r="S10" s="162" t="s">
        <v>45</v>
      </c>
      <c r="T10" s="69"/>
      <c r="U10" s="162" t="s">
        <v>33</v>
      </c>
    </row>
    <row r="11" spans="1:21" ht="17.25" customHeight="1" x14ac:dyDescent="0.25">
      <c r="A11" s="69"/>
      <c r="B11" s="161"/>
      <c r="C11" s="232" t="s">
        <v>156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</row>
    <row r="12" spans="1:21" ht="17.25" customHeight="1" x14ac:dyDescent="0.25">
      <c r="A12" s="99" t="s">
        <v>213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209"/>
      <c r="M12" s="209"/>
      <c r="N12" s="209"/>
      <c r="O12" s="209"/>
      <c r="P12" s="161"/>
      <c r="Q12" s="161"/>
      <c r="R12" s="161"/>
      <c r="S12" s="161"/>
      <c r="T12" s="69"/>
      <c r="U12" s="69"/>
    </row>
    <row r="13" spans="1:21" ht="17.25" customHeight="1" x14ac:dyDescent="0.25">
      <c r="A13" s="67" t="s">
        <v>214</v>
      </c>
      <c r="B13" s="71"/>
      <c r="C13" s="72">
        <v>2188505</v>
      </c>
      <c r="D13" s="73"/>
      <c r="E13" s="72">
        <v>1872581</v>
      </c>
      <c r="F13" s="73"/>
      <c r="G13" s="72">
        <v>223731</v>
      </c>
      <c r="H13" s="73"/>
      <c r="I13" s="72">
        <v>39128151</v>
      </c>
      <c r="J13" s="73"/>
      <c r="K13" s="72">
        <v>-89097</v>
      </c>
      <c r="L13" s="72"/>
      <c r="M13" s="72">
        <v>308</v>
      </c>
      <c r="N13" s="72"/>
      <c r="O13" s="120">
        <v>-88789</v>
      </c>
      <c r="P13" s="73"/>
      <c r="Q13" s="120">
        <v>43324179</v>
      </c>
      <c r="R13" s="72"/>
      <c r="S13" s="72">
        <v>748203</v>
      </c>
      <c r="T13" s="73"/>
      <c r="U13" s="120">
        <v>44072382</v>
      </c>
    </row>
    <row r="14" spans="1:21" ht="17.25" customHeight="1" x14ac:dyDescent="0.25">
      <c r="A14" s="67"/>
      <c r="B14" s="71"/>
      <c r="C14" s="72"/>
      <c r="D14" s="73"/>
      <c r="E14" s="72"/>
      <c r="F14" s="73"/>
      <c r="G14" s="72"/>
      <c r="H14" s="73"/>
      <c r="I14" s="72"/>
      <c r="J14" s="73"/>
      <c r="K14" s="72"/>
      <c r="L14" s="72"/>
      <c r="M14" s="72"/>
      <c r="N14" s="72"/>
      <c r="O14" s="72"/>
      <c r="P14" s="73"/>
      <c r="Q14" s="72"/>
      <c r="R14" s="72"/>
      <c r="S14" s="72"/>
      <c r="T14" s="73"/>
      <c r="U14" s="120"/>
    </row>
    <row r="15" spans="1:21" ht="17.25" customHeight="1" x14ac:dyDescent="0.25">
      <c r="A15" s="74" t="s">
        <v>234</v>
      </c>
      <c r="B15" s="71"/>
      <c r="C15" s="109"/>
      <c r="D15" s="78"/>
      <c r="E15" s="109"/>
      <c r="F15" s="78"/>
      <c r="G15" s="109"/>
      <c r="H15" s="109"/>
      <c r="I15" s="83"/>
      <c r="J15" s="78"/>
      <c r="K15" s="78"/>
      <c r="L15" s="78"/>
      <c r="M15" s="78"/>
      <c r="N15" s="78"/>
      <c r="O15" s="78"/>
      <c r="P15" s="78"/>
      <c r="Q15" s="112"/>
      <c r="R15" s="78"/>
      <c r="S15" s="111"/>
      <c r="T15" s="108"/>
      <c r="U15" s="108"/>
    </row>
    <row r="16" spans="1:21" ht="17.25" customHeight="1" x14ac:dyDescent="0.25">
      <c r="A16" s="76" t="s">
        <v>108</v>
      </c>
      <c r="B16" s="71"/>
      <c r="C16" s="139" t="s">
        <v>3</v>
      </c>
      <c r="D16" s="82"/>
      <c r="E16" s="139" t="s">
        <v>3</v>
      </c>
      <c r="F16" s="82"/>
      <c r="G16" s="139" t="s">
        <v>3</v>
      </c>
      <c r="H16" s="82"/>
      <c r="I16" s="83">
        <v>551682</v>
      </c>
      <c r="J16" s="82"/>
      <c r="K16" s="139" t="s">
        <v>3</v>
      </c>
      <c r="L16" s="139"/>
      <c r="M16" s="139" t="s">
        <v>3</v>
      </c>
      <c r="N16" s="139"/>
      <c r="O16" s="139" t="s">
        <v>3</v>
      </c>
      <c r="P16" s="82"/>
      <c r="Q16" s="79">
        <v>551682</v>
      </c>
      <c r="R16" s="78"/>
      <c r="S16" s="80">
        <v>11319</v>
      </c>
      <c r="T16" s="82"/>
      <c r="U16" s="79">
        <v>563001</v>
      </c>
    </row>
    <row r="17" spans="1:23" ht="17.25" customHeight="1" x14ac:dyDescent="0.25">
      <c r="A17" s="76" t="s">
        <v>235</v>
      </c>
      <c r="B17" s="71"/>
      <c r="C17" s="139" t="s">
        <v>3</v>
      </c>
      <c r="D17" s="82"/>
      <c r="E17" s="139" t="s">
        <v>3</v>
      </c>
      <c r="F17" s="82"/>
      <c r="G17" s="139" t="s">
        <v>3</v>
      </c>
      <c r="H17" s="82"/>
      <c r="I17" s="139" t="s">
        <v>3</v>
      </c>
      <c r="J17" s="82"/>
      <c r="K17" s="81">
        <v>-5454</v>
      </c>
      <c r="L17" s="78"/>
      <c r="M17" s="81">
        <v>77</v>
      </c>
      <c r="N17" s="78"/>
      <c r="O17" s="79">
        <v>-5377</v>
      </c>
      <c r="P17" s="82"/>
      <c r="Q17" s="79">
        <v>-5377</v>
      </c>
      <c r="R17" s="78"/>
      <c r="S17" s="95">
        <v>-97</v>
      </c>
      <c r="T17" s="82"/>
      <c r="U17" s="79">
        <v>-5474</v>
      </c>
      <c r="W17" s="151">
        <v>0</v>
      </c>
    </row>
    <row r="18" spans="1:23" ht="17.25" customHeight="1" x14ac:dyDescent="0.25">
      <c r="A18" s="74" t="s">
        <v>228</v>
      </c>
      <c r="B18" s="71"/>
      <c r="C18" s="84" t="s">
        <v>3</v>
      </c>
      <c r="D18" s="77"/>
      <c r="E18" s="84" t="s">
        <v>3</v>
      </c>
      <c r="F18" s="73"/>
      <c r="G18" s="84" t="s">
        <v>3</v>
      </c>
      <c r="H18" s="73"/>
      <c r="I18" s="85">
        <v>551682</v>
      </c>
      <c r="J18" s="73"/>
      <c r="K18" s="85">
        <v>-5454</v>
      </c>
      <c r="L18" s="118"/>
      <c r="M18" s="85">
        <v>77</v>
      </c>
      <c r="N18" s="118"/>
      <c r="O18" s="85">
        <v>-5377</v>
      </c>
      <c r="P18" s="73"/>
      <c r="Q18" s="85">
        <v>546305</v>
      </c>
      <c r="R18" s="72"/>
      <c r="S18" s="85">
        <v>11222</v>
      </c>
      <c r="T18" s="73"/>
      <c r="U18" s="85">
        <v>557527</v>
      </c>
    </row>
    <row r="19" spans="1:23" ht="17.25" customHeight="1" x14ac:dyDescent="0.25">
      <c r="A19" s="74"/>
      <c r="B19" s="71"/>
      <c r="C19" s="77"/>
      <c r="D19" s="77"/>
      <c r="E19" s="77"/>
      <c r="F19" s="73"/>
      <c r="G19" s="77"/>
      <c r="H19" s="73"/>
      <c r="I19" s="118"/>
      <c r="J19" s="73"/>
      <c r="K19" s="118"/>
      <c r="L19" s="118"/>
      <c r="M19" s="118"/>
      <c r="N19" s="118"/>
      <c r="O19" s="118"/>
      <c r="P19" s="73"/>
      <c r="Q19" s="118"/>
      <c r="R19" s="72"/>
      <c r="S19" s="118"/>
      <c r="T19" s="73"/>
      <c r="U19" s="118"/>
    </row>
    <row r="20" spans="1:23" ht="17.25" customHeight="1" thickBot="1" x14ac:dyDescent="0.3">
      <c r="A20" s="74" t="s">
        <v>215</v>
      </c>
      <c r="B20" s="71"/>
      <c r="C20" s="158">
        <v>2188505</v>
      </c>
      <c r="D20" s="119"/>
      <c r="E20" s="158">
        <v>1872581</v>
      </c>
      <c r="F20" s="119"/>
      <c r="G20" s="158">
        <v>223731</v>
      </c>
      <c r="H20" s="119"/>
      <c r="I20" s="158">
        <v>39679833</v>
      </c>
      <c r="J20" s="119"/>
      <c r="K20" s="158">
        <v>-94551</v>
      </c>
      <c r="L20" s="119"/>
      <c r="M20" s="158">
        <v>385</v>
      </c>
      <c r="N20" s="119"/>
      <c r="O20" s="158">
        <v>-94166</v>
      </c>
      <c r="P20" s="119"/>
      <c r="Q20" s="158">
        <v>43870484</v>
      </c>
      <c r="R20" s="120"/>
      <c r="S20" s="158">
        <v>759425</v>
      </c>
      <c r="T20" s="119"/>
      <c r="U20" s="158">
        <v>44629909</v>
      </c>
    </row>
    <row r="21" spans="1:23" s="185" customFormat="1" ht="17.25" customHeight="1" thickTop="1" x14ac:dyDescent="0.25">
      <c r="A21" s="182"/>
      <c r="B21" s="183"/>
      <c r="C21" s="184">
        <v>0</v>
      </c>
      <c r="E21" s="184">
        <v>0</v>
      </c>
      <c r="G21" s="184">
        <v>0</v>
      </c>
      <c r="I21" s="184"/>
      <c r="K21" s="184">
        <v>0</v>
      </c>
      <c r="L21" s="184"/>
      <c r="M21" s="184"/>
      <c r="N21" s="184"/>
      <c r="O21" s="184"/>
      <c r="Q21" s="184">
        <v>0</v>
      </c>
      <c r="S21" s="184">
        <v>0</v>
      </c>
      <c r="U21" s="184">
        <v>0</v>
      </c>
    </row>
    <row r="22" spans="1:23" ht="17.25" customHeight="1" x14ac:dyDescent="0.25">
      <c r="C22" s="151"/>
      <c r="E22" s="151"/>
      <c r="G22" s="151"/>
      <c r="I22" s="151"/>
      <c r="K22" s="151"/>
      <c r="L22" s="151"/>
      <c r="M22" s="151"/>
      <c r="N22" s="151"/>
      <c r="O22" s="151"/>
      <c r="Q22" s="151"/>
      <c r="S22" s="151"/>
      <c r="U22" s="151"/>
    </row>
    <row r="24" spans="1:23" ht="17.25" customHeight="1" x14ac:dyDescent="0.45">
      <c r="A24" s="222"/>
      <c r="K24" s="221"/>
    </row>
    <row r="25" spans="1:23" ht="17.25" customHeight="1" x14ac:dyDescent="0.25">
      <c r="K25" s="221"/>
    </row>
  </sheetData>
  <mergeCells count="4">
    <mergeCell ref="C11:U11"/>
    <mergeCell ref="C4:U4"/>
    <mergeCell ref="G5:I5"/>
    <mergeCell ref="K5:O5"/>
  </mergeCells>
  <phoneticPr fontId="4" type="noConversion"/>
  <pageMargins left="0.6" right="0.56000000000000005" top="0.48" bottom="0.46" header="0.5" footer="0.5"/>
  <pageSetup paperSize="9" scale="75" firstPageNumber="8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8"/>
  <sheetViews>
    <sheetView view="pageBreakPreview" zoomScale="70" zoomScaleNormal="80" zoomScaleSheetLayoutView="70" workbookViewId="0">
      <selection activeCell="A9" sqref="A9"/>
    </sheetView>
  </sheetViews>
  <sheetFormatPr defaultColWidth="9" defaultRowHeight="20.25" customHeight="1" x14ac:dyDescent="0.25"/>
  <cols>
    <col min="1" max="1" width="51.5" style="181" customWidth="1"/>
    <col min="2" max="2" width="6.875" style="172" customWidth="1"/>
    <col min="3" max="3" width="14.625" style="170" customWidth="1"/>
    <col min="4" max="4" width="1.375" style="170" customWidth="1"/>
    <col min="5" max="5" width="14.625" style="170" customWidth="1"/>
    <col min="6" max="6" width="1.5" style="170" customWidth="1"/>
    <col min="7" max="7" width="14.625" style="170" customWidth="1"/>
    <col min="8" max="8" width="1.375" style="170" customWidth="1"/>
    <col min="9" max="9" width="14.625" style="170" customWidth="1"/>
    <col min="10" max="10" width="1.375" style="170" customWidth="1"/>
    <col min="11" max="11" width="14.625" style="170" customWidth="1"/>
    <col min="12" max="12" width="0.875" style="170" customWidth="1"/>
    <col min="13" max="16384" width="9" style="170"/>
  </cols>
  <sheetData>
    <row r="1" spans="1:11" ht="20.25" customHeight="1" x14ac:dyDescent="0.3">
      <c r="A1" s="45" t="s">
        <v>97</v>
      </c>
      <c r="B1" s="129"/>
      <c r="C1" s="130"/>
      <c r="D1" s="130"/>
      <c r="E1" s="130"/>
      <c r="F1" s="130"/>
      <c r="G1" s="130"/>
      <c r="H1" s="130"/>
      <c r="I1" s="130"/>
      <c r="J1" s="130"/>
    </row>
    <row r="2" spans="1:11" ht="20.25" customHeight="1" x14ac:dyDescent="0.25">
      <c r="A2" s="48" t="s">
        <v>158</v>
      </c>
      <c r="B2" s="171"/>
      <c r="C2" s="48"/>
    </row>
    <row r="3" spans="1:11" ht="20.25" customHeight="1" x14ac:dyDescent="0.25">
      <c r="A3" s="13"/>
    </row>
    <row r="4" spans="1:11" ht="20.25" customHeight="1" x14ac:dyDescent="0.25">
      <c r="A4" s="11"/>
      <c r="B4" s="12"/>
      <c r="C4" s="225" t="s">
        <v>138</v>
      </c>
      <c r="D4" s="225"/>
      <c r="E4" s="225"/>
      <c r="F4" s="225"/>
      <c r="G4" s="225"/>
      <c r="H4" s="225"/>
      <c r="I4" s="225"/>
      <c r="J4" s="225"/>
      <c r="K4" s="225"/>
    </row>
    <row r="5" spans="1:11" ht="20.25" customHeight="1" x14ac:dyDescent="0.25">
      <c r="A5" s="11"/>
      <c r="B5" s="12"/>
      <c r="C5" s="167"/>
      <c r="D5" s="167"/>
      <c r="E5" s="167"/>
      <c r="F5" s="167"/>
      <c r="G5" s="233" t="s">
        <v>120</v>
      </c>
      <c r="H5" s="233"/>
      <c r="I5" s="233"/>
    </row>
    <row r="6" spans="1:11" ht="20.25" customHeight="1" x14ac:dyDescent="0.25">
      <c r="A6" s="3"/>
      <c r="B6" s="28"/>
      <c r="C6" s="159" t="s">
        <v>30</v>
      </c>
      <c r="D6" s="159"/>
      <c r="E6" s="159"/>
      <c r="F6" s="159"/>
      <c r="K6" s="159"/>
    </row>
    <row r="7" spans="1:11" ht="20.25" customHeight="1" x14ac:dyDescent="0.25">
      <c r="A7" s="3"/>
      <c r="B7" s="28"/>
      <c r="C7" s="159" t="s">
        <v>31</v>
      </c>
      <c r="D7" s="3"/>
      <c r="E7" s="159" t="s">
        <v>106</v>
      </c>
      <c r="F7" s="3"/>
      <c r="G7" s="3"/>
      <c r="H7" s="3"/>
      <c r="K7" s="159" t="s">
        <v>98</v>
      </c>
    </row>
    <row r="8" spans="1:11" ht="20.25" customHeight="1" x14ac:dyDescent="0.25">
      <c r="A8" s="3"/>
      <c r="B8" s="104"/>
      <c r="C8" s="159" t="s">
        <v>32</v>
      </c>
      <c r="D8" s="159"/>
      <c r="E8" s="159" t="s">
        <v>105</v>
      </c>
      <c r="F8" s="159"/>
      <c r="G8" s="159" t="s">
        <v>4</v>
      </c>
      <c r="H8" s="159"/>
      <c r="I8" s="152" t="s">
        <v>5</v>
      </c>
      <c r="K8" s="159" t="s">
        <v>33</v>
      </c>
    </row>
    <row r="9" spans="1:11" ht="20.25" customHeight="1" x14ac:dyDescent="0.25">
      <c r="A9" s="3"/>
      <c r="B9" s="104"/>
      <c r="C9" s="228" t="s">
        <v>156</v>
      </c>
      <c r="D9" s="228"/>
      <c r="E9" s="228"/>
      <c r="F9" s="228"/>
      <c r="G9" s="228"/>
      <c r="H9" s="228"/>
      <c r="I9" s="228"/>
      <c r="J9" s="228"/>
      <c r="K9" s="228"/>
    </row>
    <row r="10" spans="1:11" ht="20.25" customHeight="1" x14ac:dyDescent="0.25">
      <c r="A10" s="11" t="s">
        <v>212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</row>
    <row r="11" spans="1:11" ht="20.25" customHeight="1" x14ac:dyDescent="0.25">
      <c r="A11" s="11" t="s">
        <v>182</v>
      </c>
      <c r="B11" s="18"/>
      <c r="C11" s="173">
        <v>2188505</v>
      </c>
      <c r="D11" s="44"/>
      <c r="E11" s="173">
        <v>32420281</v>
      </c>
      <c r="F11" s="174"/>
      <c r="G11" s="173">
        <v>222638</v>
      </c>
      <c r="H11" s="174"/>
      <c r="I11" s="173">
        <v>2198129</v>
      </c>
      <c r="J11" s="174"/>
      <c r="K11" s="173">
        <v>37029553</v>
      </c>
    </row>
    <row r="12" spans="1:11" ht="20.25" customHeight="1" x14ac:dyDescent="0.25">
      <c r="A12" s="11"/>
      <c r="B12" s="18"/>
      <c r="C12" s="173"/>
      <c r="D12" s="44"/>
      <c r="E12" s="173"/>
      <c r="F12" s="174"/>
      <c r="G12" s="173"/>
      <c r="H12" s="174"/>
      <c r="I12" s="173"/>
      <c r="J12" s="174"/>
      <c r="K12" s="173"/>
    </row>
    <row r="13" spans="1:11" ht="20.25" customHeight="1" x14ac:dyDescent="0.25">
      <c r="A13" s="175" t="s">
        <v>247</v>
      </c>
      <c r="B13" s="18"/>
      <c r="C13" s="180"/>
      <c r="D13" s="30"/>
      <c r="E13" s="180"/>
      <c r="F13" s="30"/>
      <c r="G13" s="30"/>
      <c r="H13" s="30"/>
      <c r="I13" s="180"/>
      <c r="J13" s="30"/>
      <c r="K13" s="1"/>
    </row>
    <row r="14" spans="1:11" ht="20.25" customHeight="1" x14ac:dyDescent="0.25">
      <c r="A14" s="176" t="s">
        <v>108</v>
      </c>
      <c r="B14" s="18"/>
      <c r="C14" s="153" t="s">
        <v>3</v>
      </c>
      <c r="D14" s="188"/>
      <c r="E14" s="153" t="s">
        <v>3</v>
      </c>
      <c r="F14" s="189"/>
      <c r="G14" s="153" t="s">
        <v>3</v>
      </c>
      <c r="H14" s="36"/>
      <c r="I14" s="126">
        <v>23086</v>
      </c>
      <c r="J14" s="36"/>
      <c r="K14" s="187">
        <v>23086</v>
      </c>
    </row>
    <row r="15" spans="1:11" ht="20.25" customHeight="1" x14ac:dyDescent="0.25">
      <c r="A15" s="11" t="s">
        <v>248</v>
      </c>
      <c r="B15" s="104"/>
      <c r="C15" s="178" t="s">
        <v>3</v>
      </c>
      <c r="D15" s="177"/>
      <c r="E15" s="178" t="s">
        <v>3</v>
      </c>
      <c r="F15" s="177"/>
      <c r="G15" s="178" t="s">
        <v>3</v>
      </c>
      <c r="H15" s="177"/>
      <c r="I15" s="179">
        <v>23086</v>
      </c>
      <c r="J15" s="44"/>
      <c r="K15" s="179">
        <v>23086</v>
      </c>
    </row>
    <row r="16" spans="1:11" ht="20.25" customHeight="1" x14ac:dyDescent="0.25">
      <c r="A16" s="11"/>
      <c r="B16" s="104"/>
      <c r="C16" s="177"/>
      <c r="D16" s="177"/>
      <c r="E16" s="177"/>
      <c r="F16" s="177"/>
      <c r="G16" s="177"/>
      <c r="H16" s="177"/>
      <c r="I16" s="173"/>
      <c r="J16" s="44"/>
      <c r="K16" s="173"/>
    </row>
    <row r="17" spans="1:11" ht="20.25" customHeight="1" thickBot="1" x14ac:dyDescent="0.3">
      <c r="A17" s="11" t="s">
        <v>216</v>
      </c>
      <c r="B17" s="18"/>
      <c r="C17" s="33">
        <v>2188505</v>
      </c>
      <c r="D17" s="44"/>
      <c r="E17" s="33">
        <v>32420281</v>
      </c>
      <c r="F17" s="29"/>
      <c r="G17" s="33">
        <v>222638</v>
      </c>
      <c r="H17" s="44"/>
      <c r="I17" s="33">
        <v>2221215</v>
      </c>
      <c r="J17" s="44"/>
      <c r="K17" s="33">
        <v>37052639</v>
      </c>
    </row>
    <row r="18" spans="1:11" ht="20.25" customHeight="1" thickTop="1" x14ac:dyDescent="0.25"/>
  </sheetData>
  <mergeCells count="3">
    <mergeCell ref="G5:I5"/>
    <mergeCell ref="C4:K4"/>
    <mergeCell ref="C9:K9"/>
  </mergeCells>
  <pageMargins left="0.7" right="0.7" top="0.48" bottom="0.46" header="0.5" footer="0.5"/>
  <pageSetup paperSize="9" scale="90" firstPageNumber="9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0"/>
  <sheetViews>
    <sheetView zoomScale="80" zoomScaleNormal="80" workbookViewId="0">
      <selection activeCell="B14" sqref="B14"/>
    </sheetView>
  </sheetViews>
  <sheetFormatPr defaultColWidth="9" defaultRowHeight="20.25" customHeight="1" x14ac:dyDescent="0.25"/>
  <cols>
    <col min="1" max="1" width="49.5" style="103" customWidth="1"/>
    <col min="2" max="2" width="4.75" style="92" customWidth="1"/>
    <col min="3" max="3" width="14.125" style="89" customWidth="1"/>
    <col min="4" max="4" width="0.875" style="89" customWidth="1"/>
    <col min="5" max="5" width="13.75" style="89" customWidth="1"/>
    <col min="6" max="6" width="0.75" style="89" customWidth="1"/>
    <col min="7" max="7" width="12.75" style="89" customWidth="1"/>
    <col min="8" max="8" width="0.75" style="89" customWidth="1"/>
    <col min="9" max="9" width="14.375" style="89" customWidth="1"/>
    <col min="10" max="10" width="0.5" style="89" customWidth="1"/>
    <col min="11" max="11" width="15.375" style="89" customWidth="1"/>
    <col min="12" max="12" width="0.75" style="89" customWidth="1"/>
    <col min="13" max="13" width="15" style="89" bestFit="1" customWidth="1"/>
    <col min="14" max="14" width="0.75" style="89" customWidth="1"/>
    <col min="15" max="15" width="14" style="89" customWidth="1"/>
    <col min="16" max="16" width="0.875" style="89" customWidth="1"/>
    <col min="17" max="17" width="11.625" style="89" customWidth="1"/>
    <col min="18" max="21" width="9" style="89" customWidth="1"/>
    <col min="22" max="16384" width="9" style="89"/>
  </cols>
  <sheetData>
    <row r="1" spans="1:15" ht="20.25" customHeight="1" x14ac:dyDescent="0.3">
      <c r="A1" s="61" t="s">
        <v>55</v>
      </c>
      <c r="B1" s="87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5" ht="20.25" customHeight="1" x14ac:dyDescent="0.25">
      <c r="A2" s="64" t="s">
        <v>85</v>
      </c>
      <c r="B2" s="90"/>
      <c r="C2" s="64"/>
    </row>
    <row r="3" spans="1:15" ht="20.25" customHeight="1" x14ac:dyDescent="0.25">
      <c r="A3" s="91"/>
      <c r="M3" s="93"/>
    </row>
    <row r="4" spans="1:15" ht="20.25" customHeight="1" x14ac:dyDescent="0.25">
      <c r="A4" s="67"/>
      <c r="B4" s="62"/>
      <c r="C4" s="229" t="s">
        <v>83</v>
      </c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</row>
    <row r="5" spans="1:15" ht="20.25" customHeight="1" x14ac:dyDescent="0.25">
      <c r="A5" s="67"/>
      <c r="B5" s="62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25" t="s">
        <v>96</v>
      </c>
      <c r="N5" s="148"/>
      <c r="O5" s="148"/>
    </row>
    <row r="6" spans="1:15" ht="20.25" customHeight="1" x14ac:dyDescent="0.25">
      <c r="A6" s="67"/>
      <c r="B6" s="62"/>
      <c r="C6" s="140"/>
      <c r="D6" s="140"/>
      <c r="E6" s="140"/>
      <c r="F6" s="140"/>
      <c r="G6" s="63"/>
      <c r="H6" s="63"/>
      <c r="I6" s="230" t="s">
        <v>36</v>
      </c>
      <c r="J6" s="230"/>
      <c r="K6" s="230"/>
      <c r="L6" s="142"/>
      <c r="M6" s="147" t="s">
        <v>70</v>
      </c>
      <c r="N6" s="63"/>
      <c r="O6" s="63"/>
    </row>
    <row r="7" spans="1:15" ht="20.25" customHeight="1" x14ac:dyDescent="0.25">
      <c r="A7" s="67"/>
      <c r="B7" s="62"/>
      <c r="C7" s="140"/>
      <c r="D7" s="140"/>
      <c r="E7" s="140"/>
      <c r="F7" s="140"/>
      <c r="G7" s="142"/>
      <c r="H7" s="142"/>
      <c r="I7" s="142"/>
      <c r="J7" s="140"/>
      <c r="K7" s="63"/>
      <c r="L7" s="142"/>
      <c r="M7" s="142" t="s">
        <v>46</v>
      </c>
      <c r="N7" s="63"/>
      <c r="O7" s="63"/>
    </row>
    <row r="8" spans="1:15" ht="20.25" customHeight="1" x14ac:dyDescent="0.25">
      <c r="A8" s="69"/>
      <c r="B8" s="70"/>
      <c r="C8" s="142" t="s">
        <v>30</v>
      </c>
      <c r="D8" s="142"/>
      <c r="E8" s="142"/>
      <c r="F8" s="142"/>
      <c r="G8" s="142"/>
      <c r="H8" s="142"/>
      <c r="I8" s="142"/>
      <c r="J8" s="142"/>
      <c r="K8" s="63"/>
      <c r="L8" s="142"/>
      <c r="M8" s="142" t="s">
        <v>62</v>
      </c>
      <c r="N8" s="63"/>
      <c r="O8" s="63"/>
    </row>
    <row r="9" spans="1:15" ht="20.25" customHeight="1" x14ac:dyDescent="0.25">
      <c r="A9" s="69"/>
      <c r="B9" s="70"/>
      <c r="C9" s="142" t="s">
        <v>31</v>
      </c>
      <c r="D9" s="142"/>
      <c r="E9" s="142" t="s">
        <v>64</v>
      </c>
      <c r="F9" s="142"/>
      <c r="G9" s="234"/>
      <c r="H9" s="234"/>
      <c r="I9" s="234"/>
      <c r="J9" s="142"/>
      <c r="K9" s="63"/>
      <c r="L9" s="142"/>
      <c r="M9" s="142" t="s">
        <v>65</v>
      </c>
      <c r="N9" s="63"/>
      <c r="O9" s="142" t="s">
        <v>68</v>
      </c>
    </row>
    <row r="10" spans="1:15" ht="20.25" customHeight="1" x14ac:dyDescent="0.25">
      <c r="A10" s="69"/>
      <c r="B10" s="141" t="s">
        <v>8</v>
      </c>
      <c r="C10" s="142" t="s">
        <v>32</v>
      </c>
      <c r="D10" s="142"/>
      <c r="E10" s="142" t="s">
        <v>69</v>
      </c>
      <c r="F10" s="142"/>
      <c r="G10" s="142" t="s">
        <v>81</v>
      </c>
      <c r="H10" s="63"/>
      <c r="I10" s="142" t="s">
        <v>4</v>
      </c>
      <c r="J10" s="142"/>
      <c r="K10" s="142" t="s">
        <v>5</v>
      </c>
      <c r="L10" s="142"/>
      <c r="M10" s="142" t="s">
        <v>47</v>
      </c>
      <c r="N10" s="63"/>
      <c r="O10" s="142" t="s">
        <v>33</v>
      </c>
    </row>
    <row r="11" spans="1:15" ht="20.25" customHeight="1" x14ac:dyDescent="0.25">
      <c r="A11" s="69"/>
      <c r="B11" s="141"/>
      <c r="C11" s="232" t="s">
        <v>13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</row>
    <row r="12" spans="1:15" ht="20.25" customHeight="1" x14ac:dyDescent="0.25">
      <c r="A12" s="67" t="s">
        <v>94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63"/>
      <c r="O12" s="63"/>
    </row>
    <row r="13" spans="1:15" ht="20.25" customHeight="1" x14ac:dyDescent="0.25">
      <c r="A13" s="67" t="s">
        <v>92</v>
      </c>
      <c r="B13" s="71"/>
      <c r="C13" s="72">
        <v>2222832600</v>
      </c>
      <c r="D13" s="73"/>
      <c r="E13" s="72">
        <v>1594285717</v>
      </c>
      <c r="F13" s="73"/>
      <c r="G13" s="72">
        <v>18393474</v>
      </c>
      <c r="H13" s="73"/>
      <c r="I13" s="72">
        <v>226581200</v>
      </c>
      <c r="J13" s="73"/>
      <c r="K13" s="72">
        <v>18923294263</v>
      </c>
      <c r="L13" s="73"/>
      <c r="M13" s="72">
        <v>20119</v>
      </c>
      <c r="N13" s="73"/>
      <c r="O13" s="72">
        <f>SUM(C13:M13)</f>
        <v>22985407373</v>
      </c>
    </row>
    <row r="14" spans="1:15" ht="20.25" customHeight="1" x14ac:dyDescent="0.25">
      <c r="A14" s="74" t="s">
        <v>79</v>
      </c>
      <c r="B14" s="71"/>
      <c r="C14" s="72"/>
      <c r="D14" s="73"/>
      <c r="E14" s="72"/>
      <c r="F14" s="73"/>
      <c r="G14" s="72"/>
      <c r="H14" s="73"/>
      <c r="I14" s="72"/>
      <c r="J14" s="73"/>
      <c r="K14" s="72"/>
      <c r="L14" s="73"/>
      <c r="M14" s="72"/>
      <c r="N14" s="73"/>
      <c r="O14" s="72"/>
    </row>
    <row r="15" spans="1:15" ht="20.25" customHeight="1" x14ac:dyDescent="0.25">
      <c r="A15" s="75" t="s">
        <v>71</v>
      </c>
      <c r="B15" s="71"/>
      <c r="C15" s="99"/>
      <c r="D15" s="73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</row>
    <row r="16" spans="1:15" ht="20.25" customHeight="1" x14ac:dyDescent="0.25">
      <c r="A16" s="75" t="s">
        <v>77</v>
      </c>
      <c r="B16" s="71"/>
      <c r="C16" s="113"/>
      <c r="D16" s="114"/>
      <c r="E16" s="115"/>
      <c r="F16" s="114"/>
      <c r="G16" s="115"/>
      <c r="H16" s="114"/>
      <c r="I16" s="115"/>
      <c r="J16" s="114"/>
      <c r="K16" s="115"/>
      <c r="L16" s="114"/>
      <c r="M16" s="114"/>
      <c r="N16" s="114"/>
      <c r="O16" s="115"/>
    </row>
    <row r="17" spans="1:15" ht="20.25" customHeight="1" x14ac:dyDescent="0.25">
      <c r="A17" s="76" t="s">
        <v>72</v>
      </c>
      <c r="B17" s="71">
        <v>31</v>
      </c>
      <c r="C17" s="94" t="s">
        <v>3</v>
      </c>
      <c r="D17" s="82"/>
      <c r="E17" s="94" t="s">
        <v>3</v>
      </c>
      <c r="F17" s="82"/>
      <c r="G17" s="94" t="s">
        <v>3</v>
      </c>
      <c r="H17" s="82"/>
      <c r="I17" s="94" t="s">
        <v>3</v>
      </c>
      <c r="J17" s="82"/>
      <c r="K17" s="80">
        <v>-1890231700</v>
      </c>
      <c r="L17" s="82"/>
      <c r="M17" s="94" t="s">
        <v>3</v>
      </c>
      <c r="N17" s="82"/>
      <c r="O17" s="78">
        <f>SUM(C17:M17)</f>
        <v>-1890231700</v>
      </c>
    </row>
    <row r="18" spans="1:15" ht="20.25" customHeight="1" x14ac:dyDescent="0.25">
      <c r="A18" s="76" t="s">
        <v>82</v>
      </c>
      <c r="B18" s="71">
        <v>20</v>
      </c>
      <c r="C18" s="94" t="s">
        <v>3</v>
      </c>
      <c r="D18" s="82"/>
      <c r="E18" s="94" t="s">
        <v>3</v>
      </c>
      <c r="F18" s="82"/>
      <c r="G18" s="80">
        <v>11824158</v>
      </c>
      <c r="H18" s="82"/>
      <c r="I18" s="94" t="s">
        <v>3</v>
      </c>
      <c r="J18" s="82"/>
      <c r="K18" s="94" t="s">
        <v>3</v>
      </c>
      <c r="L18" s="82"/>
      <c r="M18" s="94" t="s">
        <v>3</v>
      </c>
      <c r="N18" s="82"/>
      <c r="O18" s="78">
        <f>SUM(C18:M18)</f>
        <v>11824158</v>
      </c>
    </row>
    <row r="19" spans="1:15" ht="20.25" customHeight="1" x14ac:dyDescent="0.25">
      <c r="A19" s="76" t="s">
        <v>86</v>
      </c>
      <c r="B19" s="71">
        <v>19</v>
      </c>
      <c r="C19" s="96">
        <v>3843100</v>
      </c>
      <c r="D19" s="82"/>
      <c r="E19" s="97">
        <v>78097310</v>
      </c>
      <c r="F19" s="82"/>
      <c r="G19" s="78">
        <v>-12551845</v>
      </c>
      <c r="H19" s="82"/>
      <c r="I19" s="116" t="s">
        <v>3</v>
      </c>
      <c r="J19" s="82"/>
      <c r="K19" s="94" t="s">
        <v>3</v>
      </c>
      <c r="L19" s="73"/>
      <c r="M19" s="116" t="s">
        <v>3</v>
      </c>
      <c r="N19" s="73"/>
      <c r="O19" s="78">
        <f>SUM(C19:M19)</f>
        <v>69388565</v>
      </c>
    </row>
    <row r="20" spans="1:15" ht="20.25" customHeight="1" x14ac:dyDescent="0.25">
      <c r="A20" s="99" t="s">
        <v>73</v>
      </c>
      <c r="B20" s="71"/>
      <c r="C20" s="100">
        <f>SUM(C19)</f>
        <v>3843100</v>
      </c>
      <c r="D20" s="77"/>
      <c r="E20" s="85">
        <f>SUM(E19)</f>
        <v>78097310</v>
      </c>
      <c r="F20" s="77"/>
      <c r="G20" s="85">
        <f>SUM(G18:G19)</f>
        <v>-727687</v>
      </c>
      <c r="H20" s="73"/>
      <c r="I20" s="117" t="s">
        <v>3</v>
      </c>
      <c r="J20" s="73"/>
      <c r="K20" s="85">
        <f>SUM(K17:K19)</f>
        <v>-1890231700</v>
      </c>
      <c r="L20" s="73"/>
      <c r="M20" s="117" t="s">
        <v>3</v>
      </c>
      <c r="N20" s="73"/>
      <c r="O20" s="85">
        <f>SUM(O17:O19)</f>
        <v>-1809018977</v>
      </c>
    </row>
    <row r="21" spans="1:15" ht="20.25" customHeight="1" x14ac:dyDescent="0.25">
      <c r="A21" s="99"/>
      <c r="B21" s="71"/>
      <c r="C21" s="121"/>
      <c r="D21" s="77"/>
      <c r="E21" s="118"/>
      <c r="F21" s="77"/>
      <c r="G21" s="118"/>
      <c r="H21" s="73"/>
      <c r="I21" s="122"/>
      <c r="J21" s="73"/>
      <c r="K21" s="118"/>
      <c r="L21" s="73"/>
      <c r="M21" s="122"/>
      <c r="N21" s="73"/>
      <c r="O21" s="118"/>
    </row>
    <row r="22" spans="1:15" ht="20.25" customHeight="1" x14ac:dyDescent="0.25">
      <c r="A22" s="74" t="s">
        <v>75</v>
      </c>
      <c r="B22" s="71"/>
      <c r="C22" s="101"/>
      <c r="D22" s="78"/>
      <c r="E22" s="101"/>
      <c r="F22" s="78"/>
      <c r="G22" s="101"/>
      <c r="H22" s="78"/>
      <c r="I22" s="101"/>
      <c r="J22" s="101"/>
      <c r="K22" s="101"/>
      <c r="L22" s="78"/>
      <c r="M22" s="78"/>
      <c r="N22" s="63"/>
      <c r="O22" s="63"/>
    </row>
    <row r="23" spans="1:15" ht="20.25" customHeight="1" x14ac:dyDescent="0.25">
      <c r="A23" s="76" t="s">
        <v>76</v>
      </c>
      <c r="B23" s="71"/>
      <c r="C23" s="94" t="s">
        <v>3</v>
      </c>
      <c r="D23" s="82"/>
      <c r="E23" s="94" t="s">
        <v>3</v>
      </c>
      <c r="F23" s="82"/>
      <c r="G23" s="94" t="s">
        <v>3</v>
      </c>
      <c r="H23" s="82"/>
      <c r="I23" s="94" t="s">
        <v>3</v>
      </c>
      <c r="J23" s="82"/>
      <c r="K23" s="83">
        <v>4925865353</v>
      </c>
      <c r="L23" s="82"/>
      <c r="M23" s="95" t="s">
        <v>3</v>
      </c>
      <c r="N23" s="82"/>
      <c r="O23" s="78">
        <f>SUM(C23:M23)</f>
        <v>4925865353</v>
      </c>
    </row>
    <row r="24" spans="1:15" ht="20.25" customHeight="1" x14ac:dyDescent="0.25">
      <c r="A24" s="63" t="s">
        <v>74</v>
      </c>
      <c r="B24" s="71"/>
      <c r="C24" s="94" t="s">
        <v>3</v>
      </c>
      <c r="D24" s="82"/>
      <c r="E24" s="94" t="s">
        <v>3</v>
      </c>
      <c r="F24" s="82"/>
      <c r="G24" s="94" t="s">
        <v>3</v>
      </c>
      <c r="H24" s="82"/>
      <c r="I24" s="94" t="s">
        <v>3</v>
      </c>
      <c r="J24" s="82"/>
      <c r="K24" s="95">
        <v>-52559696</v>
      </c>
      <c r="L24" s="82"/>
      <c r="M24" s="81">
        <v>8535</v>
      </c>
      <c r="N24" s="82"/>
      <c r="O24" s="78">
        <f>SUM(C24:M24)</f>
        <v>-52551161</v>
      </c>
    </row>
    <row r="25" spans="1:15" ht="20.25" customHeight="1" x14ac:dyDescent="0.25">
      <c r="A25" s="67" t="s">
        <v>61</v>
      </c>
      <c r="B25" s="141"/>
      <c r="C25" s="84" t="s">
        <v>3</v>
      </c>
      <c r="D25" s="77"/>
      <c r="E25" s="84" t="s">
        <v>3</v>
      </c>
      <c r="F25" s="77"/>
      <c r="G25" s="84" t="s">
        <v>3</v>
      </c>
      <c r="H25" s="73"/>
      <c r="I25" s="84" t="s">
        <v>3</v>
      </c>
      <c r="J25" s="73"/>
      <c r="K25" s="85">
        <f>SUM(K23:K24)</f>
        <v>4873305657</v>
      </c>
      <c r="L25" s="73"/>
      <c r="M25" s="85">
        <f>SUM(M23:M24)</f>
        <v>8535</v>
      </c>
      <c r="N25" s="73"/>
      <c r="O25" s="102">
        <f>SUM(C25:M25)</f>
        <v>4873314192</v>
      </c>
    </row>
    <row r="26" spans="1:15" ht="20.25" customHeight="1" x14ac:dyDescent="0.25">
      <c r="A26" s="67"/>
      <c r="B26" s="141"/>
      <c r="C26" s="77"/>
      <c r="D26" s="77"/>
      <c r="E26" s="77"/>
      <c r="F26" s="77"/>
      <c r="G26" s="77"/>
      <c r="H26" s="73"/>
      <c r="I26" s="77"/>
      <c r="J26" s="73"/>
      <c r="K26" s="118"/>
      <c r="L26" s="73"/>
      <c r="M26" s="118"/>
      <c r="N26" s="73"/>
      <c r="O26" s="72"/>
    </row>
    <row r="27" spans="1:15" ht="20.25" customHeight="1" x14ac:dyDescent="0.25">
      <c r="A27" s="63" t="s">
        <v>89</v>
      </c>
      <c r="C27" s="116" t="s">
        <v>3</v>
      </c>
      <c r="E27" s="116" t="s">
        <v>3</v>
      </c>
      <c r="G27" s="116" t="s">
        <v>3</v>
      </c>
      <c r="I27" s="110">
        <v>448680</v>
      </c>
      <c r="K27" s="110">
        <v>-448680</v>
      </c>
      <c r="M27" s="116" t="s">
        <v>3</v>
      </c>
      <c r="O27" s="98" t="s">
        <v>3</v>
      </c>
    </row>
    <row r="28" spans="1:15" ht="20.25" customHeight="1" x14ac:dyDescent="0.25">
      <c r="A28" s="67"/>
      <c r="B28" s="141"/>
      <c r="C28" s="77"/>
      <c r="D28" s="77"/>
      <c r="E28" s="77"/>
      <c r="F28" s="77"/>
      <c r="G28" s="77"/>
      <c r="H28" s="73"/>
      <c r="I28" s="77"/>
      <c r="J28" s="73"/>
      <c r="K28" s="118"/>
      <c r="L28" s="73"/>
      <c r="M28" s="118"/>
    </row>
    <row r="29" spans="1:15" ht="20.25" customHeight="1" thickBot="1" x14ac:dyDescent="0.3">
      <c r="A29" s="67" t="s">
        <v>93</v>
      </c>
      <c r="B29" s="71"/>
      <c r="C29" s="86">
        <f>C13+C19</f>
        <v>2226675700</v>
      </c>
      <c r="D29" s="73"/>
      <c r="E29" s="86">
        <f>E13+E19</f>
        <v>1672383027</v>
      </c>
      <c r="F29" s="73"/>
      <c r="G29" s="86">
        <f>G13+G20</f>
        <v>17665787</v>
      </c>
      <c r="H29" s="73"/>
      <c r="I29" s="86">
        <f>I13+I27</f>
        <v>227029880</v>
      </c>
      <c r="J29" s="73"/>
      <c r="K29" s="86">
        <f>K13+K20+K25+K27</f>
        <v>21905919540</v>
      </c>
      <c r="L29" s="73"/>
      <c r="M29" s="86">
        <f>M13+M25</f>
        <v>28654</v>
      </c>
      <c r="N29" s="73"/>
      <c r="O29" s="86">
        <f>SUM(C29:M29)</f>
        <v>26049702588</v>
      </c>
    </row>
    <row r="30" spans="1:15" ht="20.25" customHeight="1" thickTop="1" x14ac:dyDescent="0.25"/>
  </sheetData>
  <mergeCells count="4">
    <mergeCell ref="C4:O4"/>
    <mergeCell ref="I6:K6"/>
    <mergeCell ref="G9:I9"/>
    <mergeCell ref="C11:O11"/>
  </mergeCells>
  <phoneticPr fontId="4" type="noConversion"/>
  <pageMargins left="0.7" right="0.7" top="0.48" bottom="0.5" header="0.5" footer="0.5"/>
  <pageSetup paperSize="9" scale="78" firstPageNumber="10" orientation="landscape" useFirstPageNumber="1" r:id="rId1"/>
  <headerFooter>
    <oddFooter>&amp;L&amp;11The accompanying notes are an integral part of these financial statements.
&amp;C&amp;11&amp;P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8"/>
  <sheetViews>
    <sheetView view="pageBreakPreview" zoomScale="70" zoomScaleNormal="80" zoomScaleSheetLayoutView="70" workbookViewId="0">
      <selection activeCell="E10" sqref="E10"/>
    </sheetView>
  </sheetViews>
  <sheetFormatPr defaultColWidth="9" defaultRowHeight="20.25" customHeight="1" x14ac:dyDescent="0.25"/>
  <cols>
    <col min="1" max="1" width="51.5" style="181" customWidth="1"/>
    <col min="2" max="2" width="6.875" style="172" customWidth="1"/>
    <col min="3" max="3" width="14.625" style="170" customWidth="1"/>
    <col min="4" max="4" width="1.375" style="170" customWidth="1"/>
    <col min="5" max="5" width="14.625" style="170" customWidth="1"/>
    <col min="6" max="6" width="1.5" style="170" customWidth="1"/>
    <col min="7" max="7" width="14.625" style="170" customWidth="1"/>
    <col min="8" max="8" width="1.375" style="170" customWidth="1"/>
    <col min="9" max="9" width="14.625" style="170" customWidth="1"/>
    <col min="10" max="10" width="1.375" style="170" customWidth="1"/>
    <col min="11" max="11" width="14.625" style="170" customWidth="1"/>
    <col min="12" max="12" width="0.875" style="170" customWidth="1"/>
    <col min="13" max="16384" width="9" style="170"/>
  </cols>
  <sheetData>
    <row r="1" spans="1:11" ht="20.25" customHeight="1" x14ac:dyDescent="0.3">
      <c r="A1" s="45" t="s">
        <v>97</v>
      </c>
      <c r="B1" s="129"/>
      <c r="C1" s="130"/>
      <c r="D1" s="130"/>
      <c r="E1" s="130"/>
      <c r="F1" s="130"/>
      <c r="G1" s="130"/>
      <c r="H1" s="130"/>
      <c r="I1" s="130"/>
      <c r="J1" s="130"/>
    </row>
    <row r="2" spans="1:11" ht="20.25" customHeight="1" x14ac:dyDescent="0.25">
      <c r="A2" s="48" t="s">
        <v>158</v>
      </c>
      <c r="B2" s="171"/>
      <c r="C2" s="48"/>
    </row>
    <row r="3" spans="1:11" ht="20.25" customHeight="1" x14ac:dyDescent="0.25">
      <c r="A3" s="13"/>
    </row>
    <row r="4" spans="1:11" ht="20.25" customHeight="1" x14ac:dyDescent="0.25">
      <c r="A4" s="11"/>
      <c r="B4" s="12"/>
      <c r="C4" s="225" t="s">
        <v>138</v>
      </c>
      <c r="D4" s="225"/>
      <c r="E4" s="225"/>
      <c r="F4" s="225"/>
      <c r="G4" s="225"/>
      <c r="H4" s="225"/>
      <c r="I4" s="225"/>
      <c r="J4" s="225"/>
      <c r="K4" s="225"/>
    </row>
    <row r="5" spans="1:11" ht="20.25" customHeight="1" x14ac:dyDescent="0.25">
      <c r="A5" s="11"/>
      <c r="B5" s="12"/>
      <c r="C5" s="167"/>
      <c r="D5" s="167"/>
      <c r="E5" s="167"/>
      <c r="F5" s="167"/>
      <c r="G5" s="233" t="s">
        <v>120</v>
      </c>
      <c r="H5" s="233"/>
      <c r="I5" s="233"/>
    </row>
    <row r="6" spans="1:11" ht="20.25" customHeight="1" x14ac:dyDescent="0.25">
      <c r="A6" s="3"/>
      <c r="B6" s="28"/>
      <c r="C6" s="159" t="s">
        <v>30</v>
      </c>
      <c r="D6" s="159"/>
      <c r="E6" s="159"/>
      <c r="F6" s="159"/>
      <c r="K6" s="159"/>
    </row>
    <row r="7" spans="1:11" ht="20.25" customHeight="1" x14ac:dyDescent="0.25">
      <c r="A7" s="3"/>
      <c r="B7" s="28"/>
      <c r="C7" s="159" t="s">
        <v>31</v>
      </c>
      <c r="D7" s="3"/>
      <c r="E7" s="159" t="s">
        <v>106</v>
      </c>
      <c r="F7" s="3"/>
      <c r="G7" s="3"/>
      <c r="H7" s="3"/>
      <c r="K7" s="159" t="s">
        <v>98</v>
      </c>
    </row>
    <row r="8" spans="1:11" ht="20.25" customHeight="1" x14ac:dyDescent="0.25">
      <c r="A8" s="3"/>
      <c r="B8" s="104"/>
      <c r="C8" s="159" t="s">
        <v>32</v>
      </c>
      <c r="D8" s="159"/>
      <c r="E8" s="159" t="s">
        <v>105</v>
      </c>
      <c r="F8" s="159"/>
      <c r="G8" s="159" t="s">
        <v>4</v>
      </c>
      <c r="H8" s="159"/>
      <c r="I8" s="152" t="s">
        <v>5</v>
      </c>
      <c r="K8" s="159" t="s">
        <v>33</v>
      </c>
    </row>
    <row r="9" spans="1:11" ht="20.25" customHeight="1" x14ac:dyDescent="0.25">
      <c r="A9" s="3"/>
      <c r="B9" s="104"/>
      <c r="C9" s="228" t="s">
        <v>156</v>
      </c>
      <c r="D9" s="228"/>
      <c r="E9" s="228"/>
      <c r="F9" s="228"/>
      <c r="G9" s="228"/>
      <c r="H9" s="228"/>
      <c r="I9" s="228"/>
      <c r="J9" s="228"/>
      <c r="K9" s="228"/>
    </row>
    <row r="10" spans="1:11" ht="20.25" customHeight="1" x14ac:dyDescent="0.25">
      <c r="A10" s="11" t="s">
        <v>213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</row>
    <row r="11" spans="1:11" ht="20.25" customHeight="1" x14ac:dyDescent="0.25">
      <c r="A11" s="11" t="s">
        <v>214</v>
      </c>
      <c r="B11" s="18"/>
      <c r="C11" s="173">
        <v>2188505</v>
      </c>
      <c r="D11" s="44"/>
      <c r="E11" s="173">
        <v>32420281</v>
      </c>
      <c r="F11" s="174"/>
      <c r="G11" s="173">
        <v>222638</v>
      </c>
      <c r="H11" s="174"/>
      <c r="I11" s="173">
        <v>2491371</v>
      </c>
      <c r="J11" s="174"/>
      <c r="K11" s="173">
        <v>37322795</v>
      </c>
    </row>
    <row r="12" spans="1:11" ht="20.25" customHeight="1" x14ac:dyDescent="0.25">
      <c r="A12" s="11"/>
      <c r="B12" s="18"/>
      <c r="C12" s="173"/>
      <c r="D12" s="44"/>
      <c r="E12" s="173"/>
      <c r="F12" s="174"/>
      <c r="G12" s="173"/>
      <c r="H12" s="174"/>
      <c r="I12" s="173"/>
      <c r="J12" s="174"/>
      <c r="K12" s="173"/>
    </row>
    <row r="13" spans="1:11" ht="20.25" customHeight="1" x14ac:dyDescent="0.25">
      <c r="A13" s="175" t="s">
        <v>234</v>
      </c>
      <c r="B13" s="18"/>
      <c r="C13" s="180"/>
      <c r="D13" s="30"/>
      <c r="E13" s="180"/>
      <c r="F13" s="30"/>
      <c r="G13" s="30"/>
      <c r="H13" s="30"/>
      <c r="I13" s="180"/>
      <c r="J13" s="30"/>
      <c r="K13" s="1"/>
    </row>
    <row r="14" spans="1:11" ht="20.100000000000001" customHeight="1" x14ac:dyDescent="0.25">
      <c r="A14" s="176" t="s">
        <v>236</v>
      </c>
      <c r="B14" s="18"/>
      <c r="C14" s="153" t="s">
        <v>3</v>
      </c>
      <c r="D14" s="188"/>
      <c r="E14" s="153" t="s">
        <v>3</v>
      </c>
      <c r="F14" s="189"/>
      <c r="G14" s="153" t="s">
        <v>3</v>
      </c>
      <c r="H14" s="36"/>
      <c r="I14" s="126">
        <v>-10698</v>
      </c>
      <c r="J14" s="36"/>
      <c r="K14" s="187">
        <v>-10698</v>
      </c>
    </row>
    <row r="15" spans="1:11" ht="20.25" customHeight="1" x14ac:dyDescent="0.25">
      <c r="A15" s="11" t="s">
        <v>228</v>
      </c>
      <c r="B15" s="104"/>
      <c r="C15" s="178" t="s">
        <v>3</v>
      </c>
      <c r="D15" s="177"/>
      <c r="E15" s="178" t="s">
        <v>3</v>
      </c>
      <c r="F15" s="177"/>
      <c r="G15" s="178" t="s">
        <v>3</v>
      </c>
      <c r="H15" s="177"/>
      <c r="I15" s="179">
        <v>-10698</v>
      </c>
      <c r="J15" s="44"/>
      <c r="K15" s="179">
        <v>-10698</v>
      </c>
    </row>
    <row r="16" spans="1:11" ht="20.25" customHeight="1" x14ac:dyDescent="0.25">
      <c r="A16" s="11"/>
      <c r="B16" s="104"/>
      <c r="C16" s="177"/>
      <c r="D16" s="177"/>
      <c r="E16" s="177"/>
      <c r="F16" s="177"/>
      <c r="G16" s="177"/>
      <c r="H16" s="177"/>
      <c r="I16" s="173"/>
      <c r="J16" s="44"/>
      <c r="K16" s="173"/>
    </row>
    <row r="17" spans="1:11" ht="20.25" customHeight="1" thickBot="1" x14ac:dyDescent="0.3">
      <c r="A17" s="11" t="s">
        <v>215</v>
      </c>
      <c r="B17" s="18"/>
      <c r="C17" s="33">
        <v>2188505</v>
      </c>
      <c r="D17" s="44"/>
      <c r="E17" s="33">
        <v>32420281</v>
      </c>
      <c r="F17" s="29"/>
      <c r="G17" s="33">
        <v>222638</v>
      </c>
      <c r="H17" s="44"/>
      <c r="I17" s="33">
        <v>2480673</v>
      </c>
      <c r="J17" s="44"/>
      <c r="K17" s="33">
        <v>37312097</v>
      </c>
    </row>
    <row r="18" spans="1:11" ht="20.25" customHeight="1" thickTop="1" x14ac:dyDescent="0.25"/>
  </sheetData>
  <mergeCells count="3">
    <mergeCell ref="C4:K4"/>
    <mergeCell ref="C9:K9"/>
    <mergeCell ref="G5:I5"/>
  </mergeCells>
  <pageMargins left="0.70866141732283505" right="0.70866141732283505" top="0.47244094488188998" bottom="0.47244094488188998" header="0.511811023622047" footer="0.511811023622047"/>
  <pageSetup paperSize="9" scale="90" firstPageNumber="10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92"/>
  <sheetViews>
    <sheetView view="pageBreakPreview" topLeftCell="A58" zoomScale="80" zoomScaleNormal="80" zoomScaleSheetLayoutView="80" workbookViewId="0">
      <selection activeCell="C19" sqref="C19"/>
    </sheetView>
  </sheetViews>
  <sheetFormatPr defaultColWidth="9" defaultRowHeight="20.100000000000001" customHeight="1" x14ac:dyDescent="0.25"/>
  <cols>
    <col min="1" max="1" width="42.75" style="137" customWidth="1"/>
    <col min="2" max="2" width="5.625" style="137" customWidth="1"/>
    <col min="3" max="3" width="12.5" style="137" customWidth="1"/>
    <col min="4" max="4" width="0.875" style="137" customWidth="1"/>
    <col min="5" max="5" width="12.5" style="137" customWidth="1"/>
    <col min="6" max="6" width="0.875" style="137" customWidth="1"/>
    <col min="7" max="7" width="12.5" style="137" customWidth="1"/>
    <col min="8" max="8" width="0.875" style="137" customWidth="1"/>
    <col min="9" max="9" width="12.5" style="137" customWidth="1"/>
    <col min="10" max="16384" width="9" style="137"/>
  </cols>
  <sheetData>
    <row r="1" spans="1:9" s="130" customFormat="1" ht="20.100000000000001" customHeight="1" x14ac:dyDescent="0.3">
      <c r="A1" s="45" t="s">
        <v>97</v>
      </c>
      <c r="B1" s="45"/>
      <c r="G1" s="129"/>
      <c r="I1" s="129"/>
    </row>
    <row r="2" spans="1:9" s="47" customFormat="1" ht="20.100000000000001" customHeight="1" x14ac:dyDescent="0.25">
      <c r="A2" s="13" t="s">
        <v>159</v>
      </c>
      <c r="B2" s="13"/>
      <c r="G2" s="131"/>
      <c r="I2" s="131"/>
    </row>
    <row r="3" spans="1:9" s="1" customFormat="1" ht="20.100000000000001" customHeight="1" x14ac:dyDescent="0.25">
      <c r="A3" s="46"/>
      <c r="B3" s="18"/>
      <c r="C3" s="152"/>
      <c r="D3" s="152"/>
      <c r="E3" s="152"/>
      <c r="F3" s="152"/>
      <c r="G3" s="152"/>
      <c r="H3" s="152"/>
    </row>
    <row r="4" spans="1:9" s="1" customFormat="1" ht="20.100000000000001" customHeight="1" x14ac:dyDescent="0.25">
      <c r="C4" s="223" t="s">
        <v>113</v>
      </c>
      <c r="D4" s="223"/>
      <c r="E4" s="223"/>
      <c r="F4" s="159"/>
      <c r="G4" s="223" t="s">
        <v>114</v>
      </c>
      <c r="H4" s="223"/>
      <c r="I4" s="223"/>
    </row>
    <row r="5" spans="1:9" s="1" customFormat="1" ht="20.100000000000001" customHeight="1" x14ac:dyDescent="0.25">
      <c r="C5" s="225" t="s">
        <v>112</v>
      </c>
      <c r="D5" s="225"/>
      <c r="E5" s="225"/>
      <c r="F5" s="152"/>
      <c r="G5" s="225" t="s">
        <v>112</v>
      </c>
      <c r="H5" s="225"/>
      <c r="I5" s="225"/>
    </row>
    <row r="6" spans="1:9" s="1" customFormat="1" ht="20.100000000000001" customHeight="1" x14ac:dyDescent="0.25">
      <c r="C6" s="226" t="s">
        <v>160</v>
      </c>
      <c r="D6" s="226"/>
      <c r="E6" s="226"/>
      <c r="F6" s="201"/>
      <c r="G6" s="226" t="s">
        <v>160</v>
      </c>
      <c r="H6" s="226"/>
      <c r="I6" s="226"/>
    </row>
    <row r="7" spans="1:9" s="1" customFormat="1" ht="20.100000000000001" customHeight="1" x14ac:dyDescent="0.25">
      <c r="C7" s="227" t="s">
        <v>211</v>
      </c>
      <c r="D7" s="226"/>
      <c r="E7" s="226"/>
      <c r="F7" s="201"/>
      <c r="G7" s="227" t="s">
        <v>211</v>
      </c>
      <c r="H7" s="226"/>
      <c r="I7" s="226"/>
    </row>
    <row r="8" spans="1:9" s="1" customFormat="1" ht="20.100000000000001" customHeight="1" x14ac:dyDescent="0.25">
      <c r="B8" s="104"/>
      <c r="C8" s="200">
        <v>2022</v>
      </c>
      <c r="D8" s="196"/>
      <c r="E8" s="200">
        <v>2021</v>
      </c>
      <c r="F8" s="196"/>
      <c r="G8" s="215">
        <v>2022</v>
      </c>
      <c r="H8" s="196"/>
      <c r="I8" s="215">
        <v>2021</v>
      </c>
    </row>
    <row r="9" spans="1:9" s="1" customFormat="1" ht="20.100000000000001" customHeight="1" x14ac:dyDescent="0.25">
      <c r="C9" s="224" t="s">
        <v>156</v>
      </c>
      <c r="D9" s="224"/>
      <c r="E9" s="224"/>
      <c r="F9" s="224"/>
      <c r="G9" s="224"/>
      <c r="H9" s="224"/>
      <c r="I9" s="224"/>
    </row>
    <row r="10" spans="1:9" s="1" customFormat="1" ht="19.5" customHeight="1" x14ac:dyDescent="0.25">
      <c r="A10" s="132" t="s">
        <v>27</v>
      </c>
      <c r="B10" s="132"/>
      <c r="C10" s="35"/>
      <c r="D10" s="35"/>
      <c r="E10" s="35"/>
      <c r="F10" s="35"/>
      <c r="G10" s="35"/>
      <c r="H10" s="35"/>
      <c r="I10" s="35"/>
    </row>
    <row r="11" spans="1:9" s="1" customFormat="1" ht="19.5" customHeight="1" x14ac:dyDescent="0.25">
      <c r="A11" s="1" t="s">
        <v>237</v>
      </c>
      <c r="C11" s="133">
        <v>563001</v>
      </c>
      <c r="D11" s="7"/>
      <c r="E11" s="133">
        <v>616454</v>
      </c>
      <c r="F11" s="7"/>
      <c r="G11" s="133">
        <v>-10698</v>
      </c>
      <c r="H11" s="7"/>
      <c r="I11" s="133">
        <v>23086</v>
      </c>
    </row>
    <row r="12" spans="1:9" s="1" customFormat="1" ht="19.5" customHeight="1" x14ac:dyDescent="0.25">
      <c r="A12" s="12" t="s">
        <v>172</v>
      </c>
      <c r="B12" s="12"/>
      <c r="C12" s="7"/>
      <c r="D12" s="7"/>
      <c r="E12" s="7"/>
      <c r="F12" s="7"/>
      <c r="H12" s="7"/>
    </row>
    <row r="13" spans="1:9" s="1" customFormat="1" ht="19.5" customHeight="1" x14ac:dyDescent="0.25">
      <c r="A13" s="12" t="s">
        <v>173</v>
      </c>
      <c r="B13" s="12"/>
      <c r="C13" s="7"/>
      <c r="D13" s="7"/>
      <c r="E13" s="7"/>
      <c r="F13" s="7"/>
      <c r="H13" s="7"/>
    </row>
    <row r="14" spans="1:9" s="1" customFormat="1" ht="19.5" customHeight="1" x14ac:dyDescent="0.25">
      <c r="A14" s="1" t="s">
        <v>102</v>
      </c>
      <c r="C14" s="128">
        <v>157875</v>
      </c>
      <c r="D14" s="134"/>
      <c r="E14" s="128">
        <v>152525</v>
      </c>
      <c r="F14" s="134"/>
      <c r="G14" s="128">
        <v>802</v>
      </c>
      <c r="H14" s="134"/>
      <c r="I14" s="128">
        <v>5771</v>
      </c>
    </row>
    <row r="15" spans="1:9" s="1" customFormat="1" ht="19.5" customHeight="1" x14ac:dyDescent="0.25">
      <c r="A15" s="17" t="s">
        <v>50</v>
      </c>
      <c r="B15" s="17"/>
      <c r="C15" s="128">
        <v>119640</v>
      </c>
      <c r="D15" s="7"/>
      <c r="E15" s="134">
        <v>144120</v>
      </c>
      <c r="F15" s="7"/>
      <c r="G15" s="128">
        <v>108042</v>
      </c>
      <c r="H15" s="7"/>
      <c r="I15" s="134">
        <v>127298</v>
      </c>
    </row>
    <row r="16" spans="1:9" s="1" customFormat="1" ht="19.5" customHeight="1" x14ac:dyDescent="0.25">
      <c r="A16" s="1" t="s">
        <v>34</v>
      </c>
      <c r="C16" s="39">
        <v>118807</v>
      </c>
      <c r="D16" s="7"/>
      <c r="E16" s="39">
        <v>101250</v>
      </c>
      <c r="F16" s="7"/>
      <c r="G16" s="7">
        <v>1443</v>
      </c>
      <c r="H16" s="7"/>
      <c r="I16" s="7">
        <v>1273</v>
      </c>
    </row>
    <row r="17" spans="1:9" s="1" customFormat="1" ht="19.5" customHeight="1" x14ac:dyDescent="0.25">
      <c r="A17" s="1" t="s">
        <v>131</v>
      </c>
      <c r="C17" s="128" t="s">
        <v>3</v>
      </c>
      <c r="D17" s="38"/>
      <c r="E17" s="128" t="s">
        <v>3</v>
      </c>
      <c r="F17" s="7"/>
      <c r="G17" s="39">
        <v>-125666</v>
      </c>
      <c r="H17" s="7"/>
      <c r="I17" s="39">
        <v>-175364</v>
      </c>
    </row>
    <row r="18" spans="1:9" s="1" customFormat="1" ht="19.5" customHeight="1" x14ac:dyDescent="0.25">
      <c r="A18" s="196" t="s">
        <v>245</v>
      </c>
      <c r="C18" s="7"/>
      <c r="D18" s="7"/>
      <c r="E18" s="7"/>
      <c r="F18" s="7"/>
      <c r="G18" s="128"/>
      <c r="H18" s="7"/>
      <c r="I18" s="128"/>
    </row>
    <row r="19" spans="1:9" s="1" customFormat="1" ht="19.5" customHeight="1" x14ac:dyDescent="0.25">
      <c r="A19" s="1" t="s">
        <v>246</v>
      </c>
      <c r="C19" s="39">
        <v>-23784</v>
      </c>
      <c r="D19" s="7"/>
      <c r="E19" s="7">
        <v>14084</v>
      </c>
      <c r="F19" s="7"/>
      <c r="G19" s="128" t="s">
        <v>3</v>
      </c>
      <c r="H19" s="7"/>
      <c r="I19" s="128" t="s">
        <v>3</v>
      </c>
    </row>
    <row r="20" spans="1:9" s="1" customFormat="1" ht="19.5" customHeight="1" x14ac:dyDescent="0.25">
      <c r="A20" s="1" t="s">
        <v>244</v>
      </c>
      <c r="C20" s="128">
        <v>-1263</v>
      </c>
      <c r="D20" s="7"/>
      <c r="E20" s="128">
        <v>80</v>
      </c>
      <c r="F20" s="7"/>
      <c r="G20" s="128" t="s">
        <v>3</v>
      </c>
      <c r="H20" s="7"/>
      <c r="I20" s="128" t="s">
        <v>3</v>
      </c>
    </row>
    <row r="21" spans="1:9" s="1" customFormat="1" ht="19.5" customHeight="1" x14ac:dyDescent="0.25">
      <c r="A21" s="1" t="s">
        <v>238</v>
      </c>
      <c r="C21" s="128">
        <v>1802</v>
      </c>
      <c r="D21" s="7"/>
      <c r="E21" s="128">
        <v>13655</v>
      </c>
      <c r="F21" s="7"/>
      <c r="G21" s="128" t="s">
        <v>3</v>
      </c>
      <c r="H21" s="7"/>
      <c r="I21" s="128" t="s">
        <v>3</v>
      </c>
    </row>
    <row r="22" spans="1:9" s="1" customFormat="1" ht="19.5" customHeight="1" x14ac:dyDescent="0.25">
      <c r="A22" s="1" t="s">
        <v>222</v>
      </c>
      <c r="C22" s="128">
        <v>-144</v>
      </c>
      <c r="D22" s="7"/>
      <c r="E22" s="128" t="s">
        <v>3</v>
      </c>
      <c r="F22" s="7"/>
      <c r="G22" s="128" t="s">
        <v>3</v>
      </c>
      <c r="H22" s="7"/>
      <c r="I22" s="128" t="s">
        <v>3</v>
      </c>
    </row>
    <row r="23" spans="1:9" s="1" customFormat="1" ht="19.5" customHeight="1" x14ac:dyDescent="0.25">
      <c r="A23" s="206" t="s">
        <v>183</v>
      </c>
      <c r="B23" s="17"/>
      <c r="C23" s="128">
        <v>1707</v>
      </c>
      <c r="D23" s="7"/>
      <c r="E23" s="126">
        <v>6026</v>
      </c>
      <c r="F23" s="7"/>
      <c r="G23" s="128" t="s">
        <v>3</v>
      </c>
      <c r="H23" s="7"/>
      <c r="I23" s="128" t="s">
        <v>3</v>
      </c>
    </row>
    <row r="24" spans="1:9" s="1" customFormat="1" ht="19.5" customHeight="1" x14ac:dyDescent="0.25">
      <c r="A24" s="6" t="s">
        <v>249</v>
      </c>
      <c r="B24" s="17"/>
      <c r="C24" s="128"/>
      <c r="D24" s="7"/>
      <c r="E24" s="126"/>
      <c r="F24" s="7"/>
      <c r="G24" s="128"/>
      <c r="H24" s="7"/>
      <c r="I24" s="128"/>
    </row>
    <row r="25" spans="1:9" s="1" customFormat="1" ht="19.5" customHeight="1" x14ac:dyDescent="0.25">
      <c r="A25" s="17" t="s">
        <v>170</v>
      </c>
      <c r="B25" s="104"/>
      <c r="C25" s="128">
        <v>-14566</v>
      </c>
      <c r="D25" s="38"/>
      <c r="E25" s="127">
        <v>-106625</v>
      </c>
      <c r="F25" s="38"/>
      <c r="G25" s="128" t="s">
        <v>3</v>
      </c>
      <c r="H25" s="38"/>
      <c r="I25" s="128" t="s">
        <v>3</v>
      </c>
    </row>
    <row r="26" spans="1:9" s="1" customFormat="1" ht="19.5" customHeight="1" x14ac:dyDescent="0.25">
      <c r="A26" s="23"/>
      <c r="B26" s="23"/>
      <c r="C26" s="191">
        <v>923075</v>
      </c>
      <c r="D26" s="36"/>
      <c r="E26" s="191">
        <v>941569</v>
      </c>
      <c r="F26" s="36"/>
      <c r="G26" s="191">
        <v>-26077</v>
      </c>
      <c r="H26" s="36"/>
      <c r="I26" s="191">
        <v>-17936</v>
      </c>
    </row>
    <row r="27" spans="1:9" s="1" customFormat="1" ht="19.5" customHeight="1" x14ac:dyDescent="0.25">
      <c r="A27" s="12" t="s">
        <v>38</v>
      </c>
      <c r="B27" s="12"/>
      <c r="C27" s="36"/>
      <c r="D27" s="36"/>
      <c r="E27" s="36"/>
      <c r="F27" s="36"/>
      <c r="H27" s="36"/>
    </row>
    <row r="28" spans="1:9" s="1" customFormat="1" ht="19.5" customHeight="1" x14ac:dyDescent="0.25">
      <c r="A28" s="1" t="s">
        <v>223</v>
      </c>
      <c r="B28" s="12"/>
      <c r="C28" s="128">
        <v>-44122</v>
      </c>
      <c r="D28" s="36"/>
      <c r="E28" s="128" t="s">
        <v>3</v>
      </c>
      <c r="F28" s="36"/>
      <c r="G28" s="128" t="s">
        <v>3</v>
      </c>
      <c r="H28" s="36"/>
      <c r="I28" s="128" t="s">
        <v>3</v>
      </c>
    </row>
    <row r="29" spans="1:9" s="1" customFormat="1" ht="19.5" customHeight="1" x14ac:dyDescent="0.25">
      <c r="A29" s="1" t="s">
        <v>141</v>
      </c>
      <c r="B29" s="12"/>
      <c r="C29" s="128" t="s">
        <v>3</v>
      </c>
      <c r="D29" s="36"/>
      <c r="E29" s="128" t="s">
        <v>3</v>
      </c>
      <c r="F29" s="36"/>
      <c r="G29" s="128">
        <v>-2160</v>
      </c>
      <c r="H29" s="36"/>
      <c r="I29" s="133">
        <v>3355</v>
      </c>
    </row>
    <row r="30" spans="1:9" s="1" customFormat="1" ht="19.5" customHeight="1" x14ac:dyDescent="0.25">
      <c r="A30" s="1" t="s">
        <v>143</v>
      </c>
      <c r="C30" s="128">
        <v>18850</v>
      </c>
      <c r="D30" s="38"/>
      <c r="E30" s="128">
        <v>36130</v>
      </c>
      <c r="F30" s="7"/>
      <c r="G30" s="128" t="s">
        <v>3</v>
      </c>
      <c r="H30" s="38"/>
      <c r="I30" s="128" t="s">
        <v>3</v>
      </c>
    </row>
    <row r="31" spans="1:9" s="1" customFormat="1" ht="19.5" customHeight="1" x14ac:dyDescent="0.25">
      <c r="A31" s="4" t="s">
        <v>185</v>
      </c>
      <c r="B31" s="4"/>
      <c r="C31" s="133">
        <v>1561682</v>
      </c>
      <c r="D31" s="7"/>
      <c r="E31" s="133">
        <v>2815727</v>
      </c>
      <c r="F31" s="7"/>
      <c r="G31" s="128" t="s">
        <v>3</v>
      </c>
      <c r="H31" s="38"/>
      <c r="I31" s="128" t="s">
        <v>3</v>
      </c>
    </row>
    <row r="32" spans="1:9" s="1" customFormat="1" ht="19.5" customHeight="1" x14ac:dyDescent="0.25">
      <c r="A32" s="4" t="s">
        <v>203</v>
      </c>
      <c r="B32" s="4"/>
      <c r="C32" s="133">
        <v>1135</v>
      </c>
      <c r="D32" s="7"/>
      <c r="E32" s="128" t="s">
        <v>3</v>
      </c>
      <c r="F32" s="7"/>
      <c r="G32" s="128" t="s">
        <v>3</v>
      </c>
      <c r="H32" s="38"/>
      <c r="I32" s="128" t="s">
        <v>3</v>
      </c>
    </row>
    <row r="33" spans="1:9" s="1" customFormat="1" ht="19.5" customHeight="1" x14ac:dyDescent="0.25">
      <c r="A33" s="1" t="s">
        <v>10</v>
      </c>
      <c r="C33" s="128">
        <v>60824</v>
      </c>
      <c r="D33" s="7"/>
      <c r="E33" s="128" t="s">
        <v>3</v>
      </c>
      <c r="F33" s="7"/>
      <c r="G33" s="128" t="s">
        <v>3</v>
      </c>
      <c r="H33" s="7"/>
      <c r="I33" s="128" t="s">
        <v>3</v>
      </c>
    </row>
    <row r="34" spans="1:9" s="1" customFormat="1" ht="19.5" customHeight="1" x14ac:dyDescent="0.25">
      <c r="A34" s="1" t="s">
        <v>54</v>
      </c>
      <c r="C34" s="133">
        <v>103592</v>
      </c>
      <c r="D34" s="7"/>
      <c r="E34" s="133">
        <v>18388</v>
      </c>
      <c r="F34" s="7"/>
      <c r="G34" s="128" t="s">
        <v>3</v>
      </c>
      <c r="H34" s="7"/>
      <c r="I34" s="128" t="s">
        <v>3</v>
      </c>
    </row>
    <row r="35" spans="1:9" s="1" customFormat="1" ht="19.5" customHeight="1" x14ac:dyDescent="0.25">
      <c r="A35" s="1" t="s">
        <v>0</v>
      </c>
      <c r="C35" s="133">
        <v>-105100</v>
      </c>
      <c r="D35" s="7"/>
      <c r="E35" s="133">
        <v>51136</v>
      </c>
      <c r="F35" s="7"/>
      <c r="G35" s="128">
        <v>-735</v>
      </c>
      <c r="H35" s="7"/>
      <c r="I35" s="133">
        <v>-569</v>
      </c>
    </row>
    <row r="36" spans="1:9" s="1" customFormat="1" ht="19.5" customHeight="1" x14ac:dyDescent="0.25">
      <c r="A36" s="1" t="s">
        <v>6</v>
      </c>
      <c r="C36" s="128">
        <v>3195</v>
      </c>
      <c r="D36" s="7"/>
      <c r="E36" s="128">
        <v>13716</v>
      </c>
      <c r="F36" s="7"/>
      <c r="G36" s="128" t="s">
        <v>3</v>
      </c>
      <c r="H36" s="7"/>
      <c r="I36" s="128" t="s">
        <v>3</v>
      </c>
    </row>
    <row r="37" spans="1:9" s="1" customFormat="1" ht="19.5" customHeight="1" x14ac:dyDescent="0.25">
      <c r="A37" s="1" t="s">
        <v>19</v>
      </c>
      <c r="C37" s="133">
        <v>-60500</v>
      </c>
      <c r="D37" s="7"/>
      <c r="E37" s="133">
        <v>-113201</v>
      </c>
      <c r="F37" s="7"/>
      <c r="G37" s="128" t="s">
        <v>3</v>
      </c>
      <c r="H37" s="7"/>
      <c r="I37" s="128" t="s">
        <v>3</v>
      </c>
    </row>
    <row r="38" spans="1:9" s="1" customFormat="1" ht="19.5" customHeight="1" x14ac:dyDescent="0.25">
      <c r="A38" s="1" t="s">
        <v>99</v>
      </c>
      <c r="C38" s="128" t="s">
        <v>3</v>
      </c>
      <c r="D38" s="7"/>
      <c r="E38" s="128" t="s">
        <v>3</v>
      </c>
      <c r="F38" s="7"/>
      <c r="G38" s="128">
        <v>-1</v>
      </c>
      <c r="H38" s="7"/>
      <c r="I38" s="128">
        <v>6</v>
      </c>
    </row>
    <row r="39" spans="1:9" s="1" customFormat="1" ht="19.5" customHeight="1" x14ac:dyDescent="0.25">
      <c r="A39" s="1" t="s">
        <v>91</v>
      </c>
      <c r="C39" s="128" t="s">
        <v>3</v>
      </c>
      <c r="D39" s="7"/>
      <c r="E39" s="133">
        <v>-522874</v>
      </c>
      <c r="F39" s="7"/>
      <c r="G39" s="128" t="s">
        <v>3</v>
      </c>
      <c r="H39" s="7"/>
      <c r="I39" s="128" t="s">
        <v>3</v>
      </c>
    </row>
    <row r="40" spans="1:9" s="1" customFormat="1" ht="19.5" customHeight="1" x14ac:dyDescent="0.25">
      <c r="A40" s="1" t="s">
        <v>186</v>
      </c>
      <c r="C40" s="133">
        <v>-17837</v>
      </c>
      <c r="D40" s="7"/>
      <c r="E40" s="133">
        <v>38591</v>
      </c>
      <c r="F40" s="7"/>
      <c r="G40" s="128" t="s">
        <v>3</v>
      </c>
      <c r="H40" s="7"/>
      <c r="I40" s="128" t="s">
        <v>3</v>
      </c>
    </row>
    <row r="41" spans="1:9" s="1" customFormat="1" ht="19.5" customHeight="1" x14ac:dyDescent="0.25">
      <c r="A41" s="1" t="s">
        <v>7</v>
      </c>
      <c r="C41" s="133">
        <v>70874</v>
      </c>
      <c r="D41" s="7"/>
      <c r="E41" s="133">
        <v>-179365</v>
      </c>
      <c r="F41" s="7"/>
      <c r="G41" s="128">
        <v>-761</v>
      </c>
      <c r="H41" s="7"/>
      <c r="I41" s="128">
        <v>131</v>
      </c>
    </row>
    <row r="42" spans="1:9" s="1" customFormat="1" ht="19.5" customHeight="1" x14ac:dyDescent="0.25">
      <c r="A42" s="17" t="s">
        <v>128</v>
      </c>
      <c r="B42" s="17"/>
      <c r="C42" s="133">
        <v>1723</v>
      </c>
      <c r="D42" s="7"/>
      <c r="E42" s="133">
        <v>-6093</v>
      </c>
      <c r="F42" s="7"/>
      <c r="G42" s="126">
        <v>-3599</v>
      </c>
      <c r="H42" s="7"/>
      <c r="I42" s="126">
        <v>343</v>
      </c>
    </row>
    <row r="43" spans="1:9" s="1" customFormat="1" ht="19.5" customHeight="1" x14ac:dyDescent="0.25">
      <c r="A43" s="1" t="s">
        <v>239</v>
      </c>
      <c r="C43" s="136">
        <v>2517391</v>
      </c>
      <c r="D43" s="134"/>
      <c r="E43" s="136">
        <v>3093724</v>
      </c>
      <c r="F43" s="134"/>
      <c r="G43" s="136">
        <v>-33333</v>
      </c>
      <c r="H43" s="134"/>
      <c r="I43" s="136">
        <v>-14670</v>
      </c>
    </row>
    <row r="44" spans="1:9" s="1" customFormat="1" ht="19.5" customHeight="1" x14ac:dyDescent="0.25">
      <c r="A44" s="1" t="s">
        <v>125</v>
      </c>
      <c r="C44" s="133">
        <v>-65234</v>
      </c>
      <c r="D44" s="7"/>
      <c r="E44" s="133">
        <v>-80366</v>
      </c>
      <c r="F44" s="7"/>
      <c r="G44" s="128" t="s">
        <v>3</v>
      </c>
      <c r="H44" s="7"/>
      <c r="I44" s="128">
        <v>-1763</v>
      </c>
    </row>
    <row r="45" spans="1:9" s="1" customFormat="1" ht="19.5" customHeight="1" x14ac:dyDescent="0.25">
      <c r="A45" s="6" t="s">
        <v>124</v>
      </c>
      <c r="C45" s="126">
        <v>-8922</v>
      </c>
      <c r="D45" s="7"/>
      <c r="E45" s="126">
        <v>-5271</v>
      </c>
      <c r="F45" s="7"/>
      <c r="G45" s="127" t="s">
        <v>3</v>
      </c>
      <c r="H45" s="7"/>
      <c r="I45" s="127" t="s">
        <v>3</v>
      </c>
    </row>
    <row r="46" spans="1:9" s="1" customFormat="1" ht="19.5" customHeight="1" x14ac:dyDescent="0.25">
      <c r="A46" s="11" t="s">
        <v>118</v>
      </c>
      <c r="B46" s="11"/>
      <c r="C46" s="37">
        <v>2443235</v>
      </c>
      <c r="D46" s="7"/>
      <c r="E46" s="37">
        <v>3008087</v>
      </c>
      <c r="F46" s="7"/>
      <c r="G46" s="37">
        <v>-33333</v>
      </c>
      <c r="H46" s="7"/>
      <c r="I46" s="37">
        <v>-16433</v>
      </c>
    </row>
    <row r="47" spans="1:9" s="1" customFormat="1" ht="19.5" customHeight="1" x14ac:dyDescent="0.25">
      <c r="A47" s="11"/>
      <c r="B47" s="11"/>
      <c r="C47" s="29"/>
      <c r="D47" s="7"/>
      <c r="E47" s="29"/>
      <c r="F47" s="7"/>
      <c r="G47" s="29"/>
      <c r="H47" s="7"/>
      <c r="I47" s="29"/>
    </row>
    <row r="48" spans="1:9" s="130" customFormat="1" ht="20.100000000000001" customHeight="1" x14ac:dyDescent="0.3">
      <c r="A48" s="45" t="s">
        <v>97</v>
      </c>
      <c r="B48" s="14"/>
      <c r="C48" s="1"/>
      <c r="D48" s="1"/>
      <c r="E48" s="1"/>
      <c r="F48" s="1"/>
      <c r="G48" s="12"/>
      <c r="H48" s="1"/>
      <c r="I48" s="12"/>
    </row>
    <row r="49" spans="1:9" s="47" customFormat="1" ht="20.100000000000001" customHeight="1" x14ac:dyDescent="0.25">
      <c r="A49" s="13" t="s">
        <v>159</v>
      </c>
      <c r="B49" s="11"/>
      <c r="C49" s="1"/>
      <c r="D49" s="1"/>
      <c r="E49" s="1"/>
      <c r="F49" s="1"/>
      <c r="G49" s="15"/>
      <c r="H49" s="1"/>
      <c r="I49" s="15"/>
    </row>
    <row r="50" spans="1:9" s="1" customFormat="1" ht="20.100000000000001" customHeight="1" x14ac:dyDescent="0.25">
      <c r="C50" s="152"/>
      <c r="D50" s="152"/>
      <c r="E50" s="152"/>
      <c r="F50" s="152"/>
      <c r="G50" s="152"/>
      <c r="H50" s="152"/>
      <c r="I50" s="152"/>
    </row>
    <row r="51" spans="1:9" s="1" customFormat="1" ht="20.100000000000001" customHeight="1" x14ac:dyDescent="0.25">
      <c r="C51" s="223" t="s">
        <v>113</v>
      </c>
      <c r="D51" s="223"/>
      <c r="E51" s="223"/>
      <c r="F51" s="159"/>
      <c r="G51" s="223" t="s">
        <v>114</v>
      </c>
      <c r="H51" s="223"/>
      <c r="I51" s="223"/>
    </row>
    <row r="52" spans="1:9" s="1" customFormat="1" ht="20.100000000000001" customHeight="1" x14ac:dyDescent="0.25">
      <c r="C52" s="225" t="s">
        <v>112</v>
      </c>
      <c r="D52" s="225"/>
      <c r="E52" s="225"/>
      <c r="F52" s="152"/>
      <c r="G52" s="225" t="s">
        <v>112</v>
      </c>
      <c r="H52" s="225"/>
      <c r="I52" s="225"/>
    </row>
    <row r="53" spans="1:9" s="1" customFormat="1" ht="20.100000000000001" customHeight="1" x14ac:dyDescent="0.25">
      <c r="C53" s="226" t="s">
        <v>160</v>
      </c>
      <c r="D53" s="226"/>
      <c r="E53" s="226"/>
      <c r="F53" s="201"/>
      <c r="G53" s="226" t="s">
        <v>160</v>
      </c>
      <c r="H53" s="226"/>
      <c r="I53" s="226"/>
    </row>
    <row r="54" spans="1:9" s="1" customFormat="1" ht="20.100000000000001" customHeight="1" x14ac:dyDescent="0.25">
      <c r="A54" s="14"/>
      <c r="B54" s="104"/>
      <c r="C54" s="227" t="s">
        <v>211</v>
      </c>
      <c r="D54" s="226"/>
      <c r="E54" s="226"/>
      <c r="F54" s="201"/>
      <c r="G54" s="227" t="s">
        <v>211</v>
      </c>
      <c r="H54" s="226"/>
      <c r="I54" s="226"/>
    </row>
    <row r="55" spans="1:9" s="1" customFormat="1" ht="20.100000000000001" customHeight="1" x14ac:dyDescent="0.25">
      <c r="B55" s="104"/>
      <c r="C55" s="215">
        <v>2022</v>
      </c>
      <c r="D55" s="196"/>
      <c r="E55" s="215">
        <v>2021</v>
      </c>
      <c r="F55" s="196"/>
      <c r="G55" s="215">
        <v>2022</v>
      </c>
      <c r="H55" s="196"/>
      <c r="I55" s="215">
        <v>2021</v>
      </c>
    </row>
    <row r="56" spans="1:9" s="1" customFormat="1" ht="20.100000000000001" customHeight="1" x14ac:dyDescent="0.25">
      <c r="A56" s="14"/>
      <c r="B56" s="14"/>
      <c r="C56" s="224" t="s">
        <v>156</v>
      </c>
      <c r="D56" s="224"/>
      <c r="E56" s="224"/>
      <c r="F56" s="224"/>
      <c r="G56" s="224"/>
      <c r="H56" s="224"/>
      <c r="I56" s="224"/>
    </row>
    <row r="57" spans="1:9" s="1" customFormat="1" ht="19.149999999999999" customHeight="1" x14ac:dyDescent="0.25">
      <c r="A57" s="132" t="s">
        <v>28</v>
      </c>
      <c r="B57" s="132"/>
      <c r="C57" s="7"/>
      <c r="D57" s="7"/>
      <c r="E57" s="7"/>
      <c r="F57" s="7"/>
      <c r="G57" s="7"/>
      <c r="H57" s="7"/>
      <c r="I57" s="7"/>
    </row>
    <row r="58" spans="1:9" s="1" customFormat="1" ht="19.149999999999999" customHeight="1" x14ac:dyDescent="0.25">
      <c r="A58" s="17" t="s">
        <v>184</v>
      </c>
      <c r="B58" s="104"/>
      <c r="C58" s="128" t="s">
        <v>3</v>
      </c>
      <c r="D58" s="7"/>
      <c r="E58" s="128">
        <v>-724719</v>
      </c>
      <c r="F58" s="7"/>
      <c r="G58" s="128" t="s">
        <v>3</v>
      </c>
      <c r="H58" s="7"/>
      <c r="I58" s="128" t="s">
        <v>3</v>
      </c>
    </row>
    <row r="59" spans="1:9" s="1" customFormat="1" ht="19.149999999999999" customHeight="1" x14ac:dyDescent="0.25">
      <c r="A59" s="17" t="s">
        <v>240</v>
      </c>
      <c r="B59" s="17"/>
      <c r="C59" s="52">
        <v>-2497863</v>
      </c>
      <c r="D59" s="7"/>
      <c r="E59" s="128" t="s">
        <v>3</v>
      </c>
      <c r="F59" s="7"/>
      <c r="G59" s="128" t="s">
        <v>3</v>
      </c>
      <c r="H59" s="7"/>
      <c r="I59" s="128" t="s">
        <v>3</v>
      </c>
    </row>
    <row r="60" spans="1:9" s="1" customFormat="1" ht="19.149999999999999" customHeight="1" x14ac:dyDescent="0.25">
      <c r="A60" s="17" t="s">
        <v>109</v>
      </c>
      <c r="B60" s="17"/>
      <c r="C60" s="133">
        <v>-57685</v>
      </c>
      <c r="D60" s="7"/>
      <c r="E60" s="52">
        <v>-423406</v>
      </c>
      <c r="F60" s="7"/>
      <c r="G60" s="128" t="s">
        <v>3</v>
      </c>
      <c r="H60" s="7"/>
      <c r="I60" s="128" t="s">
        <v>3</v>
      </c>
    </row>
    <row r="61" spans="1:9" s="1" customFormat="1" ht="19.149999999999999" customHeight="1" x14ac:dyDescent="0.25">
      <c r="A61" s="17" t="s">
        <v>139</v>
      </c>
      <c r="B61" s="17"/>
      <c r="C61" s="133">
        <v>3536</v>
      </c>
      <c r="D61" s="7"/>
      <c r="E61" s="133">
        <v>231</v>
      </c>
      <c r="F61" s="7"/>
      <c r="G61" s="128" t="s">
        <v>3</v>
      </c>
      <c r="H61" s="7"/>
      <c r="I61" s="128" t="s">
        <v>3</v>
      </c>
    </row>
    <row r="62" spans="1:9" s="1" customFormat="1" ht="19.149999999999999" customHeight="1" x14ac:dyDescent="0.25">
      <c r="A62" s="17" t="s">
        <v>110</v>
      </c>
      <c r="B62" s="17"/>
      <c r="C62" s="128">
        <v>-87040</v>
      </c>
      <c r="D62" s="7"/>
      <c r="E62" s="133">
        <v>-32240</v>
      </c>
      <c r="F62" s="7"/>
      <c r="G62" s="128" t="s">
        <v>3</v>
      </c>
      <c r="H62" s="7"/>
      <c r="I62" s="128" t="s">
        <v>3</v>
      </c>
    </row>
    <row r="63" spans="1:9" s="1" customFormat="1" ht="19.149999999999999" customHeight="1" x14ac:dyDescent="0.25">
      <c r="A63" s="17" t="s">
        <v>177</v>
      </c>
      <c r="B63" s="17"/>
      <c r="C63" s="128" t="s">
        <v>3</v>
      </c>
      <c r="D63" s="7"/>
      <c r="E63" s="133">
        <v>130</v>
      </c>
      <c r="F63" s="7"/>
      <c r="G63" s="128" t="s">
        <v>3</v>
      </c>
      <c r="H63" s="7"/>
      <c r="I63" s="128" t="s">
        <v>3</v>
      </c>
    </row>
    <row r="64" spans="1:9" s="1" customFormat="1" ht="19.149999999999999" customHeight="1" x14ac:dyDescent="0.25">
      <c r="A64" s="1" t="s">
        <v>144</v>
      </c>
      <c r="B64" s="104"/>
      <c r="C64" s="128" t="s">
        <v>3</v>
      </c>
      <c r="D64" s="7"/>
      <c r="E64" s="128" t="s">
        <v>3</v>
      </c>
      <c r="F64" s="7"/>
      <c r="G64" s="133">
        <v>-2829058</v>
      </c>
      <c r="H64" s="7"/>
      <c r="I64" s="133">
        <v>-3409491</v>
      </c>
    </row>
    <row r="65" spans="1:9" s="1" customFormat="1" ht="19.149999999999999" customHeight="1" x14ac:dyDescent="0.25">
      <c r="A65" s="1" t="s">
        <v>142</v>
      </c>
      <c r="B65" s="104"/>
      <c r="C65" s="128"/>
      <c r="D65" s="7"/>
      <c r="E65" s="128"/>
      <c r="F65" s="7"/>
      <c r="H65" s="7"/>
      <c r="I65" s="133"/>
    </row>
    <row r="66" spans="1:9" s="1" customFormat="1" ht="19.149999999999999" customHeight="1" x14ac:dyDescent="0.25">
      <c r="A66" s="1" t="s">
        <v>145</v>
      </c>
      <c r="B66" s="104"/>
      <c r="C66" s="128" t="s">
        <v>3</v>
      </c>
      <c r="D66" s="7"/>
      <c r="E66" s="128" t="s">
        <v>3</v>
      </c>
      <c r="F66" s="7"/>
      <c r="G66" s="133">
        <v>6385059</v>
      </c>
      <c r="H66" s="7"/>
      <c r="I66" s="133">
        <v>3319492</v>
      </c>
    </row>
    <row r="67" spans="1:9" s="1" customFormat="1" ht="19.149999999999999" customHeight="1" x14ac:dyDescent="0.25">
      <c r="A67" s="1" t="s">
        <v>132</v>
      </c>
      <c r="B67" s="104"/>
      <c r="C67" s="128" t="s">
        <v>3</v>
      </c>
      <c r="D67" s="7"/>
      <c r="E67" s="128" t="s">
        <v>3</v>
      </c>
      <c r="F67" s="7"/>
      <c r="G67" s="133">
        <v>24302</v>
      </c>
      <c r="H67" s="7"/>
      <c r="I67" s="133">
        <v>149017</v>
      </c>
    </row>
    <row r="68" spans="1:9" s="1" customFormat="1" ht="19.149999999999999" customHeight="1" x14ac:dyDescent="0.25">
      <c r="A68" s="11" t="s">
        <v>166</v>
      </c>
      <c r="B68" s="11"/>
      <c r="C68" s="37">
        <v>-2639052</v>
      </c>
      <c r="D68" s="44"/>
      <c r="E68" s="37">
        <v>-1180004</v>
      </c>
      <c r="F68" s="44"/>
      <c r="G68" s="37">
        <v>3580303</v>
      </c>
      <c r="H68" s="44"/>
      <c r="I68" s="37">
        <v>59018</v>
      </c>
    </row>
    <row r="69" spans="1:9" s="1" customFormat="1" ht="8.1" customHeight="1" x14ac:dyDescent="0.25">
      <c r="A69" s="213"/>
      <c r="B69" s="11"/>
      <c r="C69" s="36"/>
      <c r="D69" s="36"/>
      <c r="E69" s="36"/>
      <c r="F69" s="36"/>
      <c r="G69" s="52"/>
      <c r="H69" s="36"/>
      <c r="I69" s="52"/>
    </row>
    <row r="70" spans="1:9" s="1" customFormat="1" ht="19.149999999999999" customHeight="1" x14ac:dyDescent="0.25">
      <c r="A70" s="15" t="s">
        <v>29</v>
      </c>
      <c r="B70" s="15"/>
      <c r="C70" s="36"/>
      <c r="D70" s="36"/>
      <c r="E70" s="36"/>
      <c r="F70" s="36"/>
      <c r="G70" s="52"/>
      <c r="H70" s="36"/>
      <c r="I70" s="52"/>
    </row>
    <row r="71" spans="1:9" s="1" customFormat="1" ht="19.149999999999999" customHeight="1" x14ac:dyDescent="0.25">
      <c r="A71" s="1" t="s">
        <v>220</v>
      </c>
      <c r="B71" s="15"/>
      <c r="C71" s="128" t="s">
        <v>3</v>
      </c>
      <c r="D71" s="36"/>
      <c r="E71" s="128" t="s">
        <v>3</v>
      </c>
      <c r="F71" s="36"/>
      <c r="G71" s="52">
        <v>24</v>
      </c>
      <c r="H71" s="36"/>
      <c r="I71" s="128" t="s">
        <v>3</v>
      </c>
    </row>
    <row r="72" spans="1:9" s="1" customFormat="1" ht="19.149999999999999" customHeight="1" x14ac:dyDescent="0.25">
      <c r="A72" s="1" t="s">
        <v>221</v>
      </c>
      <c r="B72" s="15"/>
      <c r="C72" s="128" t="s">
        <v>3</v>
      </c>
      <c r="D72" s="36"/>
      <c r="E72" s="128" t="s">
        <v>3</v>
      </c>
      <c r="F72" s="36"/>
      <c r="G72" s="52">
        <v>-22</v>
      </c>
      <c r="H72" s="36"/>
      <c r="I72" s="128" t="s">
        <v>3</v>
      </c>
    </row>
    <row r="73" spans="1:9" s="1" customFormat="1" ht="19.149999999999999" customHeight="1" x14ac:dyDescent="0.25">
      <c r="A73" s="1" t="s">
        <v>208</v>
      </c>
      <c r="B73" s="104"/>
      <c r="C73" s="128"/>
      <c r="D73" s="7"/>
      <c r="E73" s="128"/>
      <c r="F73" s="7"/>
      <c r="G73" s="133"/>
      <c r="H73" s="7"/>
      <c r="I73" s="128"/>
    </row>
    <row r="74" spans="1:9" s="1" customFormat="1" ht="19.149999999999999" customHeight="1" x14ac:dyDescent="0.25">
      <c r="A74" s="1" t="s">
        <v>119</v>
      </c>
      <c r="C74" s="133">
        <v>1745641</v>
      </c>
      <c r="D74" s="7"/>
      <c r="E74" s="128">
        <v>-1500000</v>
      </c>
      <c r="F74" s="7"/>
      <c r="G74" s="128" t="s">
        <v>3</v>
      </c>
      <c r="H74" s="7"/>
      <c r="I74" s="128" t="s">
        <v>3</v>
      </c>
    </row>
    <row r="75" spans="1:9" s="1" customFormat="1" ht="19.149999999999999" customHeight="1" x14ac:dyDescent="0.25">
      <c r="A75" s="1" t="s">
        <v>179</v>
      </c>
      <c r="D75" s="7"/>
      <c r="E75" s="128"/>
      <c r="F75" s="7"/>
      <c r="G75" s="128"/>
      <c r="H75" s="7"/>
      <c r="I75" s="128"/>
    </row>
    <row r="76" spans="1:9" s="1" customFormat="1" ht="19.149999999999999" customHeight="1" x14ac:dyDescent="0.25">
      <c r="A76" s="1" t="s">
        <v>180</v>
      </c>
      <c r="C76" s="128" t="s">
        <v>3</v>
      </c>
      <c r="D76" s="7"/>
      <c r="E76" s="128">
        <v>2000000</v>
      </c>
      <c r="F76" s="7"/>
      <c r="G76" s="128" t="s">
        <v>3</v>
      </c>
      <c r="H76" s="7"/>
      <c r="I76" s="128" t="s">
        <v>3</v>
      </c>
    </row>
    <row r="77" spans="1:9" s="1" customFormat="1" ht="19.149999999999999" customHeight="1" x14ac:dyDescent="0.25">
      <c r="A77" s="196" t="s">
        <v>241</v>
      </c>
      <c r="C77" s="133">
        <v>-100000</v>
      </c>
      <c r="D77" s="7"/>
      <c r="E77" s="128" t="s">
        <v>3</v>
      </c>
      <c r="F77" s="7"/>
      <c r="G77" s="128" t="s">
        <v>3</v>
      </c>
      <c r="H77" s="7"/>
      <c r="I77" s="128" t="s">
        <v>3</v>
      </c>
    </row>
    <row r="78" spans="1:9" s="1" customFormat="1" ht="19.149999999999999" customHeight="1" x14ac:dyDescent="0.25">
      <c r="A78" s="17" t="s">
        <v>51</v>
      </c>
      <c r="C78" s="128">
        <v>-3500000</v>
      </c>
      <c r="D78" s="7"/>
      <c r="E78" s="128">
        <v>-2000000</v>
      </c>
      <c r="F78" s="7"/>
      <c r="G78" s="128">
        <v>-3500000</v>
      </c>
      <c r="H78" s="7"/>
      <c r="I78" s="128" t="s">
        <v>3</v>
      </c>
    </row>
    <row r="79" spans="1:9" s="1" customFormat="1" ht="19.149999999999999" customHeight="1" x14ac:dyDescent="0.25">
      <c r="A79" s="205" t="s">
        <v>165</v>
      </c>
      <c r="C79" s="133">
        <v>-33452</v>
      </c>
      <c r="D79" s="7"/>
      <c r="E79" s="128">
        <v>-35008</v>
      </c>
      <c r="F79" s="7"/>
      <c r="G79" s="128">
        <v>-1965</v>
      </c>
      <c r="H79" s="7"/>
      <c r="I79" s="128">
        <v>-1337</v>
      </c>
    </row>
    <row r="80" spans="1:9" s="1" customFormat="1" ht="19.149999999999999" customHeight="1" x14ac:dyDescent="0.25">
      <c r="A80" s="17" t="s">
        <v>171</v>
      </c>
      <c r="B80" s="17"/>
      <c r="C80" s="128">
        <v>-136890</v>
      </c>
      <c r="D80" s="7"/>
      <c r="E80" s="128">
        <v>-113207</v>
      </c>
      <c r="F80" s="7"/>
      <c r="G80" s="133">
        <v>-48275</v>
      </c>
      <c r="H80" s="7"/>
      <c r="I80" s="133">
        <v>-50865</v>
      </c>
    </row>
    <row r="81" spans="1:9" s="1" customFormat="1" ht="19.149999999999999" customHeight="1" x14ac:dyDescent="0.25">
      <c r="A81" s="14" t="s">
        <v>207</v>
      </c>
      <c r="B81" s="11"/>
      <c r="C81" s="37">
        <v>-2024701</v>
      </c>
      <c r="D81" s="29"/>
      <c r="E81" s="37">
        <v>-1648215</v>
      </c>
      <c r="F81" s="29"/>
      <c r="G81" s="37">
        <v>-3550238</v>
      </c>
      <c r="H81" s="29"/>
      <c r="I81" s="37">
        <v>-52202</v>
      </c>
    </row>
    <row r="82" spans="1:9" s="1" customFormat="1" ht="8.1" customHeight="1" x14ac:dyDescent="0.25">
      <c r="A82" s="213"/>
      <c r="B82" s="11"/>
      <c r="C82" s="29"/>
      <c r="D82" s="44"/>
      <c r="E82" s="29"/>
      <c r="F82" s="44"/>
      <c r="G82" s="29"/>
      <c r="H82" s="44"/>
      <c r="I82" s="29"/>
    </row>
    <row r="83" spans="1:9" s="1" customFormat="1" ht="19.149999999999999" customHeight="1" x14ac:dyDescent="0.25">
      <c r="A83" s="11" t="s">
        <v>242</v>
      </c>
      <c r="B83" s="11"/>
      <c r="C83" s="44">
        <v>-2220518</v>
      </c>
      <c r="D83" s="44"/>
      <c r="E83" s="44">
        <v>179868</v>
      </c>
      <c r="F83" s="44"/>
      <c r="G83" s="44">
        <v>-3268</v>
      </c>
      <c r="H83" s="44"/>
      <c r="I83" s="44">
        <v>-9617</v>
      </c>
    </row>
    <row r="84" spans="1:9" s="1" customFormat="1" ht="19.149999999999999" customHeight="1" x14ac:dyDescent="0.25">
      <c r="A84" s="1" t="s">
        <v>116</v>
      </c>
      <c r="C84" s="135">
        <v>3347978</v>
      </c>
      <c r="D84" s="134"/>
      <c r="E84" s="135">
        <v>1336531</v>
      </c>
      <c r="F84" s="134"/>
      <c r="G84" s="135">
        <v>11164</v>
      </c>
      <c r="H84" s="134"/>
      <c r="I84" s="135">
        <v>13521</v>
      </c>
    </row>
    <row r="85" spans="1:9" s="1" customFormat="1" ht="19.149999999999999" customHeight="1" thickBot="1" x14ac:dyDescent="0.3">
      <c r="A85" s="201" t="s">
        <v>217</v>
      </c>
      <c r="B85" s="104"/>
      <c r="C85" s="33">
        <v>1127460</v>
      </c>
      <c r="D85" s="44"/>
      <c r="E85" s="33">
        <v>1516399</v>
      </c>
      <c r="F85" s="44"/>
      <c r="G85" s="33">
        <v>7896</v>
      </c>
      <c r="H85" s="44"/>
      <c r="I85" s="33">
        <v>3904</v>
      </c>
    </row>
    <row r="86" spans="1:9" s="1" customFormat="1" ht="8.1" customHeight="1" thickTop="1" x14ac:dyDescent="0.25">
      <c r="A86" s="213"/>
      <c r="B86" s="11"/>
      <c r="C86" s="29"/>
      <c r="D86" s="44"/>
      <c r="E86" s="29"/>
      <c r="F86" s="44"/>
      <c r="G86" s="29"/>
      <c r="H86" s="44"/>
      <c r="I86" s="29"/>
    </row>
    <row r="87" spans="1:9" ht="19.149999999999999" customHeight="1" x14ac:dyDescent="0.25">
      <c r="A87" s="15" t="s">
        <v>90</v>
      </c>
      <c r="B87" s="34"/>
      <c r="C87" s="36"/>
      <c r="D87" s="29"/>
      <c r="E87" s="36"/>
      <c r="F87" s="29"/>
      <c r="G87" s="36"/>
      <c r="H87" s="29"/>
      <c r="I87" s="36"/>
    </row>
    <row r="88" spans="1:9" ht="19.149999999999999" customHeight="1" x14ac:dyDescent="0.25">
      <c r="A88" s="1" t="s">
        <v>209</v>
      </c>
      <c r="B88" s="134"/>
      <c r="C88" s="30"/>
      <c r="D88" s="138"/>
      <c r="E88" s="30"/>
      <c r="F88" s="138"/>
      <c r="G88" s="105"/>
      <c r="H88" s="138"/>
      <c r="I88" s="105"/>
    </row>
    <row r="89" spans="1:9" ht="19.149999999999999" customHeight="1" x14ac:dyDescent="0.25">
      <c r="A89" s="1" t="s">
        <v>210</v>
      </c>
      <c r="B89" s="134"/>
      <c r="C89" s="30">
        <v>-24685</v>
      </c>
      <c r="D89" s="138"/>
      <c r="E89" s="30">
        <v>2518</v>
      </c>
      <c r="F89" s="138"/>
      <c r="G89" s="105" t="s">
        <v>3</v>
      </c>
      <c r="H89" s="138"/>
      <c r="I89" s="105" t="s">
        <v>3</v>
      </c>
    </row>
    <row r="90" spans="1:9" ht="19.149999999999999" customHeight="1" x14ac:dyDescent="0.25">
      <c r="A90" s="196" t="s">
        <v>174</v>
      </c>
      <c r="B90" s="134"/>
      <c r="C90" s="30"/>
      <c r="D90" s="138"/>
      <c r="E90" s="30"/>
      <c r="F90" s="138"/>
      <c r="G90" s="105"/>
      <c r="H90" s="138"/>
      <c r="I90" s="105"/>
    </row>
    <row r="91" spans="1:9" ht="19.149999999999999" customHeight="1" x14ac:dyDescent="0.25">
      <c r="A91" s="196" t="s">
        <v>187</v>
      </c>
      <c r="B91" s="134"/>
      <c r="C91" s="105" t="s">
        <v>3</v>
      </c>
      <c r="D91" s="138"/>
      <c r="E91" s="30">
        <v>-675386</v>
      </c>
      <c r="F91" s="138"/>
      <c r="G91" s="105" t="s">
        <v>3</v>
      </c>
      <c r="H91" s="138"/>
      <c r="I91" s="105" t="s">
        <v>3</v>
      </c>
    </row>
    <row r="92" spans="1:9" ht="19.5" customHeight="1" x14ac:dyDescent="0.25">
      <c r="A92" s="196"/>
      <c r="C92" s="105"/>
      <c r="D92" s="138"/>
      <c r="E92" s="30"/>
      <c r="F92" s="138"/>
      <c r="G92" s="105"/>
      <c r="H92" s="138"/>
      <c r="I92" s="105"/>
    </row>
  </sheetData>
  <mergeCells count="18">
    <mergeCell ref="C56:I56"/>
    <mergeCell ref="C51:E51"/>
    <mergeCell ref="G51:I51"/>
    <mergeCell ref="C6:E6"/>
    <mergeCell ref="G6:I6"/>
    <mergeCell ref="C53:E53"/>
    <mergeCell ref="G53:I53"/>
    <mergeCell ref="C54:E54"/>
    <mergeCell ref="G54:I54"/>
    <mergeCell ref="C4:E4"/>
    <mergeCell ref="G4:I4"/>
    <mergeCell ref="C5:E5"/>
    <mergeCell ref="G5:I5"/>
    <mergeCell ref="C52:E52"/>
    <mergeCell ref="G52:I52"/>
    <mergeCell ref="C7:E7"/>
    <mergeCell ref="G7:I7"/>
    <mergeCell ref="C9:I9"/>
  </mergeCells>
  <phoneticPr fontId="4" type="noConversion"/>
  <pageMargins left="1.1800000000000002" right="0.8" top="0.48" bottom="0.5" header="0.5" footer="0.5"/>
  <pageSetup scale="71" firstPageNumber="11" orientation="portrait" useFirstPageNumber="1" r:id="rId1"/>
  <headerFooter alignWithMargins="0">
    <oddFooter>&amp;L&amp;11  The accompanying notes form an integral part of the interim financial statements.
&amp;C&amp;11&amp;P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ASSET 2-4</vt:lpstr>
      <vt:lpstr>PL5-6</vt:lpstr>
      <vt:lpstr>SH7</vt:lpstr>
      <vt:lpstr>SH8</vt:lpstr>
      <vt:lpstr>SH9</vt:lpstr>
      <vt:lpstr>sh10 not use</vt:lpstr>
      <vt:lpstr>SH10</vt:lpstr>
      <vt:lpstr>CF 11-12</vt:lpstr>
      <vt:lpstr>'ASSET 2-4'!Print_Area</vt:lpstr>
      <vt:lpstr>'CF 11-12'!Print_Area</vt:lpstr>
      <vt:lpstr>'PL5-6'!Print_Area</vt:lpstr>
      <vt:lpstr>'SH10'!Print_Area</vt:lpstr>
      <vt:lpstr>'sh10 not use'!Print_Area</vt:lpstr>
      <vt:lpstr>'SH7'!Print_Area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psadmin</cp:lastModifiedBy>
  <cp:lastPrinted>2022-05-12T11:57:25Z</cp:lastPrinted>
  <dcterms:created xsi:type="dcterms:W3CDTF">2005-04-19T12:56:38Z</dcterms:created>
  <dcterms:modified xsi:type="dcterms:W3CDTF">2022-05-13T11:40:44Z</dcterms:modified>
</cp:coreProperties>
</file>