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upanpong\Desktop\CHO\2022\Q1\FS\To SET\"/>
    </mc:Choice>
  </mc:AlternateContent>
  <xr:revisionPtr revIDLastSave="0" documentId="8_{CEAEAEC0-48C0-4D68-8555-26C1CC51DF1E}" xr6:coauthVersionLast="47" xr6:coauthVersionMax="47" xr10:uidLastSave="{00000000-0000-0000-0000-000000000000}"/>
  <bookViews>
    <workbookView xWindow="-120" yWindow="-120" windowWidth="20730" windowHeight="11160" tabRatio="676" firstSheet="1" activeTab="1" xr2:uid="{00000000-000D-0000-FFFF-FFFF00000000}"/>
  </bookViews>
  <sheets>
    <sheet name="Reconcile ECL" sheetId="30" state="hidden" r:id="rId1"/>
    <sheet name="BS 3-5" sheetId="2" r:id="rId2"/>
    <sheet name="PL 6-7" sheetId="32" r:id="rId3"/>
    <sheet name="งบเปลี่ยนแปลง-8" sheetId="23" r:id="rId4"/>
    <sheet name="งบเปลี่ยนแปลง-9" sheetId="34" r:id="rId5"/>
    <sheet name="งบเปลี่ยนแปลง-10-11" sheetId="24" r:id="rId6"/>
    <sheet name="CF-12" sheetId="31" r:id="rId7"/>
  </sheets>
  <definedNames>
    <definedName name="_xlnm.Print_Area" localSheetId="1">'BS 3-5'!$A$1:$J$92</definedName>
    <definedName name="_xlnm.Print_Area" localSheetId="6">'CF-12'!$A$1:$H$68</definedName>
    <definedName name="_xlnm.Print_Area" localSheetId="2">'PL 6-7'!$A$1:$J$65</definedName>
    <definedName name="_xlnm.Print_Area" localSheetId="5">'งบเปลี่ยนแปลง-10-11'!$A$1:$U$46</definedName>
    <definedName name="_xlnm.Print_Area" localSheetId="3">'งบเปลี่ยนแปลง-8'!$A$1:$AA$21</definedName>
    <definedName name="_xlnm.Print_Area" localSheetId="4">'งบเปลี่ยนแปลง-9'!$A$1:$AC$25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1" l="1"/>
  <c r="B17" i="31"/>
  <c r="E38" i="24"/>
  <c r="U23" i="34"/>
  <c r="AA22" i="34"/>
  <c r="Q22" i="34"/>
  <c r="Q23" i="34" s="1"/>
  <c r="AA21" i="34"/>
  <c r="W21" i="34"/>
  <c r="AA18" i="34"/>
  <c r="U18" i="34"/>
  <c r="U25" i="34" s="1"/>
  <c r="S18" i="34"/>
  <c r="Q18" i="34"/>
  <c r="O18" i="34"/>
  <c r="M18" i="34"/>
  <c r="M25" i="34" s="1"/>
  <c r="K18" i="34"/>
  <c r="K25" i="34" s="1"/>
  <c r="I18" i="34"/>
  <c r="I25" i="34" s="1"/>
  <c r="E18" i="34"/>
  <c r="E25" i="34" s="1"/>
  <c r="E26" i="34" s="1"/>
  <c r="W17" i="34"/>
  <c r="W18" i="34" s="1"/>
  <c r="G17" i="34"/>
  <c r="W13" i="34"/>
  <c r="Q25" i="34" l="1"/>
  <c r="AA23" i="34"/>
  <c r="AA25" i="34" s="1"/>
  <c r="Y17" i="34"/>
  <c r="Y18" i="34" s="1"/>
  <c r="G18" i="34"/>
  <c r="G25" i="34" s="1"/>
  <c r="G26" i="34" s="1"/>
  <c r="B56" i="31"/>
  <c r="F56" i="31"/>
  <c r="AC17" i="34" l="1"/>
  <c r="AC18" i="34" s="1"/>
  <c r="H15" i="31" l="1"/>
  <c r="D15" i="31"/>
  <c r="F15" i="31"/>
  <c r="B15" i="31"/>
  <c r="H12" i="31"/>
  <c r="F12" i="31"/>
  <c r="D12" i="31"/>
  <c r="B12" i="31"/>
  <c r="J42" i="32" l="1"/>
  <c r="H42" i="32"/>
  <c r="F42" i="32"/>
  <c r="D42" i="32"/>
  <c r="S22" i="34" s="1"/>
  <c r="S23" i="34" l="1"/>
  <c r="S25" i="34" s="1"/>
  <c r="W22" i="34"/>
  <c r="Q44" i="24"/>
  <c r="O44" i="24"/>
  <c r="K44" i="24"/>
  <c r="K46" i="24" s="1"/>
  <c r="I44" i="24"/>
  <c r="I46" i="24" s="1"/>
  <c r="G44" i="24"/>
  <c r="E44" i="24"/>
  <c r="Q46" i="24"/>
  <c r="O46" i="24"/>
  <c r="U43" i="24"/>
  <c r="S42" i="24"/>
  <c r="S43" i="24"/>
  <c r="S44" i="24" s="1"/>
  <c r="S46" i="24" s="1"/>
  <c r="S47" i="24" s="1"/>
  <c r="S38" i="24"/>
  <c r="S39" i="24" s="1"/>
  <c r="G38" i="24"/>
  <c r="Q39" i="24"/>
  <c r="O39" i="24"/>
  <c r="M39" i="24"/>
  <c r="K39" i="24"/>
  <c r="I39" i="24"/>
  <c r="E39" i="24"/>
  <c r="Y22" i="34" l="1"/>
  <c r="AC22" i="34" s="1"/>
  <c r="W23" i="34"/>
  <c r="W25" i="34" s="1"/>
  <c r="W26" i="34" s="1"/>
  <c r="U38" i="24"/>
  <c r="U39" i="24" s="1"/>
  <c r="E46" i="24"/>
  <c r="E47" i="24" s="1"/>
  <c r="G46" i="24"/>
  <c r="G47" i="24" s="1"/>
  <c r="G39" i="24"/>
  <c r="J32" i="32" l="1"/>
  <c r="J43" i="32" s="1"/>
  <c r="H32" i="32"/>
  <c r="H43" i="32" s="1"/>
  <c r="F32" i="32"/>
  <c r="F43" i="32" s="1"/>
  <c r="D32" i="32"/>
  <c r="D43" i="32" s="1"/>
  <c r="H60" i="31" l="1"/>
  <c r="H50" i="31"/>
  <c r="D60" i="31"/>
  <c r="D50" i="31"/>
  <c r="J20" i="32"/>
  <c r="J13" i="32"/>
  <c r="J22" i="32" s="1"/>
  <c r="J25" i="32" s="1"/>
  <c r="J27" i="32" s="1"/>
  <c r="F20" i="32"/>
  <c r="F13" i="32"/>
  <c r="J87" i="2"/>
  <c r="J89" i="2"/>
  <c r="F87" i="2"/>
  <c r="F89" i="2" s="1"/>
  <c r="J65" i="2"/>
  <c r="J54" i="2"/>
  <c r="J67" i="2" s="1"/>
  <c r="F65" i="2"/>
  <c r="F54" i="2"/>
  <c r="F67" i="2" s="1"/>
  <c r="J30" i="2"/>
  <c r="J16" i="2"/>
  <c r="F30" i="2"/>
  <c r="F16" i="2"/>
  <c r="F32" i="2" s="1"/>
  <c r="F50" i="31"/>
  <c r="B50" i="31"/>
  <c r="G66" i="31"/>
  <c r="C66" i="31"/>
  <c r="F60" i="31"/>
  <c r="B60" i="31"/>
  <c r="E8" i="30"/>
  <c r="D8" i="30"/>
  <c r="D10" i="30"/>
  <c r="D13" i="30"/>
  <c r="E4" i="30"/>
  <c r="E10" i="30"/>
  <c r="E13" i="30"/>
  <c r="D4" i="30"/>
  <c r="J55" i="32" l="1"/>
  <c r="J65" i="32" s="1"/>
  <c r="H10" i="31"/>
  <c r="H21" i="31" s="1"/>
  <c r="H32" i="31" s="1"/>
  <c r="H34" i="31" s="1"/>
  <c r="H63" i="31" s="1"/>
  <c r="H66" i="31" s="1"/>
  <c r="H68" i="31" s="1"/>
  <c r="J44" i="32"/>
  <c r="J60" i="32" s="1"/>
  <c r="J62" i="32" s="1"/>
  <c r="F22" i="32"/>
  <c r="F25" i="32" s="1"/>
  <c r="F27" i="32" s="1"/>
  <c r="F91" i="2"/>
  <c r="F93" i="2" s="1"/>
  <c r="J91" i="2"/>
  <c r="J32" i="2"/>
  <c r="H65" i="2"/>
  <c r="J93" i="2" l="1"/>
  <c r="J57" i="32"/>
  <c r="F55" i="32"/>
  <c r="D10" i="31"/>
  <c r="D21" i="31" s="1"/>
  <c r="D32" i="31" s="1"/>
  <c r="D34" i="31" s="1"/>
  <c r="D63" i="31" s="1"/>
  <c r="D66" i="31" s="1"/>
  <c r="D68" i="31" s="1"/>
  <c r="F44" i="32"/>
  <c r="F60" i="32" s="1"/>
  <c r="F62" i="32" s="1"/>
  <c r="F65" i="32"/>
  <c r="F57" i="32"/>
  <c r="D65" i="2"/>
  <c r="H13" i="32" l="1"/>
  <c r="H16" i="2"/>
  <c r="H20" i="32" l="1"/>
  <c r="H22" i="32" s="1"/>
  <c r="H25" i="32" s="1"/>
  <c r="H27" i="32" s="1"/>
  <c r="L85" i="2" s="1"/>
  <c r="H54" i="2"/>
  <c r="H67" i="2" s="1"/>
  <c r="D16" i="2"/>
  <c r="D54" i="2"/>
  <c r="D67" i="2" s="1"/>
  <c r="H30" i="2"/>
  <c r="H32" i="2" s="1"/>
  <c r="H55" i="32" l="1"/>
  <c r="F10" i="31"/>
  <c r="F21" i="31" s="1"/>
  <c r="F32" i="31" s="1"/>
  <c r="F34" i="31" s="1"/>
  <c r="F63" i="31" s="1"/>
  <c r="F66" i="31" s="1"/>
  <c r="F68" i="31" s="1"/>
  <c r="F75" i="31" s="1"/>
  <c r="H44" i="32"/>
  <c r="H60" i="32" s="1"/>
  <c r="H62" i="32" s="1"/>
  <c r="H65" i="32"/>
  <c r="H57" i="32"/>
  <c r="M42" i="24"/>
  <c r="D20" i="32"/>
  <c r="D13" i="32"/>
  <c r="D22" i="32" l="1"/>
  <c r="D25" i="32" s="1"/>
  <c r="D27" i="32" s="1"/>
  <c r="M44" i="24"/>
  <c r="M46" i="24" s="1"/>
  <c r="M47" i="24" s="1"/>
  <c r="U42" i="24"/>
  <c r="U44" i="24" s="1"/>
  <c r="U46" i="24" s="1"/>
  <c r="D30" i="2"/>
  <c r="D32" i="2" s="1"/>
  <c r="B10" i="31" l="1"/>
  <c r="B21" i="31" s="1"/>
  <c r="B32" i="31" s="1"/>
  <c r="B34" i="31" s="1"/>
  <c r="B63" i="31" s="1"/>
  <c r="B66" i="31" s="1"/>
  <c r="B68" i="31" s="1"/>
  <c r="B75" i="31" s="1"/>
  <c r="K85" i="2"/>
  <c r="O21" i="34"/>
  <c r="D55" i="32"/>
  <c r="D65" i="32" s="1"/>
  <c r="D44" i="32"/>
  <c r="D60" i="32" s="1"/>
  <c r="D62" i="32" s="1"/>
  <c r="D57" i="32"/>
  <c r="H87" i="2"/>
  <c r="H89" i="2" s="1"/>
  <c r="H91" i="2" s="1"/>
  <c r="H93" i="2" s="1"/>
  <c r="D87" i="2"/>
  <c r="D89" i="2" s="1"/>
  <c r="Y21" i="34" l="1"/>
  <c r="O23" i="34"/>
  <c r="O25" i="34" s="1"/>
  <c r="O26" i="34" s="1"/>
  <c r="U47" i="24"/>
  <c r="D91" i="2"/>
  <c r="D93" i="2" s="1"/>
  <c r="Y23" i="34" l="1"/>
  <c r="Y25" i="34" s="1"/>
  <c r="AC21" i="34"/>
  <c r="AC23" i="34" s="1"/>
  <c r="AC25" i="34" s="1"/>
  <c r="AC26" i="34" s="1"/>
</calcChain>
</file>

<file path=xl/sharedStrings.xml><?xml version="1.0" encoding="utf-8"?>
<sst xmlns="http://schemas.openxmlformats.org/spreadsheetml/2006/main" count="425" uniqueCount="224">
  <si>
    <t>Conso</t>
  </si>
  <si>
    <t>Separate</t>
  </si>
  <si>
    <t>Source</t>
  </si>
  <si>
    <t>Q1'20</t>
  </si>
  <si>
    <t>NFS FI</t>
  </si>
  <si>
    <t>Loan impair</t>
  </si>
  <si>
    <t>ECL 300</t>
  </si>
  <si>
    <t>Net Q1'20</t>
  </si>
  <si>
    <t>Initial recognition</t>
  </si>
  <si>
    <t>NFS change in ACT</t>
  </si>
  <si>
    <t>Net Initial recognition</t>
  </si>
  <si>
    <t>Effect to PL YE20</t>
  </si>
  <si>
    <t>Admin Exp.</t>
  </si>
  <si>
    <t>Revised Admin Exp.</t>
  </si>
  <si>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</si>
  <si>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</si>
  <si>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</si>
  <si>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</si>
  <si>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</si>
  <si>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</si>
  <si>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</si>
  <si>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</si>
  <si>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</si>
  <si>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</si>
  <si>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</si>
  <si>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</si>
  <si>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</si>
  <si>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</si>
  <si>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</t>
  </si>
  <si>
    <t xml:space="preserve">   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</si>
  <si>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</si>
  <si>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</si>
  <si>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</si>
  <si>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</si>
  <si>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</si>
  <si>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</si>
  <si>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</si>
  <si>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</si>
  <si>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</si>
  <si>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</si>
  <si>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</si>
  <si>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</si>
  <si>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</si>
  <si>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</si>
  <si>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</si>
  <si>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</si>
  <si>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</si>
  <si>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</si>
  <si>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</si>
  <si>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</si>
  <si>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</si>
  <si>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</si>
  <si>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</si>
  <si>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</si>
  <si>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</si>
  <si>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</si>
  <si>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</si>
  <si>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</si>
  <si>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</si>
  <si>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</si>
  <si>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</si>
  <si>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</si>
  <si>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</si>
  <si>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</si>
  <si>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</si>
  <si>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</si>
  <si>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</si>
  <si>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</si>
  <si>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</si>
  <si>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</si>
  <si>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</si>
  <si>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</si>
  <si>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</si>
  <si>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</si>
  <si>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</si>
  <si>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</si>
  <si>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</si>
  <si>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</si>
  <si>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</si>
  <si>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</si>
  <si>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</si>
  <si>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 xml:space="preserve">                        -  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</si>
  <si>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</si>
  <si>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</si>
  <si>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</si>
  <si>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</si>
  <si>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</si>
  <si>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</si>
  <si>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</si>
  <si>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</si>
  <si>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</si>
  <si>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</si>
  <si>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</si>
  <si>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</si>
  <si>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</si>
  <si>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</si>
  <si>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</si>
  <si>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</si>
  <si>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</si>
  <si>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</si>
  <si>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</si>
  <si>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</si>
  <si>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</si>
  <si>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</si>
  <si>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</si>
  <si>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</si>
  <si>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</si>
  <si>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</si>
  <si>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</si>
  <si>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</si>
  <si>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</si>
  <si>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</si>
  <si>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</si>
  <si>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</si>
  <si>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</si>
  <si>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</si>
  <si>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</si>
  <si>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</si>
  <si>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</si>
  <si>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</si>
  <si>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</si>
  <si>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</si>
  <si>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</si>
  <si>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</si>
  <si>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</si>
  <si>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</si>
  <si>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</si>
  <si>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</si>
  <si>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</si>
  <si>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</t>
  </si>
  <si>
    <t>มูลค่าหุ้น</t>
  </si>
  <si>
    <t>ส่วนลดจาก</t>
  </si>
  <si>
    <t>รวมส่วน</t>
  </si>
  <si>
    <t>ส่วนของ</t>
  </si>
  <si>
    <t>จากการจ่าย</t>
  </si>
  <si>
    <t>การเพิ่มสัดส่วน</t>
  </si>
  <si>
    <t>สำรองการ</t>
  </si>
  <si>
    <t>สำรอง</t>
  </si>
  <si>
    <t>รวม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</si>
  <si>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</si>
  <si>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</si>
  <si>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</si>
  <si>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</si>
  <si>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</si>
  <si>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</si>
  <si>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เปลี่ยนแปลงใน</t>
  </si>
  <si>
    <t>การตีราคา</t>
  </si>
  <si>
    <t>องค์ประกอบอื่น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</si>
  <si>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</si>
  <si>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</si>
  <si>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</si>
  <si>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</si>
  <si>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</si>
  <si>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</si>
  <si>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</si>
  <si>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มูลค่ายุติธรรม</t>
  </si>
  <si>
    <t>สินทรัพย์ใหม่</t>
  </si>
  <si>
    <t>ของส่วนของผู้ถือหุ้น</t>
  </si>
  <si>
    <t>ใหญ่</t>
  </si>
  <si>
    <t>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</si>
  <si>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</si>
  <si>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</si>
  <si>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กำไรขาดทุนเบ็ดเสร็จสำหรับงวด</t>
  </si>
  <si>
    <t xml:space="preserve">   ขาดทุนสำหรับงวด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</si>
  <si>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</si>
  <si>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</si>
  <si>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2564</t>
  </si>
  <si>
    <t>การแปลงค่า</t>
  </si>
  <si>
    <t>งบการเงิน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</si>
  <si>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</si>
  <si>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</si>
  <si>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</si>
  <si>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</si>
  <si>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</si>
  <si>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</si>
  <si>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ยอดคงเหลือ ณ วันที่ 31 มีนาคม 2565</t>
  </si>
  <si>
    <t>ชำระแล้ว</t>
  </si>
  <si>
    <t>มูลค่าหุ้นสามัญ</t>
  </si>
  <si>
    <t xml:space="preserve">ตามกฎหมาย </t>
  </si>
  <si>
    <t>งบกระแสเงินสด (ไม่ได้ตรวจสอบ)</t>
  </si>
  <si>
    <t xml:space="preserve"> </t>
  </si>
  <si>
    <t>วันที่ 31 มีนาคม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</si>
  <si>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</si>
  <si>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</si>
  <si>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</si>
  <si>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</si>
  <si>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ขาดทุนจากอัตราแลกเปลี่ยนที่ยังไม่เกิดขึ้นจริงและอื่นๆ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</si>
  <si>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</si>
  <si>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</si>
  <si>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</si>
  <si>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</si>
  <si>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</si>
  <si>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</si>
  <si>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</si>
  <si>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</si>
  <si>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</si>
  <si>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</si>
  <si>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เงินสดรับชำระคืนจากเงินให้กู้ยืมแก่บุคคลอื่นหรือที่เกี่ยวข้องกัน</t>
  </si>
  <si>
    <t>เงินให้กู้ยืมระยะสั้นแก่บุคคลและกิจการที่เกี่ยวข้องกัน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</si>
  <si>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</si>
  <si>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</si>
  <si>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</si>
  <si>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</si>
  <si>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เงินกู้ยืมระยะสั้นลดลง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</si>
  <si>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</si>
  <si>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</si>
  <si>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</si>
  <si>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</si>
  <si>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เงินสดรับจากหุ้นกู้แปลงสภาพ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</si>
  <si>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</si>
  <si>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</si>
  <si>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</si>
  <si>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</si>
  <si>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</si>
  <si>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</si>
  <si>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</si>
  <si>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</si>
  <si>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 xml:space="preserve">ค่าใช้จ่ายภาษีเงินได้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</si>
  <si>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</si>
  <si>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</si>
  <si>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</si>
  <si>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ค่าใช้จ่ายภาษีเงินได้</t>
  </si>
  <si>
    <t>ขาดทุนจากการปรับมูลค่าสินค้า (กลับรายการ)</t>
  </si>
  <si>
    <t>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</si>
</sst>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[$-D00041E]0"/>
    <numFmt numFmtId="168" formatCode="_(* #,##0.0000_);_(* \(#,##0.000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1" fillId="0" borderId="0">
      <alignment vertical="top"/>
    </xf>
    <xf numFmtId="0" fontId="1" fillId="0" borderId="0"/>
    <xf numFmtId="0" fontId="3" fillId="0" borderId="0"/>
  </cellStyleXfs>
  <cellXfs count="157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64" fontId="4" fillId="0" borderId="1" xfId="0" applyNumberFormat="1" applyFont="1" applyBorder="1" applyAlignment="1">
      <alignment horizontal="right"/>
    </xf>
    <xf numFmtId="49" fontId="8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4" fillId="0" borderId="0" xfId="1" applyNumberFormat="1" applyFont="1" applyFill="1" applyAlignment="1"/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>
      <alignment horizontal="center"/>
    </xf>
    <xf numFmtId="164" fontId="0" fillId="0" borderId="4" xfId="0" applyNumberForma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4" fontId="4" fillId="0" borderId="0" xfId="0" applyNumberFormat="1" applyFont="1" applyAlignment="1">
      <alignment horizontal="left"/>
    </xf>
    <xf numFmtId="164" fontId="0" fillId="0" borderId="0" xfId="0" applyNumberFormat="1" applyAlignment="1">
      <alignment horizontal="right"/>
    </xf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43" fontId="3" fillId="0" borderId="0" xfId="1" applyFont="1" applyFill="1" applyBorder="1" applyAlignment="1">
      <alignment horizontal="right"/>
    </xf>
    <xf numFmtId="164" fontId="0" fillId="0" borderId="0" xfId="0" applyNumberFormat="1" applyAlignment="1">
      <alignment horizontal="center"/>
    </xf>
    <xf numFmtId="0" fontId="9" fillId="0" borderId="0" xfId="0" applyFont="1"/>
    <xf numFmtId="37" fontId="4" fillId="0" borderId="0" xfId="0" applyNumberFormat="1" applyFont="1" applyAlignment="1">
      <alignment horizontal="right"/>
    </xf>
    <xf numFmtId="0" fontId="2" fillId="0" borderId="0" xfId="0" applyFont="1" applyAlignment="1">
      <alignment horizontal="justify"/>
    </xf>
    <xf numFmtId="165" fontId="3" fillId="0" borderId="0" xfId="1" applyNumberFormat="1" applyFont="1" applyFill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0" fontId="0" fillId="0" borderId="0" xfId="0" applyAlignment="1">
      <alignment horizontal="right"/>
    </xf>
    <xf numFmtId="41" fontId="7" fillId="0" borderId="0" xfId="1" applyNumberFormat="1" applyFont="1" applyFill="1" applyAlignment="1">
      <alignment horizontal="center"/>
    </xf>
    <xf numFmtId="165" fontId="4" fillId="0" borderId="0" xfId="0" applyNumberFormat="1" applyFont="1" applyAlignment="1">
      <alignment horizontal="center"/>
    </xf>
    <xf numFmtId="165" fontId="0" fillId="0" borderId="4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right"/>
    </xf>
    <xf numFmtId="43" fontId="0" fillId="0" borderId="0" xfId="1" applyFont="1" applyFill="1" applyBorder="1" applyAlignment="1">
      <alignment horizontal="center"/>
    </xf>
    <xf numFmtId="43" fontId="0" fillId="0" borderId="0" xfId="0" applyNumberFormat="1"/>
    <xf numFmtId="43" fontId="4" fillId="0" borderId="0" xfId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165" fontId="3" fillId="0" borderId="0" xfId="3" applyNumberFormat="1" applyFont="1" applyFill="1"/>
    <xf numFmtId="165" fontId="3" fillId="0" borderId="0" xfId="1" applyNumberFormat="1" applyFont="1" applyFill="1"/>
    <xf numFmtId="41" fontId="3" fillId="0" borderId="0" xfId="3" quotePrefix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4" xfId="3" applyNumberFormat="1" applyFont="1" applyFill="1" applyBorder="1"/>
    <xf numFmtId="43" fontId="0" fillId="0" borderId="4" xfId="1" applyFont="1" applyFill="1" applyBorder="1" applyAlignment="1">
      <alignment horizontal="center"/>
    </xf>
    <xf numFmtId="165" fontId="0" fillId="0" borderId="5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center" vertical="center"/>
    </xf>
    <xf numFmtId="41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/>
    <xf numFmtId="165" fontId="0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65" fontId="0" fillId="0" borderId="0" xfId="7" applyNumberFormat="1" applyFont="1"/>
    <xf numFmtId="0" fontId="14" fillId="0" borderId="0" xfId="0" applyFont="1" applyAlignment="1">
      <alignment horizontal="center"/>
    </xf>
    <xf numFmtId="165" fontId="0" fillId="2" borderId="6" xfId="0" applyNumberFormat="1" applyFill="1" applyBorder="1"/>
    <xf numFmtId="165" fontId="0" fillId="2" borderId="7" xfId="0" applyNumberFormat="1" applyFill="1" applyBorder="1"/>
    <xf numFmtId="165" fontId="0" fillId="0" borderId="0" xfId="1" applyNumberFormat="1" applyFont="1"/>
    <xf numFmtId="165" fontId="0" fillId="0" borderId="0" xfId="1" applyNumberFormat="1" applyFont="1" applyFill="1" applyAlignment="1"/>
    <xf numFmtId="164" fontId="3" fillId="0" borderId="0" xfId="0" applyNumberFormat="1" applyFont="1"/>
    <xf numFmtId="0" fontId="1" fillId="0" borderId="0" xfId="0" applyFont="1"/>
    <xf numFmtId="49" fontId="7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49" fontId="8" fillId="0" borderId="0" xfId="13" applyNumberFormat="1" applyFont="1"/>
    <xf numFmtId="165" fontId="0" fillId="0" borderId="0" xfId="1" applyNumberFormat="1" applyFont="1" applyFill="1"/>
    <xf numFmtId="164" fontId="7" fillId="0" borderId="0" xfId="0" applyNumberFormat="1" applyFont="1" applyAlignment="1">
      <alignment horizontal="center"/>
    </xf>
    <xf numFmtId="167" fontId="0" fillId="0" borderId="0" xfId="0" applyNumberFormat="1"/>
    <xf numFmtId="41" fontId="0" fillId="0" borderId="0" xfId="0" applyNumberFormat="1"/>
    <xf numFmtId="165" fontId="0" fillId="0" borderId="0" xfId="0" applyNumberFormat="1"/>
    <xf numFmtId="164" fontId="7" fillId="0" borderId="0" xfId="0" applyNumberFormat="1" applyFont="1" applyAlignment="1">
      <alignment horizontal="right"/>
    </xf>
    <xf numFmtId="43" fontId="0" fillId="0" borderId="0" xfId="1" applyFont="1" applyFill="1"/>
    <xf numFmtId="165" fontId="0" fillId="0" borderId="4" xfId="1" applyNumberFormat="1" applyFont="1" applyFill="1" applyBorder="1"/>
    <xf numFmtId="165" fontId="4" fillId="0" borderId="4" xfId="1" applyNumberFormat="1" applyFont="1" applyFill="1" applyBorder="1" applyAlignment="1">
      <alignment horizontal="right"/>
    </xf>
    <xf numFmtId="164" fontId="0" fillId="0" borderId="0" xfId="0" applyNumberFormat="1"/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43" fontId="3" fillId="0" borderId="0" xfId="1" applyFont="1" applyFill="1"/>
    <xf numFmtId="165" fontId="0" fillId="0" borderId="0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right" vertical="center"/>
    </xf>
    <xf numFmtId="43" fontId="3" fillId="0" borderId="0" xfId="1" applyFont="1"/>
    <xf numFmtId="43" fontId="0" fillId="0" borderId="4" xfId="1" applyFont="1" applyFill="1" applyBorder="1" applyAlignment="1">
      <alignment horizontal="right"/>
    </xf>
    <xf numFmtId="43" fontId="3" fillId="0" borderId="0" xfId="0" applyNumberFormat="1" applyFont="1"/>
    <xf numFmtId="43" fontId="3" fillId="0" borderId="0" xfId="1" applyFont="1" applyFill="1" applyAlignment="1"/>
    <xf numFmtId="168" fontId="4" fillId="0" borderId="1" xfId="0" applyNumberFormat="1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43" fontId="4" fillId="0" borderId="0" xfId="0" applyNumberFormat="1" applyFont="1"/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43" fontId="0" fillId="0" borderId="0" xfId="1" applyFont="1"/>
    <xf numFmtId="165" fontId="4" fillId="0" borderId="3" xfId="1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165" fontId="4" fillId="0" borderId="0" xfId="1" applyNumberFormat="1" applyFont="1" applyAlignment="1">
      <alignment horizontal="center"/>
    </xf>
    <xf numFmtId="43" fontId="0" fillId="0" borderId="0" xfId="1" applyFont="1" applyAlignment="1">
      <alignment horizontal="right"/>
    </xf>
    <xf numFmtId="165" fontId="0" fillId="0" borderId="4" xfId="1" applyNumberFormat="1" applyFont="1" applyBorder="1" applyAlignment="1">
      <alignment horizontal="center"/>
    </xf>
    <xf numFmtId="165" fontId="0" fillId="0" borderId="0" xfId="1" applyNumberFormat="1" applyFont="1" applyAlignment="1">
      <alignment vertical="center"/>
    </xf>
    <xf numFmtId="41" fontId="3" fillId="0" borderId="0" xfId="3" applyNumberFormat="1" applyFont="1" applyFill="1" applyAlignment="1">
      <alignment horizontal="right"/>
    </xf>
    <xf numFmtId="165" fontId="4" fillId="0" borderId="0" xfId="1" applyNumberFormat="1" applyFont="1" applyAlignment="1">
      <alignment horizontal="right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165" fontId="0" fillId="0" borderId="0" xfId="1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3" fillId="0" borderId="0" xfId="0" applyFont="1" applyFill="1"/>
    <xf numFmtId="164" fontId="3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C1:F13"/>
  <sheetViews>
    <sheetView workbookViewId="0">
      <selection activeCell="G2" sqref="G2"/>
    </sheetView>
  </sheetViews>
  <sheetFormatPr defaultRowHeight="21.75" x14ac:dyDescent="0.45"/>
  <cols>
    <col min="4" max="5" width="10.140625" bestFit="1" customWidth="1"/>
  </cols>
  <sheetData>
    <row r="1" spans="3:6" x14ac:dyDescent="0.45">
      <c r="D1" s="84" t="s">
        <v>0</v>
      </c>
      <c r="E1" s="84" t="s">
        <v>1</v>
      </c>
      <c r="F1" s="84" t="s">
        <v>2</v>
      </c>
    </row>
    <row r="2" spans="3:6" x14ac:dyDescent="0.45">
      <c r="C2" s="59" t="s">
        <v>3</v>
      </c>
      <c r="D2" s="85">
        <v>14868</v>
      </c>
      <c r="E2" s="85">
        <v>11784</v>
      </c>
      <c r="F2" s="86" t="s">
        <v>4</v>
      </c>
    </row>
    <row r="3" spans="3:6" x14ac:dyDescent="0.45">
      <c r="C3" s="59" t="s">
        <v>5</v>
      </c>
      <c r="D3" s="85">
        <v>0</v>
      </c>
      <c r="E3" s="85">
        <v>427</v>
      </c>
      <c r="F3" s="86" t="s">
        <v>6</v>
      </c>
    </row>
    <row r="4" spans="3:6" x14ac:dyDescent="0.45">
      <c r="C4" s="59" t="s">
        <v>7</v>
      </c>
      <c r="D4" s="85">
        <f>SUM(D2:D3)</f>
        <v>14868</v>
      </c>
      <c r="E4" s="85">
        <f>SUM(E2:E3)</f>
        <v>12211</v>
      </c>
      <c r="F4" s="86"/>
    </row>
    <row r="5" spans="3:6" x14ac:dyDescent="0.45">
      <c r="D5" s="85"/>
      <c r="E5" s="85"/>
      <c r="F5" s="86"/>
    </row>
    <row r="6" spans="3:6" x14ac:dyDescent="0.45">
      <c r="C6" s="59" t="s">
        <v>8</v>
      </c>
      <c r="D6" s="85">
        <v>16573</v>
      </c>
      <c r="E6" s="85">
        <v>13468</v>
      </c>
      <c r="F6" s="149" t="s">
        <v>9</v>
      </c>
    </row>
    <row r="7" spans="3:6" x14ac:dyDescent="0.45">
      <c r="C7" s="59" t="s">
        <v>5</v>
      </c>
      <c r="D7" s="85">
        <v>0</v>
      </c>
      <c r="E7" s="85">
        <v>491</v>
      </c>
      <c r="F7" s="149"/>
    </row>
    <row r="8" spans="3:6" x14ac:dyDescent="0.45">
      <c r="C8" s="59" t="s">
        <v>10</v>
      </c>
      <c r="D8" s="85">
        <f>SUM(D6:D7)</f>
        <v>16573</v>
      </c>
      <c r="E8" s="85">
        <f>SUM(E6:E7)</f>
        <v>13959</v>
      </c>
      <c r="F8" s="149"/>
    </row>
    <row r="9" spans="3:6" ht="22.5" thickBot="1" x14ac:dyDescent="0.5"/>
    <row r="10" spans="3:6" ht="22.5" thickBot="1" x14ac:dyDescent="0.5">
      <c r="C10" s="59" t="s">
        <v>11</v>
      </c>
      <c r="D10" s="87">
        <f>D4-D8</f>
        <v>-1705</v>
      </c>
      <c r="E10" s="88">
        <f>E4-E8</f>
        <v>-1748</v>
      </c>
    </row>
    <row r="11" spans="3:6" x14ac:dyDescent="0.45">
      <c r="C11" s="59"/>
    </row>
    <row r="12" spans="3:6" ht="22.5" thickBot="1" x14ac:dyDescent="0.5">
      <c r="C12" s="59" t="s">
        <v>12</v>
      </c>
      <c r="D12" s="89">
        <v>33995</v>
      </c>
      <c r="E12" s="89">
        <v>30337</v>
      </c>
    </row>
    <row r="13" spans="3:6" ht="22.5" thickBot="1" x14ac:dyDescent="0.5">
      <c r="C13" s="59" t="s">
        <v>13</v>
      </c>
      <c r="D13" s="87">
        <f>D12-D10</f>
        <v>35700</v>
      </c>
      <c r="E13" s="88">
        <f>E12-E10</f>
        <v>32085</v>
      </c>
    </row>
  </sheetData>
  <mergeCells count="1"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U93"/>
  <sheetViews>
    <sheetView tabSelected="1" view="pageBreakPreview" topLeftCell="A67" zoomScale="85" zoomScaleNormal="70" zoomScaleSheetLayoutView="85" workbookViewId="0">
      <selection activeCell="D72" sqref="D72:F72"/>
    </sheetView>
  </sheetViews>
  <sheetFormatPr defaultColWidth="9.140625" defaultRowHeight="21.75" customHeight="1" x14ac:dyDescent="0.45"/>
  <cols>
    <col min="1" max="1" width="49.140625" style="10" customWidth="1"/>
    <col min="2" max="2" width="8.140625" style="5" customWidth="1"/>
    <col min="3" max="3" width="0.85546875" style="6" customWidth="1"/>
    <col min="4" max="4" width="15" style="6" customWidth="1"/>
    <col min="5" max="5" width="0.7109375" style="6" customWidth="1"/>
    <col min="6" max="6" width="15" style="6" customWidth="1"/>
    <col min="7" max="7" width="0.85546875" style="6" customWidth="1"/>
    <col min="8" max="8" width="15" style="6" customWidth="1"/>
    <col min="9" max="9" width="0.85546875" style="6" customWidth="1"/>
    <col min="10" max="10" width="15" style="6" customWidth="1"/>
    <col min="11" max="11" width="17.42578125" style="6" customWidth="1"/>
    <col min="12" max="12" width="13.5703125" bestFit="1" customWidth="1"/>
    <col min="13" max="13" width="15" bestFit="1" customWidth="1"/>
    <col min="14" max="14" width="11.85546875" bestFit="1" customWidth="1"/>
    <col min="15" max="15" width="13.42578125" bestFit="1" customWidth="1"/>
    <col min="17" max="17" width="13.42578125" bestFit="1" customWidth="1"/>
    <col min="22" max="16384" width="9.140625" style="6"/>
  </cols>
  <sheetData>
    <row r="1" spans="1:15" ht="23.25" customHeight="1" x14ac:dyDescent="0.5">
      <c r="A1" s="13" t="s">
        <v>14</v>
      </c>
      <c r="C1" s="92"/>
      <c r="E1" s="92"/>
      <c r="F1" s="92"/>
      <c r="G1" s="92"/>
      <c r="H1" s="92"/>
      <c r="I1" s="92"/>
      <c r="J1" s="92"/>
    </row>
    <row r="2" spans="1:15" ht="23.25" customHeight="1" x14ac:dyDescent="0.5">
      <c r="A2" s="13" t="s">
        <v>15</v>
      </c>
      <c r="C2" s="92"/>
      <c r="E2" s="92"/>
      <c r="F2" s="92"/>
      <c r="G2" s="92"/>
      <c r="H2" s="92"/>
      <c r="I2" s="92"/>
      <c r="J2" s="92"/>
    </row>
    <row r="3" spans="1:15" ht="21.75" customHeight="1" x14ac:dyDescent="0.5">
      <c r="A3" s="13"/>
      <c r="C3" s="92"/>
    </row>
    <row r="4" spans="1:15" ht="21.75" customHeight="1" x14ac:dyDescent="0.45">
      <c r="C4" s="2"/>
      <c r="D4" s="151" t="s">
        <v>16</v>
      </c>
      <c r="E4" s="151"/>
      <c r="F4" s="151"/>
      <c r="G4" s="3"/>
      <c r="H4" s="151" t="s">
        <v>17</v>
      </c>
      <c r="I4" s="151"/>
      <c r="J4" s="151"/>
    </row>
    <row r="5" spans="1:15" ht="21.75" customHeight="1" x14ac:dyDescent="0.5">
      <c r="A5" s="13"/>
      <c r="C5" s="2"/>
      <c r="D5" s="26" t="s">
        <v>18</v>
      </c>
      <c r="E5" s="2"/>
      <c r="F5" s="26" t="s">
        <v>19</v>
      </c>
      <c r="G5" s="2"/>
      <c r="H5" s="26" t="s">
        <v>18</v>
      </c>
      <c r="I5" s="2"/>
      <c r="J5" s="26" t="s">
        <v>19</v>
      </c>
    </row>
    <row r="6" spans="1:15" ht="21.75" customHeight="1" x14ac:dyDescent="0.5">
      <c r="A6" s="13" t="s">
        <v>20</v>
      </c>
      <c r="B6" s="5" t="s">
        <v>21</v>
      </c>
      <c r="C6" s="2"/>
      <c r="D6" s="2">
        <v>2565</v>
      </c>
      <c r="E6" s="2"/>
      <c r="F6" s="2">
        <v>2564</v>
      </c>
      <c r="G6" s="2"/>
      <c r="H6" s="2">
        <v>2565</v>
      </c>
      <c r="I6" s="2"/>
      <c r="J6" s="2">
        <v>2564</v>
      </c>
    </row>
    <row r="7" spans="1:15" ht="21.75" customHeight="1" x14ac:dyDescent="0.45">
      <c r="C7" s="2"/>
      <c r="D7" s="150" t="s">
        <v>22</v>
      </c>
      <c r="E7" s="150"/>
      <c r="F7" s="150"/>
      <c r="G7" s="150"/>
      <c r="H7" s="150"/>
      <c r="I7" s="150"/>
      <c r="J7" s="150"/>
    </row>
    <row r="8" spans="1:15" ht="21.75" customHeight="1" x14ac:dyDescent="0.45">
      <c r="A8" s="9" t="s">
        <v>23</v>
      </c>
      <c r="C8" s="2"/>
      <c r="D8" s="15"/>
      <c r="E8" s="15"/>
      <c r="F8" s="15"/>
      <c r="G8" s="15"/>
      <c r="H8" s="22"/>
      <c r="I8" s="22"/>
      <c r="J8" s="22"/>
    </row>
    <row r="9" spans="1:15" ht="21.75" customHeight="1" x14ac:dyDescent="0.45">
      <c r="A9" s="10" t="s">
        <v>24</v>
      </c>
      <c r="C9" s="2"/>
      <c r="D9" s="98">
        <v>20127</v>
      </c>
      <c r="E9" s="82"/>
      <c r="F9" s="98">
        <v>10069</v>
      </c>
      <c r="G9" s="82"/>
      <c r="H9" s="98">
        <v>18961</v>
      </c>
      <c r="I9" s="39"/>
      <c r="J9" s="98">
        <v>9828</v>
      </c>
      <c r="K9" s="94"/>
    </row>
    <row r="10" spans="1:15" ht="21.75" customHeight="1" x14ac:dyDescent="0.45">
      <c r="A10" s="25" t="s">
        <v>25</v>
      </c>
      <c r="B10" s="99" t="s">
        <v>26</v>
      </c>
      <c r="C10" s="2"/>
      <c r="D10" s="98">
        <v>234852</v>
      </c>
      <c r="E10" s="82"/>
      <c r="F10" s="98">
        <v>187427</v>
      </c>
      <c r="G10" s="82"/>
      <c r="H10" s="98">
        <v>247298</v>
      </c>
      <c r="I10" s="39"/>
      <c r="J10" s="98">
        <v>209225</v>
      </c>
      <c r="K10" s="94"/>
      <c r="L10" s="100"/>
    </row>
    <row r="11" spans="1:15" ht="21.6" customHeight="1" x14ac:dyDescent="0.45">
      <c r="A11" s="25" t="s">
        <v>27</v>
      </c>
      <c r="B11" s="99"/>
      <c r="C11" s="2"/>
      <c r="D11" s="98">
        <v>351976</v>
      </c>
      <c r="E11" s="82"/>
      <c r="F11" s="98">
        <v>298235</v>
      </c>
      <c r="G11" s="82"/>
      <c r="H11" s="98">
        <v>351724</v>
      </c>
      <c r="I11" s="39"/>
      <c r="J11" s="98">
        <v>293655</v>
      </c>
      <c r="K11" s="94"/>
      <c r="M11" s="101"/>
    </row>
    <row r="12" spans="1:15" ht="21.75" customHeight="1" x14ac:dyDescent="0.45">
      <c r="A12" s="25" t="s">
        <v>28</v>
      </c>
      <c r="B12" s="99"/>
      <c r="C12" s="2"/>
      <c r="E12" s="82"/>
      <c r="F12" s="98"/>
      <c r="G12" s="82"/>
      <c r="H12" s="98"/>
      <c r="I12" s="39"/>
      <c r="J12" s="98"/>
      <c r="K12" s="94"/>
      <c r="M12" s="101"/>
    </row>
    <row r="13" spans="1:15" ht="21.75" customHeight="1" x14ac:dyDescent="0.45">
      <c r="A13" s="24" t="s">
        <v>29</v>
      </c>
      <c r="B13" s="99">
        <v>2</v>
      </c>
      <c r="C13" s="2"/>
      <c r="D13" s="98">
        <v>0</v>
      </c>
      <c r="E13" s="39"/>
      <c r="F13" s="98">
        <v>0</v>
      </c>
      <c r="G13" s="39"/>
      <c r="H13" s="98">
        <v>104370</v>
      </c>
      <c r="I13" s="39"/>
      <c r="J13" s="98">
        <v>82519</v>
      </c>
      <c r="K13" s="94"/>
    </row>
    <row r="14" spans="1:15" ht="21.75" customHeight="1" x14ac:dyDescent="0.45">
      <c r="A14" s="10" t="s">
        <v>30</v>
      </c>
      <c r="B14" s="99"/>
      <c r="C14" s="2"/>
      <c r="D14" s="98">
        <v>700406</v>
      </c>
      <c r="E14" s="39"/>
      <c r="F14" s="98">
        <v>715039</v>
      </c>
      <c r="G14" s="39"/>
      <c r="H14" s="98">
        <v>652254</v>
      </c>
      <c r="I14" s="39"/>
      <c r="J14" s="98">
        <v>668848</v>
      </c>
      <c r="K14" s="94"/>
      <c r="L14" s="102"/>
    </row>
    <row r="15" spans="1:15" ht="21.75" customHeight="1" x14ac:dyDescent="0.45">
      <c r="A15" s="24" t="s">
        <v>31</v>
      </c>
      <c r="B15" s="60"/>
      <c r="C15" s="2"/>
      <c r="D15" s="98">
        <v>181193</v>
      </c>
      <c r="E15" s="39"/>
      <c r="F15" s="98">
        <v>204611</v>
      </c>
      <c r="G15" s="39"/>
      <c r="H15" s="98">
        <v>179819</v>
      </c>
      <c r="I15" s="39"/>
      <c r="J15" s="98">
        <v>204131</v>
      </c>
      <c r="K15" s="94"/>
    </row>
    <row r="16" spans="1:15" ht="21.75" customHeight="1" x14ac:dyDescent="0.45">
      <c r="A16" s="12" t="s">
        <v>32</v>
      </c>
      <c r="B16" s="60"/>
      <c r="C16" s="2"/>
      <c r="D16" s="40">
        <f>SUM(D9:D15)</f>
        <v>1488554</v>
      </c>
      <c r="E16" s="78"/>
      <c r="F16" s="40">
        <f>SUM(F9:F15)</f>
        <v>1415381</v>
      </c>
      <c r="G16" s="78"/>
      <c r="H16" s="40">
        <f>SUM(H9:H15)</f>
        <v>1554426</v>
      </c>
      <c r="I16" s="78"/>
      <c r="J16" s="40">
        <f>SUM(J9:J15)</f>
        <v>1468206</v>
      </c>
      <c r="K16" s="94"/>
      <c r="L16" s="102"/>
      <c r="M16" s="94"/>
      <c r="O16" s="94"/>
    </row>
    <row r="17" spans="1:17" ht="12" customHeight="1" x14ac:dyDescent="0.45">
      <c r="A17" s="12"/>
      <c r="B17" s="60"/>
      <c r="C17" s="2"/>
      <c r="D17" s="74"/>
      <c r="E17" s="78"/>
      <c r="F17" s="74"/>
      <c r="G17" s="78"/>
      <c r="H17" s="78"/>
      <c r="I17" s="78"/>
      <c r="J17" s="78"/>
      <c r="K17" s="94"/>
    </row>
    <row r="18" spans="1:17" ht="21.75" customHeight="1" x14ac:dyDescent="0.45">
      <c r="A18" s="9" t="s">
        <v>33</v>
      </c>
      <c r="B18" s="103"/>
      <c r="C18" s="2"/>
      <c r="D18" s="79"/>
      <c r="E18" s="39"/>
      <c r="F18" s="79"/>
      <c r="G18" s="39"/>
      <c r="H18" s="39"/>
      <c r="I18" s="39"/>
      <c r="J18" s="39"/>
      <c r="K18" s="94"/>
    </row>
    <row r="19" spans="1:17" ht="21.75" customHeight="1" x14ac:dyDescent="0.45">
      <c r="A19" s="24" t="s">
        <v>34</v>
      </c>
      <c r="B19" s="99"/>
      <c r="C19" s="2"/>
      <c r="D19" s="98">
        <v>3540</v>
      </c>
      <c r="E19" s="39"/>
      <c r="F19" s="98">
        <v>3540</v>
      </c>
      <c r="G19" s="39"/>
      <c r="H19" s="98">
        <v>0</v>
      </c>
      <c r="I19" s="39"/>
      <c r="J19" s="98">
        <v>0</v>
      </c>
      <c r="K19" s="94"/>
    </row>
    <row r="20" spans="1:17" ht="21.75" customHeight="1" x14ac:dyDescent="0.45">
      <c r="A20" s="24" t="s">
        <v>35</v>
      </c>
      <c r="B20" s="99">
        <v>11</v>
      </c>
      <c r="C20" s="2"/>
      <c r="D20" s="98">
        <v>15742</v>
      </c>
      <c r="E20" s="39"/>
      <c r="F20" s="98">
        <v>15742</v>
      </c>
      <c r="G20" s="39"/>
      <c r="H20" s="98">
        <v>15742</v>
      </c>
      <c r="I20" s="39"/>
      <c r="J20" s="98">
        <v>15742</v>
      </c>
      <c r="K20" s="94"/>
    </row>
    <row r="21" spans="1:17" ht="21.75" customHeight="1" x14ac:dyDescent="0.45">
      <c r="A21" s="24" t="s">
        <v>36</v>
      </c>
      <c r="B21" s="99">
        <v>4</v>
      </c>
      <c r="C21" s="2"/>
      <c r="D21" s="98">
        <v>186593</v>
      </c>
      <c r="E21" s="39"/>
      <c r="F21" s="98">
        <v>188027</v>
      </c>
      <c r="G21" s="39"/>
      <c r="H21" s="98">
        <v>2818</v>
      </c>
      <c r="I21" s="39"/>
      <c r="J21" s="98">
        <v>2818</v>
      </c>
      <c r="K21" s="94"/>
    </row>
    <row r="22" spans="1:17" ht="21.75" customHeight="1" x14ac:dyDescent="0.45">
      <c r="A22" s="10" t="s">
        <v>37</v>
      </c>
      <c r="B22" s="99">
        <v>4</v>
      </c>
      <c r="C22" s="2"/>
      <c r="D22" s="98">
        <v>0</v>
      </c>
      <c r="E22" s="39"/>
      <c r="F22" s="98">
        <v>0</v>
      </c>
      <c r="G22" s="39"/>
      <c r="H22" s="98">
        <v>210814</v>
      </c>
      <c r="I22" s="39"/>
      <c r="J22" s="98">
        <v>210814</v>
      </c>
      <c r="K22" s="94"/>
    </row>
    <row r="23" spans="1:17" ht="21.75" customHeight="1" x14ac:dyDescent="0.45">
      <c r="A23" s="10" t="s">
        <v>38</v>
      </c>
      <c r="B23" s="99" t="s">
        <v>26</v>
      </c>
      <c r="C23" s="2"/>
      <c r="D23" s="98">
        <v>64595</v>
      </c>
      <c r="E23" s="39"/>
      <c r="F23" s="98">
        <v>77626</v>
      </c>
      <c r="G23" s="39"/>
      <c r="H23" s="98">
        <v>39382</v>
      </c>
      <c r="I23" s="39"/>
      <c r="J23" s="98">
        <v>49098</v>
      </c>
      <c r="K23" s="94"/>
    </row>
    <row r="24" spans="1:17" ht="21.75" customHeight="1" x14ac:dyDescent="0.45">
      <c r="A24" s="10" t="s">
        <v>39</v>
      </c>
      <c r="B24" s="99"/>
      <c r="C24" s="2"/>
      <c r="D24" s="98">
        <v>32613</v>
      </c>
      <c r="E24" s="39"/>
      <c r="F24" s="98">
        <v>32613</v>
      </c>
      <c r="G24" s="39"/>
      <c r="H24" s="98">
        <v>32613</v>
      </c>
      <c r="I24" s="39"/>
      <c r="J24" s="98">
        <v>32613</v>
      </c>
      <c r="K24" s="94"/>
    </row>
    <row r="25" spans="1:17" ht="21.75" customHeight="1" x14ac:dyDescent="0.45">
      <c r="A25" s="24" t="s">
        <v>40</v>
      </c>
      <c r="B25" s="99">
        <v>5</v>
      </c>
      <c r="C25" s="2"/>
      <c r="D25" s="98">
        <v>101190</v>
      </c>
      <c r="E25" s="39"/>
      <c r="F25" s="98">
        <v>101190</v>
      </c>
      <c r="G25" s="39"/>
      <c r="H25" s="98">
        <v>77790</v>
      </c>
      <c r="I25" s="39"/>
      <c r="J25" s="98">
        <v>77790</v>
      </c>
      <c r="K25" s="94"/>
    </row>
    <row r="26" spans="1:17" ht="21.75" customHeight="1" x14ac:dyDescent="0.45">
      <c r="A26" s="10" t="s">
        <v>41</v>
      </c>
      <c r="B26" s="99">
        <v>6</v>
      </c>
      <c r="C26" s="2"/>
      <c r="D26" s="98">
        <v>742883</v>
      </c>
      <c r="E26" s="39"/>
      <c r="F26" s="98">
        <v>751476</v>
      </c>
      <c r="G26" s="39"/>
      <c r="H26" s="98">
        <v>708756</v>
      </c>
      <c r="I26" s="39"/>
      <c r="J26" s="98">
        <v>716946</v>
      </c>
      <c r="K26" s="94"/>
    </row>
    <row r="27" spans="1:17" ht="21.75" customHeight="1" x14ac:dyDescent="0.45">
      <c r="A27" s="10" t="s">
        <v>42</v>
      </c>
      <c r="C27" s="2"/>
      <c r="D27" s="98">
        <v>16141</v>
      </c>
      <c r="E27" s="39"/>
      <c r="F27" s="98">
        <v>16495</v>
      </c>
      <c r="G27" s="39"/>
      <c r="H27" s="98">
        <v>10246</v>
      </c>
      <c r="I27" s="39"/>
      <c r="J27" s="98">
        <v>10593</v>
      </c>
      <c r="K27" s="94"/>
    </row>
    <row r="28" spans="1:17" ht="21.75" customHeight="1" x14ac:dyDescent="0.45">
      <c r="A28" s="24" t="s">
        <v>43</v>
      </c>
      <c r="C28" s="2"/>
      <c r="D28" s="98">
        <v>243526</v>
      </c>
      <c r="E28" s="39"/>
      <c r="F28" s="98">
        <v>237101</v>
      </c>
      <c r="G28" s="39"/>
      <c r="H28" s="98">
        <v>243184</v>
      </c>
      <c r="I28" s="39"/>
      <c r="J28" s="98">
        <v>237101</v>
      </c>
      <c r="K28" s="94"/>
    </row>
    <row r="29" spans="1:17" ht="21.75" customHeight="1" x14ac:dyDescent="0.45">
      <c r="A29" s="10" t="s">
        <v>44</v>
      </c>
      <c r="C29" s="2"/>
      <c r="D29" s="98">
        <v>385349</v>
      </c>
      <c r="E29" s="39"/>
      <c r="F29" s="98">
        <v>382512</v>
      </c>
      <c r="G29" s="39"/>
      <c r="H29" s="98">
        <v>385303</v>
      </c>
      <c r="I29" s="39"/>
      <c r="J29" s="98">
        <v>382467</v>
      </c>
      <c r="K29" s="94"/>
      <c r="M29" s="102"/>
      <c r="O29" s="102"/>
      <c r="Q29" s="102"/>
    </row>
    <row r="30" spans="1:17" ht="21.75" customHeight="1" x14ac:dyDescent="0.45">
      <c r="A30" s="12" t="s">
        <v>45</v>
      </c>
      <c r="C30" s="2"/>
      <c r="D30" s="40">
        <f>SUM(D19:D29)</f>
        <v>1792172</v>
      </c>
      <c r="E30" s="78"/>
      <c r="F30" s="40">
        <f>SUM(F19:F29)</f>
        <v>1806322</v>
      </c>
      <c r="G30" s="78"/>
      <c r="H30" s="40">
        <f>SUM(H19:H29)</f>
        <v>1726648</v>
      </c>
      <c r="I30" s="78"/>
      <c r="J30" s="40">
        <f>SUM(J19:J29)</f>
        <v>1735982</v>
      </c>
      <c r="K30" s="94"/>
      <c r="M30" s="104"/>
      <c r="N30" s="104"/>
      <c r="O30" s="104"/>
      <c r="P30" s="104"/>
      <c r="Q30" s="104"/>
    </row>
    <row r="31" spans="1:17" ht="12" customHeight="1" x14ac:dyDescent="0.45">
      <c r="A31" s="12"/>
      <c r="C31" s="2"/>
      <c r="D31" s="79"/>
      <c r="E31" s="78"/>
      <c r="F31" s="79"/>
      <c r="G31" s="78"/>
      <c r="H31" s="78"/>
      <c r="I31" s="78"/>
      <c r="J31" s="78"/>
      <c r="K31" s="94"/>
    </row>
    <row r="32" spans="1:17" ht="21.75" customHeight="1" thickBot="1" x14ac:dyDescent="0.5">
      <c r="A32" s="12" t="s">
        <v>46</v>
      </c>
      <c r="C32" s="2"/>
      <c r="D32" s="43">
        <f>SUM(D16+D30)</f>
        <v>3280726</v>
      </c>
      <c r="E32" s="78"/>
      <c r="F32" s="43">
        <f>SUM(F16+F30)</f>
        <v>3221703</v>
      </c>
      <c r="G32" s="78"/>
      <c r="H32" s="43">
        <f>SUM(H16+H30)</f>
        <v>3281074</v>
      </c>
      <c r="I32" s="78"/>
      <c r="J32" s="43">
        <f>SUM(J16+J30)</f>
        <v>3204188</v>
      </c>
      <c r="K32" s="94"/>
    </row>
    <row r="33" spans="1:13" ht="21.75" customHeight="1" thickTop="1" x14ac:dyDescent="0.45">
      <c r="A33" s="24"/>
      <c r="C33" s="2"/>
      <c r="D33" s="79"/>
      <c r="E33" s="39"/>
      <c r="F33" s="79"/>
      <c r="G33" s="39"/>
      <c r="H33" s="39"/>
      <c r="I33" s="39"/>
      <c r="J33" s="39"/>
      <c r="K33"/>
    </row>
    <row r="34" spans="1:13" ht="24" customHeight="1" x14ac:dyDescent="0.5">
      <c r="A34" s="13" t="s">
        <v>14</v>
      </c>
      <c r="C34" s="92"/>
      <c r="D34" s="91"/>
      <c r="E34" s="91"/>
      <c r="F34" s="91"/>
      <c r="G34" s="91"/>
      <c r="H34" s="91"/>
      <c r="I34" s="91"/>
      <c r="J34" s="91"/>
    </row>
    <row r="35" spans="1:13" ht="24" customHeight="1" x14ac:dyDescent="0.5">
      <c r="A35" s="13" t="s">
        <v>15</v>
      </c>
      <c r="C35" s="92"/>
    </row>
    <row r="36" spans="1:13" ht="21.75" customHeight="1" x14ac:dyDescent="0.5">
      <c r="A36" s="13"/>
      <c r="C36" s="92"/>
    </row>
    <row r="37" spans="1:13" ht="22.5" customHeight="1" x14ac:dyDescent="0.45">
      <c r="C37" s="2"/>
      <c r="D37" s="151" t="s">
        <v>16</v>
      </c>
      <c r="E37" s="151"/>
      <c r="F37" s="151"/>
      <c r="G37" s="3"/>
      <c r="H37" s="151" t="s">
        <v>17</v>
      </c>
      <c r="I37" s="151"/>
      <c r="J37" s="151"/>
    </row>
    <row r="38" spans="1:13" ht="23.25" x14ac:dyDescent="0.5">
      <c r="A38" s="13"/>
      <c r="C38" s="2"/>
      <c r="D38" s="26" t="s">
        <v>18</v>
      </c>
      <c r="E38" s="2"/>
      <c r="F38" s="26" t="s">
        <v>19</v>
      </c>
      <c r="G38" s="2"/>
      <c r="H38" s="26" t="s">
        <v>18</v>
      </c>
      <c r="I38" s="2"/>
      <c r="J38" s="26" t="s">
        <v>19</v>
      </c>
    </row>
    <row r="39" spans="1:13" ht="23.25" x14ac:dyDescent="0.5">
      <c r="A39" s="13" t="s">
        <v>47</v>
      </c>
      <c r="B39" s="5" t="s">
        <v>21</v>
      </c>
      <c r="C39" s="2"/>
      <c r="D39" s="2">
        <v>2565</v>
      </c>
      <c r="E39" s="2"/>
      <c r="F39" s="2">
        <v>2564</v>
      </c>
      <c r="G39" s="2"/>
      <c r="H39" s="2">
        <v>2565</v>
      </c>
      <c r="I39" s="2"/>
      <c r="J39" s="2">
        <v>2564</v>
      </c>
    </row>
    <row r="40" spans="1:13" ht="21.75" customHeight="1" x14ac:dyDescent="0.5">
      <c r="A40" s="13"/>
      <c r="C40" s="2"/>
      <c r="D40" s="150" t="s">
        <v>22</v>
      </c>
      <c r="E40" s="150"/>
      <c r="F40" s="150"/>
      <c r="G40" s="150"/>
      <c r="H40" s="150"/>
      <c r="I40" s="150"/>
      <c r="J40" s="150"/>
    </row>
    <row r="41" spans="1:13" x14ac:dyDescent="0.45">
      <c r="A41" s="9" t="s">
        <v>48</v>
      </c>
      <c r="C41" s="2"/>
      <c r="D41" s="2"/>
      <c r="E41" s="2"/>
      <c r="F41" s="2"/>
      <c r="G41" s="2"/>
      <c r="H41" s="2"/>
      <c r="I41" s="2"/>
      <c r="J41" s="2"/>
    </row>
    <row r="42" spans="1:13" x14ac:dyDescent="0.45">
      <c r="A42" s="24" t="s">
        <v>49</v>
      </c>
      <c r="C42" s="2"/>
      <c r="E42" s="2"/>
      <c r="F42" s="2"/>
      <c r="G42" s="2"/>
      <c r="H42" s="2"/>
      <c r="I42" s="2"/>
      <c r="J42" s="2"/>
    </row>
    <row r="43" spans="1:13" x14ac:dyDescent="0.45">
      <c r="A43" s="24" t="s">
        <v>50</v>
      </c>
      <c r="B43" s="5">
        <v>7</v>
      </c>
      <c r="C43" s="2"/>
      <c r="D43" s="98">
        <v>522392</v>
      </c>
      <c r="E43" s="39"/>
      <c r="F43" s="98">
        <v>536129</v>
      </c>
      <c r="G43" s="39"/>
      <c r="H43" s="98">
        <v>498443</v>
      </c>
      <c r="I43" s="39"/>
      <c r="J43" s="98">
        <v>510030</v>
      </c>
      <c r="K43" s="94"/>
    </row>
    <row r="44" spans="1:13" x14ac:dyDescent="0.45">
      <c r="A44" s="24" t="s">
        <v>51</v>
      </c>
      <c r="B44" s="5">
        <v>2</v>
      </c>
      <c r="C44" s="3"/>
      <c r="D44" s="98">
        <v>263415</v>
      </c>
      <c r="E44" s="71"/>
      <c r="F44" s="98">
        <v>266133</v>
      </c>
      <c r="G44" s="39"/>
      <c r="H44" s="98">
        <v>263892</v>
      </c>
      <c r="I44" s="39"/>
      <c r="J44" s="98">
        <v>260186</v>
      </c>
      <c r="K44" s="94"/>
      <c r="L44" s="102"/>
      <c r="M44" s="102"/>
    </row>
    <row r="45" spans="1:13" hidden="1" x14ac:dyDescent="0.45">
      <c r="A45" s="24" t="s">
        <v>52</v>
      </c>
      <c r="C45" s="3"/>
      <c r="D45" s="98">
        <v>0</v>
      </c>
      <c r="E45" s="71"/>
      <c r="F45" s="98">
        <v>0</v>
      </c>
      <c r="G45" s="39"/>
      <c r="H45" s="98">
        <v>0</v>
      </c>
      <c r="I45" s="39"/>
      <c r="J45" s="98">
        <v>0</v>
      </c>
      <c r="K45" s="94"/>
    </row>
    <row r="46" spans="1:13" ht="21.75" customHeight="1" x14ac:dyDescent="0.45">
      <c r="A46" s="24" t="s">
        <v>53</v>
      </c>
      <c r="B46" s="5">
        <v>7</v>
      </c>
      <c r="C46" s="2"/>
      <c r="D46" s="98">
        <v>99378</v>
      </c>
      <c r="E46" s="39"/>
      <c r="F46" s="98">
        <v>168000</v>
      </c>
      <c r="G46" s="39"/>
      <c r="H46" s="98">
        <v>99378</v>
      </c>
      <c r="I46" s="39"/>
      <c r="J46" s="98">
        <v>168000</v>
      </c>
      <c r="K46" s="94"/>
      <c r="L46" s="102"/>
    </row>
    <row r="47" spans="1:13" ht="21.75" customHeight="1" x14ac:dyDescent="0.45">
      <c r="A47" s="24" t="s">
        <v>54</v>
      </c>
      <c r="B47" s="5">
        <v>7</v>
      </c>
      <c r="C47" s="2"/>
      <c r="D47" s="98">
        <v>5629</v>
      </c>
      <c r="E47" s="39"/>
      <c r="F47" s="98">
        <v>6572</v>
      </c>
      <c r="G47" s="39"/>
      <c r="H47" s="98">
        <v>3288</v>
      </c>
      <c r="I47" s="39"/>
      <c r="J47" s="98">
        <v>4788</v>
      </c>
      <c r="K47" s="94"/>
    </row>
    <row r="48" spans="1:13" ht="21.75" customHeight="1" x14ac:dyDescent="0.45">
      <c r="A48" s="24" t="s">
        <v>55</v>
      </c>
      <c r="B48" s="6"/>
      <c r="C48" s="2"/>
      <c r="E48" s="71"/>
      <c r="F48" s="98"/>
      <c r="G48" s="71"/>
      <c r="H48" s="98"/>
      <c r="I48" s="71"/>
      <c r="J48" s="98"/>
      <c r="K48" s="94"/>
      <c r="L48" s="102"/>
    </row>
    <row r="49" spans="1:16" ht="21.75" customHeight="1" x14ac:dyDescent="0.45">
      <c r="A49" s="24" t="s">
        <v>56</v>
      </c>
      <c r="B49" s="5">
        <v>7</v>
      </c>
      <c r="C49" s="2"/>
      <c r="D49" s="98">
        <v>14437</v>
      </c>
      <c r="E49" s="39"/>
      <c r="F49" s="98">
        <v>14457</v>
      </c>
      <c r="G49" s="39"/>
      <c r="H49" s="98">
        <v>14437</v>
      </c>
      <c r="I49" s="39"/>
      <c r="J49" s="98">
        <v>14457</v>
      </c>
      <c r="K49" s="94"/>
      <c r="L49" s="102"/>
    </row>
    <row r="50" spans="1:16" ht="21.75" customHeight="1" x14ac:dyDescent="0.45">
      <c r="A50" s="24" t="s">
        <v>57</v>
      </c>
      <c r="B50" s="5">
        <v>7</v>
      </c>
      <c r="C50" s="2"/>
      <c r="D50" s="98">
        <v>662693</v>
      </c>
      <c r="E50" s="39"/>
      <c r="F50" s="98">
        <v>689640</v>
      </c>
      <c r="G50" s="39"/>
      <c r="H50" s="98">
        <v>662693</v>
      </c>
      <c r="I50" s="39"/>
      <c r="J50" s="98">
        <v>689640</v>
      </c>
      <c r="K50" s="94"/>
      <c r="L50" s="102"/>
    </row>
    <row r="51" spans="1:16" ht="21.75" customHeight="1" x14ac:dyDescent="0.45">
      <c r="A51" s="10" t="s">
        <v>58</v>
      </c>
      <c r="C51" s="2"/>
      <c r="D51" s="98">
        <v>378</v>
      </c>
      <c r="E51" s="39"/>
      <c r="F51" s="98">
        <v>378</v>
      </c>
      <c r="G51" s="39"/>
      <c r="H51" s="98">
        <v>0</v>
      </c>
      <c r="I51" s="39"/>
      <c r="J51" s="98">
        <v>0</v>
      </c>
      <c r="K51" s="94"/>
    </row>
    <row r="52" spans="1:16" ht="21.75" customHeight="1" x14ac:dyDescent="0.45">
      <c r="A52" s="24" t="s">
        <v>59</v>
      </c>
      <c r="C52" s="2"/>
      <c r="D52" s="98">
        <v>28</v>
      </c>
      <c r="E52" s="39"/>
      <c r="F52" s="98">
        <v>411</v>
      </c>
      <c r="G52" s="39"/>
      <c r="H52" s="98">
        <v>28</v>
      </c>
      <c r="I52" s="39"/>
      <c r="J52" s="98">
        <v>411</v>
      </c>
      <c r="K52" s="94"/>
    </row>
    <row r="53" spans="1:16" ht="21.75" customHeight="1" x14ac:dyDescent="0.45">
      <c r="A53" s="10" t="s">
        <v>60</v>
      </c>
      <c r="C53" s="2"/>
      <c r="D53" s="105">
        <v>37353</v>
      </c>
      <c r="E53" s="39"/>
      <c r="F53" s="105">
        <v>35918</v>
      </c>
      <c r="G53" s="39"/>
      <c r="H53" s="105">
        <v>33177</v>
      </c>
      <c r="I53" s="39"/>
      <c r="J53" s="105">
        <v>32292</v>
      </c>
      <c r="K53" s="94"/>
      <c r="L53" s="102"/>
    </row>
    <row r="54" spans="1:16" ht="21.75" customHeight="1" x14ac:dyDescent="0.45">
      <c r="A54" s="12" t="s">
        <v>61</v>
      </c>
      <c r="C54" s="2"/>
      <c r="D54" s="106">
        <f>SUM(D43:D53)</f>
        <v>1605703</v>
      </c>
      <c r="E54" s="78"/>
      <c r="F54" s="106">
        <f>SUM(F43:F53)</f>
        <v>1717638</v>
      </c>
      <c r="G54" s="78"/>
      <c r="H54" s="106">
        <f>SUM(H43:H53)</f>
        <v>1575336</v>
      </c>
      <c r="I54" s="78"/>
      <c r="J54" s="106">
        <f>SUM(J43:J53)</f>
        <v>1679804</v>
      </c>
      <c r="K54" s="94"/>
    </row>
    <row r="55" spans="1:16" ht="21.75" customHeight="1" x14ac:dyDescent="0.45">
      <c r="C55" s="2"/>
      <c r="D55" s="39"/>
      <c r="E55" s="39"/>
      <c r="F55" s="39"/>
      <c r="G55" s="39"/>
      <c r="H55" s="39"/>
      <c r="I55" s="39"/>
      <c r="J55" s="39"/>
      <c r="K55" s="94"/>
    </row>
    <row r="56" spans="1:16" ht="21.75" customHeight="1" x14ac:dyDescent="0.45">
      <c r="A56" s="9" t="s">
        <v>62</v>
      </c>
      <c r="C56" s="2"/>
      <c r="D56" s="39"/>
      <c r="E56" s="39"/>
      <c r="F56" s="39"/>
      <c r="G56" s="39"/>
      <c r="H56" s="39"/>
      <c r="I56" s="39"/>
      <c r="J56" s="39"/>
      <c r="K56" s="94"/>
    </row>
    <row r="57" spans="1:16" ht="21.75" customHeight="1" x14ac:dyDescent="0.45">
      <c r="A57" s="24" t="s">
        <v>63</v>
      </c>
      <c r="B57" s="5">
        <v>7</v>
      </c>
      <c r="C57" s="2"/>
      <c r="D57" s="98">
        <v>216866</v>
      </c>
      <c r="E57" s="39"/>
      <c r="F57" s="98">
        <v>217800</v>
      </c>
      <c r="G57" s="39"/>
      <c r="H57" s="98">
        <v>213875</v>
      </c>
      <c r="I57" s="39"/>
      <c r="J57" s="98">
        <v>214084</v>
      </c>
      <c r="K57" s="94"/>
      <c r="L57" s="26"/>
      <c r="M57" s="26"/>
    </row>
    <row r="58" spans="1:16" ht="21.75" customHeight="1" x14ac:dyDescent="0.45">
      <c r="A58" s="10" t="s">
        <v>64</v>
      </c>
      <c r="B58" s="5">
        <v>7</v>
      </c>
      <c r="C58" s="2"/>
      <c r="D58" s="98">
        <v>91005</v>
      </c>
      <c r="E58" s="39"/>
      <c r="F58" s="98">
        <v>94598</v>
      </c>
      <c r="G58" s="39"/>
      <c r="H58" s="98">
        <v>91005</v>
      </c>
      <c r="I58" s="39"/>
      <c r="J58" s="98">
        <v>94598</v>
      </c>
      <c r="K58" s="94"/>
      <c r="L58" s="91"/>
      <c r="M58" s="94"/>
      <c r="N58" s="91"/>
      <c r="O58" s="107"/>
      <c r="P58" s="107"/>
    </row>
    <row r="59" spans="1:16" ht="21.75" customHeight="1" x14ac:dyDescent="0.45">
      <c r="A59" s="24" t="s">
        <v>65</v>
      </c>
      <c r="B59" s="5">
        <v>7</v>
      </c>
      <c r="C59" s="2"/>
      <c r="D59" s="98">
        <v>210000</v>
      </c>
      <c r="E59" s="39"/>
      <c r="F59" s="98">
        <v>210000</v>
      </c>
      <c r="G59" s="39"/>
      <c r="H59" s="98">
        <v>210000</v>
      </c>
      <c r="I59" s="39"/>
      <c r="J59" s="98">
        <v>210000</v>
      </c>
      <c r="K59" s="94"/>
      <c r="L59" s="108"/>
      <c r="M59" s="108"/>
    </row>
    <row r="60" spans="1:16" ht="21.75" customHeight="1" x14ac:dyDescent="0.45">
      <c r="A60" s="24" t="s">
        <v>66</v>
      </c>
      <c r="B60" s="5">
        <v>7</v>
      </c>
      <c r="C60" s="2"/>
      <c r="D60" s="98">
        <v>0</v>
      </c>
      <c r="E60" s="39"/>
      <c r="F60" s="98">
        <v>39494</v>
      </c>
      <c r="G60" s="39"/>
      <c r="H60" s="98">
        <v>0</v>
      </c>
      <c r="I60" s="39"/>
      <c r="J60" s="98">
        <v>39494</v>
      </c>
      <c r="K60" s="94"/>
      <c r="L60" s="108"/>
      <c r="M60" s="108"/>
    </row>
    <row r="61" spans="1:16" ht="21.75" customHeight="1" x14ac:dyDescent="0.45">
      <c r="A61" s="24" t="s">
        <v>67</v>
      </c>
      <c r="B61" s="5">
        <v>7</v>
      </c>
      <c r="C61" s="2"/>
      <c r="D61" s="98">
        <v>0</v>
      </c>
      <c r="E61" s="39"/>
      <c r="F61" s="98">
        <v>9649</v>
      </c>
      <c r="G61" s="39"/>
      <c r="H61" s="98">
        <v>0</v>
      </c>
      <c r="I61" s="39"/>
      <c r="J61" s="98">
        <v>9649</v>
      </c>
      <c r="K61" s="94"/>
      <c r="L61" s="108"/>
      <c r="M61" s="108"/>
    </row>
    <row r="62" spans="1:16" ht="21.75" customHeight="1" x14ac:dyDescent="0.45">
      <c r="A62" s="24" t="s">
        <v>68</v>
      </c>
      <c r="C62" s="2"/>
      <c r="D62" s="98">
        <v>26374</v>
      </c>
      <c r="E62" s="39"/>
      <c r="F62" s="98">
        <v>25903</v>
      </c>
      <c r="G62" s="39"/>
      <c r="H62" s="98">
        <v>26223</v>
      </c>
      <c r="I62" s="39"/>
      <c r="J62" s="98">
        <v>25269</v>
      </c>
      <c r="K62" s="94"/>
      <c r="L62" s="102"/>
      <c r="M62" s="102"/>
    </row>
    <row r="63" spans="1:16" ht="21.75" customHeight="1" x14ac:dyDescent="0.45">
      <c r="A63" s="24" t="s">
        <v>69</v>
      </c>
      <c r="C63" s="2"/>
      <c r="D63" s="98">
        <v>19418</v>
      </c>
      <c r="E63" s="39"/>
      <c r="F63" s="98">
        <v>18526</v>
      </c>
      <c r="G63" s="39"/>
      <c r="H63" s="98">
        <v>18573</v>
      </c>
      <c r="I63" s="39"/>
      <c r="J63" s="98">
        <v>17719</v>
      </c>
      <c r="K63" s="94"/>
    </row>
    <row r="64" spans="1:16" ht="21.75" customHeight="1" x14ac:dyDescent="0.45">
      <c r="A64" s="24" t="s">
        <v>70</v>
      </c>
      <c r="C64" s="2"/>
      <c r="D64" s="98">
        <v>6995</v>
      </c>
      <c r="E64" s="39"/>
      <c r="F64" s="98">
        <v>6995</v>
      </c>
      <c r="G64" s="39"/>
      <c r="H64" s="98">
        <v>6995</v>
      </c>
      <c r="I64" s="39"/>
      <c r="J64" s="98">
        <v>6995</v>
      </c>
      <c r="K64" s="94"/>
    </row>
    <row r="65" spans="1:13" ht="21.75" customHeight="1" x14ac:dyDescent="0.45">
      <c r="A65" s="12" t="s">
        <v>71</v>
      </c>
      <c r="C65" s="2"/>
      <c r="D65" s="40">
        <f>SUM(D57:D64)</f>
        <v>570658</v>
      </c>
      <c r="E65" s="78"/>
      <c r="F65" s="40">
        <f>SUM(F57:F64)</f>
        <v>622965</v>
      </c>
      <c r="G65" s="78"/>
      <c r="H65" s="40">
        <f>SUM(H57:H64)</f>
        <v>566671</v>
      </c>
      <c r="I65" s="78"/>
      <c r="J65" s="40">
        <f>SUM(J57:J64)</f>
        <v>617808</v>
      </c>
      <c r="K65" s="94"/>
    </row>
    <row r="66" spans="1:13" ht="21.75" customHeight="1" x14ac:dyDescent="0.45">
      <c r="A66" s="12"/>
      <c r="C66" s="2"/>
      <c r="D66" s="78"/>
      <c r="E66" s="78"/>
      <c r="F66" s="78"/>
      <c r="G66" s="78"/>
      <c r="H66" s="78"/>
      <c r="I66" s="78"/>
      <c r="J66" s="78"/>
      <c r="K66" s="94"/>
    </row>
    <row r="67" spans="1:13" x14ac:dyDescent="0.45">
      <c r="A67" s="12" t="s">
        <v>72</v>
      </c>
      <c r="C67" s="2"/>
      <c r="D67" s="106">
        <f>SUM(D54+D65)</f>
        <v>2176361</v>
      </c>
      <c r="E67" s="78"/>
      <c r="F67" s="106">
        <f>SUM(F54+F65)</f>
        <v>2340603</v>
      </c>
      <c r="G67" s="78"/>
      <c r="H67" s="106">
        <f>SUM(H54+H65)</f>
        <v>2142007</v>
      </c>
      <c r="I67" s="78"/>
      <c r="J67" s="106">
        <f>SUM(J54+J65)</f>
        <v>2297612</v>
      </c>
      <c r="K67" s="94"/>
    </row>
    <row r="68" spans="1:13" ht="21.75" customHeight="1" x14ac:dyDescent="0.45">
      <c r="C68" s="2"/>
      <c r="D68" s="1"/>
      <c r="E68" s="1"/>
      <c r="F68" s="1"/>
      <c r="G68" s="1"/>
      <c r="H68" s="47"/>
      <c r="I68" s="51"/>
      <c r="J68" s="47"/>
      <c r="K68"/>
    </row>
    <row r="69" spans="1:13" ht="21.75" customHeight="1" x14ac:dyDescent="0.5">
      <c r="A69" s="13" t="s">
        <v>14</v>
      </c>
      <c r="C69" s="92"/>
    </row>
    <row r="70" spans="1:13" ht="24" customHeight="1" x14ac:dyDescent="0.5">
      <c r="A70" s="13" t="s">
        <v>15</v>
      </c>
      <c r="C70" s="92"/>
      <c r="K70"/>
      <c r="L70" s="47"/>
      <c r="M70" s="26"/>
    </row>
    <row r="71" spans="1:13" ht="24" customHeight="1" x14ac:dyDescent="0.5">
      <c r="A71" s="13"/>
      <c r="C71" s="92"/>
      <c r="K71"/>
      <c r="L71" s="46"/>
      <c r="M71" s="46"/>
    </row>
    <row r="72" spans="1:13" ht="21.75" customHeight="1" x14ac:dyDescent="0.45">
      <c r="C72" s="2"/>
      <c r="D72" s="151" t="s">
        <v>16</v>
      </c>
      <c r="E72" s="151"/>
      <c r="F72" s="151"/>
      <c r="G72" s="3"/>
      <c r="H72" s="151" t="s">
        <v>17</v>
      </c>
      <c r="I72" s="151"/>
      <c r="J72" s="151"/>
      <c r="K72"/>
      <c r="L72" s="46"/>
      <c r="M72" s="46"/>
    </row>
    <row r="73" spans="1:13" ht="23.25" x14ac:dyDescent="0.5">
      <c r="A73" s="13"/>
      <c r="C73" s="2"/>
      <c r="D73" s="26" t="s">
        <v>18</v>
      </c>
      <c r="E73" s="2"/>
      <c r="F73" s="26" t="s">
        <v>19</v>
      </c>
      <c r="G73" s="2"/>
      <c r="H73" s="26" t="s">
        <v>18</v>
      </c>
      <c r="I73" s="2"/>
      <c r="J73" s="26" t="s">
        <v>19</v>
      </c>
      <c r="K73"/>
      <c r="L73" s="46"/>
      <c r="M73" s="46"/>
    </row>
    <row r="74" spans="1:13" ht="23.25" x14ac:dyDescent="0.5">
      <c r="A74" s="13" t="s">
        <v>47</v>
      </c>
      <c r="B74" s="5" t="s">
        <v>21</v>
      </c>
      <c r="C74" s="2"/>
      <c r="D74" s="2">
        <v>2565</v>
      </c>
      <c r="E74" s="2"/>
      <c r="F74" s="2">
        <v>2564</v>
      </c>
      <c r="G74" s="2"/>
      <c r="H74" s="2">
        <v>2565</v>
      </c>
      <c r="I74" s="2"/>
      <c r="J74" s="2">
        <v>2564</v>
      </c>
      <c r="K74"/>
      <c r="L74" s="108"/>
      <c r="M74" s="108"/>
    </row>
    <row r="75" spans="1:13" x14ac:dyDescent="0.45">
      <c r="C75" s="2"/>
      <c r="D75" s="150" t="s">
        <v>22</v>
      </c>
      <c r="E75" s="150"/>
      <c r="F75" s="150"/>
      <c r="G75" s="150"/>
      <c r="H75" s="150"/>
      <c r="I75" s="150"/>
      <c r="J75" s="150"/>
      <c r="K75"/>
      <c r="L75" s="46"/>
      <c r="M75" s="46"/>
    </row>
    <row r="76" spans="1:13" ht="21.75" customHeight="1" x14ac:dyDescent="0.45">
      <c r="A76" s="9" t="s">
        <v>73</v>
      </c>
      <c r="C76" s="2"/>
      <c r="D76" s="1"/>
      <c r="E76" s="1"/>
      <c r="F76" s="1"/>
      <c r="G76" s="1"/>
      <c r="H76" s="1"/>
      <c r="I76" s="1"/>
      <c r="J76" s="1"/>
      <c r="K76"/>
      <c r="L76" s="46"/>
      <c r="M76" s="46"/>
    </row>
    <row r="77" spans="1:13" ht="21.75" customHeight="1" x14ac:dyDescent="0.45">
      <c r="A77" s="10" t="s">
        <v>74</v>
      </c>
      <c r="B77" s="5">
        <v>8</v>
      </c>
      <c r="C77" s="2"/>
      <c r="D77" s="1"/>
      <c r="E77" s="1"/>
      <c r="F77" s="1"/>
      <c r="G77" s="1"/>
      <c r="H77" s="1"/>
      <c r="I77" s="1"/>
      <c r="J77" s="1"/>
      <c r="K77"/>
      <c r="L77" s="108"/>
      <c r="M77" s="108"/>
    </row>
    <row r="78" spans="1:13" ht="21.6" customHeight="1" thickBot="1" x14ac:dyDescent="0.5">
      <c r="A78" s="10" t="s">
        <v>75</v>
      </c>
      <c r="C78" s="2"/>
      <c r="D78" s="109">
        <v>688072</v>
      </c>
      <c r="E78" s="39"/>
      <c r="F78" s="109">
        <v>688072</v>
      </c>
      <c r="G78" s="39"/>
      <c r="H78" s="109">
        <v>688072</v>
      </c>
      <c r="I78" s="39"/>
      <c r="J78" s="109">
        <v>688072</v>
      </c>
      <c r="K78" s="94"/>
      <c r="L78" s="108"/>
      <c r="M78" s="108"/>
    </row>
    <row r="79" spans="1:13" ht="21.75" customHeight="1" thickTop="1" x14ac:dyDescent="0.45">
      <c r="A79" s="24" t="s">
        <v>76</v>
      </c>
      <c r="C79" s="2"/>
      <c r="D79" s="98">
        <v>549107</v>
      </c>
      <c r="E79" s="39"/>
      <c r="F79" s="98">
        <v>448877</v>
      </c>
      <c r="G79" s="39"/>
      <c r="H79" s="98">
        <v>549107</v>
      </c>
      <c r="I79" s="39"/>
      <c r="J79" s="98">
        <v>448877</v>
      </c>
      <c r="K79" s="94"/>
      <c r="L79" s="46"/>
      <c r="M79" s="46"/>
    </row>
    <row r="80" spans="1:13" ht="21.75" customHeight="1" x14ac:dyDescent="0.45">
      <c r="A80" s="24" t="s">
        <v>77</v>
      </c>
      <c r="C80" s="2"/>
      <c r="D80" s="98"/>
      <c r="E80" s="79"/>
      <c r="F80" s="98"/>
      <c r="G80" s="79"/>
      <c r="H80" s="98"/>
      <c r="I80" s="79"/>
      <c r="J80" s="98"/>
      <c r="K80" s="94"/>
      <c r="L80" s="102"/>
      <c r="M80" s="102"/>
    </row>
    <row r="81" spans="1:17" ht="21.75" customHeight="1" x14ac:dyDescent="0.45">
      <c r="A81" s="24" t="s">
        <v>78</v>
      </c>
      <c r="C81" s="2"/>
      <c r="D81" s="98">
        <v>1121690</v>
      </c>
      <c r="E81" s="79"/>
      <c r="F81" s="98">
        <v>841306</v>
      </c>
      <c r="G81" s="79"/>
      <c r="H81" s="98">
        <v>1121690</v>
      </c>
      <c r="I81" s="79"/>
      <c r="J81" s="98">
        <v>841306</v>
      </c>
      <c r="K81" s="94"/>
      <c r="L81" s="102"/>
      <c r="M81" s="102"/>
    </row>
    <row r="82" spans="1:17" ht="21.75" customHeight="1" x14ac:dyDescent="0.45">
      <c r="A82" s="24" t="s">
        <v>79</v>
      </c>
      <c r="C82" s="2"/>
      <c r="D82" s="98">
        <v>29013</v>
      </c>
      <c r="E82" s="71"/>
      <c r="F82" s="98">
        <v>29013</v>
      </c>
      <c r="G82" s="79"/>
      <c r="H82" s="98">
        <v>27068</v>
      </c>
      <c r="I82" s="79"/>
      <c r="J82" s="98">
        <v>27068</v>
      </c>
      <c r="K82" s="94"/>
    </row>
    <row r="83" spans="1:17" ht="21.75" customHeight="1" x14ac:dyDescent="0.45">
      <c r="A83" s="24" t="s">
        <v>80</v>
      </c>
      <c r="C83" s="2"/>
      <c r="D83" s="79">
        <v>-5633</v>
      </c>
      <c r="E83" s="71"/>
      <c r="F83" s="79">
        <v>-5633</v>
      </c>
      <c r="G83" s="79"/>
      <c r="H83" s="98">
        <v>0</v>
      </c>
      <c r="I83" s="79"/>
      <c r="J83" s="98" t="s">
        <v>81</v>
      </c>
      <c r="K83" s="94"/>
      <c r="N83" s="102"/>
      <c r="O83" s="102"/>
    </row>
    <row r="84" spans="1:17" ht="21.75" customHeight="1" x14ac:dyDescent="0.45">
      <c r="A84" s="24" t="s">
        <v>82</v>
      </c>
      <c r="C84" s="2"/>
      <c r="D84" s="98">
        <v>9649</v>
      </c>
      <c r="E84" s="39"/>
      <c r="F84" s="98">
        <v>9649</v>
      </c>
      <c r="G84" s="39"/>
      <c r="H84" s="98">
        <v>9649</v>
      </c>
      <c r="I84" s="39"/>
      <c r="J84" s="98">
        <v>9649</v>
      </c>
      <c r="K84" s="94"/>
      <c r="L84" s="46"/>
      <c r="M84" s="46"/>
    </row>
    <row r="85" spans="1:17" ht="21.75" customHeight="1" x14ac:dyDescent="0.45">
      <c r="A85" s="24" t="s">
        <v>83</v>
      </c>
      <c r="C85" s="2"/>
      <c r="D85" s="98">
        <v>-745571</v>
      </c>
      <c r="E85" s="39"/>
      <c r="F85" s="98">
        <v>-588224</v>
      </c>
      <c r="G85" s="39"/>
      <c r="H85" s="98">
        <v>-713940</v>
      </c>
      <c r="I85" s="39"/>
      <c r="J85" s="98">
        <v>-565817</v>
      </c>
      <c r="K85" s="94">
        <f>F85+'PL 6-7'!D27-'BS 3-5'!D85</f>
        <v>0</v>
      </c>
      <c r="L85" s="46">
        <f>J85+'PL 6-7'!H27-'BS 3-5'!H85</f>
        <v>0</v>
      </c>
      <c r="M85" s="46"/>
      <c r="N85" s="107"/>
      <c r="O85" s="107"/>
    </row>
    <row r="86" spans="1:17" ht="21.75" customHeight="1" x14ac:dyDescent="0.45">
      <c r="A86" s="24" t="s">
        <v>84</v>
      </c>
      <c r="C86" s="2"/>
      <c r="D86" s="98">
        <v>146109</v>
      </c>
      <c r="E86" s="39"/>
      <c r="F86" s="98">
        <v>146111</v>
      </c>
      <c r="G86" s="39"/>
      <c r="H86" s="98">
        <v>145493</v>
      </c>
      <c r="I86" s="39"/>
      <c r="J86" s="98">
        <v>145493</v>
      </c>
      <c r="K86" s="94"/>
      <c r="L86" s="102"/>
      <c r="M86" s="46"/>
      <c r="N86" s="107"/>
      <c r="O86" s="107"/>
      <c r="P86" s="107"/>
      <c r="Q86" s="107"/>
    </row>
    <row r="87" spans="1:17" ht="21.75" customHeight="1" x14ac:dyDescent="0.45">
      <c r="A87" s="12" t="s">
        <v>85</v>
      </c>
      <c r="C87" s="2"/>
      <c r="D87" s="110">
        <f>SUM(D79:D86)</f>
        <v>1104364</v>
      </c>
      <c r="E87" s="78"/>
      <c r="F87" s="110">
        <f>SUM(F79:F86)</f>
        <v>881099</v>
      </c>
      <c r="G87" s="78"/>
      <c r="H87" s="110">
        <f>SUM(H79:H86)</f>
        <v>1139067</v>
      </c>
      <c r="I87" s="78"/>
      <c r="J87" s="110">
        <f>SUM(J79:J86)</f>
        <v>906576</v>
      </c>
      <c r="K87" s="94"/>
      <c r="L87" s="94"/>
    </row>
    <row r="88" spans="1:17" ht="21.75" customHeight="1" x14ac:dyDescent="0.45">
      <c r="A88" s="24" t="s">
        <v>86</v>
      </c>
      <c r="C88" s="2"/>
      <c r="D88" s="111">
        <v>1</v>
      </c>
      <c r="E88" s="39"/>
      <c r="F88" s="111">
        <v>1</v>
      </c>
      <c r="G88" s="39"/>
      <c r="H88" s="41">
        <v>0</v>
      </c>
      <c r="I88" s="39"/>
      <c r="J88" s="41">
        <v>0</v>
      </c>
      <c r="K88"/>
      <c r="L88" s="102"/>
      <c r="M88" s="102"/>
    </row>
    <row r="89" spans="1:17" ht="21.75" customHeight="1" x14ac:dyDescent="0.45">
      <c r="A89" s="12" t="s">
        <v>87</v>
      </c>
      <c r="C89" s="2"/>
      <c r="D89" s="106">
        <f>SUM(D87:D88)</f>
        <v>1104365</v>
      </c>
      <c r="E89" s="78"/>
      <c r="F89" s="106">
        <f>SUM(F87:F88)</f>
        <v>881100</v>
      </c>
      <c r="G89" s="78"/>
      <c r="H89" s="106">
        <f>SUM(H87:H88)</f>
        <v>1139067</v>
      </c>
      <c r="I89" s="78"/>
      <c r="J89" s="106">
        <f>SUM(J87:J88)</f>
        <v>906576</v>
      </c>
      <c r="K89"/>
      <c r="L89" s="102"/>
      <c r="M89" s="102"/>
    </row>
    <row r="90" spans="1:17" ht="21.75" customHeight="1" x14ac:dyDescent="0.45">
      <c r="A90" s="12"/>
      <c r="C90" s="2"/>
      <c r="D90" s="78"/>
      <c r="E90" s="78"/>
      <c r="F90" s="78"/>
      <c r="G90" s="78"/>
      <c r="H90" s="78"/>
      <c r="I90" s="78"/>
      <c r="J90" s="78"/>
      <c r="K90"/>
      <c r="L90" s="102"/>
      <c r="M90" s="102"/>
    </row>
    <row r="91" spans="1:17" ht="22.5" thickBot="1" x14ac:dyDescent="0.5">
      <c r="A91" s="12" t="s">
        <v>88</v>
      </c>
      <c r="C91" s="2"/>
      <c r="D91" s="43">
        <f>D67+D89</f>
        <v>3280726</v>
      </c>
      <c r="E91" s="78"/>
      <c r="F91" s="43">
        <f>F67+F89</f>
        <v>3221703</v>
      </c>
      <c r="G91" s="78"/>
      <c r="H91" s="43">
        <f>H67+H89</f>
        <v>3281074</v>
      </c>
      <c r="I91" s="78"/>
      <c r="J91" s="43">
        <f>J67+J89</f>
        <v>3204188</v>
      </c>
      <c r="K91" s="112"/>
      <c r="L91" s="104"/>
      <c r="M91" s="104"/>
      <c r="N91" s="107"/>
    </row>
    <row r="92" spans="1:17" ht="21.75" customHeight="1" thickTop="1" x14ac:dyDescent="0.45">
      <c r="A92" s="12"/>
      <c r="C92" s="2"/>
      <c r="D92" s="17"/>
      <c r="E92" s="4"/>
      <c r="F92" s="4"/>
      <c r="G92" s="4"/>
      <c r="H92" s="17"/>
      <c r="I92" s="4"/>
      <c r="J92" s="17"/>
    </row>
    <row r="93" spans="1:17" ht="21.75" customHeight="1" x14ac:dyDescent="0.45">
      <c r="D93" s="94">
        <f>D32-D91</f>
        <v>0</v>
      </c>
      <c r="F93" s="115">
        <f>F32-F91</f>
        <v>0</v>
      </c>
      <c r="H93" s="115">
        <f>H32-H91</f>
        <v>0</v>
      </c>
      <c r="J93" s="115">
        <f>J32-J91</f>
        <v>0</v>
      </c>
    </row>
  </sheetData>
  <mergeCells count="9">
    <mergeCell ref="D40:J40"/>
    <mergeCell ref="D72:F72"/>
    <mergeCell ref="H72:J72"/>
    <mergeCell ref="D75:J75"/>
    <mergeCell ref="D4:F4"/>
    <mergeCell ref="H4:J4"/>
    <mergeCell ref="D7:J7"/>
    <mergeCell ref="D37:F37"/>
    <mergeCell ref="H37:J37"/>
  </mergeCells>
  <phoneticPr fontId="5" type="noConversion"/>
  <pageMargins left="0.8" right="0.8" top="0.48" bottom="0.5" header="0.5" footer="0.5"/>
  <pageSetup paperSize="9" scale="81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6"/>
  <sheetViews>
    <sheetView view="pageBreakPreview" topLeftCell="A45" zoomScale="90" zoomScaleNormal="90" zoomScaleSheetLayoutView="90" workbookViewId="0">
      <selection activeCell="B84" sqref="A84:B84"/>
    </sheetView>
  </sheetViews>
  <sheetFormatPr defaultColWidth="9.140625" defaultRowHeight="21.95" customHeight="1" x14ac:dyDescent="0.45"/>
  <cols>
    <col min="1" max="1" width="63" style="11" customWidth="1"/>
    <col min="2" max="2" width="9.85546875" style="5" bestFit="1" customWidth="1"/>
    <col min="3" max="3" width="0.85546875" style="7" customWidth="1"/>
    <col min="4" max="4" width="15.5703125" style="7" customWidth="1"/>
    <col min="5" max="5" width="0.7109375" style="7" customWidth="1"/>
    <col min="6" max="6" width="15.5703125" style="7" customWidth="1"/>
    <col min="7" max="7" width="0.85546875" style="7" customWidth="1"/>
    <col min="8" max="8" width="15.5703125" style="7" customWidth="1"/>
    <col min="9" max="9" width="0.85546875" style="7" customWidth="1"/>
    <col min="10" max="10" width="15.5703125" style="7" customWidth="1"/>
    <col min="11" max="12" width="12.7109375" style="7" bestFit="1" customWidth="1"/>
    <col min="13" max="13" width="14.7109375" style="7" bestFit="1" customWidth="1"/>
    <col min="14" max="14" width="10.85546875" style="7" bestFit="1" customWidth="1"/>
    <col min="15" max="15" width="11.42578125" style="7" bestFit="1" customWidth="1"/>
    <col min="16" max="16" width="9.140625" style="7"/>
    <col min="17" max="17" width="11.42578125" style="7" bestFit="1" customWidth="1"/>
    <col min="18" max="16384" width="9.140625" style="7"/>
  </cols>
  <sheetData>
    <row r="1" spans="1:13" ht="21.95" customHeight="1" x14ac:dyDescent="0.5">
      <c r="A1" s="13" t="s">
        <v>14</v>
      </c>
      <c r="C1" s="92"/>
      <c r="D1" s="91"/>
      <c r="E1" s="91"/>
      <c r="F1" s="91"/>
      <c r="G1" s="91"/>
      <c r="H1" s="94"/>
      <c r="I1" s="91"/>
      <c r="J1" s="91"/>
      <c r="K1" s="6"/>
      <c r="L1" s="6"/>
      <c r="M1" s="6"/>
    </row>
    <row r="2" spans="1:13" ht="21.95" customHeight="1" x14ac:dyDescent="0.5">
      <c r="A2" s="13" t="s">
        <v>89</v>
      </c>
      <c r="C2" s="92"/>
      <c r="D2" s="91"/>
      <c r="E2" s="6"/>
      <c r="F2" s="91"/>
      <c r="G2" s="6"/>
      <c r="H2" s="91"/>
      <c r="I2" s="6"/>
      <c r="J2" s="91"/>
      <c r="K2" s="6"/>
      <c r="L2" s="6"/>
      <c r="M2" s="6"/>
    </row>
    <row r="3" spans="1:13" ht="21.95" customHeight="1" x14ac:dyDescent="0.5">
      <c r="A3" s="21"/>
      <c r="B3" s="21"/>
      <c r="C3" s="21"/>
      <c r="D3" s="15"/>
      <c r="E3" s="15"/>
      <c r="F3" s="15"/>
      <c r="G3" s="6"/>
      <c r="H3" s="6"/>
      <c r="I3" s="6"/>
      <c r="J3" s="6"/>
      <c r="K3" s="6"/>
      <c r="L3" s="6"/>
      <c r="M3" s="6"/>
    </row>
    <row r="4" spans="1:13" ht="21.95" customHeight="1" x14ac:dyDescent="0.45">
      <c r="A4" s="10"/>
      <c r="C4" s="2"/>
      <c r="D4" s="151" t="s">
        <v>16</v>
      </c>
      <c r="E4" s="151"/>
      <c r="F4" s="151"/>
      <c r="G4" s="3"/>
      <c r="H4" s="151" t="s">
        <v>17</v>
      </c>
      <c r="I4" s="151"/>
      <c r="J4" s="151"/>
      <c r="K4" s="6"/>
      <c r="L4" s="6"/>
      <c r="M4" s="6"/>
    </row>
    <row r="5" spans="1:13" ht="21.95" customHeight="1" x14ac:dyDescent="0.45">
      <c r="A5" s="10"/>
      <c r="C5" s="2"/>
      <c r="D5" s="152" t="s">
        <v>90</v>
      </c>
      <c r="E5" s="152"/>
      <c r="F5" s="152"/>
      <c r="G5" s="3"/>
      <c r="H5" s="152" t="s">
        <v>90</v>
      </c>
      <c r="I5" s="152"/>
      <c r="J5" s="152"/>
      <c r="K5" s="6"/>
      <c r="L5" s="6"/>
      <c r="M5" s="6"/>
    </row>
    <row r="6" spans="1:13" ht="21.95" customHeight="1" x14ac:dyDescent="0.45">
      <c r="A6" s="10"/>
      <c r="C6" s="2"/>
      <c r="D6" s="152" t="s">
        <v>18</v>
      </c>
      <c r="E6" s="152"/>
      <c r="F6" s="152"/>
      <c r="G6" s="3"/>
      <c r="H6" s="152" t="s">
        <v>18</v>
      </c>
      <c r="I6" s="152"/>
      <c r="J6" s="152"/>
      <c r="K6" s="6"/>
      <c r="L6" s="6"/>
      <c r="M6" s="6"/>
    </row>
    <row r="7" spans="1:13" ht="21.95" customHeight="1" x14ac:dyDescent="0.45">
      <c r="A7" s="10"/>
      <c r="B7" s="5" t="s">
        <v>21</v>
      </c>
      <c r="C7" s="2"/>
      <c r="D7" s="2">
        <v>2565</v>
      </c>
      <c r="E7" s="2"/>
      <c r="F7" s="2">
        <v>2564</v>
      </c>
      <c r="G7" s="2"/>
      <c r="H7" s="2">
        <v>2565</v>
      </c>
      <c r="I7" s="2"/>
      <c r="J7" s="2">
        <v>2564</v>
      </c>
      <c r="K7" s="6"/>
      <c r="L7" s="6"/>
      <c r="M7" s="6"/>
    </row>
    <row r="8" spans="1:13" ht="21.95" customHeight="1" x14ac:dyDescent="0.45">
      <c r="A8" s="10"/>
      <c r="C8" s="2"/>
      <c r="D8" s="150" t="s">
        <v>22</v>
      </c>
      <c r="E8" s="150"/>
      <c r="F8" s="150"/>
      <c r="G8" s="150"/>
      <c r="H8" s="150"/>
      <c r="I8" s="150"/>
      <c r="J8" s="150"/>
      <c r="K8" s="6"/>
      <c r="L8" s="6"/>
      <c r="M8" s="6"/>
    </row>
    <row r="9" spans="1:13" ht="21.95" customHeight="1" x14ac:dyDescent="0.45">
      <c r="A9" s="9" t="s">
        <v>91</v>
      </c>
      <c r="C9" s="2"/>
      <c r="D9" s="39"/>
      <c r="E9" s="22"/>
      <c r="F9" s="39"/>
      <c r="G9" s="22"/>
      <c r="H9" s="39"/>
      <c r="I9" s="22"/>
      <c r="J9" s="39"/>
      <c r="K9" s="6"/>
      <c r="L9" s="6"/>
      <c r="M9" s="6"/>
    </row>
    <row r="10" spans="1:13" ht="21.95" customHeight="1" x14ac:dyDescent="0.45">
      <c r="A10" s="6" t="s">
        <v>92</v>
      </c>
      <c r="C10" s="2"/>
      <c r="D10" s="1">
        <v>137121</v>
      </c>
      <c r="E10" s="1"/>
      <c r="F10" s="1">
        <v>46945</v>
      </c>
      <c r="G10" s="1"/>
      <c r="H10" s="1">
        <v>137733</v>
      </c>
      <c r="I10" s="1"/>
      <c r="J10" s="1">
        <v>40740</v>
      </c>
      <c r="K10" s="6"/>
      <c r="L10" s="36"/>
      <c r="M10" s="36"/>
    </row>
    <row r="11" spans="1:13" ht="21.95" customHeight="1" x14ac:dyDescent="0.45">
      <c r="A11" s="10" t="s">
        <v>93</v>
      </c>
      <c r="C11" s="2"/>
      <c r="D11" s="1">
        <v>59607</v>
      </c>
      <c r="E11" s="1"/>
      <c r="F11" s="1">
        <v>67502</v>
      </c>
      <c r="G11" s="1"/>
      <c r="H11" s="1">
        <v>59720</v>
      </c>
      <c r="I11" s="1"/>
      <c r="J11" s="1">
        <v>67579</v>
      </c>
      <c r="K11"/>
      <c r="L11" s="36"/>
      <c r="M11" s="36"/>
    </row>
    <row r="12" spans="1:13" ht="21.95" customHeight="1" x14ac:dyDescent="0.45">
      <c r="A12" s="24" t="s">
        <v>94</v>
      </c>
      <c r="C12" s="2"/>
      <c r="D12" s="142">
        <v>17377</v>
      </c>
      <c r="E12" s="142"/>
      <c r="F12" s="142">
        <v>3505</v>
      </c>
      <c r="G12" s="142"/>
      <c r="H12" s="142">
        <v>18595</v>
      </c>
      <c r="I12" s="1"/>
      <c r="J12" s="1">
        <v>5740</v>
      </c>
      <c r="K12"/>
      <c r="L12" s="36"/>
      <c r="M12" s="36"/>
    </row>
    <row r="13" spans="1:13" ht="21.95" customHeight="1" x14ac:dyDescent="0.45">
      <c r="A13" s="12" t="s">
        <v>95</v>
      </c>
      <c r="C13" s="2"/>
      <c r="D13" s="40">
        <f>SUM(D10:D12)</f>
        <v>214105</v>
      </c>
      <c r="E13" s="145"/>
      <c r="F13" s="40">
        <f>SUM(F10:F12)</f>
        <v>117952</v>
      </c>
      <c r="G13" s="145"/>
      <c r="H13" s="40">
        <f>SUM(H10:H12)</f>
        <v>216048</v>
      </c>
      <c r="I13" s="4"/>
      <c r="J13" s="40">
        <f>SUM(J10:J12)</f>
        <v>114059</v>
      </c>
      <c r="K13"/>
      <c r="L13" s="36"/>
      <c r="M13" s="36"/>
    </row>
    <row r="14" spans="1:13" ht="21.95" customHeight="1" x14ac:dyDescent="0.45">
      <c r="A14" s="10"/>
      <c r="C14" s="2"/>
      <c r="D14" s="141"/>
      <c r="E14" s="141"/>
      <c r="F14" s="141"/>
      <c r="G14" s="141"/>
      <c r="H14" s="141"/>
      <c r="I14" s="6"/>
      <c r="J14" s="6"/>
      <c r="K14" s="6"/>
      <c r="L14" s="36"/>
      <c r="M14" s="36"/>
    </row>
    <row r="15" spans="1:13" ht="21.95" customHeight="1" x14ac:dyDescent="0.45">
      <c r="A15" s="9" t="s">
        <v>96</v>
      </c>
      <c r="C15" s="2"/>
      <c r="D15" s="39"/>
      <c r="E15" s="142"/>
      <c r="F15" s="39"/>
      <c r="G15" s="142"/>
      <c r="H15" s="39"/>
      <c r="I15" s="1"/>
      <c r="J15" s="39"/>
      <c r="K15" s="6"/>
      <c r="L15" s="36"/>
      <c r="M15" s="36"/>
    </row>
    <row r="16" spans="1:13" ht="21.95" customHeight="1" x14ac:dyDescent="0.45">
      <c r="A16" s="10" t="s">
        <v>97</v>
      </c>
      <c r="C16" s="2"/>
      <c r="D16" s="142">
        <v>-162570</v>
      </c>
      <c r="E16" s="142"/>
      <c r="F16" s="142">
        <v>-53669</v>
      </c>
      <c r="G16" s="142"/>
      <c r="H16" s="142">
        <v>-166782</v>
      </c>
      <c r="I16" s="1"/>
      <c r="J16" s="1">
        <v>-47194</v>
      </c>
      <c r="K16" s="6"/>
      <c r="L16" s="36"/>
      <c r="M16" s="36"/>
    </row>
    <row r="17" spans="1:21" ht="21.95" customHeight="1" x14ac:dyDescent="0.45">
      <c r="A17" s="10" t="s">
        <v>98</v>
      </c>
      <c r="C17" s="2"/>
      <c r="D17" s="142">
        <v>-78587</v>
      </c>
      <c r="E17" s="142"/>
      <c r="F17" s="142">
        <v>-60581</v>
      </c>
      <c r="G17" s="142"/>
      <c r="H17" s="142">
        <v>-78721</v>
      </c>
      <c r="I17" s="1"/>
      <c r="J17" s="1">
        <v>-60687</v>
      </c>
      <c r="K17"/>
      <c r="L17" s="36"/>
      <c r="M17" s="36"/>
      <c r="N17" s="6"/>
      <c r="O17" s="6"/>
      <c r="P17" s="6"/>
      <c r="Q17" s="6"/>
      <c r="R17" s="6"/>
      <c r="S17" s="6"/>
      <c r="T17" s="6"/>
      <c r="U17" s="6"/>
    </row>
    <row r="18" spans="1:21" ht="21.95" customHeight="1" x14ac:dyDescent="0.45">
      <c r="A18" s="24" t="s">
        <v>99</v>
      </c>
      <c r="C18" s="2"/>
      <c r="D18" s="142">
        <v>-4133</v>
      </c>
      <c r="E18" s="142"/>
      <c r="F18" s="142">
        <v>-4160</v>
      </c>
      <c r="G18" s="142"/>
      <c r="H18" s="142">
        <v>-3852</v>
      </c>
      <c r="I18" s="1"/>
      <c r="J18" s="1">
        <v>-3920</v>
      </c>
      <c r="K18"/>
      <c r="L18" s="36"/>
      <c r="M18" s="36"/>
      <c r="N18" s="6"/>
      <c r="O18" s="6"/>
      <c r="P18" s="6"/>
      <c r="Q18" s="6"/>
      <c r="R18" s="6"/>
      <c r="S18" s="6"/>
      <c r="T18" s="6"/>
      <c r="U18" s="6"/>
    </row>
    <row r="19" spans="1:21" ht="21.95" customHeight="1" x14ac:dyDescent="0.45">
      <c r="A19" s="10" t="s">
        <v>100</v>
      </c>
      <c r="C19" s="2"/>
      <c r="D19" s="142">
        <v>-23622</v>
      </c>
      <c r="E19" s="142"/>
      <c r="F19" s="142">
        <v>-28590</v>
      </c>
      <c r="G19" s="142"/>
      <c r="H19" s="143">
        <v>-13576</v>
      </c>
      <c r="I19" s="1"/>
      <c r="J19" s="1">
        <v>-30440</v>
      </c>
      <c r="K19" s="6"/>
      <c r="L19" s="36"/>
      <c r="M19" s="36"/>
      <c r="N19" s="6"/>
      <c r="O19" s="6"/>
      <c r="P19" s="6"/>
      <c r="Q19" s="6"/>
      <c r="R19" s="6"/>
      <c r="S19" s="6"/>
      <c r="T19" s="6"/>
      <c r="U19" s="6"/>
    </row>
    <row r="20" spans="1:21" ht="21.95" customHeight="1" x14ac:dyDescent="0.45">
      <c r="A20" s="12" t="s">
        <v>101</v>
      </c>
      <c r="C20" s="2"/>
      <c r="D20" s="40">
        <f>SUM(D16:D19)</f>
        <v>-268912</v>
      </c>
      <c r="E20" s="4"/>
      <c r="F20" s="40">
        <f>SUM(F16:F19)</f>
        <v>-147000</v>
      </c>
      <c r="G20" s="4"/>
      <c r="H20" s="40">
        <f>SUM(H16:H19)</f>
        <v>-262931</v>
      </c>
      <c r="I20" s="4"/>
      <c r="J20" s="40">
        <f>SUM(J16:J19)</f>
        <v>-142241</v>
      </c>
      <c r="K20" s="91"/>
      <c r="L20" s="36"/>
      <c r="M20" s="36"/>
      <c r="N20" s="6"/>
      <c r="O20" s="6"/>
      <c r="P20" s="6"/>
      <c r="Q20" s="6"/>
      <c r="R20" s="6"/>
      <c r="S20" s="6"/>
      <c r="T20" s="6"/>
      <c r="U20" s="6"/>
    </row>
    <row r="21" spans="1:21" ht="21.95" customHeight="1" x14ac:dyDescent="0.45">
      <c r="A21" s="12"/>
      <c r="C21" s="2"/>
      <c r="D21" s="1"/>
      <c r="E21" s="1"/>
      <c r="F21" s="1"/>
      <c r="G21" s="1"/>
      <c r="H21" s="1"/>
      <c r="I21" s="1"/>
      <c r="J21" s="1"/>
      <c r="K21" s="117"/>
      <c r="L21" s="36"/>
      <c r="M21" s="36"/>
      <c r="N21" s="6"/>
      <c r="O21" s="6"/>
      <c r="P21" s="6"/>
      <c r="Q21" s="6"/>
      <c r="R21" s="6"/>
      <c r="S21" s="6"/>
      <c r="T21" s="6"/>
      <c r="U21" s="6"/>
    </row>
    <row r="22" spans="1:21" ht="21.95" customHeight="1" x14ac:dyDescent="0.45">
      <c r="A22" s="12" t="s">
        <v>102</v>
      </c>
      <c r="C22" s="2"/>
      <c r="D22" s="4">
        <f>SUM(D13,D20)</f>
        <v>-54807</v>
      </c>
      <c r="E22" s="4"/>
      <c r="F22" s="4">
        <f>SUM(F13,F20)</f>
        <v>-29048</v>
      </c>
      <c r="G22" s="4"/>
      <c r="H22" s="4">
        <f>SUM(H13,H20)</f>
        <v>-46883</v>
      </c>
      <c r="I22" s="4"/>
      <c r="J22" s="4">
        <f>SUM(J13,J20)</f>
        <v>-28182</v>
      </c>
      <c r="K22" s="117"/>
      <c r="L22" s="36"/>
      <c r="M22" s="36"/>
      <c r="N22" s="6"/>
      <c r="O22" s="6"/>
      <c r="P22" s="6"/>
      <c r="Q22" s="6"/>
      <c r="R22" s="6"/>
      <c r="S22" s="6"/>
      <c r="T22" s="6"/>
      <c r="U22" s="6"/>
    </row>
    <row r="23" spans="1:21" ht="21.95" customHeight="1" x14ac:dyDescent="0.45">
      <c r="A23" s="10" t="s">
        <v>103</v>
      </c>
      <c r="C23" s="2"/>
      <c r="D23" s="1">
        <v>-100635</v>
      </c>
      <c r="E23" s="1"/>
      <c r="F23" s="1">
        <v>-28862</v>
      </c>
      <c r="G23" s="1"/>
      <c r="H23" s="1">
        <v>-100286</v>
      </c>
      <c r="I23" s="1"/>
      <c r="J23" s="1">
        <v>-28514</v>
      </c>
      <c r="K23" s="117"/>
      <c r="L23" s="36"/>
      <c r="M23" s="36"/>
      <c r="N23" s="6"/>
      <c r="O23" s="6"/>
      <c r="P23" s="6"/>
      <c r="Q23" s="6"/>
      <c r="R23" s="6"/>
      <c r="S23" s="6"/>
      <c r="T23" s="6"/>
      <c r="U23" s="6"/>
    </row>
    <row r="24" spans="1:21" ht="21.95" customHeight="1" x14ac:dyDescent="0.45">
      <c r="A24" s="24" t="s">
        <v>104</v>
      </c>
      <c r="B24" s="5">
        <v>4</v>
      </c>
      <c r="C24" s="26"/>
      <c r="D24" s="42">
        <v>-1434</v>
      </c>
      <c r="E24" s="34"/>
      <c r="F24" s="42">
        <v>-20</v>
      </c>
      <c r="G24" s="45"/>
      <c r="H24" s="58">
        <v>0</v>
      </c>
      <c r="I24" s="59"/>
      <c r="J24" s="58">
        <v>0</v>
      </c>
      <c r="K24" s="6"/>
      <c r="L24" s="36"/>
      <c r="M24" s="36"/>
      <c r="N24" s="6"/>
      <c r="O24" s="6"/>
      <c r="P24" s="6"/>
      <c r="Q24" s="6"/>
      <c r="R24" s="6"/>
      <c r="S24" s="6"/>
      <c r="T24" s="6"/>
      <c r="U24" s="6"/>
    </row>
    <row r="25" spans="1:21" ht="21.95" customHeight="1" x14ac:dyDescent="0.45">
      <c r="A25" s="12" t="s">
        <v>105</v>
      </c>
      <c r="C25" s="26"/>
      <c r="D25" s="44">
        <f>SUM(D22:D24)</f>
        <v>-156876</v>
      </c>
      <c r="E25" s="4"/>
      <c r="F25" s="44">
        <f>SUM(F22:F24)</f>
        <v>-57930</v>
      </c>
      <c r="G25" s="4"/>
      <c r="H25" s="44">
        <f>SUM(H22:H24)</f>
        <v>-147169</v>
      </c>
      <c r="I25" s="4"/>
      <c r="J25" s="44">
        <f>SUM(J22:J24)</f>
        <v>-56696</v>
      </c>
      <c r="K25" s="6"/>
      <c r="L25" s="36"/>
      <c r="M25" s="36"/>
      <c r="N25" s="6"/>
      <c r="O25" s="6"/>
      <c r="P25" s="6"/>
      <c r="Q25" s="6"/>
      <c r="R25" s="6"/>
      <c r="S25" s="6"/>
      <c r="T25" s="6"/>
      <c r="U25" s="6"/>
    </row>
    <row r="26" spans="1:21" ht="21.95" customHeight="1" x14ac:dyDescent="0.45">
      <c r="A26" s="24" t="s">
        <v>217</v>
      </c>
      <c r="C26" s="26"/>
      <c r="D26" s="111">
        <v>-471</v>
      </c>
      <c r="E26" s="34"/>
      <c r="F26" s="30">
        <v>-531</v>
      </c>
      <c r="G26" s="34"/>
      <c r="H26" s="111">
        <v>-954</v>
      </c>
      <c r="I26" s="34"/>
      <c r="J26" s="30">
        <v>-531</v>
      </c>
      <c r="K26" s="48"/>
      <c r="L26" s="36"/>
      <c r="M26" s="36"/>
      <c r="N26" s="6"/>
      <c r="O26" s="6"/>
      <c r="P26" s="6"/>
      <c r="Q26" s="6"/>
      <c r="R26" s="6"/>
      <c r="S26" s="6"/>
      <c r="T26" s="6"/>
      <c r="U26" s="6"/>
    </row>
    <row r="27" spans="1:21" ht="21.95" customHeight="1" x14ac:dyDescent="0.45">
      <c r="A27" s="12" t="s">
        <v>106</v>
      </c>
      <c r="C27" s="26"/>
      <c r="D27" s="40">
        <f>SUM(D25:D26)</f>
        <v>-157347</v>
      </c>
      <c r="E27" s="4"/>
      <c r="F27" s="40">
        <f>SUM(F25:F26)</f>
        <v>-58461</v>
      </c>
      <c r="G27" s="4"/>
      <c r="H27" s="40">
        <f>SUM(H25:H26)</f>
        <v>-148123</v>
      </c>
      <c r="I27" s="4"/>
      <c r="J27" s="40">
        <f>SUM(J25:J26)</f>
        <v>-57227</v>
      </c>
      <c r="K27" s="48"/>
      <c r="L27" s="118"/>
      <c r="M27" s="118"/>
      <c r="N27" s="118"/>
      <c r="O27" s="118"/>
      <c r="P27" s="118"/>
      <c r="Q27" s="118"/>
      <c r="R27" s="6"/>
      <c r="S27" s="6"/>
      <c r="T27" s="6"/>
      <c r="U27" s="6"/>
    </row>
    <row r="28" spans="1:21" ht="21.95" customHeight="1" x14ac:dyDescent="0.45">
      <c r="A28" s="12"/>
      <c r="C28" s="26"/>
      <c r="D28" s="17"/>
      <c r="E28" s="17"/>
      <c r="F28" s="17"/>
      <c r="G28" s="4"/>
      <c r="H28" s="17"/>
      <c r="I28" s="4"/>
      <c r="J28" s="17"/>
      <c r="K28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21.95" customHeight="1" x14ac:dyDescent="0.45">
      <c r="A29" s="12" t="s">
        <v>107</v>
      </c>
      <c r="C29" s="6"/>
      <c r="D29" s="90"/>
      <c r="E29" s="36"/>
      <c r="F29" s="90"/>
      <c r="G29" s="36"/>
      <c r="H29" s="90"/>
      <c r="I29" s="36"/>
      <c r="J29" s="90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21.95" customHeight="1" x14ac:dyDescent="0.45">
      <c r="A30" s="50" t="s">
        <v>108</v>
      </c>
      <c r="C30" s="6"/>
      <c r="D30" s="36"/>
      <c r="E30" s="36"/>
      <c r="F30" s="36"/>
      <c r="G30" s="36"/>
      <c r="H30" s="36"/>
      <c r="I30" s="36"/>
      <c r="J30" s="3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6" customFormat="1" ht="21.75" customHeight="1" x14ac:dyDescent="0.45">
      <c r="A31" s="24" t="s">
        <v>109</v>
      </c>
      <c r="B31" s="5"/>
      <c r="D31" s="111">
        <v>-2</v>
      </c>
      <c r="E31" s="34"/>
      <c r="F31" s="116">
        <v>0</v>
      </c>
      <c r="G31" s="34"/>
      <c r="H31" s="111">
        <v>0</v>
      </c>
      <c r="I31" s="34"/>
      <c r="J31" s="116">
        <v>0</v>
      </c>
      <c r="L31"/>
      <c r="M31"/>
      <c r="N31"/>
      <c r="O31"/>
      <c r="P31"/>
      <c r="Q31"/>
      <c r="R31"/>
      <c r="S31"/>
      <c r="T31"/>
      <c r="U31"/>
    </row>
    <row r="32" spans="1:21" ht="21.95" customHeight="1" x14ac:dyDescent="0.45">
      <c r="A32" s="20" t="s">
        <v>110</v>
      </c>
      <c r="C32" s="6"/>
      <c r="D32" s="40">
        <f>SUM(D31)</f>
        <v>-2</v>
      </c>
      <c r="E32" s="4"/>
      <c r="F32" s="40">
        <f>SUM(F31)</f>
        <v>0</v>
      </c>
      <c r="G32" s="4"/>
      <c r="H32" s="40">
        <f>SUM(H31)</f>
        <v>0</v>
      </c>
      <c r="I32" s="4"/>
      <c r="J32" s="40">
        <f>SUM(J31)</f>
        <v>0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21.95" customHeight="1" x14ac:dyDescent="0.45">
      <c r="A33" s="50"/>
      <c r="C33" s="6"/>
      <c r="D33" s="36"/>
      <c r="E33" s="36"/>
      <c r="F33" s="36"/>
      <c r="G33" s="36"/>
      <c r="H33" s="36"/>
      <c r="I33" s="36"/>
      <c r="J33" s="3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21.95" customHeight="1" x14ac:dyDescent="0.45">
      <c r="A34" s="50" t="s">
        <v>111</v>
      </c>
      <c r="C34" s="6"/>
      <c r="D34" s="36"/>
      <c r="E34" s="36"/>
      <c r="F34" s="36"/>
      <c r="G34" s="36"/>
      <c r="H34" s="36"/>
      <c r="I34" s="36"/>
      <c r="J34" s="3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21.95" customHeight="1" x14ac:dyDescent="0.45">
      <c r="A35" s="24" t="s">
        <v>112</v>
      </c>
      <c r="C35" s="6"/>
      <c r="D35" s="36"/>
      <c r="E35" s="36"/>
      <c r="F35" s="36"/>
      <c r="G35" s="36"/>
      <c r="H35" s="36"/>
      <c r="I35" s="36"/>
      <c r="J35" s="3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21.95" customHeight="1" x14ac:dyDescent="0.45">
      <c r="A36" s="24" t="s">
        <v>113</v>
      </c>
      <c r="C36" s="6"/>
      <c r="D36" s="36">
        <v>0</v>
      </c>
      <c r="E36" s="36"/>
      <c r="F36" s="36">
        <v>-2147</v>
      </c>
      <c r="G36" s="36"/>
      <c r="H36" s="36">
        <v>0</v>
      </c>
      <c r="I36" s="36"/>
      <c r="J36" s="36">
        <v>-2147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21.95" hidden="1" customHeight="1" x14ac:dyDescent="0.45">
      <c r="A37" s="24" t="s">
        <v>114</v>
      </c>
      <c r="C37" s="6"/>
      <c r="D37" s="36">
        <v>0</v>
      </c>
      <c r="E37" s="36"/>
      <c r="F37" s="36">
        <v>0</v>
      </c>
      <c r="G37" s="36"/>
      <c r="H37" s="36">
        <v>0</v>
      </c>
      <c r="I37" s="36"/>
      <c r="J37" s="36">
        <v>0</v>
      </c>
      <c r="K37" s="67"/>
      <c r="L37" s="67"/>
      <c r="M37" s="94"/>
      <c r="N37" s="6"/>
      <c r="O37" s="6"/>
      <c r="P37" s="6"/>
      <c r="Q37" s="6"/>
      <c r="R37" s="6"/>
      <c r="S37" s="6"/>
      <c r="T37" s="6"/>
      <c r="U37" s="6"/>
    </row>
    <row r="38" spans="1:21" ht="21.95" hidden="1" customHeight="1" x14ac:dyDescent="0.45">
      <c r="A38" s="24" t="s">
        <v>115</v>
      </c>
      <c r="C38" s="6"/>
      <c r="D38" s="56"/>
      <c r="E38" s="46"/>
      <c r="F38" s="56"/>
      <c r="G38" s="46"/>
      <c r="H38" s="56"/>
      <c r="I38" s="46"/>
      <c r="J38" s="5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21.95" hidden="1" customHeight="1" x14ac:dyDescent="0.45">
      <c r="A39" s="24" t="s">
        <v>116</v>
      </c>
      <c r="C39" s="6"/>
      <c r="D39" s="56">
        <v>0</v>
      </c>
      <c r="E39" s="32"/>
      <c r="F39" s="56">
        <v>0</v>
      </c>
      <c r="G39" s="46"/>
      <c r="H39" s="56">
        <v>0</v>
      </c>
      <c r="I39" s="46"/>
      <c r="J39" s="56">
        <v>0</v>
      </c>
      <c r="K39" s="67"/>
      <c r="L39" s="67"/>
      <c r="M39" s="94"/>
      <c r="N39" s="6"/>
      <c r="O39" s="6"/>
      <c r="P39" s="6"/>
      <c r="Q39" s="6"/>
      <c r="R39" s="6"/>
      <c r="S39" s="6"/>
      <c r="T39" s="6"/>
      <c r="U39" s="6"/>
    </row>
    <row r="40" spans="1:21" ht="21.95" customHeight="1" x14ac:dyDescent="0.45">
      <c r="A40" s="24" t="s">
        <v>117</v>
      </c>
      <c r="C40" s="6"/>
      <c r="D40" s="56"/>
      <c r="E40" s="32"/>
      <c r="F40" s="56"/>
      <c r="G40" s="46"/>
      <c r="H40" s="56"/>
      <c r="I40" s="46"/>
      <c r="J40" s="5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1.95" customHeight="1" x14ac:dyDescent="0.45">
      <c r="A41" s="24" t="s">
        <v>118</v>
      </c>
      <c r="C41" s="6"/>
      <c r="D41" s="41">
        <v>0</v>
      </c>
      <c r="E41" s="32"/>
      <c r="F41" s="41">
        <v>429</v>
      </c>
      <c r="G41" s="46"/>
      <c r="H41" s="41">
        <v>0</v>
      </c>
      <c r="I41" s="46"/>
      <c r="J41" s="41">
        <v>429</v>
      </c>
      <c r="K41" s="67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ht="21.95" customHeight="1" x14ac:dyDescent="0.45">
      <c r="A42" s="20" t="s">
        <v>119</v>
      </c>
      <c r="C42" s="6"/>
      <c r="D42" s="31">
        <f>SUM(D36:D41)</f>
        <v>0</v>
      </c>
      <c r="E42" s="32"/>
      <c r="F42" s="31">
        <f>SUM(F36:F41)</f>
        <v>-1718</v>
      </c>
      <c r="G42" s="32"/>
      <c r="H42" s="31">
        <f>SUM(H36:H41)</f>
        <v>0</v>
      </c>
      <c r="I42" s="32"/>
      <c r="J42" s="31">
        <f>SUM(J36:J41)</f>
        <v>-1718</v>
      </c>
      <c r="K42" s="67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21.95" customHeight="1" x14ac:dyDescent="0.45">
      <c r="A43" s="12" t="s">
        <v>218</v>
      </c>
      <c r="C43" s="15"/>
      <c r="D43" s="29">
        <f>D32+D42</f>
        <v>-2</v>
      </c>
      <c r="E43" s="31"/>
      <c r="F43" s="29">
        <f>F32+F42</f>
        <v>-1718</v>
      </c>
      <c r="G43" s="31"/>
      <c r="H43" s="29">
        <f>H32+H42</f>
        <v>0</v>
      </c>
      <c r="I43" s="31"/>
      <c r="J43" s="29">
        <f>J32+J42</f>
        <v>-1718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s="15" customFormat="1" ht="21.95" customHeight="1" thickBot="1" x14ac:dyDescent="0.5">
      <c r="A44" s="20" t="s">
        <v>219</v>
      </c>
      <c r="B44" s="16"/>
      <c r="D44" s="28">
        <f>SUM(D27,D43)</f>
        <v>-157349</v>
      </c>
      <c r="E44" s="32"/>
      <c r="F44" s="28">
        <f>SUM(F27,F43)</f>
        <v>-60179</v>
      </c>
      <c r="G44" s="32"/>
      <c r="H44" s="28">
        <f>SUM(H27,H43)</f>
        <v>-148123</v>
      </c>
      <c r="I44" s="32"/>
      <c r="J44" s="28">
        <f>SUM(J27,J43)</f>
        <v>-58945</v>
      </c>
    </row>
    <row r="45" spans="1:21" s="6" customFormat="1" ht="21.95" customHeight="1" thickTop="1" x14ac:dyDescent="0.45">
      <c r="A45" s="12"/>
      <c r="B45" s="5"/>
      <c r="C45" s="2"/>
      <c r="D45" s="17"/>
      <c r="E45" s="17"/>
      <c r="F45" s="17"/>
      <c r="G45" s="4"/>
      <c r="H45" s="38"/>
      <c r="I45" s="4"/>
      <c r="J45" s="38"/>
    </row>
    <row r="46" spans="1:21" ht="21.95" customHeight="1" x14ac:dyDescent="0.5">
      <c r="A46" s="13" t="s">
        <v>14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21.95" customHeight="1" x14ac:dyDescent="0.5">
      <c r="A47" s="13" t="s">
        <v>89</v>
      </c>
      <c r="C47" s="6"/>
      <c r="D47" s="6"/>
      <c r="E47" s="6"/>
      <c r="F47" s="91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9" spans="1:21" ht="21.95" customHeight="1" x14ac:dyDescent="0.45">
      <c r="A49" s="10"/>
      <c r="C49" s="2"/>
      <c r="D49" s="151" t="s">
        <v>16</v>
      </c>
      <c r="E49" s="151"/>
      <c r="F49" s="151"/>
      <c r="G49" s="3"/>
      <c r="H49" s="151" t="s">
        <v>17</v>
      </c>
      <c r="I49" s="151"/>
      <c r="J49" s="15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21.95" customHeight="1" x14ac:dyDescent="0.45">
      <c r="A50" s="10"/>
      <c r="C50" s="2"/>
      <c r="D50" s="152" t="s">
        <v>90</v>
      </c>
      <c r="E50" s="152"/>
      <c r="F50" s="152"/>
      <c r="G50" s="3"/>
      <c r="H50" s="152" t="s">
        <v>90</v>
      </c>
      <c r="I50" s="152"/>
      <c r="J50" s="152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21.95" customHeight="1" x14ac:dyDescent="0.45">
      <c r="A51" s="10"/>
      <c r="C51" s="2"/>
      <c r="D51" s="152" t="s">
        <v>18</v>
      </c>
      <c r="E51" s="152"/>
      <c r="F51" s="152"/>
      <c r="G51" s="3"/>
      <c r="H51" s="152" t="s">
        <v>18</v>
      </c>
      <c r="I51" s="152"/>
      <c r="J51" s="152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21.95" customHeight="1" x14ac:dyDescent="0.45">
      <c r="A52" s="10"/>
      <c r="B52" s="5" t="s">
        <v>21</v>
      </c>
      <c r="C52" s="2"/>
      <c r="D52" s="2">
        <v>2565</v>
      </c>
      <c r="E52" s="2"/>
      <c r="F52" s="2">
        <v>2564</v>
      </c>
      <c r="G52" s="2"/>
      <c r="H52" s="2">
        <v>2565</v>
      </c>
      <c r="I52" s="2"/>
      <c r="J52" s="2">
        <v>2564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21.95" customHeight="1" x14ac:dyDescent="0.45">
      <c r="A53" s="10"/>
      <c r="C53" s="2"/>
      <c r="D53" s="150" t="s">
        <v>22</v>
      </c>
      <c r="E53" s="150"/>
      <c r="F53" s="150"/>
      <c r="G53" s="150"/>
      <c r="H53" s="150"/>
      <c r="I53" s="150"/>
      <c r="J53" s="150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21.95" customHeight="1" x14ac:dyDescent="0.45">
      <c r="A54" s="12" t="s">
        <v>120</v>
      </c>
      <c r="C54" s="26"/>
      <c r="D54" s="34"/>
      <c r="E54" s="34"/>
      <c r="F54" s="34"/>
      <c r="G54" s="34"/>
      <c r="H54" s="49"/>
      <c r="I54" s="34"/>
      <c r="J54" s="49"/>
      <c r="K54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s="6" customFormat="1" ht="21.95" customHeight="1" x14ac:dyDescent="0.45">
      <c r="A55" s="24" t="s">
        <v>121</v>
      </c>
      <c r="B55" s="5"/>
      <c r="C55" s="26"/>
      <c r="D55" s="34">
        <f>D27</f>
        <v>-157347</v>
      </c>
      <c r="E55" s="34"/>
      <c r="F55" s="34">
        <f>F27</f>
        <v>-58461</v>
      </c>
      <c r="G55" s="34"/>
      <c r="H55" s="34">
        <f>H27</f>
        <v>-148123</v>
      </c>
      <c r="I55" s="34"/>
      <c r="J55" s="34">
        <f>J27</f>
        <v>-57227</v>
      </c>
      <c r="K55"/>
    </row>
    <row r="56" spans="1:21" s="6" customFormat="1" ht="21.95" customHeight="1" x14ac:dyDescent="0.45">
      <c r="A56" s="24" t="s">
        <v>122</v>
      </c>
      <c r="B56" s="5"/>
      <c r="C56" s="26"/>
      <c r="D56" s="41">
        <v>0</v>
      </c>
      <c r="E56" s="34"/>
      <c r="F56" s="41">
        <v>0</v>
      </c>
      <c r="G56" s="34"/>
      <c r="H56" s="41">
        <v>0</v>
      </c>
      <c r="I56" s="51"/>
      <c r="J56" s="41">
        <v>0</v>
      </c>
      <c r="K56"/>
    </row>
    <row r="57" spans="1:21" s="6" customFormat="1" ht="21.95" customHeight="1" thickBot="1" x14ac:dyDescent="0.5">
      <c r="A57" s="12" t="s">
        <v>106</v>
      </c>
      <c r="B57" s="5"/>
      <c r="C57" s="2"/>
      <c r="D57" s="43">
        <f>SUM(D55:D56)</f>
        <v>-157347</v>
      </c>
      <c r="E57" s="4"/>
      <c r="F57" s="43">
        <f>SUM(F55:F56)</f>
        <v>-58461</v>
      </c>
      <c r="G57" s="4"/>
      <c r="H57" s="43">
        <f>SUM(H55:H56)</f>
        <v>-148123</v>
      </c>
      <c r="I57" s="4"/>
      <c r="J57" s="43">
        <f>SUM(J55:J56)</f>
        <v>-57227</v>
      </c>
      <c r="K57"/>
    </row>
    <row r="58" spans="1:21" s="15" customFormat="1" ht="21.95" customHeight="1" thickTop="1" x14ac:dyDescent="0.45">
      <c r="A58" s="19"/>
      <c r="B58" s="5"/>
      <c r="C58" s="6"/>
      <c r="D58" s="36"/>
      <c r="E58" s="36"/>
      <c r="F58" s="36"/>
      <c r="G58" s="36"/>
      <c r="H58" s="36"/>
      <c r="I58" s="36"/>
      <c r="J58" s="36"/>
    </row>
    <row r="59" spans="1:21" ht="21.95" customHeight="1" x14ac:dyDescent="0.45">
      <c r="A59" s="15" t="s">
        <v>220</v>
      </c>
      <c r="C59" s="6"/>
      <c r="D59" s="36"/>
      <c r="E59" s="36"/>
      <c r="F59" s="36"/>
      <c r="G59" s="36"/>
      <c r="H59" s="36"/>
      <c r="I59" s="36"/>
      <c r="J59" s="3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21.95" customHeight="1" x14ac:dyDescent="0.45">
      <c r="A60" t="s">
        <v>123</v>
      </c>
      <c r="C60" s="6"/>
      <c r="D60" s="1">
        <f>D44</f>
        <v>-157349</v>
      </c>
      <c r="E60" s="36"/>
      <c r="F60" s="1">
        <f>F44</f>
        <v>-60179</v>
      </c>
      <c r="G60" s="36"/>
      <c r="H60" s="1">
        <f>H44</f>
        <v>-148123</v>
      </c>
      <c r="I60" s="36"/>
      <c r="J60" s="1">
        <f>J44</f>
        <v>-58945</v>
      </c>
      <c r="K60" s="91"/>
      <c r="L60" s="94"/>
      <c r="M60" s="6"/>
      <c r="N60" s="6"/>
      <c r="O60" s="6"/>
      <c r="P60" s="6"/>
      <c r="Q60" s="6"/>
      <c r="R60" s="6"/>
      <c r="S60" s="6"/>
      <c r="T60" s="6"/>
      <c r="U60" s="6"/>
    </row>
    <row r="61" spans="1:21" ht="21.95" customHeight="1" x14ac:dyDescent="0.45">
      <c r="A61" s="24" t="s">
        <v>124</v>
      </c>
      <c r="C61" s="6"/>
      <c r="D61" s="42">
        <v>0</v>
      </c>
      <c r="E61" s="36"/>
      <c r="F61" s="42">
        <v>0</v>
      </c>
      <c r="G61" s="36"/>
      <c r="H61" s="41">
        <v>0</v>
      </c>
      <c r="I61" s="36"/>
      <c r="J61" s="41">
        <v>0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ht="21.95" customHeight="1" thickBot="1" x14ac:dyDescent="0.5">
      <c r="A62" s="20" t="s">
        <v>219</v>
      </c>
      <c r="B62" s="16"/>
      <c r="C62" s="15"/>
      <c r="D62" s="28">
        <f>SUM(D60:D61)</f>
        <v>-157349</v>
      </c>
      <c r="E62" s="27"/>
      <c r="F62" s="28">
        <f>SUM(F60:F61)</f>
        <v>-60179</v>
      </c>
      <c r="G62" s="27"/>
      <c r="H62" s="28">
        <f>SUM(H60:H61)</f>
        <v>-148123</v>
      </c>
      <c r="I62" s="27"/>
      <c r="J62" s="28">
        <f>SUM(J60:J61)</f>
        <v>-58945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21.95" customHeight="1" thickTop="1" x14ac:dyDescent="0.45">
      <c r="A63" s="20"/>
      <c r="B63" s="16"/>
      <c r="C63" s="15"/>
      <c r="D63" s="32"/>
      <c r="E63" s="27"/>
      <c r="F63" s="32"/>
      <c r="G63" s="27"/>
      <c r="H63" s="32"/>
      <c r="I63" s="27"/>
      <c r="J63" s="32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ht="21.95" customHeight="1" x14ac:dyDescent="0.45">
      <c r="A64" s="12" t="s">
        <v>125</v>
      </c>
      <c r="C64" s="2"/>
      <c r="D64" s="6"/>
      <c r="E64" s="6"/>
      <c r="F64" s="6"/>
      <c r="G64" s="6"/>
      <c r="H64" s="6"/>
      <c r="I64" s="6"/>
      <c r="J64" s="6"/>
      <c r="K64" s="6"/>
      <c r="L64" s="6"/>
    </row>
    <row r="65" spans="1:12" ht="21.95" customHeight="1" thickBot="1" x14ac:dyDescent="0.5">
      <c r="A65" s="24" t="s">
        <v>126</v>
      </c>
      <c r="B65" s="5">
        <v>10</v>
      </c>
      <c r="C65" s="2"/>
      <c r="D65" s="119">
        <f>D55/2014990</f>
        <v>-7.808822872570087E-2</v>
      </c>
      <c r="E65" s="65"/>
      <c r="F65" s="119">
        <f>F55/1321901</f>
        <v>-4.4224945741019941E-2</v>
      </c>
      <c r="G65" s="65"/>
      <c r="H65" s="119">
        <f>H55/2014990</f>
        <v>-7.3510538513838777E-2</v>
      </c>
      <c r="I65" s="65"/>
      <c r="J65" s="119">
        <f>J55/1321901</f>
        <v>-4.3291441643511883E-2</v>
      </c>
      <c r="K65" s="6"/>
      <c r="L65" s="6"/>
    </row>
    <row r="66" spans="1:12" ht="21.95" customHeight="1" thickTop="1" x14ac:dyDescent="0.45">
      <c r="A66" s="10"/>
      <c r="C66" s="6"/>
      <c r="D66" s="6"/>
      <c r="E66" s="6"/>
      <c r="F66" s="6"/>
      <c r="G66" s="6"/>
      <c r="H66" s="6"/>
      <c r="I66" s="6"/>
      <c r="J66" s="6"/>
      <c r="K66" s="6"/>
      <c r="L66" s="6"/>
    </row>
  </sheetData>
  <mergeCells count="14">
    <mergeCell ref="D53:J53"/>
    <mergeCell ref="D6:F6"/>
    <mergeCell ref="H6:J6"/>
    <mergeCell ref="D8:J8"/>
    <mergeCell ref="D49:F49"/>
    <mergeCell ref="H49:J49"/>
    <mergeCell ref="D50:F50"/>
    <mergeCell ref="H50:J50"/>
    <mergeCell ref="D4:F4"/>
    <mergeCell ref="H4:J4"/>
    <mergeCell ref="D5:F5"/>
    <mergeCell ref="H5:J5"/>
    <mergeCell ref="D51:F51"/>
    <mergeCell ref="H51:J51"/>
  </mergeCells>
  <pageMargins left="0.8" right="0.8" top="0.48" bottom="0.5" header="0.5" footer="0.5"/>
  <pageSetup paperSize="9" scale="70" firstPageNumber="6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A67"/>
  <sheetViews>
    <sheetView view="pageBreakPreview" zoomScale="70" zoomScaleNormal="85" zoomScaleSheetLayoutView="70" workbookViewId="0">
      <selection activeCell="B84" sqref="A84:B84"/>
    </sheetView>
  </sheetViews>
  <sheetFormatPr defaultColWidth="9.140625" defaultRowHeight="22.5" customHeight="1" x14ac:dyDescent="0.45"/>
  <cols>
    <col min="1" max="1" width="46.85546875" style="6" customWidth="1"/>
    <col min="2" max="2" width="6.140625" style="6" customWidth="1"/>
    <col min="3" max="3" width="9.85546875" style="26" customWidth="1"/>
    <col min="4" max="4" width="1.42578125" style="6" customWidth="1"/>
    <col min="5" max="5" width="13.7109375" style="6" customWidth="1"/>
    <col min="6" max="6" width="1.42578125" style="6" customWidth="1"/>
    <col min="7" max="7" width="13" style="6" customWidth="1"/>
    <col min="8" max="8" width="1.42578125" style="6" customWidth="1"/>
    <col min="9" max="9" width="11.85546875" style="6" customWidth="1"/>
    <col min="10" max="10" width="1.140625" style="6" customWidth="1"/>
    <col min="11" max="11" width="13.5703125" style="6" bestFit="1" customWidth="1"/>
    <col min="12" max="12" width="1.140625" style="6" customWidth="1"/>
    <col min="13" max="13" width="11.85546875" style="6" customWidth="1"/>
    <col min="14" max="14" width="1.140625" style="6" customWidth="1"/>
    <col min="15" max="15" width="14.7109375" style="6" customWidth="1"/>
    <col min="16" max="16" width="1.140625" style="6" customWidth="1"/>
    <col min="17" max="17" width="17.42578125" style="6" customWidth="1"/>
    <col min="18" max="18" width="1.140625" style="6" customWidth="1"/>
    <col min="19" max="19" width="15.7109375" style="6" customWidth="1"/>
    <col min="20" max="20" width="1.5703125" style="6" customWidth="1"/>
    <col min="21" max="21" width="18.42578125" style="6" customWidth="1"/>
    <col min="22" max="22" width="1.140625" style="6" customWidth="1"/>
    <col min="23" max="23" width="17.85546875" style="6" bestFit="1" customWidth="1"/>
    <col min="24" max="24" width="1.140625" style="6" customWidth="1"/>
    <col min="25" max="25" width="11.85546875" style="6" customWidth="1"/>
    <col min="26" max="26" width="1.140625" style="6" customWidth="1"/>
    <col min="27" max="27" width="13.5703125" style="6" customWidth="1"/>
    <col min="28" max="28" width="1.140625" style="6" customWidth="1"/>
    <col min="29" max="29" width="13.85546875" style="6" bestFit="1" customWidth="1"/>
    <col min="30" max="30" width="13.5703125" style="6" bestFit="1" customWidth="1"/>
    <col min="31" max="16384" width="9.140625" style="6"/>
  </cols>
  <sheetData>
    <row r="1" spans="1:27" ht="22.5" customHeight="1" x14ac:dyDescent="0.5">
      <c r="A1" s="55" t="s">
        <v>14</v>
      </c>
      <c r="B1"/>
      <c r="C1" s="146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ht="22.5" customHeight="1" x14ac:dyDescent="0.5">
      <c r="A2" s="21" t="s">
        <v>127</v>
      </c>
      <c r="B2" s="21"/>
      <c r="D2" s="21"/>
      <c r="E2" s="21"/>
      <c r="F2" s="23"/>
      <c r="G2" s="23"/>
      <c r="H2" s="23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7" ht="22.5" customHeight="1" x14ac:dyDescent="0.5">
      <c r="A3" s="14"/>
      <c r="B3" s="14"/>
      <c r="C3" s="121"/>
      <c r="D3" s="14"/>
      <c r="E3" s="14"/>
      <c r="F3" s="14"/>
      <c r="G3" s="14"/>
      <c r="H3" s="14"/>
      <c r="I3" s="14"/>
      <c r="J3" s="14"/>
      <c r="K3" s="14"/>
      <c r="L3"/>
      <c r="M3" s="14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ht="22.5" customHeight="1" x14ac:dyDescent="0.45">
      <c r="A4" s="2"/>
      <c r="B4" s="26"/>
      <c r="D4" s="26"/>
      <c r="E4" s="151" t="s">
        <v>128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</row>
    <row r="5" spans="1:27" ht="22.5" customHeight="1" x14ac:dyDescent="0.45">
      <c r="B5" s="26"/>
      <c r="D5" s="26"/>
      <c r="E5" s="2"/>
      <c r="F5" s="2"/>
      <c r="G5" s="2"/>
      <c r="H5" s="2"/>
      <c r="I5" s="2"/>
      <c r="J5" s="2"/>
      <c r="K5" s="2"/>
      <c r="L5" s="2"/>
      <c r="M5" s="26"/>
      <c r="N5" s="26"/>
      <c r="O5" s="26"/>
      <c r="P5" s="18"/>
      <c r="Q5" s="153" t="s">
        <v>84</v>
      </c>
      <c r="R5" s="153"/>
      <c r="S5" s="153"/>
      <c r="T5" s="153"/>
      <c r="U5" s="153"/>
      <c r="V5" s="18"/>
      <c r="W5" s="2"/>
      <c r="X5" s="2"/>
      <c r="Y5" s="2"/>
      <c r="Z5" s="2"/>
      <c r="AA5" s="2"/>
    </row>
    <row r="6" spans="1:27" ht="22.5" customHeight="1" x14ac:dyDescent="0.45">
      <c r="B6"/>
      <c r="D6"/>
      <c r="E6" s="26"/>
      <c r="F6" s="26"/>
      <c r="G6" s="26"/>
      <c r="H6" s="26"/>
      <c r="I6" s="26" t="s">
        <v>129</v>
      </c>
      <c r="J6" s="26"/>
      <c r="K6" s="26"/>
      <c r="L6" s="26"/>
      <c r="M6" s="26"/>
      <c r="N6" s="26"/>
      <c r="O6" s="26"/>
      <c r="P6" s="18"/>
      <c r="Q6" s="18"/>
      <c r="R6" s="18"/>
      <c r="S6"/>
      <c r="T6"/>
      <c r="V6" s="18"/>
      <c r="W6" s="26"/>
      <c r="X6" s="26"/>
      <c r="Y6" s="26"/>
      <c r="Z6" s="26"/>
      <c r="AA6" s="26"/>
    </row>
    <row r="7" spans="1:27" ht="22.5" customHeight="1" x14ac:dyDescent="0.45">
      <c r="B7"/>
      <c r="D7"/>
      <c r="E7" s="26"/>
      <c r="F7" s="26"/>
      <c r="G7" s="26"/>
      <c r="H7" s="26"/>
      <c r="I7" s="26" t="s">
        <v>130</v>
      </c>
      <c r="J7" s="26"/>
      <c r="K7" s="26" t="s">
        <v>131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 t="s">
        <v>132</v>
      </c>
      <c r="X7" s="59"/>
      <c r="Y7" s="26" t="s">
        <v>133</v>
      </c>
      <c r="Z7" s="26"/>
      <c r="AA7" s="26"/>
    </row>
    <row r="8" spans="1:27" ht="22.5" customHeight="1" x14ac:dyDescent="0.45">
      <c r="B8"/>
      <c r="D8"/>
      <c r="E8" s="26" t="s">
        <v>74</v>
      </c>
      <c r="F8" s="26"/>
      <c r="G8" s="26" t="s">
        <v>129</v>
      </c>
      <c r="H8" s="26"/>
      <c r="I8" s="26" t="s">
        <v>134</v>
      </c>
      <c r="J8" s="26"/>
      <c r="K8" s="26" t="s">
        <v>135</v>
      </c>
      <c r="L8" s="26"/>
      <c r="M8" s="26"/>
      <c r="N8" s="26"/>
      <c r="O8" s="26"/>
      <c r="P8" s="26"/>
      <c r="Q8" s="26" t="s">
        <v>136</v>
      </c>
      <c r="R8" s="26"/>
      <c r="S8" s="26" t="s">
        <v>137</v>
      </c>
      <c r="T8" s="26"/>
      <c r="U8" s="26" t="s">
        <v>138</v>
      </c>
      <c r="V8" s="26"/>
      <c r="W8" s="26" t="s">
        <v>139</v>
      </c>
      <c r="X8" s="26"/>
      <c r="Y8" s="26" t="s">
        <v>140</v>
      </c>
      <c r="Z8" s="26"/>
      <c r="AA8" s="26"/>
    </row>
    <row r="9" spans="1:27" ht="22.5" customHeight="1" x14ac:dyDescent="0.45">
      <c r="B9"/>
      <c r="D9"/>
      <c r="E9" s="26" t="s">
        <v>141</v>
      </c>
      <c r="F9" s="26"/>
      <c r="G9" s="26" t="s">
        <v>130</v>
      </c>
      <c r="H9" s="26"/>
      <c r="I9" s="26" t="s">
        <v>142</v>
      </c>
      <c r="J9" s="26"/>
      <c r="K9" s="26" t="s">
        <v>143</v>
      </c>
      <c r="L9" s="26"/>
      <c r="M9" s="26" t="s">
        <v>144</v>
      </c>
      <c r="N9" s="26"/>
      <c r="O9" s="26"/>
      <c r="P9" s="26"/>
      <c r="Q9" s="26" t="s">
        <v>145</v>
      </c>
      <c r="R9" s="26"/>
      <c r="S9" s="26" t="s">
        <v>146</v>
      </c>
      <c r="T9" s="26"/>
      <c r="U9" s="26" t="s">
        <v>147</v>
      </c>
      <c r="V9" s="26"/>
      <c r="W9" s="26" t="s">
        <v>148</v>
      </c>
      <c r="X9" s="26"/>
      <c r="Y9" s="26" t="s">
        <v>149</v>
      </c>
      <c r="Z9" s="26"/>
      <c r="AA9" s="26" t="s">
        <v>132</v>
      </c>
    </row>
    <row r="10" spans="1:27" ht="22.5" customHeight="1" x14ac:dyDescent="0.45">
      <c r="B10"/>
      <c r="D10"/>
      <c r="E10" s="26" t="s">
        <v>150</v>
      </c>
      <c r="F10" s="26"/>
      <c r="G10" s="26" t="s">
        <v>151</v>
      </c>
      <c r="H10" s="26"/>
      <c r="I10" s="26" t="s">
        <v>152</v>
      </c>
      <c r="J10" s="26"/>
      <c r="K10" s="26" t="s">
        <v>153</v>
      </c>
      <c r="L10" s="26"/>
      <c r="M10" s="26" t="s">
        <v>154</v>
      </c>
      <c r="N10" s="26"/>
      <c r="O10" s="26" t="s">
        <v>83</v>
      </c>
      <c r="P10" s="26"/>
      <c r="Q10" s="2" t="s">
        <v>155</v>
      </c>
      <c r="R10" s="26"/>
      <c r="S10" s="26" t="s">
        <v>156</v>
      </c>
      <c r="T10" s="26"/>
      <c r="U10" s="26" t="s">
        <v>157</v>
      </c>
      <c r="V10" s="26"/>
      <c r="W10" s="26" t="s">
        <v>158</v>
      </c>
      <c r="X10" s="26"/>
      <c r="Y10" s="26" t="s">
        <v>159</v>
      </c>
      <c r="Z10" s="26"/>
      <c r="AA10" s="26" t="s">
        <v>139</v>
      </c>
    </row>
    <row r="11" spans="1:27" ht="22.5" customHeight="1" x14ac:dyDescent="0.45">
      <c r="B11"/>
      <c r="C11" s="5"/>
      <c r="D11"/>
      <c r="E11" s="150" t="s">
        <v>22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</row>
    <row r="12" spans="1:27" ht="22.5" customHeight="1" x14ac:dyDescent="0.45">
      <c r="A12" s="15" t="s">
        <v>160</v>
      </c>
      <c r="B12" s="15"/>
      <c r="C12" s="3"/>
      <c r="D12" s="1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22.5" customHeight="1" x14ac:dyDescent="0.45">
      <c r="A13" s="15" t="s">
        <v>161</v>
      </c>
      <c r="B13" s="15"/>
      <c r="C13" s="16"/>
      <c r="D13" s="15"/>
      <c r="E13" s="4">
        <v>330475</v>
      </c>
      <c r="F13" s="4">
        <v>0</v>
      </c>
      <c r="G13" s="4">
        <v>532833</v>
      </c>
      <c r="H13" s="4">
        <v>0</v>
      </c>
      <c r="I13" s="4">
        <v>29013</v>
      </c>
      <c r="J13" s="4">
        <v>0</v>
      </c>
      <c r="K13" s="4">
        <v>-5633</v>
      </c>
      <c r="L13" s="4">
        <v>0</v>
      </c>
      <c r="M13" s="4">
        <v>9649</v>
      </c>
      <c r="N13" s="4">
        <v>0</v>
      </c>
      <c r="O13" s="4">
        <v>-112907</v>
      </c>
      <c r="P13" s="4"/>
      <c r="Q13" s="68">
        <v>0</v>
      </c>
      <c r="R13" s="4"/>
      <c r="S13" s="4">
        <v>153852</v>
      </c>
      <c r="T13" s="4"/>
      <c r="U13" s="4">
        <v>153852</v>
      </c>
      <c r="V13" s="4"/>
      <c r="W13" s="4">
        <v>937282</v>
      </c>
      <c r="X13" s="4"/>
      <c r="Y13" s="4">
        <v>1</v>
      </c>
      <c r="Z13" s="4"/>
      <c r="AA13" s="54">
        <v>937283</v>
      </c>
    </row>
    <row r="14" spans="1:27" ht="22.5" customHeight="1" x14ac:dyDescent="0.45">
      <c r="A14"/>
      <c r="B14" s="15"/>
      <c r="C14" s="16"/>
      <c r="D14" s="1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69"/>
    </row>
    <row r="15" spans="1:27" ht="22.5" customHeight="1" x14ac:dyDescent="0.45">
      <c r="A15" s="15" t="s">
        <v>162</v>
      </c>
      <c r="B15" s="15"/>
      <c r="C15" s="16"/>
      <c r="D15" s="15"/>
      <c r="E15" s="2"/>
      <c r="W15" s="45"/>
      <c r="Y15" s="45"/>
      <c r="AA15" s="45"/>
    </row>
    <row r="16" spans="1:27" ht="22.5" customHeight="1" x14ac:dyDescent="0.45">
      <c r="A16" t="s">
        <v>163</v>
      </c>
      <c r="B16"/>
      <c r="C16" s="5"/>
      <c r="D16"/>
      <c r="E16" s="66">
        <v>0</v>
      </c>
      <c r="G16" s="66">
        <v>0</v>
      </c>
      <c r="I16" s="66">
        <v>0</v>
      </c>
      <c r="J16" s="26"/>
      <c r="K16" s="66">
        <v>0</v>
      </c>
      <c r="M16" s="66">
        <v>0</v>
      </c>
      <c r="O16" s="36">
        <v>-58461</v>
      </c>
      <c r="Q16" s="36">
        <v>0</v>
      </c>
      <c r="S16" s="36">
        <v>0</v>
      </c>
      <c r="T16" s="36"/>
      <c r="U16" s="36">
        <v>0</v>
      </c>
      <c r="W16" s="45">
        <v>-58461</v>
      </c>
      <c r="Y16" s="83">
        <v>0</v>
      </c>
      <c r="AA16" s="45">
        <v>-58461</v>
      </c>
    </row>
    <row r="17" spans="1:27" ht="22.5" customHeight="1" x14ac:dyDescent="0.45">
      <c r="A17" s="24" t="s">
        <v>164</v>
      </c>
      <c r="B17"/>
      <c r="C17" s="5"/>
      <c r="D17"/>
      <c r="E17" s="66">
        <v>0</v>
      </c>
      <c r="G17" s="66">
        <v>0</v>
      </c>
      <c r="I17" s="66">
        <v>0</v>
      </c>
      <c r="J17" s="26"/>
      <c r="K17" s="66">
        <v>0</v>
      </c>
      <c r="M17" s="66">
        <v>0</v>
      </c>
      <c r="O17" s="36">
        <v>0</v>
      </c>
      <c r="Q17" s="36">
        <v>-1718</v>
      </c>
      <c r="S17" s="36">
        <v>0</v>
      </c>
      <c r="T17" s="36"/>
      <c r="U17" s="36">
        <v>-1718</v>
      </c>
      <c r="W17" s="45">
        <v>-1718</v>
      </c>
      <c r="Y17" s="47">
        <v>0</v>
      </c>
      <c r="AA17" s="45">
        <v>-1718</v>
      </c>
    </row>
    <row r="18" spans="1:27" ht="22.5" customHeight="1" x14ac:dyDescent="0.45">
      <c r="A18" s="12" t="s">
        <v>165</v>
      </c>
      <c r="B18"/>
      <c r="C18" s="5"/>
      <c r="D18"/>
      <c r="E18" s="57">
        <v>0</v>
      </c>
      <c r="F18" s="15"/>
      <c r="G18" s="57">
        <v>0</v>
      </c>
      <c r="H18" s="15"/>
      <c r="I18" s="57">
        <v>0</v>
      </c>
      <c r="J18" s="61"/>
      <c r="K18" s="57">
        <v>0</v>
      </c>
      <c r="L18" s="15"/>
      <c r="M18" s="57">
        <v>0</v>
      </c>
      <c r="N18" s="15"/>
      <c r="O18" s="57">
        <v>-58461</v>
      </c>
      <c r="P18" s="15"/>
      <c r="Q18" s="57">
        <v>-1718</v>
      </c>
      <c r="R18" s="15"/>
      <c r="S18" s="57">
        <v>0</v>
      </c>
      <c r="T18" s="61"/>
      <c r="U18" s="57">
        <v>-1718</v>
      </c>
      <c r="V18" s="15"/>
      <c r="W18" s="57">
        <v>-60179</v>
      </c>
      <c r="X18" s="15"/>
      <c r="Y18" s="57">
        <v>0</v>
      </c>
      <c r="Z18" s="15"/>
      <c r="AA18" s="57">
        <v>-60179</v>
      </c>
    </row>
    <row r="19" spans="1:27" ht="22.5" customHeight="1" x14ac:dyDescent="0.45">
      <c r="A19" s="12"/>
      <c r="B19"/>
      <c r="C19" s="5"/>
      <c r="D19"/>
      <c r="E19" s="2"/>
      <c r="W19" s="45"/>
      <c r="Y19" s="45"/>
      <c r="AA19" s="1"/>
    </row>
    <row r="20" spans="1:27" ht="22.5" customHeight="1" thickBot="1" x14ac:dyDescent="0.5">
      <c r="A20" s="20" t="s">
        <v>166</v>
      </c>
      <c r="B20" s="15"/>
      <c r="C20" s="16"/>
      <c r="D20" s="122"/>
      <c r="E20" s="8">
        <v>330475</v>
      </c>
      <c r="F20" s="15"/>
      <c r="G20" s="8">
        <v>532833</v>
      </c>
      <c r="H20" s="15"/>
      <c r="I20" s="8">
        <v>29013</v>
      </c>
      <c r="J20" s="4"/>
      <c r="K20" s="8">
        <v>-5633</v>
      </c>
      <c r="L20" s="15"/>
      <c r="M20" s="8">
        <v>9649</v>
      </c>
      <c r="N20" s="15"/>
      <c r="O20" s="8">
        <v>-171368</v>
      </c>
      <c r="P20" s="15"/>
      <c r="Q20" s="8">
        <v>-1718</v>
      </c>
      <c r="R20" s="15"/>
      <c r="S20" s="43">
        <v>153852</v>
      </c>
      <c r="T20" s="38"/>
      <c r="U20" s="43">
        <v>152134</v>
      </c>
      <c r="V20" s="15"/>
      <c r="W20" s="8">
        <v>877103</v>
      </c>
      <c r="X20" s="15"/>
      <c r="Y20" s="8">
        <v>1</v>
      </c>
      <c r="Z20" s="15"/>
      <c r="AA20" s="8">
        <v>877104</v>
      </c>
    </row>
    <row r="21" spans="1:27" ht="22.5" customHeight="1" thickTop="1" x14ac:dyDescent="0.45">
      <c r="B21" s="15"/>
      <c r="C21" s="16"/>
      <c r="D21" s="15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 spans="1:27" ht="22.5" customHeight="1" x14ac:dyDescent="0.45">
      <c r="B22"/>
      <c r="D22"/>
    </row>
    <row r="23" spans="1:27" ht="22.5" customHeight="1" x14ac:dyDescent="0.45">
      <c r="B23"/>
      <c r="D23"/>
    </row>
    <row r="24" spans="1:27" ht="22.5" customHeight="1" x14ac:dyDescent="0.45">
      <c r="B24"/>
      <c r="D24"/>
    </row>
    <row r="25" spans="1:27" ht="22.5" customHeight="1" x14ac:dyDescent="0.45">
      <c r="B25"/>
      <c r="D25"/>
    </row>
    <row r="26" spans="1:27" ht="22.5" customHeight="1" x14ac:dyDescent="0.45">
      <c r="B26"/>
      <c r="D26"/>
    </row>
    <row r="27" spans="1:27" ht="22.5" customHeight="1" x14ac:dyDescent="0.45">
      <c r="B27"/>
      <c r="D27"/>
    </row>
    <row r="28" spans="1:27" ht="22.5" customHeight="1" x14ac:dyDescent="0.45">
      <c r="B28"/>
      <c r="D28"/>
    </row>
    <row r="29" spans="1:27" ht="22.5" customHeight="1" x14ac:dyDescent="0.45">
      <c r="B29"/>
      <c r="D29"/>
    </row>
    <row r="30" spans="1:27" ht="22.5" customHeight="1" x14ac:dyDescent="0.45">
      <c r="B30"/>
      <c r="D30"/>
    </row>
    <row r="31" spans="1:27" ht="22.5" customHeight="1" x14ac:dyDescent="0.45">
      <c r="B31"/>
      <c r="D31"/>
    </row>
    <row r="32" spans="1:27" ht="22.5" customHeight="1" x14ac:dyDescent="0.45">
      <c r="B32"/>
      <c r="D32"/>
    </row>
    <row r="33" spans="2:4" ht="22.5" customHeight="1" x14ac:dyDescent="0.45">
      <c r="B33"/>
      <c r="D33"/>
    </row>
    <row r="34" spans="2:4" ht="22.5" customHeight="1" x14ac:dyDescent="0.45">
      <c r="B34"/>
      <c r="D34"/>
    </row>
    <row r="35" spans="2:4" ht="22.5" customHeight="1" x14ac:dyDescent="0.45">
      <c r="B35"/>
      <c r="D35"/>
    </row>
    <row r="36" spans="2:4" ht="22.5" customHeight="1" x14ac:dyDescent="0.45">
      <c r="B36"/>
      <c r="D36"/>
    </row>
    <row r="37" spans="2:4" ht="22.5" customHeight="1" x14ac:dyDescent="0.45">
      <c r="B37"/>
      <c r="D37"/>
    </row>
    <row r="38" spans="2:4" ht="22.5" customHeight="1" x14ac:dyDescent="0.45">
      <c r="B38"/>
      <c r="D38"/>
    </row>
    <row r="39" spans="2:4" ht="22.5" customHeight="1" x14ac:dyDescent="0.45">
      <c r="B39"/>
      <c r="D39"/>
    </row>
    <row r="40" spans="2:4" ht="22.5" customHeight="1" x14ac:dyDescent="0.45">
      <c r="B40"/>
      <c r="D40"/>
    </row>
    <row r="41" spans="2:4" ht="22.5" customHeight="1" x14ac:dyDescent="0.45">
      <c r="B41"/>
      <c r="D41"/>
    </row>
    <row r="42" spans="2:4" ht="22.5" customHeight="1" x14ac:dyDescent="0.45">
      <c r="B42"/>
      <c r="D42"/>
    </row>
    <row r="43" spans="2:4" ht="22.5" customHeight="1" x14ac:dyDescent="0.45">
      <c r="B43"/>
      <c r="D43"/>
    </row>
    <row r="44" spans="2:4" ht="22.5" customHeight="1" x14ac:dyDescent="0.45">
      <c r="B44"/>
      <c r="D44"/>
    </row>
    <row r="45" spans="2:4" ht="22.5" customHeight="1" x14ac:dyDescent="0.45">
      <c r="B45"/>
      <c r="D45"/>
    </row>
    <row r="46" spans="2:4" ht="22.5" customHeight="1" x14ac:dyDescent="0.45">
      <c r="B46"/>
      <c r="D46"/>
    </row>
    <row r="47" spans="2:4" ht="22.5" customHeight="1" x14ac:dyDescent="0.45">
      <c r="B47"/>
      <c r="D47"/>
    </row>
    <row r="48" spans="2:4" ht="22.5" customHeight="1" x14ac:dyDescent="0.45">
      <c r="B48"/>
      <c r="D48"/>
    </row>
    <row r="49" spans="2:4" ht="22.5" customHeight="1" x14ac:dyDescent="0.45">
      <c r="B49"/>
      <c r="D49"/>
    </row>
    <row r="50" spans="2:4" ht="22.5" customHeight="1" x14ac:dyDescent="0.45">
      <c r="B50"/>
      <c r="D50"/>
    </row>
    <row r="51" spans="2:4" ht="22.5" customHeight="1" x14ac:dyDescent="0.45">
      <c r="B51"/>
      <c r="D51"/>
    </row>
    <row r="52" spans="2:4" ht="22.5" customHeight="1" x14ac:dyDescent="0.45">
      <c r="B52"/>
      <c r="D52"/>
    </row>
    <row r="53" spans="2:4" ht="22.5" customHeight="1" x14ac:dyDescent="0.45">
      <c r="B53"/>
      <c r="D53"/>
    </row>
    <row r="54" spans="2:4" ht="22.5" customHeight="1" x14ac:dyDescent="0.45">
      <c r="B54"/>
      <c r="D54"/>
    </row>
    <row r="55" spans="2:4" ht="22.5" customHeight="1" x14ac:dyDescent="0.45">
      <c r="B55"/>
      <c r="D55"/>
    </row>
    <row r="56" spans="2:4" ht="22.5" customHeight="1" x14ac:dyDescent="0.45">
      <c r="B56"/>
      <c r="D56"/>
    </row>
    <row r="57" spans="2:4" ht="22.5" customHeight="1" x14ac:dyDescent="0.45">
      <c r="B57"/>
      <c r="D57"/>
    </row>
    <row r="58" spans="2:4" ht="22.5" customHeight="1" x14ac:dyDescent="0.45">
      <c r="B58"/>
      <c r="D58"/>
    </row>
    <row r="59" spans="2:4" ht="22.5" customHeight="1" x14ac:dyDescent="0.45">
      <c r="B59"/>
      <c r="D59"/>
    </row>
    <row r="60" spans="2:4" ht="22.5" customHeight="1" x14ac:dyDescent="0.45">
      <c r="B60"/>
      <c r="D60"/>
    </row>
    <row r="61" spans="2:4" ht="22.5" customHeight="1" x14ac:dyDescent="0.45">
      <c r="B61"/>
      <c r="D61"/>
    </row>
    <row r="62" spans="2:4" ht="22.5" customHeight="1" x14ac:dyDescent="0.45">
      <c r="B62"/>
      <c r="D62"/>
    </row>
    <row r="63" spans="2:4" ht="22.5" customHeight="1" x14ac:dyDescent="0.45">
      <c r="B63"/>
      <c r="D63"/>
    </row>
    <row r="64" spans="2:4" ht="22.5" customHeight="1" x14ac:dyDescent="0.45">
      <c r="B64"/>
      <c r="D64"/>
    </row>
    <row r="65" spans="2:4" ht="22.5" customHeight="1" x14ac:dyDescent="0.45">
      <c r="B65"/>
      <c r="D65"/>
    </row>
    <row r="66" spans="2:4" ht="22.5" customHeight="1" x14ac:dyDescent="0.45">
      <c r="B66"/>
      <c r="D66"/>
    </row>
    <row r="67" spans="2:4" ht="22.5" customHeight="1" x14ac:dyDescent="0.45">
      <c r="B67"/>
      <c r="D67"/>
    </row>
  </sheetData>
  <mergeCells count="3">
    <mergeCell ref="E4:AA4"/>
    <mergeCell ref="E11:AA11"/>
    <mergeCell ref="Q5:U5"/>
  </mergeCells>
  <pageMargins left="0.8" right="0.33" top="0.48" bottom="0.5" header="0.5" footer="0.5"/>
  <pageSetup paperSize="9" scale="6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DD2E-65E9-4684-9D85-CB4E4C8E8CC1}">
  <sheetPr>
    <pageSetUpPr fitToPage="1"/>
  </sheetPr>
  <dimension ref="A1:AC72"/>
  <sheetViews>
    <sheetView view="pageBreakPreview" zoomScale="70" zoomScaleNormal="85" zoomScaleSheetLayoutView="70" zoomScalePageLayoutView="40" workbookViewId="0">
      <selection activeCell="B84" sqref="A84:B84"/>
    </sheetView>
  </sheetViews>
  <sheetFormatPr defaultColWidth="9.140625" defaultRowHeight="22.5" customHeight="1" x14ac:dyDescent="0.45"/>
  <cols>
    <col min="1" max="1" width="44.5703125" style="6" customWidth="1"/>
    <col min="2" max="2" width="1.42578125" style="6" customWidth="1"/>
    <col min="3" max="3" width="9.85546875" style="26" customWidth="1"/>
    <col min="4" max="4" width="1.42578125" style="6" customWidth="1"/>
    <col min="5" max="5" width="13.7109375" style="6" customWidth="1"/>
    <col min="6" max="6" width="1.42578125" style="6" customWidth="1"/>
    <col min="7" max="7" width="13" style="6" customWidth="1"/>
    <col min="8" max="8" width="1.42578125" style="6" customWidth="1"/>
    <col min="9" max="9" width="11.85546875" style="6" customWidth="1"/>
    <col min="10" max="10" width="1.140625" style="6" customWidth="1"/>
    <col min="11" max="11" width="13.5703125" style="6" bestFit="1" customWidth="1"/>
    <col min="12" max="12" width="1.140625" style="6" customWidth="1"/>
    <col min="13" max="13" width="11.85546875" style="6" customWidth="1"/>
    <col min="14" max="14" width="1.140625" style="6" customWidth="1"/>
    <col min="15" max="15" width="14.7109375" style="6" customWidth="1"/>
    <col min="16" max="16" width="1.140625" style="6" customWidth="1"/>
    <col min="17" max="17" width="17.42578125" style="6" customWidth="1"/>
    <col min="18" max="18" width="1.140625" style="6" customWidth="1"/>
    <col min="19" max="19" width="15.7109375" style="6" customWidth="1"/>
    <col min="20" max="20" width="1.5703125" style="6" customWidth="1"/>
    <col min="21" max="21" width="18.42578125" style="6" customWidth="1"/>
    <col min="22" max="22" width="1.140625" style="6" customWidth="1"/>
    <col min="23" max="23" width="17.85546875" style="6" bestFit="1" customWidth="1"/>
    <col min="24" max="24" width="1.140625" style="6" customWidth="1"/>
    <col min="25" max="25" width="11.85546875" style="6" customWidth="1"/>
    <col min="26" max="26" width="1.140625" style="6" customWidth="1"/>
    <col min="27" max="27" width="13.5703125" style="6" customWidth="1"/>
    <col min="28" max="28" width="1.140625" style="6" customWidth="1"/>
    <col min="29" max="29" width="13.85546875" style="6" bestFit="1" customWidth="1"/>
    <col min="30" max="30" width="13.5703125" style="6" bestFit="1" customWidth="1"/>
    <col min="31" max="16384" width="9.140625" style="6"/>
  </cols>
  <sheetData>
    <row r="1" spans="1:29" ht="22.5" customHeight="1" x14ac:dyDescent="0.5">
      <c r="A1" s="55" t="s">
        <v>14</v>
      </c>
      <c r="B1"/>
      <c r="C1" s="146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5">
      <c r="A2" s="21" t="s">
        <v>127</v>
      </c>
      <c r="B2" s="24"/>
      <c r="C2" s="123"/>
      <c r="D2" s="24"/>
      <c r="E2" s="21"/>
      <c r="F2" s="23"/>
      <c r="G2" s="23"/>
      <c r="H2" s="23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5">
      <c r="A3" s="147"/>
      <c r="B3" s="12"/>
      <c r="C3" s="124"/>
      <c r="D3" s="12"/>
      <c r="E3" s="147"/>
      <c r="F3" s="147"/>
      <c r="G3" s="147"/>
      <c r="H3" s="147"/>
      <c r="I3" s="147"/>
      <c r="J3" s="147"/>
      <c r="K3" s="147"/>
      <c r="L3"/>
      <c r="M3" s="147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45">
      <c r="A4" s="148"/>
      <c r="B4" s="12"/>
      <c r="C4" s="124"/>
      <c r="D4" s="12"/>
      <c r="E4" s="151" t="s">
        <v>128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</row>
    <row r="5" spans="1:29" ht="22.5" customHeight="1" x14ac:dyDescent="0.45">
      <c r="B5"/>
      <c r="C5" s="146"/>
      <c r="D5"/>
      <c r="E5" s="148"/>
      <c r="F5" s="148"/>
      <c r="G5" s="148"/>
      <c r="H5" s="148"/>
      <c r="I5" s="148"/>
      <c r="J5" s="148"/>
      <c r="K5" s="148"/>
      <c r="L5" s="148"/>
      <c r="M5" s="26"/>
      <c r="N5" s="26"/>
      <c r="O5" s="26"/>
      <c r="P5" s="18"/>
      <c r="Q5" s="153" t="s">
        <v>84</v>
      </c>
      <c r="R5" s="153"/>
      <c r="S5" s="153"/>
      <c r="T5" s="153"/>
      <c r="U5" s="153"/>
      <c r="V5" s="153"/>
      <c r="W5" s="153"/>
      <c r="X5" s="148"/>
      <c r="Y5" s="148"/>
      <c r="Z5" s="148"/>
      <c r="AA5" s="148"/>
    </row>
    <row r="6" spans="1:29" ht="22.5" customHeight="1" x14ac:dyDescent="0.45">
      <c r="B6" s="12"/>
      <c r="C6" s="124"/>
      <c r="D6" s="12"/>
      <c r="E6" s="26"/>
      <c r="F6" s="26"/>
      <c r="G6" s="26"/>
      <c r="H6" s="26"/>
      <c r="I6" s="26" t="s">
        <v>129</v>
      </c>
      <c r="J6" s="26"/>
      <c r="K6" s="26"/>
      <c r="L6" s="26"/>
      <c r="M6" s="26"/>
      <c r="N6" s="26"/>
      <c r="O6" s="26"/>
      <c r="P6" s="18"/>
      <c r="Q6" s="18"/>
      <c r="R6" s="18"/>
      <c r="S6" s="18"/>
      <c r="T6"/>
      <c r="U6"/>
      <c r="W6" s="18"/>
      <c r="X6" s="26"/>
      <c r="Y6" s="26"/>
      <c r="Z6" s="26"/>
      <c r="AA6" s="26"/>
      <c r="AB6" s="26"/>
    </row>
    <row r="7" spans="1:29" ht="22.5" customHeight="1" x14ac:dyDescent="0.45">
      <c r="B7" s="20"/>
      <c r="C7" s="16"/>
      <c r="D7" s="20"/>
      <c r="E7" s="26"/>
      <c r="F7" s="26"/>
      <c r="G7" s="26"/>
      <c r="H7" s="26"/>
      <c r="I7" s="26" t="s">
        <v>130</v>
      </c>
      <c r="J7" s="26"/>
      <c r="K7" s="26" t="s">
        <v>131</v>
      </c>
      <c r="L7" s="26"/>
      <c r="M7" s="26"/>
      <c r="N7" s="26"/>
      <c r="O7" s="26"/>
      <c r="P7" s="26"/>
      <c r="Q7" s="26"/>
      <c r="S7" s="26"/>
      <c r="T7" s="26"/>
      <c r="U7" s="26"/>
      <c r="V7" s="26"/>
      <c r="W7" s="26"/>
      <c r="X7" s="26"/>
      <c r="Y7" s="26" t="s">
        <v>132</v>
      </c>
      <c r="Z7" s="59"/>
      <c r="AA7" s="26" t="s">
        <v>133</v>
      </c>
      <c r="AB7" s="26"/>
      <c r="AC7" s="26"/>
    </row>
    <row r="8" spans="1:29" ht="22.5" customHeight="1" x14ac:dyDescent="0.45">
      <c r="B8"/>
      <c r="C8" s="146"/>
      <c r="D8" s="67">
        <v>20326</v>
      </c>
      <c r="E8" s="26" t="s">
        <v>74</v>
      </c>
      <c r="F8" s="26"/>
      <c r="G8" s="26" t="s">
        <v>129</v>
      </c>
      <c r="H8" s="26"/>
      <c r="I8" s="26" t="s">
        <v>134</v>
      </c>
      <c r="J8" s="26"/>
      <c r="K8" s="26" t="s">
        <v>135</v>
      </c>
      <c r="L8" s="26"/>
      <c r="M8" s="26"/>
      <c r="N8" s="26"/>
      <c r="O8" s="26"/>
      <c r="P8" s="26"/>
      <c r="Q8" s="26" t="s">
        <v>137</v>
      </c>
      <c r="S8" s="26" t="s">
        <v>136</v>
      </c>
      <c r="T8" s="26"/>
      <c r="U8" s="26" t="s">
        <v>137</v>
      </c>
      <c r="V8" s="26"/>
      <c r="W8" s="26" t="s">
        <v>138</v>
      </c>
      <c r="X8" s="26"/>
      <c r="Y8" s="26" t="s">
        <v>139</v>
      </c>
      <c r="Z8" s="26"/>
      <c r="AA8" s="26" t="s">
        <v>140</v>
      </c>
      <c r="AB8" s="26"/>
      <c r="AC8" s="26"/>
    </row>
    <row r="9" spans="1:29" ht="22.5" customHeight="1" x14ac:dyDescent="0.45">
      <c r="B9"/>
      <c r="D9"/>
      <c r="E9" s="26" t="s">
        <v>141</v>
      </c>
      <c r="F9" s="26"/>
      <c r="G9" s="26" t="s">
        <v>130</v>
      </c>
      <c r="H9" s="26"/>
      <c r="I9" s="26" t="s">
        <v>142</v>
      </c>
      <c r="J9" s="26"/>
      <c r="K9" s="26" t="s">
        <v>143</v>
      </c>
      <c r="L9" s="26"/>
      <c r="M9" s="26" t="s">
        <v>144</v>
      </c>
      <c r="N9" s="26"/>
      <c r="O9" s="26"/>
      <c r="P9" s="26"/>
      <c r="Q9" s="26" t="s">
        <v>167</v>
      </c>
      <c r="S9" s="26" t="s">
        <v>145</v>
      </c>
      <c r="T9" s="26"/>
      <c r="U9" s="26" t="s">
        <v>146</v>
      </c>
      <c r="V9" s="26"/>
      <c r="W9" s="26" t="s">
        <v>147</v>
      </c>
      <c r="X9" s="26"/>
      <c r="Y9" s="26" t="s">
        <v>148</v>
      </c>
      <c r="Z9" s="26"/>
      <c r="AA9" s="26" t="s">
        <v>149</v>
      </c>
      <c r="AB9" s="26"/>
      <c r="AC9" s="26" t="s">
        <v>132</v>
      </c>
    </row>
    <row r="10" spans="1:29" ht="22.5" customHeight="1" x14ac:dyDescent="0.45">
      <c r="B10"/>
      <c r="C10" s="146" t="s">
        <v>21</v>
      </c>
      <c r="D10"/>
      <c r="E10" s="26" t="s">
        <v>150</v>
      </c>
      <c r="F10" s="26"/>
      <c r="G10" s="26" t="s">
        <v>151</v>
      </c>
      <c r="H10" s="26"/>
      <c r="I10" s="26" t="s">
        <v>152</v>
      </c>
      <c r="J10" s="26"/>
      <c r="K10" s="26" t="s">
        <v>153</v>
      </c>
      <c r="L10" s="26"/>
      <c r="M10" s="26" t="s">
        <v>154</v>
      </c>
      <c r="N10" s="26"/>
      <c r="O10" s="26" t="s">
        <v>83</v>
      </c>
      <c r="P10" s="26"/>
      <c r="Q10" s="26" t="s">
        <v>168</v>
      </c>
      <c r="S10" s="148" t="s">
        <v>155</v>
      </c>
      <c r="T10" s="26"/>
      <c r="U10" s="26" t="s">
        <v>156</v>
      </c>
      <c r="V10" s="26"/>
      <c r="W10" s="26" t="s">
        <v>157</v>
      </c>
      <c r="X10" s="26"/>
      <c r="Y10" s="26" t="s">
        <v>158</v>
      </c>
      <c r="Z10" s="26"/>
      <c r="AA10" s="26" t="s">
        <v>159</v>
      </c>
      <c r="AB10" s="26"/>
      <c r="AC10" s="26" t="s">
        <v>139</v>
      </c>
    </row>
    <row r="11" spans="1:29" ht="22.5" customHeight="1" x14ac:dyDescent="0.45">
      <c r="B11"/>
      <c r="D11"/>
      <c r="E11" s="150" t="s">
        <v>22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</row>
    <row r="12" spans="1:29" ht="22.5" customHeight="1" x14ac:dyDescent="0.45">
      <c r="A12" s="15" t="s">
        <v>169</v>
      </c>
      <c r="B12"/>
      <c r="D12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</row>
    <row r="13" spans="1:29" ht="22.5" customHeight="1" x14ac:dyDescent="0.45">
      <c r="A13" s="15" t="s">
        <v>170</v>
      </c>
      <c r="B13"/>
      <c r="D13"/>
      <c r="E13" s="4">
        <v>448877</v>
      </c>
      <c r="F13" s="4"/>
      <c r="G13" s="4">
        <v>841306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-588224</v>
      </c>
      <c r="P13" s="4"/>
      <c r="Q13" s="4">
        <v>-335</v>
      </c>
      <c r="S13" s="4">
        <v>-7406</v>
      </c>
      <c r="T13" s="4"/>
      <c r="U13" s="4">
        <v>153852</v>
      </c>
      <c r="V13" s="4"/>
      <c r="W13" s="4">
        <f>SUM(Q13:U13)</f>
        <v>146111</v>
      </c>
      <c r="X13" s="4"/>
      <c r="Y13" s="4">
        <v>881099</v>
      </c>
      <c r="Z13" s="4"/>
      <c r="AA13" s="4">
        <v>1</v>
      </c>
      <c r="AB13" s="54"/>
      <c r="AC13" s="4">
        <v>881100</v>
      </c>
    </row>
    <row r="14" spans="1:29" customFormat="1" ht="22.5" customHeight="1" x14ac:dyDescent="0.45">
      <c r="A14" s="15"/>
      <c r="C14" s="26"/>
      <c r="E14" s="15"/>
      <c r="F14" s="16"/>
      <c r="G14" s="1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4"/>
    </row>
    <row r="15" spans="1:29" ht="22.5" customHeight="1" x14ac:dyDescent="0.45">
      <c r="A15" s="15" t="s">
        <v>171</v>
      </c>
      <c r="B15"/>
      <c r="D15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69"/>
    </row>
    <row r="16" spans="1:29" ht="22.5" customHeight="1" x14ac:dyDescent="0.45">
      <c r="A16" s="120" t="s">
        <v>172</v>
      </c>
      <c r="B16"/>
      <c r="D16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69"/>
    </row>
    <row r="17" spans="1:29" ht="22.5" customHeight="1" x14ac:dyDescent="0.45">
      <c r="A17" t="s">
        <v>173</v>
      </c>
      <c r="B17"/>
      <c r="C17" s="146">
        <v>8</v>
      </c>
      <c r="D17"/>
      <c r="E17" s="127">
        <v>100230</v>
      </c>
      <c r="F17"/>
      <c r="G17" s="73">
        <f>'BS 3-5'!D81-'BS 3-5'!F81</f>
        <v>280384</v>
      </c>
      <c r="H17"/>
      <c r="I17" s="125">
        <v>0</v>
      </c>
      <c r="J17" s="26"/>
      <c r="K17" s="125">
        <v>0</v>
      </c>
      <c r="L17"/>
      <c r="M17" s="125">
        <v>0</v>
      </c>
      <c r="N17"/>
      <c r="O17" s="89">
        <v>0</v>
      </c>
      <c r="P17"/>
      <c r="Q17" s="89">
        <v>0</v>
      </c>
      <c r="R17" s="89"/>
      <c r="S17" s="89">
        <v>0</v>
      </c>
      <c r="T17" s="89"/>
      <c r="U17" s="89">
        <v>0</v>
      </c>
      <c r="V17" s="89"/>
      <c r="W17" s="89">
        <f>SUM(Q17:U17)</f>
        <v>0</v>
      </c>
      <c r="X17" s="126"/>
      <c r="Y17" s="102">
        <f>SUM(E17:O17,W17)</f>
        <v>380614</v>
      </c>
      <c r="Z17" s="127"/>
      <c r="AA17" s="128">
        <v>0</v>
      </c>
      <c r="AB17" s="126"/>
      <c r="AC17" s="102">
        <f>Y17+AA17</f>
        <v>380614</v>
      </c>
    </row>
    <row r="18" spans="1:29" ht="22.5" customHeight="1" x14ac:dyDescent="0.45">
      <c r="A18" s="120" t="s">
        <v>174</v>
      </c>
      <c r="B18"/>
      <c r="D18"/>
      <c r="E18" s="57">
        <f>SUM(E17)</f>
        <v>100230</v>
      </c>
      <c r="F18" s="15"/>
      <c r="G18" s="57">
        <f>SUM(G17)</f>
        <v>280384</v>
      </c>
      <c r="H18" s="15"/>
      <c r="I18" s="57">
        <f>SUM(I17)</f>
        <v>0</v>
      </c>
      <c r="J18" s="61"/>
      <c r="K18" s="57">
        <f>SUM(K17)</f>
        <v>0</v>
      </c>
      <c r="L18" s="15"/>
      <c r="M18" s="57">
        <f>SUM(M17)</f>
        <v>0</v>
      </c>
      <c r="N18" s="15"/>
      <c r="O18" s="57">
        <f>SUM(O17)</f>
        <v>0</v>
      </c>
      <c r="P18" s="15"/>
      <c r="Q18" s="57">
        <f>SUM(Q17)</f>
        <v>0</v>
      </c>
      <c r="R18"/>
      <c r="S18" s="57">
        <f>SUM(S17)</f>
        <v>0</v>
      </c>
      <c r="T18" s="15"/>
      <c r="U18" s="57">
        <f>SUM(U17)</f>
        <v>0</v>
      </c>
      <c r="V18" s="61"/>
      <c r="W18" s="57">
        <f>SUM(W17)</f>
        <v>0</v>
      </c>
      <c r="X18" s="15"/>
      <c r="Y18" s="57">
        <f>SUM(Y17)</f>
        <v>380614</v>
      </c>
      <c r="Z18" s="15"/>
      <c r="AA18" s="57">
        <f>SUM(AA17)</f>
        <v>0</v>
      </c>
      <c r="AB18" s="15"/>
      <c r="AC18" s="57">
        <f>SUM(AC17)</f>
        <v>380614</v>
      </c>
    </row>
    <row r="19" spans="1:29" ht="22.5" customHeight="1" x14ac:dyDescent="0.45">
      <c r="A19" s="15"/>
      <c r="B19"/>
      <c r="D19"/>
      <c r="E19" s="15"/>
      <c r="F19" s="16"/>
      <c r="G19" s="1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54"/>
      <c r="AA19"/>
      <c r="AB19"/>
      <c r="AC19"/>
    </row>
    <row r="20" spans="1:29" ht="22.5" customHeight="1" x14ac:dyDescent="0.45">
      <c r="A20" s="15" t="s">
        <v>162</v>
      </c>
      <c r="B20"/>
      <c r="D20"/>
      <c r="E20" s="148"/>
      <c r="X20" s="45"/>
      <c r="Z20" s="45"/>
      <c r="AB20" s="45"/>
    </row>
    <row r="21" spans="1:29" ht="22.5" customHeight="1" x14ac:dyDescent="0.45">
      <c r="A21" t="s">
        <v>163</v>
      </c>
      <c r="B21"/>
      <c r="D21"/>
      <c r="E21" s="66">
        <v>0</v>
      </c>
      <c r="G21" s="66">
        <v>0</v>
      </c>
      <c r="I21" s="66">
        <v>0</v>
      </c>
      <c r="J21" s="26"/>
      <c r="K21" s="66">
        <v>0</v>
      </c>
      <c r="M21" s="66">
        <v>0</v>
      </c>
      <c r="O21" s="36">
        <f>'PL 6-7'!D27</f>
        <v>-157347</v>
      </c>
      <c r="Q21" s="89">
        <v>0</v>
      </c>
      <c r="R21" s="36"/>
      <c r="S21" s="89">
        <v>0</v>
      </c>
      <c r="T21" s="36"/>
      <c r="U21" s="36">
        <v>0</v>
      </c>
      <c r="V21" s="36"/>
      <c r="W21" s="94">
        <f>SUM(Q21:U21)</f>
        <v>0</v>
      </c>
      <c r="X21" s="45"/>
      <c r="Y21" s="94">
        <f>SUM(E21:O21,W21)</f>
        <v>-157347</v>
      </c>
      <c r="Z21" s="83"/>
      <c r="AA21" s="115">
        <f>'PL 6-7'!D56</f>
        <v>0</v>
      </c>
      <c r="AB21" s="45"/>
      <c r="AC21" s="94">
        <f>Y21+AA21</f>
        <v>-157347</v>
      </c>
    </row>
    <row r="22" spans="1:29" ht="22.5" customHeight="1" x14ac:dyDescent="0.45">
      <c r="A22" s="24" t="s">
        <v>164</v>
      </c>
      <c r="B22"/>
      <c r="D22"/>
      <c r="E22" s="66">
        <v>0</v>
      </c>
      <c r="G22" s="66">
        <v>0</v>
      </c>
      <c r="I22" s="66">
        <v>0</v>
      </c>
      <c r="J22" s="26"/>
      <c r="K22" s="66">
        <v>0</v>
      </c>
      <c r="M22" s="66">
        <v>0</v>
      </c>
      <c r="O22" s="36">
        <v>0</v>
      </c>
      <c r="Q22" s="98">
        <f>'PL 6-7'!D31</f>
        <v>-2</v>
      </c>
      <c r="R22" s="36"/>
      <c r="S22" s="89">
        <f>'PL 6-7'!D42</f>
        <v>0</v>
      </c>
      <c r="T22" s="36"/>
      <c r="U22" s="36">
        <v>0</v>
      </c>
      <c r="V22" s="36"/>
      <c r="W22" s="102">
        <f>SUM(Q22:U22)</f>
        <v>-2</v>
      </c>
      <c r="X22" s="45"/>
      <c r="Y22" s="102">
        <f>SUM(E22:O22,W22)</f>
        <v>-2</v>
      </c>
      <c r="Z22" s="47"/>
      <c r="AA22" s="115">
        <f>'PL 6-7'!D61</f>
        <v>0</v>
      </c>
      <c r="AB22" s="45"/>
      <c r="AC22" s="102">
        <f>Y22+AA22</f>
        <v>-2</v>
      </c>
    </row>
    <row r="23" spans="1:29" ht="22.5" customHeight="1" x14ac:dyDescent="0.45">
      <c r="A23" s="12" t="s">
        <v>165</v>
      </c>
      <c r="B23"/>
      <c r="D23"/>
      <c r="E23" s="57">
        <v>0</v>
      </c>
      <c r="F23" s="15"/>
      <c r="G23" s="57">
        <v>0</v>
      </c>
      <c r="H23" s="15"/>
      <c r="I23" s="57">
        <v>0</v>
      </c>
      <c r="J23" s="61"/>
      <c r="K23" s="57">
        <v>0</v>
      </c>
      <c r="L23" s="15"/>
      <c r="M23" s="57">
        <v>0</v>
      </c>
      <c r="N23" s="15"/>
      <c r="O23" s="57">
        <f>SUM(O21:O22)</f>
        <v>-157347</v>
      </c>
      <c r="P23" s="15"/>
      <c r="Q23" s="57">
        <f>SUM(Q21:Q22)</f>
        <v>-2</v>
      </c>
      <c r="R23"/>
      <c r="S23" s="57">
        <f>SUM(S21:S22)</f>
        <v>0</v>
      </c>
      <c r="T23" s="15"/>
      <c r="U23" s="57">
        <f>SUM(U21:U22)</f>
        <v>0</v>
      </c>
      <c r="V23" s="61"/>
      <c r="W23" s="57">
        <f>SUM(W21:W22)</f>
        <v>-2</v>
      </c>
      <c r="X23" s="15"/>
      <c r="Y23" s="57">
        <f>SUM(Y21:Y22)</f>
        <v>-157349</v>
      </c>
      <c r="Z23" s="15"/>
      <c r="AA23" s="57">
        <f>SUM(AA21:AA22)</f>
        <v>0</v>
      </c>
      <c r="AB23" s="15"/>
      <c r="AC23" s="57">
        <f>SUM(AC21:AC22)</f>
        <v>-157349</v>
      </c>
    </row>
    <row r="24" spans="1:29" ht="22.5" customHeight="1" x14ac:dyDescent="0.45">
      <c r="A24" s="12"/>
      <c r="B24"/>
      <c r="D24"/>
      <c r="E24" s="148"/>
      <c r="R24"/>
      <c r="Y24" s="45"/>
      <c r="AA24" s="45"/>
      <c r="AC24" s="1"/>
    </row>
    <row r="25" spans="1:29" ht="22.5" customHeight="1" thickBot="1" x14ac:dyDescent="0.5">
      <c r="A25" s="20" t="s">
        <v>175</v>
      </c>
      <c r="B25"/>
      <c r="D25"/>
      <c r="E25" s="8">
        <f>SUM(E13,E18,E23)</f>
        <v>549107</v>
      </c>
      <c r="F25" s="15"/>
      <c r="G25" s="8">
        <f>SUM(G13,G18,G23)</f>
        <v>1121690</v>
      </c>
      <c r="H25" s="15"/>
      <c r="I25" s="8">
        <f>SUM(I13,I18,I23)</f>
        <v>29013</v>
      </c>
      <c r="J25" s="4"/>
      <c r="K25" s="8">
        <f>SUM(K13,K18,K23)</f>
        <v>-5633</v>
      </c>
      <c r="L25" s="15"/>
      <c r="M25" s="8">
        <f>SUM(M13,M18,M23)</f>
        <v>9649</v>
      </c>
      <c r="N25" s="15"/>
      <c r="O25" s="8">
        <f>SUM(O13,O18,O23)</f>
        <v>-745571</v>
      </c>
      <c r="P25" s="15"/>
      <c r="Q25" s="8">
        <f>SUM(Q13,Q18,Q23)</f>
        <v>-337</v>
      </c>
      <c r="R25"/>
      <c r="S25" s="8">
        <f>SUM(S13,S18,S23)</f>
        <v>-7406</v>
      </c>
      <c r="T25" s="15"/>
      <c r="U25" s="8">
        <f>SUM(U13,U18,U23)</f>
        <v>153852</v>
      </c>
      <c r="V25" s="38"/>
      <c r="W25" s="8">
        <f>SUM(W13,W18,W23)</f>
        <v>146109</v>
      </c>
      <c r="X25" s="15"/>
      <c r="Y25" s="8">
        <f>SUM(Y13,Y18,Y23)</f>
        <v>1104364</v>
      </c>
      <c r="Z25" s="15"/>
      <c r="AA25" s="8">
        <f>SUM(AA13,AA18,AA23)</f>
        <v>1</v>
      </c>
      <c r="AB25" s="15"/>
      <c r="AC25" s="8">
        <f>SUM(AC13,AC18,AC23)</f>
        <v>1104365</v>
      </c>
    </row>
    <row r="26" spans="1:29" s="115" customFormat="1" ht="22.5" customHeight="1" thickTop="1" x14ac:dyDescent="0.45">
      <c r="B26" s="128"/>
      <c r="C26" s="125"/>
      <c r="D26" s="128"/>
      <c r="E26" s="115">
        <f>E25-'BS 3-5'!D79</f>
        <v>0</v>
      </c>
      <c r="G26" s="115">
        <f>G25-'BS 3-5'!D81</f>
        <v>0</v>
      </c>
      <c r="O26" s="115">
        <f>O25-'BS 3-5'!D85</f>
        <v>0</v>
      </c>
      <c r="W26" s="115">
        <f>W25-'BS 3-5'!D86</f>
        <v>0</v>
      </c>
      <c r="AC26" s="115">
        <f>AC25-'BS 3-5'!D89</f>
        <v>0</v>
      </c>
    </row>
    <row r="27" spans="1:29" ht="22.5" customHeight="1" x14ac:dyDescent="0.45">
      <c r="B27"/>
      <c r="D27"/>
    </row>
    <row r="28" spans="1:29" ht="22.5" customHeight="1" x14ac:dyDescent="0.45">
      <c r="B28"/>
      <c r="D28"/>
    </row>
    <row r="29" spans="1:29" ht="22.5" customHeight="1" x14ac:dyDescent="0.45">
      <c r="B29"/>
      <c r="D29"/>
    </row>
    <row r="30" spans="1:29" ht="22.5" customHeight="1" x14ac:dyDescent="0.45">
      <c r="B30"/>
      <c r="D30"/>
    </row>
    <row r="31" spans="1:29" ht="22.5" customHeight="1" x14ac:dyDescent="0.45">
      <c r="B31"/>
      <c r="D31"/>
    </row>
    <row r="32" spans="1:29" ht="22.5" customHeight="1" x14ac:dyDescent="0.45">
      <c r="B32"/>
      <c r="D32"/>
    </row>
    <row r="33" spans="2:4" ht="22.5" customHeight="1" x14ac:dyDescent="0.45">
      <c r="B33"/>
      <c r="D33"/>
    </row>
    <row r="34" spans="2:4" ht="22.5" customHeight="1" x14ac:dyDescent="0.45">
      <c r="B34"/>
      <c r="D34"/>
    </row>
    <row r="35" spans="2:4" ht="22.5" customHeight="1" x14ac:dyDescent="0.45">
      <c r="B35"/>
      <c r="D35"/>
    </row>
    <row r="36" spans="2:4" ht="22.5" customHeight="1" x14ac:dyDescent="0.45">
      <c r="B36"/>
      <c r="D36"/>
    </row>
    <row r="37" spans="2:4" ht="22.5" customHeight="1" x14ac:dyDescent="0.45">
      <c r="B37"/>
      <c r="D37"/>
    </row>
    <row r="38" spans="2:4" ht="22.5" customHeight="1" x14ac:dyDescent="0.45">
      <c r="B38"/>
      <c r="D38"/>
    </row>
    <row r="39" spans="2:4" ht="22.5" customHeight="1" x14ac:dyDescent="0.45">
      <c r="B39"/>
      <c r="D39"/>
    </row>
    <row r="40" spans="2:4" ht="22.5" customHeight="1" x14ac:dyDescent="0.45">
      <c r="B40"/>
      <c r="D40"/>
    </row>
    <row r="41" spans="2:4" ht="22.5" customHeight="1" x14ac:dyDescent="0.45">
      <c r="B41"/>
      <c r="D41"/>
    </row>
    <row r="42" spans="2:4" ht="22.5" customHeight="1" x14ac:dyDescent="0.45">
      <c r="B42"/>
      <c r="D42"/>
    </row>
    <row r="43" spans="2:4" ht="22.5" customHeight="1" x14ac:dyDescent="0.45">
      <c r="B43"/>
      <c r="D43"/>
    </row>
    <row r="44" spans="2:4" ht="22.5" customHeight="1" x14ac:dyDescent="0.45">
      <c r="B44"/>
      <c r="D44"/>
    </row>
    <row r="45" spans="2:4" ht="22.5" customHeight="1" x14ac:dyDescent="0.45">
      <c r="B45"/>
      <c r="D45"/>
    </row>
    <row r="46" spans="2:4" ht="22.5" customHeight="1" x14ac:dyDescent="0.45">
      <c r="B46"/>
      <c r="D46"/>
    </row>
    <row r="47" spans="2:4" ht="22.5" customHeight="1" x14ac:dyDescent="0.45">
      <c r="B47"/>
      <c r="D47"/>
    </row>
    <row r="48" spans="2:4" ht="22.5" customHeight="1" x14ac:dyDescent="0.45">
      <c r="B48"/>
      <c r="D48"/>
    </row>
    <row r="49" spans="2:4" ht="22.5" customHeight="1" x14ac:dyDescent="0.45">
      <c r="B49"/>
      <c r="D49"/>
    </row>
    <row r="50" spans="2:4" ht="22.5" customHeight="1" x14ac:dyDescent="0.45">
      <c r="B50"/>
      <c r="D50"/>
    </row>
    <row r="51" spans="2:4" ht="22.5" customHeight="1" x14ac:dyDescent="0.45">
      <c r="B51"/>
      <c r="D51"/>
    </row>
    <row r="52" spans="2:4" ht="22.5" customHeight="1" x14ac:dyDescent="0.45">
      <c r="B52"/>
      <c r="D52"/>
    </row>
    <row r="53" spans="2:4" ht="22.5" customHeight="1" x14ac:dyDescent="0.45">
      <c r="B53"/>
      <c r="D53"/>
    </row>
    <row r="54" spans="2:4" ht="22.5" customHeight="1" x14ac:dyDescent="0.45">
      <c r="B54"/>
      <c r="D54"/>
    </row>
    <row r="55" spans="2:4" ht="22.5" customHeight="1" x14ac:dyDescent="0.45">
      <c r="B55"/>
      <c r="D55"/>
    </row>
    <row r="56" spans="2:4" ht="22.5" customHeight="1" x14ac:dyDescent="0.45">
      <c r="B56"/>
      <c r="D56"/>
    </row>
    <row r="57" spans="2:4" ht="22.5" customHeight="1" x14ac:dyDescent="0.45">
      <c r="B57"/>
      <c r="D57"/>
    </row>
    <row r="58" spans="2:4" ht="22.5" customHeight="1" x14ac:dyDescent="0.45">
      <c r="B58"/>
      <c r="D58"/>
    </row>
    <row r="59" spans="2:4" ht="22.5" customHeight="1" x14ac:dyDescent="0.45">
      <c r="B59"/>
      <c r="D59"/>
    </row>
    <row r="60" spans="2:4" ht="22.5" customHeight="1" x14ac:dyDescent="0.45">
      <c r="B60"/>
      <c r="D60"/>
    </row>
    <row r="61" spans="2:4" ht="22.5" customHeight="1" x14ac:dyDescent="0.45">
      <c r="B61"/>
      <c r="D61"/>
    </row>
    <row r="62" spans="2:4" ht="22.5" customHeight="1" x14ac:dyDescent="0.45">
      <c r="B62"/>
      <c r="D62"/>
    </row>
    <row r="63" spans="2:4" ht="22.5" customHeight="1" x14ac:dyDescent="0.45">
      <c r="B63"/>
      <c r="D63"/>
    </row>
    <row r="64" spans="2:4" ht="22.5" customHeight="1" x14ac:dyDescent="0.45">
      <c r="B64"/>
      <c r="D64"/>
    </row>
    <row r="65" spans="2:4" ht="22.5" customHeight="1" x14ac:dyDescent="0.45">
      <c r="B65"/>
      <c r="D65"/>
    </row>
    <row r="66" spans="2:4" ht="22.5" customHeight="1" x14ac:dyDescent="0.45">
      <c r="B66"/>
      <c r="D66"/>
    </row>
    <row r="67" spans="2:4" ht="22.5" customHeight="1" x14ac:dyDescent="0.45">
      <c r="B67"/>
      <c r="D67"/>
    </row>
    <row r="68" spans="2:4" ht="22.5" customHeight="1" x14ac:dyDescent="0.45">
      <c r="B68"/>
      <c r="D68"/>
    </row>
    <row r="69" spans="2:4" ht="22.5" customHeight="1" x14ac:dyDescent="0.45">
      <c r="B69"/>
      <c r="D69"/>
    </row>
    <row r="70" spans="2:4" ht="22.5" customHeight="1" x14ac:dyDescent="0.45">
      <c r="B70"/>
      <c r="D70"/>
    </row>
    <row r="71" spans="2:4" ht="22.5" customHeight="1" x14ac:dyDescent="0.45">
      <c r="B71"/>
      <c r="D71"/>
    </row>
    <row r="72" spans="2:4" ht="22.5" customHeight="1" x14ac:dyDescent="0.45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1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A47"/>
  <sheetViews>
    <sheetView view="pageBreakPreview" zoomScale="70" zoomScaleNormal="85" zoomScaleSheetLayoutView="70" workbookViewId="0">
      <selection activeCell="B84" sqref="A84:B84"/>
    </sheetView>
  </sheetViews>
  <sheetFormatPr defaultColWidth="9.140625" defaultRowHeight="21.95" customHeight="1" x14ac:dyDescent="0.45"/>
  <cols>
    <col min="1" max="1" width="45.28515625" customWidth="1"/>
    <col min="2" max="2" width="1.42578125" customWidth="1"/>
    <col min="3" max="3" width="9.5703125" style="53" customWidth="1"/>
    <col min="4" max="4" width="1.42578125" customWidth="1"/>
    <col min="5" max="5" width="16.7109375" customWidth="1"/>
    <col min="6" max="6" width="1.42578125" customWidth="1"/>
    <col min="7" max="7" width="17.7109375" customWidth="1"/>
    <col min="8" max="8" width="1.42578125" customWidth="1"/>
    <col min="9" max="9" width="16.7109375" customWidth="1"/>
    <col min="10" max="10" width="1.42578125" customWidth="1"/>
    <col min="11" max="11" width="16.7109375" customWidth="1"/>
    <col min="12" max="12" width="1.42578125" customWidth="1"/>
    <col min="13" max="13" width="16.7109375" customWidth="1"/>
    <col min="14" max="14" width="1.42578125" customWidth="1"/>
    <col min="15" max="15" width="19.7109375" customWidth="1"/>
    <col min="16" max="16" width="1.42578125" customWidth="1"/>
    <col min="17" max="17" width="18.42578125" customWidth="1"/>
    <col min="18" max="18" width="1.5703125" customWidth="1"/>
    <col min="19" max="19" width="18.42578125" customWidth="1"/>
    <col min="20" max="20" width="1.42578125" customWidth="1"/>
    <col min="21" max="21" width="16.7109375" customWidth="1"/>
    <col min="23" max="23" width="14" bestFit="1" customWidth="1"/>
    <col min="24" max="24" width="13.5703125" bestFit="1" customWidth="1"/>
  </cols>
  <sheetData>
    <row r="1" spans="1:21" ht="21.95" customHeight="1" x14ac:dyDescent="0.5">
      <c r="A1" s="55" t="s">
        <v>14</v>
      </c>
      <c r="C1" s="18"/>
    </row>
    <row r="2" spans="1:21" ht="21.95" customHeight="1" x14ac:dyDescent="0.5">
      <c r="A2" s="154" t="s">
        <v>127</v>
      </c>
      <c r="B2" s="154"/>
      <c r="C2" s="154"/>
      <c r="D2" s="154"/>
      <c r="E2" s="154"/>
      <c r="F2" s="23"/>
      <c r="G2" s="23"/>
      <c r="H2" s="23"/>
    </row>
    <row r="3" spans="1:21" ht="21.95" customHeight="1" x14ac:dyDescent="0.5">
      <c r="A3" s="14"/>
      <c r="B3" s="14"/>
      <c r="C3" s="14"/>
      <c r="D3" s="14"/>
      <c r="E3" s="14"/>
      <c r="F3" s="14"/>
      <c r="G3" s="14"/>
      <c r="H3" s="14"/>
    </row>
    <row r="4" spans="1:21" ht="21.95" customHeight="1" x14ac:dyDescent="0.5">
      <c r="A4" s="14"/>
      <c r="B4" s="14"/>
      <c r="C4" s="14"/>
      <c r="D4" s="14"/>
      <c r="E4" s="151" t="s">
        <v>17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ht="21.95" customHeight="1" x14ac:dyDescent="0.45">
      <c r="C5" s="18"/>
      <c r="D5" s="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26"/>
      <c r="R5" s="26"/>
      <c r="S5" s="26"/>
      <c r="T5" s="15"/>
      <c r="U5" s="15"/>
    </row>
    <row r="6" spans="1:21" ht="21.95" customHeight="1" x14ac:dyDescent="0.45">
      <c r="A6" s="23"/>
      <c r="C6" s="18"/>
      <c r="D6" s="6"/>
      <c r="E6" s="2"/>
      <c r="F6" s="2"/>
      <c r="G6" s="2"/>
      <c r="H6" s="2"/>
      <c r="I6" s="2"/>
      <c r="J6" s="2"/>
      <c r="K6" s="26"/>
      <c r="L6" s="26"/>
      <c r="M6" s="26"/>
      <c r="N6" s="2"/>
      <c r="O6" s="153" t="s">
        <v>84</v>
      </c>
      <c r="P6" s="153"/>
      <c r="Q6" s="153"/>
      <c r="R6" s="153"/>
      <c r="S6" s="153"/>
      <c r="T6" s="2"/>
      <c r="U6" s="2"/>
    </row>
    <row r="7" spans="1:21" ht="21.95" customHeight="1" x14ac:dyDescent="0.45">
      <c r="A7" s="23"/>
      <c r="C7" s="18"/>
      <c r="D7" s="6"/>
      <c r="E7" s="2"/>
      <c r="F7" s="2"/>
      <c r="G7" s="2"/>
      <c r="H7" s="2"/>
      <c r="I7" s="2" t="s">
        <v>77</v>
      </c>
      <c r="J7" s="2"/>
      <c r="K7" s="26"/>
      <c r="L7" s="26"/>
      <c r="M7" s="26"/>
      <c r="N7" s="2"/>
      <c r="O7" s="2"/>
      <c r="P7" s="2"/>
      <c r="Q7" s="26"/>
      <c r="R7" s="26"/>
      <c r="S7" s="26"/>
      <c r="T7" s="2"/>
      <c r="U7" s="2"/>
    </row>
    <row r="8" spans="1:21" ht="21.95" customHeight="1" x14ac:dyDescent="0.45">
      <c r="A8" s="23"/>
      <c r="C8" s="18"/>
      <c r="D8" s="6"/>
      <c r="E8" s="2" t="s">
        <v>74</v>
      </c>
      <c r="F8" s="2"/>
      <c r="G8" s="2"/>
      <c r="H8" s="2"/>
      <c r="I8" s="2" t="s">
        <v>134</v>
      </c>
      <c r="J8" s="2"/>
      <c r="K8" s="2"/>
      <c r="L8" s="2"/>
      <c r="M8" s="2"/>
      <c r="N8" s="2"/>
      <c r="O8" s="2" t="s">
        <v>136</v>
      </c>
      <c r="P8" s="2"/>
      <c r="Q8" s="2" t="s">
        <v>137</v>
      </c>
      <c r="R8" s="2"/>
      <c r="S8" s="26" t="s">
        <v>138</v>
      </c>
      <c r="T8" s="2"/>
      <c r="U8" s="2"/>
    </row>
    <row r="9" spans="1:21" ht="21.95" customHeight="1" x14ac:dyDescent="0.45">
      <c r="A9" s="23"/>
      <c r="C9" s="18"/>
      <c r="D9" s="6"/>
      <c r="E9" s="2" t="s">
        <v>141</v>
      </c>
      <c r="F9" s="2"/>
      <c r="G9" s="2" t="s">
        <v>129</v>
      </c>
      <c r="H9" s="2"/>
      <c r="I9" s="26" t="s">
        <v>142</v>
      </c>
      <c r="J9" s="2"/>
      <c r="K9" s="26" t="s">
        <v>144</v>
      </c>
      <c r="L9" s="2"/>
      <c r="M9" s="26"/>
      <c r="N9" s="2"/>
      <c r="O9" s="2" t="s">
        <v>145</v>
      </c>
      <c r="P9" s="2"/>
      <c r="Q9" s="26" t="s">
        <v>146</v>
      </c>
      <c r="R9" s="26"/>
      <c r="S9" s="26" t="s">
        <v>147</v>
      </c>
      <c r="T9" s="2"/>
      <c r="U9" s="2" t="s">
        <v>132</v>
      </c>
    </row>
    <row r="10" spans="1:21" ht="21.95" customHeight="1" x14ac:dyDescent="0.45">
      <c r="A10" s="15"/>
      <c r="B10" s="26"/>
      <c r="C10" s="5"/>
      <c r="D10" s="2"/>
      <c r="E10" s="2" t="s">
        <v>176</v>
      </c>
      <c r="F10" s="2"/>
      <c r="G10" s="26" t="s">
        <v>177</v>
      </c>
      <c r="H10" s="2"/>
      <c r="I10" s="2" t="s">
        <v>152</v>
      </c>
      <c r="J10" s="2"/>
      <c r="K10" s="2" t="s">
        <v>178</v>
      </c>
      <c r="L10" s="2"/>
      <c r="M10" s="26" t="s">
        <v>83</v>
      </c>
      <c r="N10" s="2"/>
      <c r="O10" s="2" t="s">
        <v>155</v>
      </c>
      <c r="P10" s="2"/>
      <c r="Q10" s="26" t="s">
        <v>156</v>
      </c>
      <c r="R10" s="26"/>
      <c r="S10" s="26" t="s">
        <v>157</v>
      </c>
      <c r="T10" s="2"/>
      <c r="U10" s="2" t="s">
        <v>139</v>
      </c>
    </row>
    <row r="11" spans="1:21" ht="21.95" customHeight="1" x14ac:dyDescent="0.45">
      <c r="A11" s="33"/>
      <c r="B11" s="26"/>
      <c r="C11" s="5"/>
      <c r="D11" s="26"/>
      <c r="E11" s="150" t="s">
        <v>22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</row>
    <row r="12" spans="1:21" ht="21.95" customHeight="1" x14ac:dyDescent="0.45">
      <c r="A12" s="15" t="s">
        <v>160</v>
      </c>
      <c r="B12" s="26"/>
      <c r="C12" s="5"/>
      <c r="D12" s="2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21.95" customHeight="1" x14ac:dyDescent="0.45">
      <c r="A13" s="20" t="s">
        <v>161</v>
      </c>
      <c r="B13" s="3"/>
      <c r="C13" s="16"/>
      <c r="D13" s="3"/>
      <c r="E13" s="4">
        <v>330475</v>
      </c>
      <c r="F13" s="32"/>
      <c r="G13" s="4">
        <v>532833</v>
      </c>
      <c r="H13" s="32"/>
      <c r="I13" s="4">
        <v>27068</v>
      </c>
      <c r="J13" s="32"/>
      <c r="K13" s="4">
        <v>9649</v>
      </c>
      <c r="L13" s="32"/>
      <c r="M13" s="4">
        <v>-97162</v>
      </c>
      <c r="N13" s="32"/>
      <c r="O13" s="36">
        <v>0</v>
      </c>
      <c r="P13" s="32"/>
      <c r="Q13" s="4">
        <v>152899</v>
      </c>
      <c r="R13" s="4"/>
      <c r="S13" s="4">
        <v>152899</v>
      </c>
      <c r="T13" s="32"/>
      <c r="U13" s="4">
        <v>955762</v>
      </c>
    </row>
    <row r="14" spans="1:21" ht="21.95" customHeight="1" x14ac:dyDescent="0.45">
      <c r="A14" s="15"/>
      <c r="B14" s="3"/>
      <c r="C14" s="5"/>
      <c r="D14" s="3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ht="21.95" customHeight="1" x14ac:dyDescent="0.45">
      <c r="A15" s="15" t="s">
        <v>162</v>
      </c>
      <c r="B15" s="3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21.95" customHeight="1" x14ac:dyDescent="0.45">
      <c r="A16" t="s">
        <v>163</v>
      </c>
      <c r="B16" s="3"/>
      <c r="C16" s="5"/>
      <c r="D16" s="3"/>
      <c r="E16" s="36">
        <v>0</v>
      </c>
      <c r="F16" s="52"/>
      <c r="G16" s="36">
        <v>0</v>
      </c>
      <c r="H16" s="52"/>
      <c r="I16" s="36">
        <v>0</v>
      </c>
      <c r="J16" s="52"/>
      <c r="K16" s="36">
        <v>0</v>
      </c>
      <c r="L16" s="52"/>
      <c r="M16" s="56">
        <v>-57227</v>
      </c>
      <c r="N16" s="37"/>
      <c r="O16" s="36">
        <v>0</v>
      </c>
      <c r="P16" s="37"/>
      <c r="Q16" s="36">
        <v>0</v>
      </c>
      <c r="R16" s="37"/>
      <c r="S16" s="36">
        <v>0</v>
      </c>
      <c r="T16" s="37"/>
      <c r="U16" s="47">
        <v>-57227</v>
      </c>
    </row>
    <row r="17" spans="1:21" ht="21.95" customHeight="1" x14ac:dyDescent="0.45">
      <c r="A17" s="24" t="s">
        <v>164</v>
      </c>
      <c r="B17" s="3"/>
      <c r="C17" s="5"/>
      <c r="D17" s="3"/>
      <c r="E17" s="36">
        <v>0</v>
      </c>
      <c r="F17" s="52"/>
      <c r="G17" s="36">
        <v>0</v>
      </c>
      <c r="H17" s="52"/>
      <c r="I17" s="36">
        <v>0</v>
      </c>
      <c r="J17" s="3"/>
      <c r="K17" s="36">
        <v>0</v>
      </c>
      <c r="L17" s="3"/>
      <c r="M17" s="41">
        <v>0</v>
      </c>
      <c r="N17" s="37"/>
      <c r="O17" s="41">
        <v>-1718</v>
      </c>
      <c r="P17" s="37"/>
      <c r="Q17" s="36">
        <v>0</v>
      </c>
      <c r="R17" s="56"/>
      <c r="S17" s="41">
        <v>-1718</v>
      </c>
      <c r="T17" s="37"/>
      <c r="U17" s="62">
        <v>-1718</v>
      </c>
    </row>
    <row r="18" spans="1:21" ht="21.95" customHeight="1" x14ac:dyDescent="0.45">
      <c r="A18" s="12" t="s">
        <v>165</v>
      </c>
      <c r="B18" s="3"/>
      <c r="C18" s="5"/>
      <c r="D18" s="3"/>
      <c r="E18" s="129">
        <v>0</v>
      </c>
      <c r="F18" s="3"/>
      <c r="G18" s="129">
        <v>0</v>
      </c>
      <c r="H18" s="3"/>
      <c r="I18" s="129">
        <v>0</v>
      </c>
      <c r="J18" s="3"/>
      <c r="K18" s="129">
        <v>0</v>
      </c>
      <c r="L18" s="3"/>
      <c r="M18" s="29">
        <v>-57227</v>
      </c>
      <c r="N18" s="63"/>
      <c r="O18" s="29">
        <v>-1718</v>
      </c>
      <c r="P18" s="63"/>
      <c r="Q18" s="129">
        <v>0</v>
      </c>
      <c r="R18" s="31"/>
      <c r="S18" s="29">
        <v>-1718</v>
      </c>
      <c r="T18" s="63"/>
      <c r="U18" s="29">
        <v>-58945</v>
      </c>
    </row>
    <row r="19" spans="1:21" ht="21.95" customHeight="1" x14ac:dyDescent="0.45">
      <c r="A19" s="12"/>
      <c r="B19" s="3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61"/>
    </row>
    <row r="20" spans="1:21" ht="21.95" customHeight="1" thickBot="1" x14ac:dyDescent="0.5">
      <c r="A20" s="20" t="s">
        <v>166</v>
      </c>
      <c r="B20" s="3"/>
      <c r="C20" s="5"/>
      <c r="D20" s="3"/>
      <c r="E20" s="64">
        <v>330475</v>
      </c>
      <c r="F20" s="3"/>
      <c r="G20" s="64">
        <v>532833</v>
      </c>
      <c r="H20" s="3"/>
      <c r="I20" s="64">
        <v>27068</v>
      </c>
      <c r="J20" s="3"/>
      <c r="K20" s="64">
        <v>9649</v>
      </c>
      <c r="L20" s="3"/>
      <c r="M20" s="64">
        <v>-154389</v>
      </c>
      <c r="N20" s="3"/>
      <c r="O20" s="64">
        <v>-1718</v>
      </c>
      <c r="P20" s="3"/>
      <c r="Q20" s="64">
        <v>152899</v>
      </c>
      <c r="R20" s="61"/>
      <c r="S20" s="64">
        <v>151181</v>
      </c>
      <c r="T20" s="3"/>
      <c r="U20" s="64">
        <v>896817</v>
      </c>
    </row>
    <row r="21" spans="1:21" ht="21.95" customHeight="1" thickTop="1" x14ac:dyDescent="0.45"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</row>
    <row r="22" spans="1:21" ht="21.95" customHeight="1" x14ac:dyDescent="0.5">
      <c r="A22" s="55" t="s">
        <v>14</v>
      </c>
      <c r="C22" s="18"/>
    </row>
    <row r="23" spans="1:21" ht="21.95" customHeight="1" x14ac:dyDescent="0.5">
      <c r="A23" s="154" t="s">
        <v>127</v>
      </c>
      <c r="B23" s="154"/>
      <c r="C23" s="154"/>
      <c r="D23" s="154"/>
      <c r="E23" s="154"/>
      <c r="F23" s="23"/>
      <c r="G23" s="23"/>
      <c r="H23" s="23"/>
    </row>
    <row r="24" spans="1:21" ht="21.95" customHeight="1" x14ac:dyDescent="0.5">
      <c r="A24" s="14"/>
      <c r="B24" s="14"/>
      <c r="C24" s="14"/>
      <c r="D24" s="14"/>
      <c r="E24" s="14"/>
      <c r="F24" s="14"/>
      <c r="G24" s="14"/>
      <c r="H24" s="14"/>
    </row>
    <row r="25" spans="1:21" ht="21.95" customHeight="1" x14ac:dyDescent="0.5">
      <c r="A25" s="14"/>
      <c r="B25" s="14"/>
      <c r="C25" s="14"/>
      <c r="D25" s="14"/>
      <c r="E25" s="151" t="s">
        <v>17</v>
      </c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</row>
    <row r="26" spans="1:21" ht="21.95" customHeight="1" x14ac:dyDescent="0.45">
      <c r="C26" s="18"/>
      <c r="D26" s="6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26"/>
      <c r="R26" s="26"/>
      <c r="S26" s="26"/>
      <c r="T26" s="15"/>
      <c r="U26" s="15"/>
    </row>
    <row r="27" spans="1:21" ht="21.95" customHeight="1" x14ac:dyDescent="0.45">
      <c r="A27" s="23"/>
      <c r="C27" s="18"/>
      <c r="D27" s="6"/>
      <c r="E27" s="2"/>
      <c r="F27" s="2"/>
      <c r="G27" s="2"/>
      <c r="H27" s="2"/>
      <c r="I27" s="2"/>
      <c r="J27" s="2"/>
      <c r="K27" s="26"/>
      <c r="L27" s="26"/>
      <c r="M27" s="26"/>
      <c r="N27" s="2"/>
      <c r="O27" s="153" t="s">
        <v>84</v>
      </c>
      <c r="P27" s="153"/>
      <c r="Q27" s="153"/>
      <c r="R27" s="153"/>
      <c r="S27" s="153"/>
      <c r="T27" s="2"/>
      <c r="U27" s="2"/>
    </row>
    <row r="28" spans="1:21" ht="21.95" customHeight="1" x14ac:dyDescent="0.45">
      <c r="A28" s="23"/>
      <c r="C28" s="18"/>
      <c r="D28" s="6"/>
      <c r="E28" s="2"/>
      <c r="F28" s="2"/>
      <c r="G28" s="2"/>
      <c r="H28" s="2"/>
      <c r="I28" s="2" t="s">
        <v>77</v>
      </c>
      <c r="J28" s="2"/>
      <c r="K28" s="26"/>
      <c r="L28" s="26"/>
      <c r="M28" s="26"/>
      <c r="N28" s="2"/>
      <c r="O28" s="2"/>
      <c r="P28" s="2"/>
      <c r="Q28" s="26"/>
      <c r="R28" s="26"/>
      <c r="S28" s="26"/>
      <c r="T28" s="2"/>
      <c r="U28" s="2"/>
    </row>
    <row r="29" spans="1:21" ht="21.95" customHeight="1" x14ac:dyDescent="0.45">
      <c r="A29" s="23"/>
      <c r="C29" s="18"/>
      <c r="D29" s="6"/>
      <c r="E29" s="2" t="s">
        <v>74</v>
      </c>
      <c r="F29" s="2"/>
      <c r="G29" s="2"/>
      <c r="H29" s="2"/>
      <c r="I29" s="2" t="s">
        <v>134</v>
      </c>
      <c r="J29" s="2"/>
      <c r="K29" s="2"/>
      <c r="L29" s="2"/>
      <c r="M29" s="2"/>
      <c r="N29" s="2"/>
      <c r="O29" s="2" t="s">
        <v>136</v>
      </c>
      <c r="P29" s="2"/>
      <c r="Q29" s="2" t="s">
        <v>137</v>
      </c>
      <c r="R29" s="2"/>
      <c r="S29" s="26" t="s">
        <v>138</v>
      </c>
      <c r="T29" s="2"/>
      <c r="U29" s="2"/>
    </row>
    <row r="30" spans="1:21" ht="21.95" customHeight="1" x14ac:dyDescent="0.45">
      <c r="A30" s="23"/>
      <c r="C30" s="18"/>
      <c r="D30" s="6"/>
      <c r="E30" s="2" t="s">
        <v>141</v>
      </c>
      <c r="F30" s="2"/>
      <c r="G30" s="2" t="s">
        <v>129</v>
      </c>
      <c r="H30" s="2"/>
      <c r="I30" s="26" t="s">
        <v>142</v>
      </c>
      <c r="J30" s="2"/>
      <c r="K30" s="26" t="s">
        <v>144</v>
      </c>
      <c r="L30" s="2"/>
      <c r="M30" s="26"/>
      <c r="N30" s="2"/>
      <c r="O30" s="2" t="s">
        <v>145</v>
      </c>
      <c r="P30" s="2"/>
      <c r="Q30" s="26" t="s">
        <v>146</v>
      </c>
      <c r="R30" s="26"/>
      <c r="S30" s="26" t="s">
        <v>147</v>
      </c>
      <c r="T30" s="2"/>
      <c r="U30" s="2" t="s">
        <v>132</v>
      </c>
    </row>
    <row r="31" spans="1:21" ht="21.95" customHeight="1" x14ac:dyDescent="0.45">
      <c r="A31" s="15"/>
      <c r="B31" s="26"/>
      <c r="C31" s="5" t="s">
        <v>21</v>
      </c>
      <c r="D31" s="2"/>
      <c r="E31" s="2" t="s">
        <v>176</v>
      </c>
      <c r="F31" s="2"/>
      <c r="G31" s="26" t="s">
        <v>177</v>
      </c>
      <c r="H31" s="2"/>
      <c r="I31" s="2" t="s">
        <v>152</v>
      </c>
      <c r="J31" s="2"/>
      <c r="K31" s="2" t="s">
        <v>178</v>
      </c>
      <c r="L31" s="2"/>
      <c r="M31" s="26" t="s">
        <v>83</v>
      </c>
      <c r="N31" s="2"/>
      <c r="O31" s="2" t="s">
        <v>155</v>
      </c>
      <c r="P31" s="2"/>
      <c r="Q31" s="26" t="s">
        <v>156</v>
      </c>
      <c r="R31" s="26"/>
      <c r="S31" s="26" t="s">
        <v>157</v>
      </c>
      <c r="T31" s="2"/>
      <c r="U31" s="2" t="s">
        <v>139</v>
      </c>
    </row>
    <row r="32" spans="1:21" ht="21.95" customHeight="1" x14ac:dyDescent="0.45">
      <c r="A32" s="33"/>
      <c r="B32" s="26"/>
      <c r="C32" s="5"/>
      <c r="D32" s="26"/>
      <c r="E32" s="150" t="s">
        <v>22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</row>
    <row r="33" spans="1:27" ht="21.95" customHeight="1" x14ac:dyDescent="0.45">
      <c r="A33" s="15" t="s">
        <v>169</v>
      </c>
      <c r="B33" s="26"/>
      <c r="C33" s="5"/>
      <c r="D33" s="2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7" ht="21.95" customHeight="1" x14ac:dyDescent="0.45">
      <c r="A34" s="20" t="s">
        <v>170</v>
      </c>
      <c r="B34" s="3"/>
      <c r="C34" s="16"/>
      <c r="D34" s="3"/>
      <c r="E34" s="4">
        <v>448877</v>
      </c>
      <c r="F34" s="32"/>
      <c r="G34" s="4">
        <v>841306</v>
      </c>
      <c r="H34" s="32"/>
      <c r="I34" s="4">
        <v>27068</v>
      </c>
      <c r="J34" s="32"/>
      <c r="K34" s="4">
        <v>9649</v>
      </c>
      <c r="L34" s="32"/>
      <c r="M34" s="4">
        <v>-565817</v>
      </c>
      <c r="N34" s="32"/>
      <c r="O34" s="4">
        <v>-7406</v>
      </c>
      <c r="P34" s="32"/>
      <c r="Q34" s="4">
        <v>152899</v>
      </c>
      <c r="R34" s="4"/>
      <c r="S34" s="4">
        <v>145493</v>
      </c>
      <c r="T34" s="32"/>
      <c r="U34" s="4">
        <v>906576</v>
      </c>
    </row>
    <row r="35" spans="1:27" ht="21.95" customHeight="1" x14ac:dyDescent="0.45">
      <c r="A35" s="15"/>
      <c r="B35" s="26"/>
      <c r="C35"/>
      <c r="D35" s="26"/>
      <c r="F35" s="15"/>
      <c r="G35" s="16"/>
      <c r="H35" s="1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54"/>
    </row>
    <row r="36" spans="1:27" ht="21.95" customHeight="1" x14ac:dyDescent="0.45">
      <c r="A36" s="15" t="s">
        <v>171</v>
      </c>
      <c r="B36" s="3"/>
      <c r="C36" s="16"/>
      <c r="D36" s="3"/>
      <c r="E36" s="4"/>
      <c r="F36" s="32"/>
      <c r="G36" s="4"/>
      <c r="H36" s="32"/>
      <c r="I36" s="4"/>
      <c r="J36" s="32"/>
      <c r="K36" s="4"/>
      <c r="L36" s="32"/>
      <c r="M36" s="4"/>
      <c r="N36" s="32"/>
      <c r="O36" s="4"/>
      <c r="P36" s="32"/>
      <c r="Q36" s="4"/>
      <c r="R36" s="4"/>
      <c r="S36" s="4"/>
      <c r="T36" s="32"/>
      <c r="U36" s="4"/>
    </row>
    <row r="37" spans="1:27" ht="21.95" customHeight="1" x14ac:dyDescent="0.45">
      <c r="A37" s="120" t="s">
        <v>172</v>
      </c>
      <c r="B37" s="3"/>
      <c r="C37" s="16"/>
      <c r="D37" s="3"/>
      <c r="E37" s="4"/>
      <c r="F37" s="32"/>
      <c r="G37" s="4"/>
      <c r="H37" s="32"/>
      <c r="I37" s="4"/>
      <c r="J37" s="32"/>
      <c r="K37" s="4"/>
      <c r="L37" s="32"/>
      <c r="M37" s="4"/>
      <c r="N37" s="32"/>
      <c r="O37" s="4"/>
      <c r="P37" s="32"/>
      <c r="Q37" s="4"/>
      <c r="R37" s="4"/>
      <c r="S37" s="4"/>
      <c r="T37" s="32"/>
      <c r="U37" s="4"/>
    </row>
    <row r="38" spans="1:27" ht="21.95" customHeight="1" x14ac:dyDescent="0.45">
      <c r="A38" t="s">
        <v>173</v>
      </c>
      <c r="B38" s="3"/>
      <c r="C38" s="5">
        <v>8</v>
      </c>
      <c r="D38" s="3"/>
      <c r="E38" s="34">
        <f>'งบเปลี่ยนแปลง-9'!E17</f>
        <v>100230</v>
      </c>
      <c r="F38" s="108"/>
      <c r="G38" s="34">
        <f>'BS 3-5'!H81-'BS 3-5'!J81</f>
        <v>280384</v>
      </c>
      <c r="H38" s="108"/>
      <c r="I38" s="132">
        <v>0</v>
      </c>
      <c r="J38" s="34"/>
      <c r="K38" s="132">
        <v>0</v>
      </c>
      <c r="L38" s="34"/>
      <c r="M38" s="132">
        <v>0</v>
      </c>
      <c r="N38" s="34"/>
      <c r="O38" s="132">
        <v>0</v>
      </c>
      <c r="P38" s="34"/>
      <c r="Q38" s="132">
        <v>0</v>
      </c>
      <c r="R38" s="34"/>
      <c r="S38" s="89">
        <f>SUM(O38:Q38)</f>
        <v>0</v>
      </c>
      <c r="T38" s="34"/>
      <c r="U38" s="34">
        <f>SUM(E38:M38,S38)</f>
        <v>380614</v>
      </c>
    </row>
    <row r="39" spans="1:27" ht="21.95" customHeight="1" x14ac:dyDescent="0.45">
      <c r="A39" s="120" t="s">
        <v>174</v>
      </c>
      <c r="B39" s="3"/>
      <c r="C39" s="5"/>
      <c r="D39" s="3"/>
      <c r="E39" s="129">
        <f>SUM(E38)</f>
        <v>100230</v>
      </c>
      <c r="F39" s="3"/>
      <c r="G39" s="129">
        <f>SUM(G38)</f>
        <v>280384</v>
      </c>
      <c r="H39" s="3"/>
      <c r="I39" s="129">
        <f>SUM(I38)</f>
        <v>0</v>
      </c>
      <c r="J39" s="3"/>
      <c r="K39" s="129">
        <f>SUM(K38)</f>
        <v>0</v>
      </c>
      <c r="L39" s="3"/>
      <c r="M39" s="129">
        <f>SUM(M38)</f>
        <v>0</v>
      </c>
      <c r="N39" s="130"/>
      <c r="O39" s="129">
        <f>SUM(O38)</f>
        <v>0</v>
      </c>
      <c r="P39" s="130"/>
      <c r="Q39" s="129">
        <f>SUM(Q38)</f>
        <v>0</v>
      </c>
      <c r="R39" s="131"/>
      <c r="S39" s="129">
        <f>SUM(S38)</f>
        <v>0</v>
      </c>
      <c r="T39" s="130"/>
      <c r="U39" s="129">
        <f>SUM(U38)</f>
        <v>380614</v>
      </c>
    </row>
    <row r="40" spans="1:27" ht="21.95" customHeight="1" x14ac:dyDescent="0.45">
      <c r="A40" s="15"/>
      <c r="B40" s="26"/>
      <c r="C40"/>
      <c r="D40" s="26"/>
      <c r="F40" s="15"/>
      <c r="G40" s="16"/>
      <c r="H40" s="1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54"/>
    </row>
    <row r="41" spans="1:27" ht="21.95" customHeight="1" x14ac:dyDescent="0.45">
      <c r="A41" s="15" t="s">
        <v>162</v>
      </c>
      <c r="B41" s="3"/>
      <c r="C41" s="5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7" ht="21.95" customHeight="1" x14ac:dyDescent="0.45">
      <c r="A42" t="s">
        <v>163</v>
      </c>
      <c r="B42" s="3"/>
      <c r="C42" s="5"/>
      <c r="D42" s="3"/>
      <c r="E42" s="125">
        <v>0</v>
      </c>
      <c r="F42" s="52"/>
      <c r="G42" s="125">
        <v>0</v>
      </c>
      <c r="H42" s="52"/>
      <c r="I42" s="125">
        <v>0</v>
      </c>
      <c r="J42" s="52"/>
      <c r="K42" s="125">
        <v>0</v>
      </c>
      <c r="L42" s="52"/>
      <c r="M42" s="56">
        <f>'PL 6-7'!H27</f>
        <v>-148123</v>
      </c>
      <c r="N42" s="37"/>
      <c r="O42" s="125">
        <v>0</v>
      </c>
      <c r="P42" s="37"/>
      <c r="Q42" s="125">
        <v>0</v>
      </c>
      <c r="R42" s="37"/>
      <c r="S42" s="89">
        <f>SUM(O42:Q42)</f>
        <v>0</v>
      </c>
      <c r="T42" s="37"/>
      <c r="U42" s="34">
        <f>SUM(E42:M42,S42)</f>
        <v>-148123</v>
      </c>
    </row>
    <row r="43" spans="1:27" ht="21.95" hidden="1" customHeight="1" x14ac:dyDescent="0.45">
      <c r="A43" s="24" t="s">
        <v>164</v>
      </c>
      <c r="B43" s="3"/>
      <c r="C43" s="5"/>
      <c r="D43" s="3"/>
      <c r="E43" s="125">
        <v>0</v>
      </c>
      <c r="F43" s="52"/>
      <c r="G43" s="125">
        <v>0</v>
      </c>
      <c r="H43" s="52"/>
      <c r="I43" s="125">
        <v>0</v>
      </c>
      <c r="J43" s="3"/>
      <c r="K43" s="125">
        <v>0</v>
      </c>
      <c r="L43" s="3"/>
      <c r="M43" s="41">
        <v>0</v>
      </c>
      <c r="N43" s="37"/>
      <c r="O43" s="41">
        <v>0</v>
      </c>
      <c r="P43" s="37"/>
      <c r="Q43" s="133">
        <v>0</v>
      </c>
      <c r="R43" s="56"/>
      <c r="S43" s="89">
        <f>SUM(O43:Q43)</f>
        <v>0</v>
      </c>
      <c r="T43" s="37"/>
      <c r="U43" s="132">
        <f>SUM(E43:M43,S43)</f>
        <v>0</v>
      </c>
    </row>
    <row r="44" spans="1:27" ht="21.95" customHeight="1" x14ac:dyDescent="0.45">
      <c r="A44" s="12" t="s">
        <v>165</v>
      </c>
      <c r="B44" s="3"/>
      <c r="C44" s="5"/>
      <c r="D44" s="3"/>
      <c r="E44" s="129">
        <f>SUM(E42:E43)</f>
        <v>0</v>
      </c>
      <c r="F44" s="3"/>
      <c r="G44" s="129">
        <f>SUM(G42:G43)</f>
        <v>0</v>
      </c>
      <c r="H44" s="3"/>
      <c r="I44" s="129">
        <f>SUM(I42:I43)</f>
        <v>0</v>
      </c>
      <c r="J44" s="3"/>
      <c r="K44" s="129">
        <f>SUM(K42:K43)</f>
        <v>0</v>
      </c>
      <c r="L44" s="3"/>
      <c r="M44" s="129">
        <f>SUM(M42:M43)</f>
        <v>-148123</v>
      </c>
      <c r="N44" s="63"/>
      <c r="O44" s="129">
        <f>SUM(O42:O43)</f>
        <v>0</v>
      </c>
      <c r="P44" s="63"/>
      <c r="Q44" s="129">
        <f>SUM(Q42:Q43)</f>
        <v>0</v>
      </c>
      <c r="R44" s="31"/>
      <c r="S44" s="129">
        <f>SUM(S42:S43)</f>
        <v>0</v>
      </c>
      <c r="T44" s="63"/>
      <c r="U44" s="129">
        <f>SUM(U42:U43)</f>
        <v>-148123</v>
      </c>
    </row>
    <row r="45" spans="1:27" ht="21.95" customHeight="1" x14ac:dyDescent="0.45">
      <c r="A45" s="12"/>
      <c r="B45" s="3"/>
      <c r="C45" s="5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61"/>
    </row>
    <row r="46" spans="1:27" ht="21.95" customHeight="1" thickBot="1" x14ac:dyDescent="0.5">
      <c r="A46" s="20" t="s">
        <v>175</v>
      </c>
      <c r="B46" s="3"/>
      <c r="C46" s="5"/>
      <c r="D46" s="3"/>
      <c r="E46" s="64">
        <f>SUM(E34,E38,E44)</f>
        <v>549107</v>
      </c>
      <c r="F46" s="3"/>
      <c r="G46" s="64">
        <f>SUM(G34,G38,G44)</f>
        <v>1121690</v>
      </c>
      <c r="H46" s="3"/>
      <c r="I46" s="64">
        <f>SUM(I34,I38,I44)</f>
        <v>27068</v>
      </c>
      <c r="J46" s="3"/>
      <c r="K46" s="64">
        <f>SUM(K34,K38,K44)</f>
        <v>9649</v>
      </c>
      <c r="L46" s="3"/>
      <c r="M46" s="64">
        <f>SUM(M34,M38,M44)</f>
        <v>-713940</v>
      </c>
      <c r="N46" s="3"/>
      <c r="O46" s="64">
        <f>SUM(O34,O38,O44)</f>
        <v>-7406</v>
      </c>
      <c r="P46" s="3"/>
      <c r="Q46" s="64">
        <f>SUM(Q34,Q38,Q44)</f>
        <v>152899</v>
      </c>
      <c r="R46" s="61"/>
      <c r="S46" s="64">
        <f>SUM(S34,S38,S44)</f>
        <v>145493</v>
      </c>
      <c r="T46" s="3"/>
      <c r="U46" s="64">
        <f>SUM(U34,U38,U44)</f>
        <v>1139067</v>
      </c>
    </row>
    <row r="47" spans="1:27" ht="21.95" customHeight="1" thickTop="1" x14ac:dyDescent="0.45">
      <c r="E47" s="102">
        <f>E46-'BS 3-5'!H79</f>
        <v>0</v>
      </c>
      <c r="G47" s="102">
        <f>G46-'BS 3-5'!H81</f>
        <v>0</v>
      </c>
      <c r="M47" s="102">
        <f>M46-'BS 3-5'!H85</f>
        <v>0</v>
      </c>
      <c r="S47" s="102">
        <f>S46-'BS 3-5'!H86</f>
        <v>0</v>
      </c>
      <c r="U47" s="102">
        <f>U46-'BS 3-5'!H89</f>
        <v>0</v>
      </c>
    </row>
  </sheetData>
  <mergeCells count="8">
    <mergeCell ref="E25:U25"/>
    <mergeCell ref="E32:U32"/>
    <mergeCell ref="O27:S27"/>
    <mergeCell ref="A2:E2"/>
    <mergeCell ref="E4:U4"/>
    <mergeCell ref="E11:U11"/>
    <mergeCell ref="O6:S6"/>
    <mergeCell ref="A23:E23"/>
  </mergeCells>
  <pageMargins left="0.8" right="0.34" top="0.48" bottom="0.5" header="0.5" footer="0.5"/>
  <pageSetup paperSize="9" scale="66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3"/>
  <sheetViews>
    <sheetView view="pageBreakPreview" zoomScaleNormal="80" zoomScaleSheetLayoutView="100" workbookViewId="0">
      <selection activeCell="B84" sqref="A84:B84"/>
    </sheetView>
  </sheetViews>
  <sheetFormatPr defaultColWidth="9.140625" defaultRowHeight="21.75" customHeight="1" x14ac:dyDescent="0.45"/>
  <cols>
    <col min="1" max="1" width="64.85546875" style="10" customWidth="1"/>
    <col min="2" max="2" width="13.42578125" style="6" customWidth="1"/>
    <col min="3" max="3" width="0.85546875" style="6" customWidth="1"/>
    <col min="4" max="4" width="13.42578125" style="6" customWidth="1"/>
    <col min="5" max="5" width="0.85546875" style="6" customWidth="1"/>
    <col min="6" max="6" width="13.42578125" style="6" customWidth="1"/>
    <col min="7" max="7" width="0.85546875" style="6" customWidth="1"/>
    <col min="8" max="8" width="13.42578125" style="6" customWidth="1"/>
    <col min="9" max="11" width="12.5703125" style="6" bestFit="1" customWidth="1"/>
    <col min="12" max="16384" width="9.140625" style="6"/>
  </cols>
  <sheetData>
    <row r="1" spans="1:11" ht="26.25" customHeight="1" x14ac:dyDescent="0.5">
      <c r="A1" s="21" t="s">
        <v>14</v>
      </c>
      <c r="C1" s="92"/>
      <c r="E1" s="92"/>
      <c r="F1" s="92"/>
      <c r="G1" s="92"/>
      <c r="H1" s="92"/>
    </row>
    <row r="2" spans="1:11" ht="26.25" customHeight="1" x14ac:dyDescent="0.5">
      <c r="A2" s="13" t="s">
        <v>179</v>
      </c>
      <c r="C2" s="92"/>
      <c r="E2" s="92"/>
      <c r="F2" s="92"/>
      <c r="G2" s="92"/>
      <c r="H2" s="92"/>
    </row>
    <row r="3" spans="1:11" ht="8.4499999999999993" customHeight="1" x14ac:dyDescent="0.5">
      <c r="A3" s="13"/>
      <c r="B3" s="155" t="s">
        <v>180</v>
      </c>
      <c r="C3" s="155"/>
      <c r="D3" s="155"/>
      <c r="E3" s="155"/>
      <c r="F3" s="155"/>
      <c r="G3" s="155"/>
      <c r="H3" s="155"/>
    </row>
    <row r="4" spans="1:11" ht="21.75" customHeight="1" x14ac:dyDescent="0.5">
      <c r="A4" s="13"/>
      <c r="B4" s="151" t="s">
        <v>16</v>
      </c>
      <c r="C4" s="151"/>
      <c r="D4" s="151"/>
      <c r="E4" s="3"/>
      <c r="F4" s="151" t="s">
        <v>17</v>
      </c>
      <c r="G4" s="151"/>
      <c r="H4" s="151"/>
    </row>
    <row r="5" spans="1:11" ht="21.75" customHeight="1" x14ac:dyDescent="0.5">
      <c r="A5" s="13"/>
      <c r="B5" s="152" t="s">
        <v>90</v>
      </c>
      <c r="C5" s="152"/>
      <c r="D5" s="152"/>
      <c r="E5" s="3"/>
      <c r="F5" s="152" t="s">
        <v>90</v>
      </c>
      <c r="G5" s="152"/>
      <c r="H5" s="152"/>
    </row>
    <row r="6" spans="1:11" ht="21.75" customHeight="1" x14ac:dyDescent="0.5">
      <c r="A6" s="13"/>
      <c r="B6" s="152" t="s">
        <v>181</v>
      </c>
      <c r="C6" s="152"/>
      <c r="D6" s="152"/>
      <c r="E6" s="3"/>
      <c r="F6" s="152" t="s">
        <v>181</v>
      </c>
      <c r="G6" s="152"/>
      <c r="H6" s="152"/>
    </row>
    <row r="7" spans="1:11" ht="21.75" customHeight="1" x14ac:dyDescent="0.5">
      <c r="A7" s="13"/>
      <c r="B7" s="2">
        <v>2565</v>
      </c>
      <c r="C7" s="2"/>
      <c r="D7" s="2">
        <v>2564</v>
      </c>
      <c r="E7" s="2"/>
      <c r="F7" s="2">
        <v>2565</v>
      </c>
      <c r="G7" s="2"/>
      <c r="H7" s="2">
        <v>2564</v>
      </c>
    </row>
    <row r="8" spans="1:11" ht="18" customHeight="1" x14ac:dyDescent="0.5">
      <c r="A8" s="13"/>
      <c r="B8" s="156" t="s">
        <v>22</v>
      </c>
      <c r="C8" s="156"/>
      <c r="D8" s="156"/>
      <c r="E8" s="156"/>
      <c r="F8" s="156"/>
      <c r="G8" s="156"/>
      <c r="H8" s="156"/>
    </row>
    <row r="9" spans="1:11" x14ac:dyDescent="0.45">
      <c r="A9" s="9" t="s">
        <v>182</v>
      </c>
      <c r="B9" s="22"/>
      <c r="C9" s="22"/>
      <c r="D9" s="22"/>
      <c r="E9" s="22"/>
      <c r="F9" s="22"/>
      <c r="G9" s="22"/>
      <c r="H9" s="22"/>
    </row>
    <row r="10" spans="1:11" x14ac:dyDescent="0.45">
      <c r="A10" s="24" t="s">
        <v>106</v>
      </c>
      <c r="B10" s="113">
        <f>'PL 6-7'!D27</f>
        <v>-157347</v>
      </c>
      <c r="C10" s="140"/>
      <c r="D10" s="113">
        <f>'PL 6-7'!F27</f>
        <v>-58461</v>
      </c>
      <c r="E10" s="114"/>
      <c r="F10" s="139">
        <f>'PL 6-7'!H27</f>
        <v>-148123</v>
      </c>
      <c r="G10" s="114"/>
      <c r="H10" s="134">
        <f>'PL 6-7'!J27</f>
        <v>-57227</v>
      </c>
    </row>
    <row r="11" spans="1:11" x14ac:dyDescent="0.45">
      <c r="A11" s="93" t="s">
        <v>183</v>
      </c>
      <c r="B11" s="141"/>
      <c r="C11" s="142"/>
      <c r="D11" s="141"/>
      <c r="E11" s="1"/>
      <c r="F11" s="91"/>
      <c r="G11" s="1"/>
      <c r="H11" s="91"/>
    </row>
    <row r="12" spans="1:11" x14ac:dyDescent="0.45">
      <c r="A12" s="24" t="s">
        <v>221</v>
      </c>
      <c r="B12" s="71">
        <f>-'PL 6-7'!D26</f>
        <v>471</v>
      </c>
      <c r="C12" s="142"/>
      <c r="D12" s="71">
        <f>-'PL 6-7'!F26</f>
        <v>531</v>
      </c>
      <c r="E12" s="1"/>
      <c r="F12" s="98">
        <f>-'PL 6-7'!H26</f>
        <v>954</v>
      </c>
      <c r="G12" s="1"/>
      <c r="H12" s="89">
        <f>-'PL 6-7'!J26</f>
        <v>531</v>
      </c>
    </row>
    <row r="13" spans="1:11" x14ac:dyDescent="0.45">
      <c r="A13" s="24" t="s">
        <v>184</v>
      </c>
      <c r="B13" s="142">
        <v>17245.896121856313</v>
      </c>
      <c r="C13" s="142"/>
      <c r="D13" s="142">
        <v>15013</v>
      </c>
      <c r="E13" s="1"/>
      <c r="F13" s="71">
        <v>16458.052511856313</v>
      </c>
      <c r="G13" s="1"/>
      <c r="H13" s="71">
        <v>13607</v>
      </c>
    </row>
    <row r="14" spans="1:11" x14ac:dyDescent="0.45">
      <c r="A14" s="24" t="s">
        <v>185</v>
      </c>
      <c r="B14" s="143">
        <v>-2129</v>
      </c>
      <c r="C14" s="142"/>
      <c r="D14" s="143">
        <v>-3834</v>
      </c>
      <c r="E14" s="1"/>
      <c r="F14" s="71">
        <v>-3170</v>
      </c>
      <c r="G14" s="1"/>
      <c r="H14" s="71">
        <v>-4774</v>
      </c>
    </row>
    <row r="15" spans="1:11" x14ac:dyDescent="0.45">
      <c r="A15" s="25" t="s">
        <v>103</v>
      </c>
      <c r="B15" s="135">
        <f>-'PL 6-7'!D23</f>
        <v>100635</v>
      </c>
      <c r="C15" s="142"/>
      <c r="D15" s="135">
        <f>-'PL 6-7'!F23</f>
        <v>28862</v>
      </c>
      <c r="E15" s="1"/>
      <c r="F15" s="135">
        <f>-'PL 6-7'!H23</f>
        <v>100286</v>
      </c>
      <c r="G15" s="1"/>
      <c r="H15" s="135">
        <f>-'PL 6-7'!J23</f>
        <v>28514</v>
      </c>
      <c r="I15" s="94"/>
      <c r="J15" s="94"/>
      <c r="K15" s="94"/>
    </row>
    <row r="16" spans="1:11" x14ac:dyDescent="0.45">
      <c r="A16" s="25" t="s">
        <v>186</v>
      </c>
      <c r="B16" s="135">
        <v>2553</v>
      </c>
      <c r="C16" s="142"/>
      <c r="D16" s="72">
        <v>930</v>
      </c>
      <c r="E16" s="1"/>
      <c r="F16" s="71">
        <v>2553</v>
      </c>
      <c r="G16" s="1"/>
      <c r="H16" s="71">
        <v>968</v>
      </c>
    </row>
    <row r="17" spans="1:16" x14ac:dyDescent="0.45">
      <c r="A17" s="25" t="s">
        <v>223</v>
      </c>
      <c r="B17" s="135">
        <f>-3338+13662</f>
        <v>10324</v>
      </c>
      <c r="C17" s="142"/>
      <c r="D17" s="72">
        <v>463</v>
      </c>
      <c r="E17" s="1"/>
      <c r="F17" s="71">
        <f>-3338+11621</f>
        <v>8283</v>
      </c>
      <c r="G17" s="1"/>
      <c r="H17" s="71">
        <v>3073</v>
      </c>
    </row>
    <row r="18" spans="1:16" x14ac:dyDescent="0.45">
      <c r="A18" s="25" t="s">
        <v>222</v>
      </c>
      <c r="B18" s="135">
        <v>-3260</v>
      </c>
      <c r="C18" s="142"/>
      <c r="D18" s="72">
        <v>18</v>
      </c>
      <c r="E18" s="1"/>
      <c r="F18" s="71">
        <v>-3875</v>
      </c>
      <c r="G18" s="1"/>
      <c r="H18" s="71">
        <v>-56</v>
      </c>
    </row>
    <row r="19" spans="1:16" x14ac:dyDescent="0.45">
      <c r="A19" s="24" t="s">
        <v>187</v>
      </c>
      <c r="B19" s="74">
        <v>891</v>
      </c>
      <c r="C19" s="144"/>
      <c r="D19" s="74">
        <v>630</v>
      </c>
      <c r="E19" s="95"/>
      <c r="F19" s="73">
        <v>853</v>
      </c>
      <c r="G19" s="1"/>
      <c r="H19" s="73">
        <v>596</v>
      </c>
    </row>
    <row r="20" spans="1:16" x14ac:dyDescent="0.45">
      <c r="A20" t="s">
        <v>188</v>
      </c>
      <c r="B20" s="75">
        <v>1434</v>
      </c>
      <c r="C20" s="142"/>
      <c r="D20" s="75">
        <v>20</v>
      </c>
      <c r="E20" s="1"/>
      <c r="F20" s="76">
        <v>0</v>
      </c>
      <c r="G20" s="1"/>
      <c r="H20" s="76">
        <v>0</v>
      </c>
    </row>
    <row r="21" spans="1:16" x14ac:dyDescent="0.45">
      <c r="A21" s="12"/>
      <c r="B21" s="39">
        <f>SUM(B10:B20)</f>
        <v>-29182.10387814368</v>
      </c>
      <c r="C21" s="34"/>
      <c r="D21" s="39">
        <f>SUM(D10:D20)</f>
        <v>-15828</v>
      </c>
      <c r="E21" s="34"/>
      <c r="F21" s="39">
        <f>SUM(F10:F20)</f>
        <v>-25780.947488143691</v>
      </c>
      <c r="G21" s="34"/>
      <c r="H21" s="39">
        <f>SUM(H10:H20)</f>
        <v>-14768</v>
      </c>
    </row>
    <row r="22" spans="1:16" ht="23.45" customHeight="1" x14ac:dyDescent="0.45">
      <c r="A22" s="93" t="s">
        <v>189</v>
      </c>
      <c r="C22" s="1"/>
      <c r="E22" s="1"/>
      <c r="F22" s="1"/>
      <c r="G22" s="1"/>
      <c r="H22" s="1"/>
    </row>
    <row r="23" spans="1:16" x14ac:dyDescent="0.45">
      <c r="A23" s="24" t="s">
        <v>25</v>
      </c>
      <c r="B23" s="70">
        <v>-38895</v>
      </c>
      <c r="C23" s="142"/>
      <c r="D23" s="70">
        <v>65620</v>
      </c>
      <c r="E23" s="142"/>
      <c r="F23" s="70">
        <v>-29289</v>
      </c>
      <c r="G23" s="1"/>
      <c r="H23" s="70">
        <v>56032</v>
      </c>
      <c r="I23" s="94"/>
      <c r="J23" s="94"/>
      <c r="K23" s="94"/>
    </row>
    <row r="24" spans="1:16" x14ac:dyDescent="0.45">
      <c r="A24" s="24" t="s">
        <v>27</v>
      </c>
      <c r="B24" s="70">
        <v>-61801</v>
      </c>
      <c r="C24" s="142"/>
      <c r="D24" s="70">
        <v>-85</v>
      </c>
      <c r="E24" s="142"/>
      <c r="F24" s="70">
        <v>-65915</v>
      </c>
      <c r="G24" s="1"/>
      <c r="H24" s="70">
        <v>-3847</v>
      </c>
    </row>
    <row r="25" spans="1:16" x14ac:dyDescent="0.45">
      <c r="A25" s="24" t="s">
        <v>190</v>
      </c>
      <c r="B25" s="70">
        <v>17893</v>
      </c>
      <c r="C25" s="142"/>
      <c r="D25" s="70">
        <v>-6510</v>
      </c>
      <c r="E25" s="142"/>
      <c r="F25" s="70">
        <v>20469</v>
      </c>
      <c r="G25" s="1"/>
      <c r="H25" s="70">
        <v>-6654</v>
      </c>
    </row>
    <row r="26" spans="1:16" x14ac:dyDescent="0.45">
      <c r="A26" s="24" t="s">
        <v>31</v>
      </c>
      <c r="B26" s="70">
        <v>23418</v>
      </c>
      <c r="C26" s="142"/>
      <c r="D26" s="70">
        <v>-6223</v>
      </c>
      <c r="E26" s="142"/>
      <c r="F26" s="70">
        <v>24312</v>
      </c>
      <c r="G26" s="1"/>
      <c r="H26" s="70">
        <v>-9196</v>
      </c>
    </row>
    <row r="27" spans="1:16" x14ac:dyDescent="0.45">
      <c r="A27" s="24" t="s">
        <v>44</v>
      </c>
      <c r="B27" s="70">
        <v>-5</v>
      </c>
      <c r="C27" s="142"/>
      <c r="D27" s="70">
        <v>-1895</v>
      </c>
      <c r="E27" s="142"/>
      <c r="F27" s="70">
        <v>-50</v>
      </c>
      <c r="G27" s="1"/>
      <c r="H27" s="70">
        <v>-1895</v>
      </c>
      <c r="I27" s="94"/>
      <c r="J27" s="94"/>
      <c r="K27" s="94"/>
      <c r="L27" s="94"/>
      <c r="M27" s="94"/>
      <c r="N27" s="94"/>
      <c r="O27" s="94"/>
      <c r="P27" s="94"/>
    </row>
    <row r="28" spans="1:16" x14ac:dyDescent="0.45">
      <c r="A28" s="24" t="s">
        <v>51</v>
      </c>
      <c r="B28" s="70">
        <v>-11409</v>
      </c>
      <c r="C28" s="142"/>
      <c r="D28" s="70">
        <v>12877</v>
      </c>
      <c r="E28" s="142"/>
      <c r="F28" s="74">
        <v>-4643</v>
      </c>
      <c r="G28" s="1"/>
      <c r="H28" s="74">
        <v>21162</v>
      </c>
    </row>
    <row r="29" spans="1:16" x14ac:dyDescent="0.45">
      <c r="A29" s="24" t="s">
        <v>52</v>
      </c>
      <c r="B29" s="70">
        <v>0</v>
      </c>
      <c r="C29" s="1"/>
      <c r="D29" s="70">
        <v>-219</v>
      </c>
      <c r="E29" s="1"/>
      <c r="F29" s="73">
        <v>0</v>
      </c>
      <c r="G29" s="1"/>
      <c r="H29" s="73">
        <v>-219</v>
      </c>
    </row>
    <row r="30" spans="1:16" x14ac:dyDescent="0.45">
      <c r="A30" s="24" t="s">
        <v>60</v>
      </c>
      <c r="B30" s="70">
        <v>1435</v>
      </c>
      <c r="C30" s="1"/>
      <c r="D30" s="70">
        <v>2171</v>
      </c>
      <c r="E30" s="1"/>
      <c r="F30" s="73">
        <v>885</v>
      </c>
      <c r="G30" s="1"/>
      <c r="H30" s="73">
        <v>2426</v>
      </c>
    </row>
    <row r="31" spans="1:16" x14ac:dyDescent="0.45">
      <c r="A31" s="24" t="s">
        <v>191</v>
      </c>
      <c r="B31" s="142">
        <v>-382</v>
      </c>
      <c r="C31" s="1"/>
      <c r="D31" s="1">
        <v>-7399</v>
      </c>
      <c r="E31" s="1"/>
      <c r="F31" s="1">
        <v>-382</v>
      </c>
      <c r="G31" s="1"/>
      <c r="H31" s="1">
        <v>-6387</v>
      </c>
    </row>
    <row r="32" spans="1:16" x14ac:dyDescent="0.45">
      <c r="A32" s="24" t="s">
        <v>192</v>
      </c>
      <c r="B32" s="77">
        <f>SUM(B21:B31)</f>
        <v>-98928.10387814368</v>
      </c>
      <c r="C32" s="1"/>
      <c r="D32" s="77">
        <f>SUM(D21:D31)</f>
        <v>42509</v>
      </c>
      <c r="E32" s="1"/>
      <c r="F32" s="77">
        <f>SUM(F21:F31)</f>
        <v>-80393.947488143691</v>
      </c>
      <c r="G32" s="1"/>
      <c r="H32" s="77">
        <f>SUM(H21:H31)</f>
        <v>36654</v>
      </c>
    </row>
    <row r="33" spans="1:8" x14ac:dyDescent="0.45">
      <c r="A33" s="24" t="s">
        <v>193</v>
      </c>
      <c r="B33" s="39">
        <v>-2832</v>
      </c>
      <c r="C33" s="1"/>
      <c r="D33" s="39">
        <v>-2090</v>
      </c>
      <c r="E33" s="1"/>
      <c r="F33" s="39">
        <v>-2786</v>
      </c>
      <c r="G33" s="1"/>
      <c r="H33" s="39">
        <v>-2090</v>
      </c>
    </row>
    <row r="34" spans="1:8" x14ac:dyDescent="0.45">
      <c r="A34" s="12" t="s">
        <v>194</v>
      </c>
      <c r="B34" s="40">
        <f>SUM(B33:B33,B32)</f>
        <v>-101760.10387814368</v>
      </c>
      <c r="C34" s="78"/>
      <c r="D34" s="40">
        <f>SUM(D33:D33,D32)</f>
        <v>40419</v>
      </c>
      <c r="E34" s="78"/>
      <c r="F34" s="40">
        <f>SUM(F33:F33,F32)</f>
        <v>-83179.947488143691</v>
      </c>
      <c r="G34" s="78"/>
      <c r="H34" s="40">
        <f>SUM(H33:H33,H32)</f>
        <v>34564</v>
      </c>
    </row>
    <row r="35" spans="1:8" ht="21.95" customHeight="1" x14ac:dyDescent="0.45">
      <c r="A35" s="12"/>
      <c r="B35" s="78"/>
      <c r="C35" s="78"/>
      <c r="D35" s="78"/>
      <c r="E35" s="78"/>
      <c r="F35" s="78"/>
      <c r="G35" s="78"/>
      <c r="H35" s="78"/>
    </row>
    <row r="36" spans="1:8" ht="21.75" customHeight="1" x14ac:dyDescent="0.5">
      <c r="A36" s="21" t="s">
        <v>14</v>
      </c>
      <c r="C36" s="92"/>
      <c r="E36" s="92"/>
      <c r="F36" s="92"/>
      <c r="G36" s="92"/>
      <c r="H36" s="92"/>
    </row>
    <row r="37" spans="1:8" ht="21.75" customHeight="1" x14ac:dyDescent="0.5">
      <c r="A37" s="13" t="s">
        <v>179</v>
      </c>
      <c r="C37" s="92"/>
      <c r="E37" s="92"/>
      <c r="F37" s="92"/>
      <c r="G37" s="92"/>
      <c r="H37" s="92"/>
    </row>
    <row r="38" spans="1:8" ht="21.75" customHeight="1" x14ac:dyDescent="0.5">
      <c r="A38" s="13"/>
      <c r="C38" s="92"/>
      <c r="E38" s="92"/>
      <c r="F38" s="92"/>
      <c r="G38" s="92"/>
      <c r="H38" s="92"/>
    </row>
    <row r="39" spans="1:8" ht="21.75" customHeight="1" x14ac:dyDescent="0.5">
      <c r="A39" s="13"/>
      <c r="B39" s="151" t="s">
        <v>16</v>
      </c>
      <c r="C39" s="151"/>
      <c r="D39" s="151"/>
      <c r="E39" s="3"/>
      <c r="F39" s="151" t="s">
        <v>17</v>
      </c>
      <c r="G39" s="151"/>
      <c r="H39" s="151"/>
    </row>
    <row r="40" spans="1:8" ht="21.75" customHeight="1" x14ac:dyDescent="0.5">
      <c r="A40" s="13"/>
      <c r="B40" s="152" t="s">
        <v>90</v>
      </c>
      <c r="C40" s="152"/>
      <c r="D40" s="152"/>
      <c r="E40" s="3"/>
      <c r="F40" s="152" t="s">
        <v>90</v>
      </c>
      <c r="G40" s="152"/>
      <c r="H40" s="152"/>
    </row>
    <row r="41" spans="1:8" ht="21.75" customHeight="1" x14ac:dyDescent="0.5">
      <c r="A41" s="13"/>
      <c r="B41" s="152" t="s">
        <v>181</v>
      </c>
      <c r="C41" s="152"/>
      <c r="D41" s="152"/>
      <c r="E41" s="3"/>
      <c r="F41" s="152" t="s">
        <v>181</v>
      </c>
      <c r="G41" s="152"/>
      <c r="H41" s="152"/>
    </row>
    <row r="42" spans="1:8" ht="21.75" customHeight="1" x14ac:dyDescent="0.5">
      <c r="A42" s="13"/>
      <c r="B42" s="2">
        <v>2565</v>
      </c>
      <c r="C42" s="2"/>
      <c r="D42" s="2">
        <v>2564</v>
      </c>
      <c r="E42" s="2"/>
      <c r="F42" s="2">
        <v>2565</v>
      </c>
      <c r="G42" s="2"/>
      <c r="H42" s="2">
        <v>2564</v>
      </c>
    </row>
    <row r="43" spans="1:8" ht="21.75" customHeight="1" x14ac:dyDescent="0.5">
      <c r="A43" s="13"/>
      <c r="B43" s="150" t="s">
        <v>22</v>
      </c>
      <c r="C43" s="150"/>
      <c r="D43" s="150"/>
      <c r="E43" s="150"/>
      <c r="F43" s="150"/>
      <c r="G43" s="150"/>
      <c r="H43" s="150"/>
    </row>
    <row r="44" spans="1:8" x14ac:dyDescent="0.45">
      <c r="A44" s="9" t="s">
        <v>195</v>
      </c>
      <c r="B44" s="39"/>
      <c r="C44" s="39"/>
      <c r="D44" s="39"/>
      <c r="E44" s="39"/>
      <c r="F44" s="39"/>
      <c r="G44" s="39"/>
      <c r="H44" s="39"/>
    </row>
    <row r="45" spans="1:8" hidden="1" x14ac:dyDescent="0.45">
      <c r="A45" s="24" t="s">
        <v>196</v>
      </c>
      <c r="B45" s="39">
        <v>0</v>
      </c>
      <c r="C45" s="39"/>
      <c r="D45" s="39">
        <v>0</v>
      </c>
      <c r="E45" s="39"/>
      <c r="F45" s="39">
        <v>0</v>
      </c>
      <c r="G45" s="39"/>
      <c r="H45" s="39">
        <v>0</v>
      </c>
    </row>
    <row r="46" spans="1:8" x14ac:dyDescent="0.45">
      <c r="A46" s="24" t="s">
        <v>197</v>
      </c>
      <c r="B46" s="39">
        <v>0</v>
      </c>
      <c r="C46" s="39"/>
      <c r="D46" s="39">
        <v>0</v>
      </c>
      <c r="E46" s="39"/>
      <c r="F46" s="39">
        <v>2600</v>
      </c>
      <c r="G46" s="39"/>
      <c r="H46" s="39">
        <v>4329</v>
      </c>
    </row>
    <row r="47" spans="1:8" x14ac:dyDescent="0.45">
      <c r="A47" s="24" t="s">
        <v>198</v>
      </c>
      <c r="B47" s="126">
        <v>0</v>
      </c>
      <c r="C47" s="39"/>
      <c r="D47" s="39">
        <v>0</v>
      </c>
      <c r="E47" s="39"/>
      <c r="F47" s="39">
        <v>-24384</v>
      </c>
      <c r="G47" s="39"/>
      <c r="H47" s="39">
        <v>0</v>
      </c>
    </row>
    <row r="48" spans="1:8" x14ac:dyDescent="0.45">
      <c r="A48" s="24" t="s">
        <v>199</v>
      </c>
      <c r="B48" s="39">
        <v>-4961</v>
      </c>
      <c r="C48" s="39"/>
      <c r="D48" s="39">
        <v>-3858</v>
      </c>
      <c r="E48" s="39"/>
      <c r="F48" s="79">
        <v>-4584</v>
      </c>
      <c r="G48" s="39"/>
      <c r="H48" s="79">
        <v>-2582</v>
      </c>
    </row>
    <row r="49" spans="1:16" x14ac:dyDescent="0.45">
      <c r="A49" s="24" t="s">
        <v>185</v>
      </c>
      <c r="B49" s="70">
        <v>1110</v>
      </c>
      <c r="C49" s="1"/>
      <c r="D49" s="70">
        <v>305</v>
      </c>
      <c r="E49" s="95"/>
      <c r="F49" s="74">
        <v>343</v>
      </c>
      <c r="G49" s="95"/>
      <c r="H49" s="74">
        <v>220</v>
      </c>
    </row>
    <row r="50" spans="1:16" x14ac:dyDescent="0.45">
      <c r="A50" s="12" t="s">
        <v>200</v>
      </c>
      <c r="B50" s="40">
        <f>SUM(B45:B49)</f>
        <v>-3851</v>
      </c>
      <c r="C50" s="78"/>
      <c r="D50" s="40">
        <f>SUM(D45:D49)</f>
        <v>-3553</v>
      </c>
      <c r="E50" s="78"/>
      <c r="F50" s="40">
        <f>SUM(F45:F49)</f>
        <v>-26025</v>
      </c>
      <c r="G50" s="78"/>
      <c r="H50" s="40">
        <f>SUM(H45:H49)</f>
        <v>1967</v>
      </c>
    </row>
    <row r="51" spans="1:16" x14ac:dyDescent="0.45">
      <c r="A51" s="12"/>
      <c r="B51" s="136"/>
      <c r="C51" s="136"/>
      <c r="D51" s="136"/>
      <c r="E51" s="136"/>
      <c r="F51" s="136"/>
      <c r="G51" s="136"/>
      <c r="H51" s="136"/>
      <c r="I51"/>
      <c r="J51"/>
      <c r="K51"/>
      <c r="L51"/>
      <c r="M51"/>
      <c r="N51"/>
      <c r="O51"/>
      <c r="P51"/>
    </row>
    <row r="52" spans="1:16" x14ac:dyDescent="0.45">
      <c r="A52" s="9" t="s">
        <v>201</v>
      </c>
      <c r="B52" s="39"/>
      <c r="C52" s="39"/>
      <c r="D52" s="39"/>
      <c r="E52" s="39"/>
      <c r="F52" s="39"/>
      <c r="G52" s="39"/>
      <c r="H52" s="39"/>
    </row>
    <row r="53" spans="1:16" x14ac:dyDescent="0.45">
      <c r="A53" s="24" t="s">
        <v>202</v>
      </c>
      <c r="B53" s="39">
        <v>-13737</v>
      </c>
      <c r="C53" s="39"/>
      <c r="D53" s="39">
        <v>-8213</v>
      </c>
      <c r="E53" s="39"/>
      <c r="F53" s="39">
        <v>-11587</v>
      </c>
      <c r="G53" s="39"/>
      <c r="H53" s="39">
        <v>-8271</v>
      </c>
    </row>
    <row r="54" spans="1:16" x14ac:dyDescent="0.45">
      <c r="A54" s="24" t="s">
        <v>203</v>
      </c>
      <c r="B54" s="74">
        <v>-68622</v>
      </c>
      <c r="C54" s="39"/>
      <c r="D54" s="74">
        <v>0</v>
      </c>
      <c r="E54" s="39"/>
      <c r="F54" s="73">
        <v>-68622</v>
      </c>
      <c r="G54" s="74"/>
      <c r="H54" s="73">
        <v>0</v>
      </c>
    </row>
    <row r="55" spans="1:16" x14ac:dyDescent="0.45">
      <c r="A55" s="24" t="s">
        <v>204</v>
      </c>
      <c r="B55" s="142">
        <v>-59433.900150000001</v>
      </c>
      <c r="C55" s="1"/>
      <c r="D55" s="1">
        <v>-27870</v>
      </c>
      <c r="E55" s="1"/>
      <c r="F55" s="1">
        <v>-59085</v>
      </c>
      <c r="G55" s="1"/>
      <c r="H55" s="1">
        <v>-27522</v>
      </c>
    </row>
    <row r="56" spans="1:16" ht="21" customHeight="1" x14ac:dyDescent="0.45">
      <c r="A56" s="24" t="s">
        <v>205</v>
      </c>
      <c r="B56" s="39">
        <f>-9347+3338</f>
        <v>-6009</v>
      </c>
      <c r="C56" s="39"/>
      <c r="D56" s="96">
        <v>-525</v>
      </c>
      <c r="E56" s="39"/>
      <c r="F56" s="74">
        <f>-9347+3338</f>
        <v>-6009</v>
      </c>
      <c r="G56" s="74"/>
      <c r="H56" s="74">
        <v>-522</v>
      </c>
    </row>
    <row r="57" spans="1:16" hidden="1" x14ac:dyDescent="0.45">
      <c r="A57" s="24" t="s">
        <v>206</v>
      </c>
      <c r="B57" s="74">
        <v>0</v>
      </c>
      <c r="C57" s="39"/>
      <c r="D57" s="74">
        <v>0</v>
      </c>
      <c r="E57" s="39"/>
      <c r="F57" s="37">
        <v>0</v>
      </c>
      <c r="G57" s="74"/>
      <c r="H57" s="37">
        <v>0</v>
      </c>
    </row>
    <row r="58" spans="1:16" x14ac:dyDescent="0.45">
      <c r="A58" s="24" t="s">
        <v>207</v>
      </c>
      <c r="B58" s="74">
        <v>-1876.9333349999997</v>
      </c>
      <c r="C58" s="39"/>
      <c r="D58" s="74">
        <v>-2482</v>
      </c>
      <c r="E58" s="39"/>
      <c r="F58" s="74">
        <v>-1709</v>
      </c>
      <c r="G58" s="74"/>
      <c r="H58" s="74">
        <v>-2482</v>
      </c>
    </row>
    <row r="59" spans="1:16" x14ac:dyDescent="0.45">
      <c r="A59" s="24" t="s">
        <v>208</v>
      </c>
      <c r="B59" s="74">
        <v>265350</v>
      </c>
      <c r="C59" s="39"/>
      <c r="D59" s="74">
        <v>0</v>
      </c>
      <c r="E59" s="39"/>
      <c r="F59" s="74">
        <v>265350</v>
      </c>
      <c r="G59" s="74"/>
      <c r="H59" s="74">
        <v>0</v>
      </c>
    </row>
    <row r="60" spans="1:16" x14ac:dyDescent="0.45">
      <c r="A60" s="12" t="s">
        <v>209</v>
      </c>
      <c r="B60" s="40">
        <f>SUM(B53:B59)</f>
        <v>115671.16651499999</v>
      </c>
      <c r="C60" s="78"/>
      <c r="D60" s="40">
        <f>SUM(D53:D59)</f>
        <v>-39090</v>
      </c>
      <c r="E60" s="78"/>
      <c r="F60" s="40">
        <f>SUM(F53:F59)</f>
        <v>118338</v>
      </c>
      <c r="G60" s="78"/>
      <c r="H60" s="40">
        <f>SUM(H53:H59)</f>
        <v>-38797</v>
      </c>
    </row>
    <row r="61" spans="1:16" x14ac:dyDescent="0.45">
      <c r="A61" s="12"/>
      <c r="B61" s="136"/>
      <c r="C61" s="136"/>
      <c r="D61" s="136"/>
      <c r="E61" s="136"/>
      <c r="F61" s="136"/>
      <c r="G61" s="136"/>
      <c r="H61" s="136"/>
      <c r="I61"/>
      <c r="J61"/>
      <c r="K61"/>
      <c r="L61"/>
      <c r="M61"/>
      <c r="N61"/>
      <c r="O61"/>
      <c r="P61"/>
    </row>
    <row r="62" spans="1:16" x14ac:dyDescent="0.45">
      <c r="A62" s="24" t="s">
        <v>210</v>
      </c>
      <c r="B62" s="78"/>
      <c r="C62" s="78"/>
      <c r="D62" s="78"/>
      <c r="E62" s="78"/>
      <c r="F62" s="78"/>
      <c r="G62" s="78"/>
      <c r="H62" s="78"/>
    </row>
    <row r="63" spans="1:16" x14ac:dyDescent="0.45">
      <c r="A63" s="137" t="s">
        <v>211</v>
      </c>
      <c r="B63" s="126">
        <f>B34+B50+B60</f>
        <v>10060.06263685631</v>
      </c>
      <c r="C63" s="78"/>
      <c r="D63" s="126">
        <f>D34+D50+D60</f>
        <v>-2224</v>
      </c>
      <c r="E63" s="78"/>
      <c r="F63" s="126">
        <f>F34+F50+F60</f>
        <v>9133.0525118563091</v>
      </c>
      <c r="G63" s="78"/>
      <c r="H63" s="126">
        <f>H34+H50+H60</f>
        <v>-2266</v>
      </c>
    </row>
    <row r="64" spans="1:16" x14ac:dyDescent="0.45">
      <c r="A64" s="137" t="s">
        <v>212</v>
      </c>
      <c r="B64" s="78"/>
      <c r="C64" s="78"/>
      <c r="D64" s="78"/>
      <c r="E64" s="78"/>
      <c r="F64" s="78"/>
      <c r="G64" s="78"/>
      <c r="H64" s="78"/>
    </row>
    <row r="65" spans="1:8" x14ac:dyDescent="0.45">
      <c r="A65" s="138" t="s">
        <v>213</v>
      </c>
      <c r="B65" s="133">
        <v>-2</v>
      </c>
      <c r="C65" s="126"/>
      <c r="D65" s="133">
        <v>0</v>
      </c>
      <c r="E65" s="126"/>
      <c r="F65" s="133">
        <v>0</v>
      </c>
      <c r="G65" s="127"/>
      <c r="H65" s="133">
        <v>0</v>
      </c>
    </row>
    <row r="66" spans="1:8" x14ac:dyDescent="0.45">
      <c r="A66" s="12" t="s">
        <v>210</v>
      </c>
      <c r="B66" s="78">
        <f>SUM(B63:B65)</f>
        <v>10058.06263685631</v>
      </c>
      <c r="C66" s="78">
        <f>C34+C50+C60</f>
        <v>0</v>
      </c>
      <c r="D66" s="78">
        <f>SUM(D63:D65)</f>
        <v>-2224</v>
      </c>
      <c r="E66" s="78"/>
      <c r="F66" s="78">
        <f>SUM(F63:F65)</f>
        <v>9133.0525118563091</v>
      </c>
      <c r="G66" s="78">
        <f>G34+G50+G60</f>
        <v>0</v>
      </c>
      <c r="H66" s="78">
        <f>SUM(H63:H65)</f>
        <v>-2266</v>
      </c>
    </row>
    <row r="67" spans="1:8" x14ac:dyDescent="0.45">
      <c r="A67" s="24" t="s">
        <v>214</v>
      </c>
      <c r="B67" s="42">
        <v>10069</v>
      </c>
      <c r="C67" s="39"/>
      <c r="D67" s="42">
        <v>16133</v>
      </c>
      <c r="E67" s="39"/>
      <c r="F67" s="42">
        <v>9828</v>
      </c>
      <c r="G67" s="39"/>
      <c r="H67" s="42">
        <v>16041</v>
      </c>
    </row>
    <row r="68" spans="1:8" ht="22.5" thickBot="1" x14ac:dyDescent="0.5">
      <c r="A68" s="12" t="s">
        <v>215</v>
      </c>
      <c r="B68" s="43">
        <f>SUM(B66:B67)</f>
        <v>20127.06263685631</v>
      </c>
      <c r="C68" s="78"/>
      <c r="D68" s="43">
        <f>SUM(D66:D67)</f>
        <v>13909</v>
      </c>
      <c r="E68" s="78"/>
      <c r="F68" s="43">
        <f>SUM(F66:F67)</f>
        <v>18961.052511856309</v>
      </c>
      <c r="G68" s="78"/>
      <c r="H68" s="43">
        <f>SUM(H66:H67)</f>
        <v>13775</v>
      </c>
    </row>
    <row r="69" spans="1:8" ht="21.75" customHeight="1" thickTop="1" x14ac:dyDescent="0.45">
      <c r="A69" s="12"/>
      <c r="B69" s="39"/>
      <c r="C69" s="39"/>
      <c r="D69" s="39"/>
      <c r="E69" s="39"/>
      <c r="F69" s="39"/>
      <c r="G69" s="39"/>
      <c r="H69" s="39"/>
    </row>
    <row r="70" spans="1:8" hidden="1" x14ac:dyDescent="0.45">
      <c r="A70" s="97" t="s">
        <v>216</v>
      </c>
      <c r="B70" s="71"/>
      <c r="C70" s="71"/>
      <c r="D70" s="71"/>
      <c r="E70" s="71"/>
      <c r="F70" s="71"/>
      <c r="G70" s="71"/>
      <c r="H70" s="71"/>
    </row>
    <row r="71" spans="1:8" hidden="1" x14ac:dyDescent="0.45">
      <c r="A71" s="24"/>
      <c r="B71" s="82"/>
      <c r="C71" s="82"/>
      <c r="D71" s="82"/>
      <c r="E71" s="82"/>
      <c r="F71" s="82"/>
      <c r="G71" s="82"/>
      <c r="H71" s="82"/>
    </row>
    <row r="72" spans="1:8" ht="21.75" hidden="1" customHeight="1" x14ac:dyDescent="0.45">
      <c r="B72" s="71"/>
      <c r="C72" s="71"/>
      <c r="D72" s="71"/>
      <c r="E72" s="71"/>
      <c r="F72" s="71"/>
      <c r="G72" s="71"/>
      <c r="H72" s="71"/>
    </row>
    <row r="73" spans="1:8" ht="21.75" hidden="1" customHeight="1" x14ac:dyDescent="0.45">
      <c r="B73" s="71"/>
      <c r="C73" s="71"/>
      <c r="D73" s="71"/>
      <c r="E73" s="71"/>
      <c r="F73" s="71"/>
      <c r="G73" s="71"/>
      <c r="H73" s="71"/>
    </row>
    <row r="74" spans="1:8" ht="21.75" hidden="1" customHeight="1" x14ac:dyDescent="0.45">
      <c r="B74" s="71"/>
      <c r="C74" s="71"/>
      <c r="D74" s="71"/>
      <c r="E74" s="71"/>
      <c r="F74" s="71"/>
      <c r="G74" s="71"/>
      <c r="H74" s="71"/>
    </row>
    <row r="75" spans="1:8" ht="21.75" customHeight="1" x14ac:dyDescent="0.45">
      <c r="A75" s="9"/>
      <c r="B75" s="71">
        <f>B68-'BS 3-5'!D9</f>
        <v>6.263685630983673E-2</v>
      </c>
      <c r="C75" s="71"/>
      <c r="D75" s="71"/>
      <c r="E75" s="71"/>
      <c r="F75" s="71">
        <f>F68-'BS 3-5'!H9</f>
        <v>5.2511856309138238E-2</v>
      </c>
      <c r="G75" s="71"/>
      <c r="H75" s="71"/>
    </row>
    <row r="76" spans="1:8" ht="13.5" customHeight="1" x14ac:dyDescent="0.45">
      <c r="A76" s="24"/>
      <c r="B76" s="37"/>
      <c r="D76" s="37"/>
      <c r="F76" s="80"/>
      <c r="G76" s="1"/>
      <c r="H76" s="81"/>
    </row>
    <row r="77" spans="1:8" ht="21.75" customHeight="1" x14ac:dyDescent="0.45">
      <c r="A77" s="24"/>
      <c r="B77" s="37"/>
      <c r="D77" s="37"/>
      <c r="F77" s="35"/>
      <c r="G77" s="1"/>
      <c r="H77" s="81"/>
    </row>
    <row r="78" spans="1:8" ht="21.75" customHeight="1" x14ac:dyDescent="0.45">
      <c r="A78" s="24"/>
      <c r="B78" s="37"/>
      <c r="D78" s="37"/>
      <c r="F78" s="35"/>
      <c r="G78" s="1"/>
      <c r="H78" s="81"/>
    </row>
    <row r="79" spans="1:8" ht="21.75" customHeight="1" x14ac:dyDescent="0.45">
      <c r="A79" s="24"/>
      <c r="B79" s="37"/>
      <c r="D79" s="37"/>
      <c r="F79" s="35"/>
      <c r="G79" s="1"/>
      <c r="H79" s="81"/>
    </row>
    <row r="80" spans="1:8" ht="13.5" customHeight="1" x14ac:dyDescent="0.45">
      <c r="A80" s="24"/>
      <c r="B80" s="37"/>
      <c r="D80" s="37"/>
      <c r="F80" s="35"/>
      <c r="G80" s="1"/>
      <c r="H80" s="81"/>
    </row>
    <row r="81" spans="1:8" ht="21.75" customHeight="1" x14ac:dyDescent="0.45">
      <c r="A81" s="24"/>
      <c r="B81" s="37"/>
      <c r="D81" s="37"/>
      <c r="F81" s="35"/>
      <c r="G81" s="1"/>
      <c r="H81" s="81"/>
    </row>
    <row r="82" spans="1:8" ht="21.75" customHeight="1" x14ac:dyDescent="0.45">
      <c r="A82" s="24"/>
      <c r="B82" s="37"/>
      <c r="D82" s="37"/>
      <c r="F82" s="35"/>
      <c r="G82" s="1"/>
      <c r="H82" s="81"/>
    </row>
    <row r="83" spans="1:8" ht="21.75" customHeight="1" x14ac:dyDescent="0.45">
      <c r="A83" s="24"/>
      <c r="B83" s="35"/>
      <c r="D83" s="37"/>
      <c r="F83" s="37"/>
      <c r="H83" s="37"/>
    </row>
  </sheetData>
  <mergeCells count="15">
    <mergeCell ref="B6:D6"/>
    <mergeCell ref="F6:H6"/>
    <mergeCell ref="B43:H43"/>
    <mergeCell ref="B8:H8"/>
    <mergeCell ref="B39:D39"/>
    <mergeCell ref="F39:H39"/>
    <mergeCell ref="B40:D40"/>
    <mergeCell ref="F40:H40"/>
    <mergeCell ref="B41:D41"/>
    <mergeCell ref="F41:H41"/>
    <mergeCell ref="B3:H3"/>
    <mergeCell ref="B4:D4"/>
    <mergeCell ref="F4:H4"/>
    <mergeCell ref="B5:D5"/>
    <mergeCell ref="F5:H5"/>
  </mergeCells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Reconcile ECL</vt:lpstr>
      <vt:lpstr>BS 3-5</vt:lpstr>
      <vt:lpstr>PL 6-7</vt:lpstr>
      <vt:lpstr>งบเปลี่ยนแปลง-8</vt:lpstr>
      <vt:lpstr>งบเปลี่ยนแปลง-9</vt:lpstr>
      <vt:lpstr>งบเปลี่ยนแปลง-10-11</vt:lpstr>
      <vt:lpstr>CF-12</vt:lpstr>
      <vt:lpstr>'BS 3-5'!Print_Area</vt:lpstr>
      <vt:lpstr>'CF-12'!Print_Area</vt:lpstr>
      <vt:lpstr>'PL 6-7'!Print_Area</vt:lpstr>
      <vt:lpstr>'งบเปลี่ยนแปลง-10-11'!Print_Area</vt:lpstr>
      <vt:lpstr>'งบเปลี่ยนแปลง-8'!Print_Area</vt:lpstr>
      <vt:lpstr>'งบเปลี่ยนแปลง-9'!Print_Area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Rapeepan, Supanpong</cp:lastModifiedBy>
  <cp:revision/>
  <cp:lastPrinted>2022-05-13T12:28:02Z</cp:lastPrinted>
  <dcterms:created xsi:type="dcterms:W3CDTF">2005-02-20T11:46:17Z</dcterms:created>
  <dcterms:modified xsi:type="dcterms:W3CDTF">2022-05-13T12:44:00Z</dcterms:modified>
  <cp:category/>
  <cp:contentStatus/>
</cp:coreProperties>
</file>