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21840" windowHeight="12450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BS!$A$1:$J$90</definedName>
    <definedName name="_xlnm.Print_Area" localSheetId="4">CF!$A$1:$K$74</definedName>
    <definedName name="_xlnm.Print_Area" localSheetId="3">'EQ เฉพาะ'!$A$1:$M$22</definedName>
    <definedName name="_xlnm.Print_Area" localSheetId="1">PL!$A$1:$K$54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1" l="1"/>
  <c r="H29" i="1"/>
  <c r="F29" i="1"/>
  <c r="D29" i="1"/>
  <c r="J17" i="1"/>
  <c r="J30" i="1" s="1"/>
  <c r="H17" i="1"/>
  <c r="H30" i="1" s="1"/>
  <c r="F17" i="1"/>
  <c r="F30" i="1" s="1"/>
  <c r="D17" i="1"/>
  <c r="D30" i="1" s="1"/>
  <c r="H59" i="5"/>
  <c r="F59" i="5"/>
  <c r="D59" i="5"/>
  <c r="J69" i="5"/>
  <c r="H69" i="5"/>
  <c r="F69" i="5"/>
  <c r="D69" i="5"/>
  <c r="J59" i="5"/>
  <c r="F22" i="5"/>
  <c r="D22" i="5"/>
  <c r="H22" i="5"/>
  <c r="J53" i="6" l="1"/>
  <c r="F53" i="6"/>
  <c r="L17" i="4"/>
  <c r="L11" i="4"/>
  <c r="H19" i="4"/>
  <c r="H14" i="4"/>
  <c r="H15" i="4" s="1"/>
  <c r="J13" i="4"/>
  <c r="L13" i="4" s="1"/>
  <c r="J19" i="4"/>
  <c r="N16" i="3"/>
  <c r="N17" i="3" s="1"/>
  <c r="T14" i="3"/>
  <c r="P20" i="3"/>
  <c r="R20" i="3" s="1"/>
  <c r="P14" i="3"/>
  <c r="R14" i="3" s="1"/>
  <c r="R19" i="3"/>
  <c r="V19" i="3" s="1"/>
  <c r="R13" i="3"/>
  <c r="V13" i="3" s="1"/>
  <c r="D16" i="3"/>
  <c r="D17" i="3" s="1"/>
  <c r="N21" i="3"/>
  <c r="J43" i="6"/>
  <c r="H43" i="6"/>
  <c r="F43" i="6"/>
  <c r="D43" i="6"/>
  <c r="L19" i="4" l="1"/>
  <c r="H20" i="4"/>
  <c r="H21" i="4" s="1"/>
  <c r="N22" i="3"/>
  <c r="N23" i="3" s="1"/>
  <c r="T21" i="3" l="1"/>
  <c r="T20" i="3"/>
  <c r="L16" i="3"/>
  <c r="L17" i="3" s="1"/>
  <c r="J16" i="3"/>
  <c r="J17" i="3" s="1"/>
  <c r="H16" i="3"/>
  <c r="H17" i="3" s="1"/>
  <c r="F16" i="3"/>
  <c r="F17" i="3" s="1"/>
  <c r="T16" i="3" l="1"/>
  <c r="T17" i="3" s="1"/>
  <c r="A38" i="6"/>
  <c r="A3" i="3" s="1"/>
  <c r="J15" i="6"/>
  <c r="H15" i="6"/>
  <c r="F15" i="6"/>
  <c r="D15" i="6"/>
  <c r="D59" i="1"/>
  <c r="F59" i="1"/>
  <c r="D14" i="4" l="1"/>
  <c r="D15" i="4" s="1"/>
  <c r="F14" i="4"/>
  <c r="F15" i="4" s="1"/>
  <c r="D20" i="4"/>
  <c r="D21" i="4" s="1"/>
  <c r="F20" i="4"/>
  <c r="F21" i="4" s="1"/>
  <c r="L22" i="3"/>
  <c r="L23" i="3" s="1"/>
  <c r="J22" i="3"/>
  <c r="J23" i="3" s="1"/>
  <c r="H22" i="3"/>
  <c r="H23" i="3" s="1"/>
  <c r="F22" i="3"/>
  <c r="F23" i="3" s="1"/>
  <c r="D22" i="3"/>
  <c r="D23" i="3" s="1"/>
  <c r="T22" i="3"/>
  <c r="T23" i="3" s="1"/>
  <c r="D51" i="1" l="1"/>
  <c r="A3" i="4" l="1"/>
  <c r="A3" i="5" s="1"/>
  <c r="A46" i="5" s="1"/>
  <c r="A33" i="1" l="1"/>
  <c r="J59" i="1" l="1"/>
  <c r="H59" i="1"/>
  <c r="J82" i="1" l="1"/>
  <c r="F51" i="1" l="1"/>
  <c r="H21" i="6"/>
  <c r="J21" i="6"/>
  <c r="J51" i="1"/>
  <c r="H51" i="1"/>
  <c r="H82" i="1"/>
  <c r="D51" i="5"/>
  <c r="F51" i="5"/>
  <c r="H51" i="5"/>
  <c r="J51" i="5"/>
  <c r="A1" i="3"/>
  <c r="A1" i="4" s="1"/>
  <c r="A1" i="5" s="1"/>
  <c r="A44" i="5" s="1"/>
  <c r="A1" i="6"/>
  <c r="F21" i="6"/>
  <c r="A35" i="1"/>
  <c r="A64" i="1" s="1"/>
  <c r="H23" i="6" l="1"/>
  <c r="H28" i="6" s="1"/>
  <c r="J23" i="6"/>
  <c r="J28" i="6" s="1"/>
  <c r="F23" i="6"/>
  <c r="F28" i="6" s="1"/>
  <c r="A62" i="1"/>
  <c r="F60" i="1"/>
  <c r="D82" i="1"/>
  <c r="H60" i="1"/>
  <c r="F82" i="1"/>
  <c r="J60" i="1"/>
  <c r="J30" i="6" l="1"/>
  <c r="H30" i="6"/>
  <c r="F30" i="6"/>
  <c r="F10" i="5" s="1"/>
  <c r="F25" i="5" s="1"/>
  <c r="F36" i="5" s="1"/>
  <c r="F40" i="5" s="1"/>
  <c r="H10" i="5" l="1"/>
  <c r="H25" i="5" s="1"/>
  <c r="H36" i="5" s="1"/>
  <c r="H40" i="5" s="1"/>
  <c r="H71" i="5" s="1"/>
  <c r="H73" i="5" s="1"/>
  <c r="J18" i="4"/>
  <c r="J12" i="4"/>
  <c r="J10" i="5"/>
  <c r="J25" i="5" s="1"/>
  <c r="J36" i="5" s="1"/>
  <c r="J40" i="5" s="1"/>
  <c r="J71" i="5" s="1"/>
  <c r="J73" i="5" s="1"/>
  <c r="F47" i="6"/>
  <c r="F33" i="6"/>
  <c r="H33" i="6"/>
  <c r="H51" i="6" s="1"/>
  <c r="J33" i="6"/>
  <c r="J51" i="6" s="1"/>
  <c r="J14" i="4" l="1"/>
  <c r="J15" i="4" s="1"/>
  <c r="L12" i="4"/>
  <c r="L14" i="4" s="1"/>
  <c r="L15" i="4" s="1"/>
  <c r="L18" i="4"/>
  <c r="L20" i="4" s="1"/>
  <c r="L21" i="4" s="1"/>
  <c r="J20" i="4"/>
  <c r="J21" i="4" s="1"/>
  <c r="V15" i="3"/>
  <c r="F51" i="6"/>
  <c r="H47" i="6"/>
  <c r="J47" i="6"/>
  <c r="F71" i="5"/>
  <c r="F73" i="5" s="1"/>
  <c r="P16" i="3" l="1"/>
  <c r="P17" i="3" s="1"/>
  <c r="V14" i="3"/>
  <c r="V16" i="3" s="1"/>
  <c r="V17" i="3" s="1"/>
  <c r="R16" i="3"/>
  <c r="R17" i="3" s="1"/>
  <c r="H86" i="1"/>
  <c r="H88" i="1" s="1"/>
  <c r="J86" i="1"/>
  <c r="H89" i="1" l="1"/>
  <c r="J88" i="1"/>
  <c r="J89" i="1" s="1"/>
  <c r="D60" i="1" l="1"/>
  <c r="F86" i="1" l="1"/>
  <c r="F88" i="1" s="1"/>
  <c r="F89" i="1" s="1"/>
  <c r="D21" i="6" l="1"/>
  <c r="D23" i="6" l="1"/>
  <c r="D28" i="6" s="1"/>
  <c r="D30" i="6" l="1"/>
  <c r="D10" i="5" l="1"/>
  <c r="D47" i="6"/>
  <c r="D33" i="6"/>
  <c r="D25" i="5" l="1"/>
  <c r="D36" i="5" s="1"/>
  <c r="D40" i="5" s="1"/>
  <c r="D71" i="5" s="1"/>
  <c r="D73" i="5" s="1"/>
  <c r="P21" i="3"/>
  <c r="R21" i="3" s="1"/>
  <c r="V21" i="3" s="1"/>
  <c r="D51" i="6"/>
  <c r="V20" i="3" l="1"/>
  <c r="V22" i="3" s="1"/>
  <c r="V23" i="3" s="1"/>
  <c r="P22" i="3"/>
  <c r="P23" i="3" s="1"/>
  <c r="D86" i="1" l="1"/>
  <c r="D88" i="1" s="1"/>
  <c r="D89" i="1" s="1"/>
  <c r="R22" i="3"/>
  <c r="R23" i="3" s="1"/>
</calcChain>
</file>

<file path=xl/sharedStrings.xml><?xml version="1.0" encoding="utf-8"?>
<sst xmlns="http://schemas.openxmlformats.org/spreadsheetml/2006/main" count="303" uniqueCount="200">
  <si>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</si>
  <si>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</si>
  <si>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</si>
  <si>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</si>
  <si>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</si>
  <si>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</si>
  <si>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</si>
  <si>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</si>
  <si>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</si>
  <si>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</si>
  <si>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</si>
  <si>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</si>
  <si>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</si>
  <si>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</si>
  <si>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</si>
  <si>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</si>
  <si>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</si>
  <si>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</si>
  <si>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</si>
  <si>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</si>
  <si>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</si>
  <si>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</si>
  <si>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</si>
  <si>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</si>
  <si>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</si>
  <si>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</si>
  <si>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</si>
  <si>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</si>
  <si>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</si>
  <si>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</si>
  <si>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</si>
  <si>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</si>
  <si>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</si>
  <si>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</si>
  <si>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</si>
  <si>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</si>
  <si>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</si>
  <si>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</si>
  <si>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Current portion of long-term borrowings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</si>
  <si>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</si>
  <si>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</si>
  <si>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</si>
  <si>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</si>
  <si>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</si>
  <si>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</si>
  <si>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</si>
  <si>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</si>
  <si>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</si>
  <si>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</si>
  <si>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</si>
  <si>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</si>
  <si>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</si>
  <si>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</si>
  <si>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</si>
  <si>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</si>
  <si>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</si>
  <si>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</si>
  <si>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</si>
  <si>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</si>
  <si>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</si>
  <si>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</si>
  <si>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</si>
  <si>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</si>
  <si>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</si>
  <si>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>ordinary shares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</si>
  <si>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</si>
  <si>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</si>
  <si>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</si>
  <si>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</si>
  <si>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</si>
  <si>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</si>
  <si>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</si>
  <si>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</si>
  <si>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</si>
  <si>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</si>
  <si>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</si>
  <si>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</si>
  <si>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</si>
  <si>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</si>
  <si>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</si>
  <si>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</si>
  <si>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</si>
  <si>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</si>
  <si>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</si>
  <si>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</si>
  <si>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</si>
  <si>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</si>
  <si>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</si>
  <si>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</si>
  <si>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</si>
  <si>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</si>
  <si>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</si>
  <si>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</si>
  <si>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</si>
  <si>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</si>
  <si>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</si>
  <si>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</si>
  <si>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</si>
  <si>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</si>
  <si>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</si>
  <si>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</si>
  <si>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</si>
  <si>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</si>
  <si>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</si>
  <si>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Profit (Loss) from operating activities</t>
  </si>
  <si>
    <t xml:space="preserve">shareholders' equity </t>
  </si>
  <si>
    <t>Proceeds from loans to related parties and persons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</si>
  <si>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</si>
  <si>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</si>
  <si>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</si>
  <si>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</si>
  <si>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</si>
  <si>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</si>
  <si>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</si>
  <si>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Payments for acquire of investment in joint venture</t>
  </si>
  <si>
    <t>Building and equipment</t>
  </si>
  <si>
    <t>Equity-settled share-based payment</t>
  </si>
  <si>
    <t>Total share capital of the Company</t>
  </si>
  <si>
    <t>Share premium</t>
  </si>
  <si>
    <t xml:space="preserve">(discount) on 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</si>
  <si>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</si>
  <si>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</si>
  <si>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</si>
  <si>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</si>
  <si>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</si>
  <si>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</si>
  <si>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</si>
  <si>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</si>
  <si>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</si>
  <si>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</si>
  <si>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Note</t>
  </si>
  <si>
    <t>Deposit and advance received from customers</t>
  </si>
  <si>
    <t xml:space="preserve">    Others</t>
  </si>
  <si>
    <t>Balance as at December 31, 2020</t>
  </si>
  <si>
    <t>Balance as at March 31, 2021</t>
  </si>
  <si>
    <t>2021</t>
  </si>
  <si>
    <t>STATEMENTS OF COMPREHENSIVE INCOME (CONTINUED)</t>
  </si>
  <si>
    <t>6</t>
  </si>
  <si>
    <t>5</t>
  </si>
  <si>
    <t>7</t>
  </si>
  <si>
    <t>8</t>
  </si>
  <si>
    <t>9</t>
  </si>
  <si>
    <t>10</t>
  </si>
  <si>
    <t>11</t>
  </si>
  <si>
    <t>12</t>
  </si>
  <si>
    <t>14</t>
  </si>
  <si>
    <t>15</t>
  </si>
  <si>
    <t>17</t>
  </si>
  <si>
    <t>19</t>
  </si>
  <si>
    <t>20</t>
  </si>
  <si>
    <t>Amortized income tax deducted at source</t>
  </si>
  <si>
    <t>Deposits at banks with obligations</t>
  </si>
  <si>
    <t>Amounts received in advance from sale of land</t>
  </si>
  <si>
    <t xml:space="preserve">        proportion in subsidiaries</t>
  </si>
  <si>
    <t xml:space="preserve">Difference from the change in investment </t>
  </si>
  <si>
    <t xml:space="preserve">    Gains on sale of land</t>
  </si>
  <si>
    <t xml:space="preserve">    Revenues from cancellation of contracts</t>
  </si>
  <si>
    <t>Income tax refunded</t>
  </si>
  <si>
    <t>(Audited )</t>
  </si>
  <si>
    <t>Long-term borrowings from other person and parties</t>
  </si>
  <si>
    <t>Payments for long-term borrowings from other persons and parties</t>
  </si>
  <si>
    <t>Investments in subsidiary</t>
  </si>
  <si>
    <t>Retained earnings (deficit)</t>
  </si>
  <si>
    <t>AS AT MARCH 31, 2022</t>
  </si>
  <si>
    <t>December 31, 2021</t>
  </si>
  <si>
    <t>March 31, 2022</t>
  </si>
  <si>
    <t>Deposits for land acquisition</t>
  </si>
  <si>
    <t>Accrued dividend received</t>
  </si>
  <si>
    <t>13.1</t>
  </si>
  <si>
    <t xml:space="preserve">   from financial institution</t>
  </si>
  <si>
    <t>13.2</t>
  </si>
  <si>
    <t xml:space="preserve">Short-term borrowings from person and </t>
  </si>
  <si>
    <t xml:space="preserve">   related parties</t>
  </si>
  <si>
    <t>Share premium on ordinary shares</t>
  </si>
  <si>
    <t xml:space="preserve">    Appropriated- legal reserve</t>
  </si>
  <si>
    <t xml:space="preserve">    Unappropriated</t>
  </si>
  <si>
    <t>FOR THE THREE-MONTH PERIODS ENDED MARCH  31, 2022</t>
  </si>
  <si>
    <t>Appropriated</t>
  </si>
  <si>
    <t>legal reserve</t>
  </si>
  <si>
    <t>Unappropriated</t>
  </si>
  <si>
    <t>Balance as at December 31, 2021</t>
  </si>
  <si>
    <t>Balance as at March 31, 2022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</si>
  <si>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</si>
  <si>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</si>
  <si>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</si>
  <si>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</si>
  <si>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Amounts deposit and advance received from customers</t>
  </si>
  <si>
    <t>Proceeds from the sale of equipment</t>
  </si>
  <si>
    <t>Proceeds from long-term borrowings from related parties</t>
  </si>
  <si>
    <t>Proceeds from short-term borrowings from related parties</t>
  </si>
  <si>
    <t xml:space="preserve"> 16</t>
  </si>
  <si>
    <t>(discount) on</t>
  </si>
  <si>
    <t xml:space="preserve">Proceeds from long-term borrowings from financial institution </t>
  </si>
  <si>
    <t>Dividend paid</t>
  </si>
  <si>
    <t>Dividend received</t>
  </si>
  <si>
    <t>Costs obtained contracts with customers</t>
  </si>
  <si>
    <t>(Profit) Loss on write off  and sale of  equipment</t>
  </si>
  <si>
    <t>Amortized cost to obtain contracts as expenses</t>
  </si>
  <si>
    <t>Assets from costs obtained from contracts</t>
  </si>
  <si>
    <t>Payments for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</si>
</sst>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8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sz val="8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47">
    <xf numFmtId="0" fontId="0" fillId="0" borderId="0" xfId="0"/>
    <xf numFmtId="0" fontId="71" fillId="0" borderId="0" xfId="0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95" fontId="72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94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95" fontId="70" fillId="0" borderId="2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92" fontId="70" fillId="0" borderId="0" xfId="106" applyFont="1" applyFill="1" applyBorder="1"/>
    <xf numFmtId="194" fontId="70" fillId="0" borderId="0" xfId="0" applyNumberFormat="1" applyFont="1" applyFill="1"/>
    <xf numFmtId="215" fontId="70" fillId="0" borderId="0" xfId="106" applyNumberFormat="1" applyFont="1" applyFill="1" applyBorder="1"/>
    <xf numFmtId="49" fontId="72" fillId="0" borderId="0" xfId="0" quotePrefix="1" applyNumberFormat="1" applyFont="1" applyFill="1" applyBorder="1" applyAlignment="1">
      <alignment horizontal="center"/>
    </xf>
    <xf numFmtId="215" fontId="70" fillId="0" borderId="0" xfId="106" applyNumberFormat="1" applyFont="1" applyFill="1" applyBorder="1" applyAlignment="1">
      <alignment horizontal="center"/>
    </xf>
    <xf numFmtId="215" fontId="70" fillId="0" borderId="0" xfId="106" applyNumberFormat="1" applyFont="1" applyFill="1" applyBorder="1" applyProtection="1"/>
    <xf numFmtId="49" fontId="70" fillId="0" borderId="0" xfId="0" applyNumberFormat="1" applyFont="1" applyFill="1" applyAlignment="1" applyProtection="1">
      <alignment horizontal="left"/>
    </xf>
    <xf numFmtId="49" fontId="72" fillId="0" borderId="0" xfId="0" applyNumberFormat="1" applyFont="1" applyFill="1" applyBorder="1" applyAlignment="1">
      <alignment horizontal="center"/>
    </xf>
    <xf numFmtId="215" fontId="70" fillId="0" borderId="6" xfId="106" applyNumberFormat="1" applyFont="1" applyFill="1" applyBorder="1"/>
    <xf numFmtId="215" fontId="70" fillId="0" borderId="0" xfId="106" applyNumberFormat="1" applyFont="1" applyFill="1" applyAlignment="1">
      <alignment horizontal="center"/>
    </xf>
    <xf numFmtId="215" fontId="70" fillId="0" borderId="0" xfId="106" applyNumberFormat="1" applyFont="1" applyFill="1" applyBorder="1" applyAlignment="1" applyProtection="1">
      <alignment horizontal="center"/>
    </xf>
    <xf numFmtId="215" fontId="70" fillId="0" borderId="0" xfId="106" applyNumberFormat="1" applyFont="1" applyFill="1" applyBorder="1" applyAlignment="1">
      <alignment horizontal="right"/>
    </xf>
    <xf numFmtId="215" fontId="70" fillId="0" borderId="20" xfId="106" applyNumberFormat="1" applyFont="1" applyFill="1" applyBorder="1"/>
    <xf numFmtId="192" fontId="70" fillId="0" borderId="0" xfId="106" applyFont="1" applyFill="1" applyBorder="1" applyProtection="1"/>
    <xf numFmtId="195" fontId="72" fillId="0" borderId="0" xfId="0" applyNumberFormat="1" applyFont="1" applyFill="1"/>
    <xf numFmtId="195" fontId="70" fillId="0" borderId="0" xfId="0" applyNumberFormat="1" applyFont="1" applyFill="1"/>
    <xf numFmtId="192" fontId="70" fillId="0" borderId="0" xfId="106" applyFont="1" applyFill="1"/>
    <xf numFmtId="215" fontId="70" fillId="0" borderId="0" xfId="106" applyNumberFormat="1" applyFont="1" applyFill="1"/>
    <xf numFmtId="215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215" fontId="70" fillId="0" borderId="21" xfId="106" applyNumberFormat="1" applyFont="1" applyFill="1" applyBorder="1"/>
    <xf numFmtId="195" fontId="70" fillId="0" borderId="0" xfId="0" applyNumberFormat="1" applyFont="1" applyFill="1" applyAlignment="1">
      <alignment horizontal="center"/>
    </xf>
    <xf numFmtId="192" fontId="70" fillId="0" borderId="0" xfId="106" applyFont="1" applyFill="1" applyAlignment="1">
      <alignment horizontal="center"/>
    </xf>
    <xf numFmtId="192" fontId="70" fillId="0" borderId="0" xfId="106" applyFont="1" applyFill="1" applyAlignment="1"/>
    <xf numFmtId="192" fontId="70" fillId="0" borderId="0" xfId="106" applyFont="1" applyFill="1" applyBorder="1" applyAlignment="1"/>
    <xf numFmtId="215" fontId="70" fillId="0" borderId="0" xfId="106" applyNumberFormat="1" applyFont="1" applyFill="1" applyAlignment="1"/>
    <xf numFmtId="195" fontId="71" fillId="0" borderId="0" xfId="0" applyNumberFormat="1" applyFont="1" applyFill="1" applyBorder="1" applyAlignment="1">
      <alignment horizontal="center"/>
    </xf>
    <xf numFmtId="195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94" fontId="71" fillId="0" borderId="0" xfId="0" applyNumberFormat="1" applyFont="1" applyFill="1" applyAlignment="1" applyProtection="1">
      <alignment horizontal="center"/>
    </xf>
    <xf numFmtId="195" fontId="73" fillId="0" borderId="0" xfId="0" applyNumberFormat="1" applyFont="1" applyFill="1" applyAlignment="1" applyProtection="1">
      <alignment horizontal="center"/>
    </xf>
    <xf numFmtId="195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92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192" fontId="71" fillId="0" borderId="0" xfId="106" applyFont="1" applyFill="1" applyAlignment="1" applyProtection="1">
      <alignment horizontal="center"/>
    </xf>
    <xf numFmtId="195" fontId="75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5" fillId="0" borderId="0" xfId="106" applyNumberFormat="1" applyFont="1" applyFill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 vertical="center" wrapText="1"/>
    </xf>
    <xf numFmtId="195" fontId="76" fillId="0" borderId="0" xfId="0" applyNumberFormat="1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/>
    </xf>
    <xf numFmtId="192" fontId="70" fillId="0" borderId="0" xfId="106" applyFont="1" applyFill="1" applyBorder="1" applyAlignment="1" applyProtection="1">
      <alignment horizontal="center"/>
    </xf>
    <xf numFmtId="192" fontId="75" fillId="0" borderId="0" xfId="106" applyFont="1" applyFill="1" applyAlignment="1">
      <alignment horizontal="center"/>
    </xf>
    <xf numFmtId="215" fontId="70" fillId="0" borderId="0" xfId="106" quotePrefix="1" applyNumberFormat="1" applyFont="1" applyFill="1" applyBorder="1" applyAlignment="1" applyProtection="1">
      <alignment horizontal="center"/>
    </xf>
    <xf numFmtId="215" fontId="75" fillId="0" borderId="0" xfId="106" applyNumberFormat="1" applyFont="1" applyFill="1" applyAlignment="1">
      <alignment horizontal="center"/>
    </xf>
    <xf numFmtId="196" fontId="72" fillId="0" borderId="0" xfId="0" applyNumberFormat="1" applyFont="1" applyFill="1" applyAlignment="1">
      <alignment horizontal="center"/>
    </xf>
    <xf numFmtId="197" fontId="71" fillId="0" borderId="0" xfId="0" applyNumberFormat="1" applyFont="1" applyFill="1" applyAlignment="1" applyProtection="1">
      <alignment horizontal="left"/>
    </xf>
    <xf numFmtId="215" fontId="70" fillId="0" borderId="0" xfId="0" applyNumberFormat="1" applyFont="1" applyFill="1"/>
    <xf numFmtId="194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96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7" fillId="0" borderId="0" xfId="0" applyFont="1" applyFill="1"/>
    <xf numFmtId="194" fontId="71" fillId="0" borderId="0" xfId="0" applyNumberFormat="1" applyFont="1" applyFill="1" applyAlignment="1" applyProtection="1">
      <alignment horizontal="left"/>
    </xf>
    <xf numFmtId="198" fontId="70" fillId="0" borderId="0" xfId="106" applyNumberFormat="1" applyFont="1" applyFill="1" applyBorder="1"/>
    <xf numFmtId="198" fontId="70" fillId="0" borderId="0" xfId="106" applyNumberFormat="1" applyFont="1" applyFill="1"/>
    <xf numFmtId="198" fontId="70" fillId="0" borderId="0" xfId="106" applyNumberFormat="1" applyFont="1" applyFill="1" applyBorder="1" applyProtection="1"/>
    <xf numFmtId="194" fontId="71" fillId="0" borderId="0" xfId="0" applyNumberFormat="1" applyFont="1" applyFill="1"/>
    <xf numFmtId="195" fontId="70" fillId="0" borderId="0" xfId="0" quotePrefix="1" applyNumberFormat="1" applyFont="1" applyFill="1" applyAlignment="1">
      <alignment horizontal="center"/>
    </xf>
    <xf numFmtId="222" fontId="70" fillId="0" borderId="0" xfId="106" applyNumberFormat="1" applyFont="1" applyFill="1" applyBorder="1"/>
    <xf numFmtId="0" fontId="72" fillId="0" borderId="0" xfId="0" applyFont="1" applyFill="1"/>
    <xf numFmtId="197" fontId="72" fillId="0" borderId="0" xfId="0" applyNumberFormat="1" applyFont="1" applyFill="1" applyBorder="1" applyAlignment="1">
      <alignment horizontal="right"/>
    </xf>
    <xf numFmtId="197" fontId="72" fillId="0" borderId="0" xfId="0" quotePrefix="1" applyNumberFormat="1" applyFont="1" applyFill="1" applyAlignment="1">
      <alignment horizontal="left"/>
    </xf>
    <xf numFmtId="192" fontId="70" fillId="0" borderId="0" xfId="106" applyFont="1" applyFill="1" applyAlignment="1">
      <alignment horizontal="right"/>
    </xf>
    <xf numFmtId="197" fontId="72" fillId="0" borderId="0" xfId="0" applyNumberFormat="1" applyFont="1" applyFill="1" applyAlignment="1">
      <alignment horizontal="left"/>
    </xf>
    <xf numFmtId="197" fontId="70" fillId="0" borderId="0" xfId="347" applyNumberFormat="1" applyFont="1" applyFill="1" applyAlignment="1">
      <alignment horizontal="left"/>
    </xf>
    <xf numFmtId="49" fontId="72" fillId="0" borderId="0" xfId="0" quotePrefix="1" applyNumberFormat="1" applyFont="1" applyFill="1" applyAlignment="1">
      <alignment horizontal="center"/>
    </xf>
    <xf numFmtId="197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7" fontId="70" fillId="0" borderId="0" xfId="0" applyNumberFormat="1" applyFont="1" applyFill="1" applyAlignment="1" applyProtection="1">
      <alignment horizontal="left"/>
    </xf>
    <xf numFmtId="49" fontId="70" fillId="0" borderId="0" xfId="0" applyNumberFormat="1" applyFont="1" applyFill="1" applyAlignment="1" applyProtection="1">
      <alignment horizontal="center"/>
    </xf>
    <xf numFmtId="192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92" fontId="70" fillId="0" borderId="0" xfId="106" quotePrefix="1" applyFont="1" applyFill="1" applyBorder="1" applyAlignment="1">
      <alignment horizontal="center"/>
    </xf>
    <xf numFmtId="192" fontId="75" fillId="0" borderId="0" xfId="106" applyFont="1" applyFill="1" applyBorder="1" applyAlignment="1">
      <alignment horizontal="center"/>
    </xf>
    <xf numFmtId="197" fontId="71" fillId="0" borderId="0" xfId="0" applyNumberFormat="1" applyFont="1" applyFill="1" applyAlignment="1">
      <alignment horizontal="left"/>
    </xf>
    <xf numFmtId="197" fontId="73" fillId="0" borderId="0" xfId="0" applyNumberFormat="1" applyFont="1" applyFill="1" applyAlignment="1">
      <alignment horizontal="left"/>
    </xf>
    <xf numFmtId="0" fontId="78" fillId="0" borderId="0" xfId="0" applyNumberFormat="1" applyFont="1" applyFill="1" applyAlignment="1">
      <alignment horizontal="center"/>
    </xf>
    <xf numFmtId="0" fontId="71" fillId="0" borderId="0" xfId="0" applyFont="1" applyAlignment="1"/>
    <xf numFmtId="195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192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right"/>
    </xf>
    <xf numFmtId="192" fontId="70" fillId="0" borderId="20" xfId="106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192" fontId="70" fillId="0" borderId="20" xfId="106" applyFont="1" applyFill="1" applyBorder="1" applyAlignment="1">
      <alignment horizontal="center"/>
    </xf>
    <xf numFmtId="215" fontId="70" fillId="0" borderId="0" xfId="106" applyNumberFormat="1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vertical="center"/>
    </xf>
    <xf numFmtId="215" fontId="70" fillId="0" borderId="23" xfId="106" applyNumberFormat="1" applyFont="1" applyFill="1" applyBorder="1"/>
    <xf numFmtId="215" fontId="70" fillId="0" borderId="24" xfId="106" applyNumberFormat="1" applyFont="1" applyFill="1" applyBorder="1"/>
    <xf numFmtId="224" fontId="70" fillId="0" borderId="0" xfId="106" applyNumberFormat="1" applyFont="1" applyFill="1" applyBorder="1"/>
    <xf numFmtId="215" fontId="70" fillId="0" borderId="23" xfId="106" applyNumberFormat="1" applyFont="1" applyFill="1" applyBorder="1" applyAlignment="1">
      <alignment horizontal="right"/>
    </xf>
    <xf numFmtId="215" fontId="70" fillId="0" borderId="24" xfId="106" applyNumberFormat="1" applyFont="1" applyFill="1" applyBorder="1" applyAlignment="1">
      <alignment horizontal="right"/>
    </xf>
    <xf numFmtId="223" fontId="70" fillId="0" borderId="0" xfId="313" applyNumberFormat="1" applyFont="1" applyFill="1" applyAlignment="1"/>
    <xf numFmtId="200" fontId="70" fillId="0" borderId="0" xfId="331" applyNumberFormat="1" applyFont="1"/>
    <xf numFmtId="192" fontId="70" fillId="0" borderId="0" xfId="106" applyFont="1" applyFill="1" applyBorder="1" applyAlignment="1">
      <alignment horizontal="center" shrinkToFit="1"/>
    </xf>
    <xf numFmtId="192" fontId="70" fillId="0" borderId="20" xfId="106" applyFont="1" applyFill="1" applyBorder="1" applyAlignment="1">
      <alignment horizontal="center" shrinkToFit="1"/>
    </xf>
    <xf numFmtId="215" fontId="70" fillId="0" borderId="25" xfId="106" applyNumberFormat="1" applyFont="1" applyFill="1" applyBorder="1" applyAlignment="1">
      <alignment horizontal="right"/>
    </xf>
    <xf numFmtId="215" fontId="70" fillId="0" borderId="25" xfId="106" applyNumberFormat="1" applyFont="1" applyFill="1" applyBorder="1"/>
    <xf numFmtId="0" fontId="71" fillId="0" borderId="0" xfId="0" applyFont="1" applyFill="1" applyBorder="1" applyAlignment="1">
      <alignment horizontal="center"/>
    </xf>
    <xf numFmtId="200" fontId="70" fillId="0" borderId="0" xfId="331" applyNumberFormat="1" applyFont="1" applyFill="1"/>
    <xf numFmtId="0" fontId="70" fillId="0" borderId="0" xfId="0" applyFont="1" applyFill="1" applyBorder="1"/>
    <xf numFmtId="192" fontId="70" fillId="0" borderId="25" xfId="106" applyFont="1" applyFill="1" applyBorder="1" applyAlignment="1">
      <alignment horizontal="center" wrapText="1" shrinkToFit="1"/>
    </xf>
    <xf numFmtId="215" fontId="70" fillId="0" borderId="23" xfId="106" applyNumberFormat="1" applyFont="1" applyBorder="1"/>
    <xf numFmtId="215" fontId="70" fillId="0" borderId="24" xfId="106" applyNumberFormat="1" applyFont="1" applyBorder="1"/>
    <xf numFmtId="223" fontId="70" fillId="0" borderId="0" xfId="313" applyNumberFormat="1" applyFont="1" applyFill="1" applyBorder="1" applyAlignment="1"/>
    <xf numFmtId="215" fontId="70" fillId="0" borderId="26" xfId="106" applyNumberFormat="1" applyFont="1" applyFill="1" applyBorder="1"/>
    <xf numFmtId="196" fontId="72" fillId="0" borderId="0" xfId="0" quotePrefix="1" applyNumberFormat="1" applyFont="1" applyFill="1" applyAlignment="1">
      <alignment horizontal="center"/>
    </xf>
    <xf numFmtId="0" fontId="70" fillId="0" borderId="0" xfId="0" applyFont="1"/>
    <xf numFmtId="197" fontId="71" fillId="0" borderId="0" xfId="0" quotePrefix="1" applyNumberFormat="1" applyFont="1" applyFill="1" applyAlignment="1">
      <alignment horizontal="left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0" xfId="0" applyFont="1" applyAlignment="1">
      <alignment horizontal="center"/>
    </xf>
    <xf numFmtId="222" fontId="70" fillId="0" borderId="22" xfId="106" applyNumberFormat="1" applyFont="1" applyFill="1" applyBorder="1"/>
    <xf numFmtId="197" fontId="70" fillId="0" borderId="0" xfId="0" applyNumberFormat="1" applyFont="1" applyFill="1" applyAlignment="1"/>
    <xf numFmtId="0" fontId="70" fillId="0" borderId="0" xfId="0" applyFont="1" applyFill="1" applyAlignment="1"/>
    <xf numFmtId="197" fontId="70" fillId="0" borderId="0" xfId="0" applyNumberFormat="1" applyFont="1" applyFill="1" applyBorder="1" applyAlignment="1"/>
    <xf numFmtId="197" fontId="73" fillId="0" borderId="0" xfId="0" applyNumberFormat="1" applyFont="1" applyFill="1" applyAlignment="1"/>
    <xf numFmtId="200" fontId="70" fillId="0" borderId="0" xfId="0" applyNumberFormat="1" applyFont="1" applyFill="1" applyAlignment="1"/>
    <xf numFmtId="215" fontId="70" fillId="0" borderId="0" xfId="106" applyNumberFormat="1" applyFont="1" applyFill="1" applyBorder="1" applyAlignment="1"/>
    <xf numFmtId="197" fontId="72" fillId="0" borderId="0" xfId="0" applyNumberFormat="1" applyFont="1" applyFill="1" applyAlignment="1"/>
    <xf numFmtId="215" fontId="70" fillId="0" borderId="1" xfId="106" applyNumberFormat="1" applyFont="1" applyFill="1" applyBorder="1" applyAlignment="1"/>
    <xf numFmtId="197" fontId="71" fillId="0" borderId="0" xfId="0" applyNumberFormat="1" applyFont="1" applyFill="1" applyAlignment="1"/>
    <xf numFmtId="215" fontId="70" fillId="0" borderId="6" xfId="106" applyNumberFormat="1" applyFont="1" applyFill="1" applyBorder="1" applyAlignment="1"/>
    <xf numFmtId="197" fontId="72" fillId="0" borderId="0" xfId="0" applyNumberFormat="1" applyFont="1" applyFill="1" applyBorder="1" applyAlignment="1"/>
    <xf numFmtId="215" fontId="70" fillId="0" borderId="21" xfId="106" applyNumberFormat="1" applyFont="1" applyFill="1" applyBorder="1" applyAlignment="1"/>
    <xf numFmtId="0" fontId="70" fillId="0" borderId="6" xfId="0" quotePrefix="1" applyNumberFormat="1" applyFont="1" applyFill="1" applyBorder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Continuous"/>
    </xf>
    <xf numFmtId="192" fontId="72" fillId="0" borderId="0" xfId="106" applyFont="1" applyFill="1" applyAlignment="1">
      <alignment horizontal="center"/>
    </xf>
    <xf numFmtId="194" fontId="80" fillId="0" borderId="0" xfId="0" applyNumberFormat="1" applyFont="1" applyFill="1" applyAlignment="1">
      <alignment horizontal="center"/>
    </xf>
    <xf numFmtId="215" fontId="80" fillId="0" borderId="0" xfId="0" applyNumberFormat="1" applyFont="1" applyFill="1" applyAlignment="1">
      <alignment horizontal="center"/>
    </xf>
    <xf numFmtId="49" fontId="81" fillId="0" borderId="0" xfId="0" applyNumberFormat="1" applyFont="1" applyFill="1" applyAlignment="1">
      <alignment horizontal="center"/>
    </xf>
    <xf numFmtId="195" fontId="82" fillId="0" borderId="0" xfId="0" applyNumberFormat="1" applyFont="1" applyFill="1" applyBorder="1" applyAlignment="1">
      <alignment horizontal="center"/>
    </xf>
    <xf numFmtId="195" fontId="81" fillId="0" borderId="0" xfId="0" applyNumberFormat="1" applyFont="1" applyFill="1" applyBorder="1" applyAlignment="1">
      <alignment horizontal="center"/>
    </xf>
    <xf numFmtId="0" fontId="81" fillId="0" borderId="0" xfId="0" applyFont="1" applyFill="1" applyBorder="1" applyAlignment="1"/>
    <xf numFmtId="215" fontId="81" fillId="0" borderId="0" xfId="0" applyNumberFormat="1" applyFont="1" applyFill="1" applyBorder="1" applyAlignment="1"/>
    <xf numFmtId="0" fontId="81" fillId="0" borderId="0" xfId="0" applyFont="1" applyFill="1" applyBorder="1" applyAlignment="1">
      <alignment horizontal="right"/>
    </xf>
    <xf numFmtId="194" fontId="81" fillId="0" borderId="0" xfId="0" applyNumberFormat="1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195" fontId="81" fillId="0" borderId="20" xfId="0" applyNumberFormat="1" applyFont="1" applyFill="1" applyBorder="1" applyAlignment="1">
      <alignment horizontal="center"/>
    </xf>
    <xf numFmtId="195" fontId="81" fillId="0" borderId="20" xfId="0" quotePrefix="1" applyNumberFormat="1" applyFont="1" applyFill="1" applyBorder="1" applyAlignment="1">
      <alignment horizontal="center"/>
    </xf>
    <xf numFmtId="195" fontId="81" fillId="0" borderId="0" xfId="0" applyNumberFormat="1" applyFont="1" applyFill="1" applyAlignment="1">
      <alignment horizontal="center"/>
    </xf>
    <xf numFmtId="0" fontId="81" fillId="0" borderId="20" xfId="0" quotePrefix="1" applyFont="1" applyFill="1" applyBorder="1" applyAlignment="1">
      <alignment horizontal="center"/>
    </xf>
    <xf numFmtId="0" fontId="81" fillId="0" borderId="0" xfId="0" quotePrefix="1" applyNumberFormat="1" applyFont="1" applyFill="1" applyBorder="1" applyAlignment="1">
      <alignment horizontal="center"/>
    </xf>
    <xf numFmtId="0" fontId="81" fillId="0" borderId="0" xfId="0" quotePrefix="1" applyFont="1" applyFill="1" applyAlignment="1">
      <alignment horizontal="center"/>
    </xf>
    <xf numFmtId="194" fontId="81" fillId="0" borderId="0" xfId="0" applyNumberFormat="1" applyFont="1" applyFill="1" applyBorder="1" applyAlignment="1">
      <alignment horizontal="center"/>
    </xf>
    <xf numFmtId="195" fontId="81" fillId="0" borderId="0" xfId="0" applyNumberFormat="1" applyFont="1" applyFill="1"/>
    <xf numFmtId="194" fontId="81" fillId="0" borderId="0" xfId="0" applyNumberFormat="1" applyFont="1" applyFill="1"/>
    <xf numFmtId="192" fontId="81" fillId="0" borderId="0" xfId="106" applyFont="1" applyFill="1" applyBorder="1"/>
    <xf numFmtId="49" fontId="80" fillId="0" borderId="0" xfId="0" applyNumberFormat="1" applyFont="1" applyFill="1" applyAlignment="1" applyProtection="1">
      <alignment horizontal="left"/>
    </xf>
    <xf numFmtId="195" fontId="82" fillId="0" borderId="0" xfId="0" applyNumberFormat="1" applyFont="1" applyFill="1" applyBorder="1"/>
    <xf numFmtId="195" fontId="81" fillId="0" borderId="0" xfId="0" applyNumberFormat="1" applyFont="1" applyFill="1" applyBorder="1"/>
    <xf numFmtId="215" fontId="81" fillId="0" borderId="0" xfId="106" applyNumberFormat="1" applyFont="1" applyFill="1" applyBorder="1"/>
    <xf numFmtId="49" fontId="81" fillId="0" borderId="0" xfId="0" applyNumberFormat="1" applyFont="1" applyFill="1"/>
    <xf numFmtId="49" fontId="82" fillId="0" borderId="0" xfId="0" quotePrefix="1" applyNumberFormat="1" applyFont="1" applyFill="1" applyBorder="1" applyAlignment="1">
      <alignment horizontal="center"/>
    </xf>
    <xf numFmtId="215" fontId="81" fillId="0" borderId="0" xfId="106" applyNumberFormat="1" applyFont="1" applyFill="1" applyBorder="1" applyAlignment="1">
      <alignment horizontal="center"/>
    </xf>
    <xf numFmtId="215" fontId="81" fillId="0" borderId="0" xfId="106" applyNumberFormat="1" applyFont="1" applyFill="1" applyBorder="1" applyProtection="1"/>
    <xf numFmtId="49" fontId="81" fillId="0" borderId="0" xfId="0" applyNumberFormat="1" applyFont="1" applyFill="1" applyAlignment="1">
      <alignment horizontal="left"/>
    </xf>
    <xf numFmtId="215" fontId="81" fillId="0" borderId="0" xfId="106" applyNumberFormat="1" applyFont="1" applyFill="1" applyBorder="1" applyAlignment="1" applyProtection="1">
      <alignment horizontal="right"/>
    </xf>
    <xf numFmtId="49" fontId="81" fillId="0" borderId="0" xfId="0" applyNumberFormat="1" applyFont="1" applyFill="1" applyAlignment="1" applyProtection="1">
      <alignment horizontal="left"/>
    </xf>
    <xf numFmtId="49" fontId="80" fillId="0" borderId="0" xfId="0" applyNumberFormat="1" applyFont="1" applyFill="1"/>
    <xf numFmtId="49" fontId="82" fillId="0" borderId="0" xfId="0" applyNumberFormat="1" applyFont="1" applyFill="1" applyBorder="1" applyAlignment="1">
      <alignment horizontal="center"/>
    </xf>
    <xf numFmtId="215" fontId="81" fillId="0" borderId="6" xfId="106" applyNumberFormat="1" applyFont="1" applyFill="1" applyBorder="1"/>
    <xf numFmtId="215" fontId="82" fillId="0" borderId="0" xfId="106" applyNumberFormat="1" applyFont="1" applyFill="1" applyBorder="1" applyAlignment="1">
      <alignment horizontal="center"/>
    </xf>
    <xf numFmtId="215" fontId="81" fillId="0" borderId="0" xfId="106" applyNumberFormat="1" applyFont="1" applyFill="1" applyAlignment="1">
      <alignment horizontal="center"/>
    </xf>
    <xf numFmtId="215" fontId="81" fillId="0" borderId="0" xfId="106" applyNumberFormat="1" applyFont="1" applyFill="1" applyBorder="1" applyAlignment="1" applyProtection="1">
      <alignment horizontal="center"/>
    </xf>
    <xf numFmtId="215" fontId="81" fillId="0" borderId="0" xfId="106" applyNumberFormat="1" applyFont="1" applyFill="1" applyBorder="1" applyAlignment="1">
      <alignment horizontal="right"/>
    </xf>
    <xf numFmtId="49" fontId="82" fillId="0" borderId="0" xfId="0" applyNumberFormat="1" applyFont="1" applyFill="1" applyBorder="1" applyAlignment="1" applyProtection="1">
      <alignment horizontal="center"/>
    </xf>
    <xf numFmtId="215" fontId="81" fillId="0" borderId="20" xfId="106" applyNumberFormat="1" applyFont="1" applyFill="1" applyBorder="1"/>
    <xf numFmtId="215" fontId="81" fillId="0" borderId="20" xfId="106" applyNumberFormat="1" applyFont="1" applyFill="1" applyBorder="1" applyAlignment="1">
      <alignment horizontal="right"/>
    </xf>
    <xf numFmtId="215" fontId="81" fillId="0" borderId="22" xfId="106" applyNumberFormat="1" applyFont="1" applyFill="1" applyBorder="1"/>
    <xf numFmtId="215" fontId="81" fillId="0" borderId="22" xfId="106" applyNumberFormat="1" applyFont="1" applyFill="1" applyBorder="1" applyProtection="1"/>
    <xf numFmtId="192" fontId="81" fillId="0" borderId="0" xfId="106" applyFont="1" applyFill="1" applyBorder="1" applyProtection="1"/>
    <xf numFmtId="49" fontId="81" fillId="0" borderId="0" xfId="1434" applyNumberFormat="1" applyFont="1" applyFill="1" applyAlignment="1" applyProtection="1">
      <alignment horizontal="left"/>
    </xf>
    <xf numFmtId="0" fontId="81" fillId="0" borderId="0" xfId="0" applyNumberFormat="1" applyFont="1" applyFill="1" applyAlignment="1"/>
    <xf numFmtId="215" fontId="81" fillId="0" borderId="0" xfId="0" applyNumberFormat="1" applyFont="1" applyFill="1" applyAlignment="1"/>
    <xf numFmtId="195" fontId="82" fillId="0" borderId="0" xfId="0" applyNumberFormat="1" applyFont="1" applyFill="1" applyAlignment="1">
      <alignment horizontal="center"/>
    </xf>
    <xf numFmtId="195" fontId="82" fillId="0" borderId="0" xfId="0" applyNumberFormat="1" applyFont="1" applyFill="1"/>
    <xf numFmtId="192" fontId="81" fillId="0" borderId="0" xfId="106" applyFont="1" applyFill="1"/>
    <xf numFmtId="215" fontId="81" fillId="0" borderId="0" xfId="106" applyNumberFormat="1" applyFont="1" applyFill="1"/>
    <xf numFmtId="192" fontId="81" fillId="0" borderId="0" xfId="106" applyFont="1" applyFill="1" applyProtection="1"/>
    <xf numFmtId="49" fontId="81" fillId="0" borderId="0" xfId="0" quotePrefix="1" applyNumberFormat="1" applyFont="1" applyFill="1" applyAlignment="1" applyProtection="1">
      <alignment horizontal="left"/>
    </xf>
    <xf numFmtId="215" fontId="81" fillId="0" borderId="0" xfId="106" applyNumberFormat="1" applyFont="1" applyFill="1" applyAlignment="1">
      <alignment horizontal="right"/>
    </xf>
    <xf numFmtId="49" fontId="81" fillId="0" borderId="0" xfId="0" quotePrefix="1" applyNumberFormat="1" applyFont="1" applyFill="1" applyAlignment="1"/>
    <xf numFmtId="49" fontId="83" fillId="0" borderId="0" xfId="0" applyNumberFormat="1" applyFont="1" applyFill="1" applyAlignment="1" applyProtection="1">
      <alignment horizontal="left"/>
    </xf>
    <xf numFmtId="215" fontId="82" fillId="0" borderId="0" xfId="106" applyNumberFormat="1" applyFont="1" applyFill="1" applyAlignment="1">
      <alignment horizontal="center"/>
    </xf>
    <xf numFmtId="195" fontId="82" fillId="0" borderId="0" xfId="0" quotePrefix="1" applyNumberFormat="1" applyFont="1" applyFill="1" applyAlignment="1">
      <alignment horizontal="center"/>
    </xf>
    <xf numFmtId="215" fontId="81" fillId="0" borderId="0" xfId="106" applyNumberFormat="1" applyFont="1" applyFill="1" applyProtection="1"/>
    <xf numFmtId="215" fontId="82" fillId="0" borderId="0" xfId="106" quotePrefix="1" applyNumberFormat="1" applyFont="1" applyFill="1" applyBorder="1" applyAlignment="1">
      <alignment horizontal="center"/>
    </xf>
    <xf numFmtId="215" fontId="81" fillId="0" borderId="22" xfId="106" applyNumberFormat="1" applyFont="1" applyFill="1" applyBorder="1" applyAlignment="1">
      <alignment horizontal="center"/>
    </xf>
    <xf numFmtId="215" fontId="81" fillId="0" borderId="1" xfId="106" applyNumberFormat="1" applyFont="1" applyFill="1" applyBorder="1"/>
    <xf numFmtId="49" fontId="80" fillId="0" borderId="0" xfId="0" quotePrefix="1" applyNumberFormat="1" applyFont="1" applyFill="1" applyAlignment="1">
      <alignment horizontal="left"/>
    </xf>
    <xf numFmtId="215" fontId="81" fillId="0" borderId="21" xfId="106" applyNumberFormat="1" applyFont="1" applyFill="1" applyBorder="1"/>
    <xf numFmtId="192" fontId="81" fillId="0" borderId="0" xfId="106" applyFont="1" applyFill="1" applyAlignment="1">
      <alignment horizontal="center"/>
    </xf>
    <xf numFmtId="192" fontId="84" fillId="0" borderId="0" xfId="106" applyNumberFormat="1" applyFont="1" applyFill="1"/>
    <xf numFmtId="198" fontId="81" fillId="0" borderId="0" xfId="106" applyNumberFormat="1" applyFont="1" applyFill="1" applyAlignment="1"/>
    <xf numFmtId="198" fontId="81" fillId="0" borderId="0" xfId="0" applyNumberFormat="1" applyFont="1" applyFill="1" applyAlignment="1">
      <alignment horizontal="center"/>
    </xf>
    <xf numFmtId="192" fontId="81" fillId="0" borderId="0" xfId="106" applyFont="1" applyFill="1" applyAlignment="1"/>
    <xf numFmtId="198" fontId="81" fillId="0" borderId="0" xfId="106" applyNumberFormat="1" applyFont="1" applyFill="1" applyBorder="1" applyAlignment="1"/>
    <xf numFmtId="215" fontId="81" fillId="0" borderId="0" xfId="106" applyNumberFormat="1" applyFont="1" applyFill="1" applyAlignment="1"/>
    <xf numFmtId="49" fontId="82" fillId="0" borderId="0" xfId="0" applyNumberFormat="1" applyFont="1" applyFill="1"/>
    <xf numFmtId="198" fontId="82" fillId="0" borderId="0" xfId="106" applyNumberFormat="1" applyFont="1" applyFill="1"/>
    <xf numFmtId="192" fontId="81" fillId="0" borderId="0" xfId="106" applyFont="1" applyFill="1" applyBorder="1" applyAlignment="1"/>
    <xf numFmtId="215" fontId="82" fillId="0" borderId="0" xfId="106" applyNumberFormat="1" applyFont="1" applyFill="1"/>
    <xf numFmtId="198" fontId="82" fillId="0" borderId="0" xfId="106" applyNumberFormat="1" applyFont="1" applyFill="1" applyBorder="1"/>
    <xf numFmtId="194" fontId="82" fillId="0" borderId="0" xfId="0" applyNumberFormat="1" applyFont="1" applyFill="1"/>
    <xf numFmtId="38" fontId="71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192" fontId="70" fillId="0" borderId="0" xfId="106" applyFont="1" applyFill="1" applyBorder="1" applyAlignment="1">
      <alignment horizontal="center" vertical="center"/>
    </xf>
    <xf numFmtId="195" fontId="75" fillId="0" borderId="0" xfId="0" applyNumberFormat="1" applyFont="1" applyFill="1" applyAlignment="1">
      <alignment horizontal="center"/>
    </xf>
    <xf numFmtId="192" fontId="70" fillId="0" borderId="20" xfId="106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/>
    </xf>
    <xf numFmtId="43" fontId="70" fillId="0" borderId="0" xfId="0" applyNumberFormat="1" applyFont="1" applyFill="1"/>
    <xf numFmtId="192" fontId="74" fillId="0" borderId="0" xfId="0" applyNumberFormat="1" applyFont="1" applyFill="1"/>
    <xf numFmtId="0" fontId="70" fillId="0" borderId="20" xfId="0" applyFont="1" applyFill="1" applyBorder="1" applyAlignment="1"/>
    <xf numFmtId="0" fontId="80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80" fillId="0" borderId="0" xfId="0" applyFont="1" applyFill="1" applyAlignment="1">
      <alignment horizontal="center"/>
    </xf>
    <xf numFmtId="0" fontId="80" fillId="0" borderId="20" xfId="0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20" xfId="0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0" fontId="70" fillId="0" borderId="25" xfId="0" applyFont="1" applyFill="1" applyBorder="1" applyAlignment="1">
      <alignment horizontal="center"/>
    </xf>
    <xf numFmtId="0" fontId="71" fillId="0" borderId="25" xfId="0" applyFont="1" applyFill="1" applyBorder="1" applyAlignment="1">
      <alignment horizontal="center"/>
    </xf>
    <xf numFmtId="0" fontId="70" fillId="0" borderId="27" xfId="0" applyFont="1" applyFill="1" applyBorder="1" applyAlignment="1">
      <alignment horizontal="center" vertic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6"/>
  <sheetViews>
    <sheetView view="pageBreakPreview" zoomScaleNormal="90" zoomScaleSheetLayoutView="100" workbookViewId="0">
      <selection activeCell="A12" sqref="A12"/>
    </sheetView>
  </sheetViews>
  <sheetFormatPr defaultColWidth="13.7109375" defaultRowHeight="21" customHeight="1"/>
  <cols>
    <col min="1" max="1" width="44" style="169" customWidth="1"/>
    <col min="2" max="2" width="6.7109375" style="193" customWidth="1"/>
    <col min="3" max="3" width="1.7109375" style="193" customWidth="1"/>
    <col min="4" max="4" width="15.28515625" style="193" customWidth="1"/>
    <col min="5" max="5" width="1.28515625" style="162" customWidth="1"/>
    <col min="6" max="6" width="15.42578125" style="194" customWidth="1"/>
    <col min="7" max="7" width="1.28515625" style="164" customWidth="1"/>
    <col min="8" max="8" width="15.28515625" style="195" customWidth="1"/>
    <col min="9" max="9" width="1.28515625" style="194" customWidth="1"/>
    <col min="10" max="10" width="15.7109375" style="194" customWidth="1"/>
    <col min="11" max="11" width="1.28515625" style="163" customWidth="1"/>
    <col min="12" max="16384" width="13.7109375" style="163"/>
  </cols>
  <sheetData>
    <row r="1" spans="1:13" s="145" customFormat="1" ht="21" customHeight="1">
      <c r="A1" s="238" t="s">
        <v>100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3" s="145" customFormat="1" ht="21" customHeight="1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3" s="145" customFormat="1" ht="21" customHeight="1">
      <c r="A3" s="238" t="s">
        <v>163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s="145" customFormat="1" ht="21" customHeight="1">
      <c r="A4" s="233"/>
      <c r="B4" s="233"/>
      <c r="C4" s="233"/>
      <c r="D4" s="233"/>
      <c r="E4" s="233"/>
      <c r="F4" s="233"/>
      <c r="G4" s="233"/>
      <c r="H4" s="146"/>
      <c r="I4" s="233"/>
      <c r="J4" s="233"/>
    </row>
    <row r="5" spans="1:13" s="153" customFormat="1" ht="21" customHeight="1">
      <c r="A5" s="147"/>
      <c r="B5" s="148"/>
      <c r="C5" s="148"/>
      <c r="D5" s="148"/>
      <c r="E5" s="149"/>
      <c r="F5" s="150"/>
      <c r="G5" s="150"/>
      <c r="H5" s="151"/>
      <c r="I5" s="150"/>
      <c r="J5" s="152" t="s">
        <v>3</v>
      </c>
    </row>
    <row r="6" spans="1:13" s="153" customFormat="1" ht="21" customHeight="1">
      <c r="A6" s="147"/>
      <c r="D6" s="239" t="s">
        <v>1</v>
      </c>
      <c r="E6" s="239"/>
      <c r="F6" s="239"/>
      <c r="G6" s="154"/>
      <c r="H6" s="239" t="s">
        <v>2</v>
      </c>
      <c r="I6" s="239"/>
      <c r="J6" s="239"/>
    </row>
    <row r="7" spans="1:13" s="153" customFormat="1" ht="21" customHeight="1">
      <c r="A7" s="145" t="s">
        <v>4</v>
      </c>
      <c r="B7" s="155" t="s">
        <v>5</v>
      </c>
      <c r="C7" s="149"/>
      <c r="D7" s="156" t="s">
        <v>165</v>
      </c>
      <c r="E7" s="157"/>
      <c r="F7" s="158" t="s">
        <v>164</v>
      </c>
      <c r="G7" s="159"/>
      <c r="H7" s="156" t="s">
        <v>165</v>
      </c>
      <c r="I7" s="157"/>
      <c r="J7" s="156" t="s">
        <v>164</v>
      </c>
    </row>
    <row r="8" spans="1:13" s="153" customFormat="1" ht="21" customHeight="1">
      <c r="A8" s="145"/>
      <c r="B8" s="149"/>
      <c r="C8" s="149"/>
      <c r="D8" s="157" t="s">
        <v>6</v>
      </c>
      <c r="E8" s="157"/>
      <c r="F8" s="160" t="s">
        <v>158</v>
      </c>
      <c r="G8" s="160"/>
      <c r="H8" s="157" t="s">
        <v>6</v>
      </c>
      <c r="I8" s="157"/>
      <c r="J8" s="160" t="s">
        <v>158</v>
      </c>
      <c r="M8" s="161"/>
    </row>
    <row r="9" spans="1:13" s="153" customFormat="1" ht="21" customHeight="1">
      <c r="A9" s="145"/>
      <c r="B9" s="149"/>
      <c r="C9" s="149"/>
      <c r="D9" s="157" t="s">
        <v>7</v>
      </c>
      <c r="E9" s="162"/>
      <c r="F9" s="163"/>
      <c r="G9" s="164"/>
      <c r="H9" s="157" t="s">
        <v>7</v>
      </c>
      <c r="I9" s="164"/>
      <c r="J9" s="164"/>
    </row>
    <row r="10" spans="1:13" ht="21" customHeight="1">
      <c r="A10" s="165" t="s">
        <v>8</v>
      </c>
      <c r="B10" s="166"/>
      <c r="C10" s="166"/>
      <c r="D10" s="166"/>
      <c r="E10" s="167"/>
      <c r="F10" s="163"/>
      <c r="H10" s="168"/>
      <c r="I10" s="164"/>
      <c r="J10" s="164"/>
    </row>
    <row r="11" spans="1:13" ht="21" customHeight="1">
      <c r="A11" s="169" t="s">
        <v>9</v>
      </c>
      <c r="B11" s="170"/>
      <c r="C11" s="170"/>
      <c r="D11" s="168">
        <v>139760024</v>
      </c>
      <c r="E11" s="171"/>
      <c r="F11" s="168">
        <v>114962624</v>
      </c>
      <c r="G11" s="168"/>
      <c r="H11" s="168">
        <v>18461258</v>
      </c>
      <c r="I11" s="172"/>
      <c r="J11" s="168">
        <v>6609824</v>
      </c>
    </row>
    <row r="12" spans="1:13" ht="21" customHeight="1">
      <c r="A12" s="173" t="s">
        <v>10</v>
      </c>
      <c r="B12" s="170" t="s">
        <v>137</v>
      </c>
      <c r="C12" s="170"/>
      <c r="D12" s="168">
        <v>19859641</v>
      </c>
      <c r="E12" s="171"/>
      <c r="F12" s="168">
        <v>16605431</v>
      </c>
      <c r="G12" s="168"/>
      <c r="H12" s="168">
        <v>4834512</v>
      </c>
      <c r="I12" s="172"/>
      <c r="J12" s="174">
        <v>5079101</v>
      </c>
    </row>
    <row r="13" spans="1:13" ht="21" customHeight="1">
      <c r="A13" s="175" t="s">
        <v>167</v>
      </c>
      <c r="B13" s="170"/>
      <c r="C13" s="170"/>
      <c r="D13" s="168">
        <v>0</v>
      </c>
      <c r="E13" s="171"/>
      <c r="F13" s="168">
        <v>0</v>
      </c>
      <c r="G13" s="168"/>
      <c r="H13" s="168">
        <v>0</v>
      </c>
      <c r="I13" s="172"/>
      <c r="J13" s="174">
        <v>23200000</v>
      </c>
    </row>
    <row r="14" spans="1:13" ht="21" customHeight="1">
      <c r="A14" s="175" t="s">
        <v>195</v>
      </c>
      <c r="B14" s="170" t="s">
        <v>139</v>
      </c>
      <c r="C14" s="170"/>
      <c r="D14" s="168">
        <v>0</v>
      </c>
      <c r="E14" s="171"/>
      <c r="F14" s="168">
        <v>1246895</v>
      </c>
      <c r="G14" s="168"/>
      <c r="H14" s="174">
        <v>0</v>
      </c>
      <c r="I14" s="172"/>
      <c r="J14" s="174">
        <v>0</v>
      </c>
    </row>
    <row r="15" spans="1:13" ht="21" customHeight="1">
      <c r="A15" s="169" t="s">
        <v>107</v>
      </c>
      <c r="B15" s="170" t="s">
        <v>140</v>
      </c>
      <c r="C15" s="170"/>
      <c r="D15" s="168">
        <v>999004873</v>
      </c>
      <c r="E15" s="171"/>
      <c r="F15" s="168">
        <v>473957977</v>
      </c>
      <c r="G15" s="168"/>
      <c r="H15" s="174">
        <v>722527938</v>
      </c>
      <c r="I15" s="172"/>
      <c r="J15" s="174">
        <v>9254921</v>
      </c>
    </row>
    <row r="16" spans="1:13" ht="21" customHeight="1">
      <c r="A16" s="169" t="s">
        <v>166</v>
      </c>
      <c r="B16" s="170" t="s">
        <v>141</v>
      </c>
      <c r="C16" s="170"/>
      <c r="D16" s="168">
        <v>21635000</v>
      </c>
      <c r="E16" s="171"/>
      <c r="F16" s="168">
        <v>68408406</v>
      </c>
      <c r="G16" s="168"/>
      <c r="H16" s="174">
        <v>0</v>
      </c>
      <c r="I16" s="172"/>
      <c r="J16" s="174">
        <v>68408406</v>
      </c>
    </row>
    <row r="17" spans="1:10" ht="21" customHeight="1">
      <c r="A17" s="176" t="s">
        <v>11</v>
      </c>
      <c r="B17" s="177"/>
      <c r="C17" s="177"/>
      <c r="D17" s="178">
        <f>SUM(D11:D16)</f>
        <v>1180259538</v>
      </c>
      <c r="E17" s="171"/>
      <c r="F17" s="178">
        <f>SUM(F11:F16)</f>
        <v>675181333</v>
      </c>
      <c r="G17" s="168"/>
      <c r="H17" s="178">
        <f>SUM(H11:H16)</f>
        <v>745823708</v>
      </c>
      <c r="I17" s="168"/>
      <c r="J17" s="178">
        <f>SUM(J11:J16)</f>
        <v>112552252</v>
      </c>
    </row>
    <row r="18" spans="1:10" ht="21" customHeight="1">
      <c r="A18" s="175"/>
      <c r="B18" s="177"/>
      <c r="C18" s="177"/>
      <c r="D18" s="179"/>
      <c r="E18" s="171"/>
      <c r="F18" s="171"/>
      <c r="G18" s="168"/>
      <c r="H18" s="168"/>
      <c r="I18" s="168"/>
      <c r="J18" s="168"/>
    </row>
    <row r="19" spans="1:10" ht="21" customHeight="1">
      <c r="A19" s="165" t="s">
        <v>12</v>
      </c>
      <c r="B19" s="177"/>
      <c r="C19" s="177"/>
      <c r="D19" s="179"/>
      <c r="E19" s="171"/>
      <c r="F19" s="168"/>
      <c r="G19" s="168"/>
      <c r="H19" s="168"/>
      <c r="I19" s="168"/>
      <c r="J19" s="168"/>
    </row>
    <row r="20" spans="1:10" ht="21" customHeight="1">
      <c r="A20" s="175" t="s">
        <v>151</v>
      </c>
      <c r="B20" s="170"/>
      <c r="C20" s="177"/>
      <c r="D20" s="171">
        <v>28639361</v>
      </c>
      <c r="E20" s="171"/>
      <c r="F20" s="171">
        <v>29390696</v>
      </c>
      <c r="G20" s="168"/>
      <c r="H20" s="168">
        <v>0</v>
      </c>
      <c r="I20" s="168"/>
      <c r="J20" s="168">
        <v>0</v>
      </c>
    </row>
    <row r="21" spans="1:10" ht="21" customHeight="1">
      <c r="A21" s="175" t="s">
        <v>124</v>
      </c>
      <c r="B21" s="170" t="s">
        <v>142</v>
      </c>
      <c r="C21" s="177"/>
      <c r="D21" s="171">
        <v>209998279</v>
      </c>
      <c r="E21" s="171"/>
      <c r="F21" s="171">
        <v>211341363</v>
      </c>
      <c r="G21" s="168"/>
      <c r="H21" s="168">
        <v>220000000</v>
      </c>
      <c r="I21" s="168"/>
      <c r="J21" s="168">
        <v>220000000</v>
      </c>
    </row>
    <row r="22" spans="1:10" ht="21" customHeight="1">
      <c r="A22" s="175" t="s">
        <v>161</v>
      </c>
      <c r="B22" s="170" t="s">
        <v>143</v>
      </c>
      <c r="C22" s="170"/>
      <c r="D22" s="168">
        <v>0</v>
      </c>
      <c r="E22" s="171"/>
      <c r="F22" s="168">
        <v>0</v>
      </c>
      <c r="G22" s="168"/>
      <c r="H22" s="180">
        <v>308821982</v>
      </c>
      <c r="I22" s="168"/>
      <c r="J22" s="180">
        <v>308821982</v>
      </c>
    </row>
    <row r="23" spans="1:10" ht="21" customHeight="1">
      <c r="A23" s="175" t="s">
        <v>13</v>
      </c>
      <c r="B23" s="170"/>
      <c r="C23" s="177"/>
      <c r="D23" s="168">
        <v>182038074</v>
      </c>
      <c r="E23" s="171"/>
      <c r="F23" s="168">
        <v>182038074</v>
      </c>
      <c r="G23" s="168"/>
      <c r="H23" s="168">
        <v>0</v>
      </c>
      <c r="I23" s="168"/>
      <c r="J23" s="168">
        <v>0</v>
      </c>
    </row>
    <row r="24" spans="1:10" ht="21" customHeight="1">
      <c r="A24" s="169" t="s">
        <v>115</v>
      </c>
      <c r="B24" s="170" t="s">
        <v>144</v>
      </c>
      <c r="C24" s="170"/>
      <c r="D24" s="168">
        <v>3825352</v>
      </c>
      <c r="E24" s="181"/>
      <c r="F24" s="168">
        <v>3964988</v>
      </c>
      <c r="G24" s="168"/>
      <c r="H24" s="168">
        <v>12695</v>
      </c>
      <c r="I24" s="172"/>
      <c r="J24" s="182">
        <v>20572</v>
      </c>
    </row>
    <row r="25" spans="1:10" ht="21" customHeight="1">
      <c r="A25" s="169" t="s">
        <v>101</v>
      </c>
      <c r="B25" s="170" t="s">
        <v>168</v>
      </c>
      <c r="C25" s="170"/>
      <c r="D25" s="168">
        <v>2265818</v>
      </c>
      <c r="E25" s="181"/>
      <c r="F25" s="168">
        <v>2609123</v>
      </c>
      <c r="G25" s="168"/>
      <c r="H25" s="182">
        <v>0</v>
      </c>
      <c r="I25" s="172"/>
      <c r="J25" s="182">
        <v>0</v>
      </c>
    </row>
    <row r="26" spans="1:10" ht="21" customHeight="1">
      <c r="A26" s="169" t="s">
        <v>14</v>
      </c>
      <c r="B26" s="170" t="s">
        <v>145</v>
      </c>
      <c r="C26" s="170"/>
      <c r="D26" s="168">
        <v>98213</v>
      </c>
      <c r="E26" s="181"/>
      <c r="F26" s="168">
        <v>126012</v>
      </c>
      <c r="G26" s="168"/>
      <c r="H26" s="168">
        <v>20184</v>
      </c>
      <c r="I26" s="172"/>
      <c r="J26" s="182">
        <v>21049</v>
      </c>
    </row>
    <row r="27" spans="1:10" ht="21" customHeight="1">
      <c r="A27" s="169" t="s">
        <v>15</v>
      </c>
      <c r="B27" s="170" t="s">
        <v>146</v>
      </c>
      <c r="C27" s="170"/>
      <c r="D27" s="168">
        <v>4451819</v>
      </c>
      <c r="E27" s="181"/>
      <c r="F27" s="168">
        <v>3425481</v>
      </c>
      <c r="G27" s="168"/>
      <c r="H27" s="182">
        <v>0</v>
      </c>
      <c r="I27" s="172"/>
      <c r="J27" s="182">
        <v>0</v>
      </c>
    </row>
    <row r="28" spans="1:10" ht="21" customHeight="1">
      <c r="A28" s="175" t="s">
        <v>16</v>
      </c>
      <c r="B28" s="183"/>
      <c r="C28" s="183"/>
      <c r="D28" s="184">
        <v>323595</v>
      </c>
      <c r="E28" s="181"/>
      <c r="F28" s="184">
        <v>359785</v>
      </c>
      <c r="G28" s="168"/>
      <c r="H28" s="185">
        <v>0</v>
      </c>
      <c r="I28" s="172"/>
      <c r="J28" s="185">
        <v>0</v>
      </c>
    </row>
    <row r="29" spans="1:10" ht="21" customHeight="1">
      <c r="A29" s="165" t="s">
        <v>17</v>
      </c>
      <c r="B29" s="183"/>
      <c r="C29" s="183"/>
      <c r="D29" s="184">
        <f>SUM(D20:D28)</f>
        <v>431640511</v>
      </c>
      <c r="E29" s="181"/>
      <c r="F29" s="184">
        <f>SUM(F20:F28)</f>
        <v>433255522</v>
      </c>
      <c r="G29" s="168"/>
      <c r="H29" s="184">
        <f>SUM(H20:H28)</f>
        <v>528854861</v>
      </c>
      <c r="I29" s="168"/>
      <c r="J29" s="184">
        <f>SUM(J20:J28)</f>
        <v>528863603</v>
      </c>
    </row>
    <row r="30" spans="1:10" ht="21" customHeight="1" thickBot="1">
      <c r="A30" s="176" t="s">
        <v>18</v>
      </c>
      <c r="B30" s="177"/>
      <c r="C30" s="177"/>
      <c r="D30" s="186">
        <f>+D17+D29</f>
        <v>1611900049</v>
      </c>
      <c r="E30" s="171"/>
      <c r="F30" s="186">
        <f>+F17+F29</f>
        <v>1108436855</v>
      </c>
      <c r="G30" s="168"/>
      <c r="H30" s="187">
        <f>+H17+H29</f>
        <v>1274678569</v>
      </c>
      <c r="I30" s="172"/>
      <c r="J30" s="187">
        <f>+J17+J29</f>
        <v>641415855</v>
      </c>
    </row>
    <row r="31" spans="1:10" ht="21" customHeight="1" thickTop="1">
      <c r="A31" s="176"/>
      <c r="B31" s="177"/>
      <c r="C31" s="177"/>
      <c r="D31" s="177"/>
      <c r="E31" s="149"/>
      <c r="F31" s="164"/>
      <c r="H31" s="172"/>
      <c r="I31" s="188"/>
      <c r="J31" s="188"/>
    </row>
    <row r="32" spans="1:10" s="190" customFormat="1" ht="21" customHeight="1">
      <c r="A32" s="189"/>
      <c r="H32" s="191"/>
    </row>
    <row r="33" spans="1:10" s="145" customFormat="1" ht="21" customHeight="1">
      <c r="A33" s="238" t="str">
        <f>+A1</f>
        <v>ASSET FIVE GROUP PUBLIC COMPANY LIMITED AND SUBSIDIARIES</v>
      </c>
      <c r="B33" s="238"/>
      <c r="C33" s="238"/>
      <c r="D33" s="238"/>
      <c r="E33" s="238"/>
      <c r="F33" s="238"/>
      <c r="G33" s="238"/>
      <c r="H33" s="238"/>
      <c r="I33" s="238"/>
      <c r="J33" s="238"/>
    </row>
    <row r="34" spans="1:10" s="145" customFormat="1" ht="21" customHeight="1">
      <c r="A34" s="238" t="s">
        <v>19</v>
      </c>
      <c r="B34" s="238"/>
      <c r="C34" s="238"/>
      <c r="D34" s="238"/>
      <c r="E34" s="238"/>
      <c r="F34" s="238"/>
      <c r="G34" s="238"/>
      <c r="H34" s="238"/>
      <c r="I34" s="238"/>
      <c r="J34" s="238"/>
    </row>
    <row r="35" spans="1:10" s="145" customFormat="1" ht="21" customHeight="1">
      <c r="A35" s="238" t="str">
        <f>A3</f>
        <v>AS AT MARCH 31, 2022</v>
      </c>
      <c r="B35" s="238"/>
      <c r="C35" s="238"/>
      <c r="D35" s="238"/>
      <c r="E35" s="238"/>
      <c r="F35" s="238"/>
      <c r="G35" s="238"/>
      <c r="H35" s="238"/>
      <c r="I35" s="238"/>
      <c r="J35" s="238"/>
    </row>
    <row r="36" spans="1:10" s="145" customFormat="1" ht="21" customHeight="1">
      <c r="A36" s="233"/>
      <c r="B36" s="233"/>
      <c r="C36" s="233"/>
      <c r="D36" s="233"/>
      <c r="E36" s="233"/>
      <c r="F36" s="233"/>
      <c r="G36" s="233"/>
      <c r="H36" s="146"/>
      <c r="I36" s="233"/>
      <c r="J36" s="233"/>
    </row>
    <row r="37" spans="1:10" s="153" customFormat="1" ht="21" customHeight="1">
      <c r="A37" s="147"/>
      <c r="B37" s="148"/>
      <c r="C37" s="148"/>
      <c r="D37" s="148"/>
      <c r="E37" s="149"/>
      <c r="F37" s="150"/>
      <c r="G37" s="150"/>
      <c r="H37" s="151"/>
      <c r="I37" s="150"/>
      <c r="J37" s="152" t="s">
        <v>3</v>
      </c>
    </row>
    <row r="38" spans="1:10" s="153" customFormat="1" ht="21" customHeight="1">
      <c r="A38" s="147"/>
      <c r="D38" s="239" t="s">
        <v>1</v>
      </c>
      <c r="E38" s="239"/>
      <c r="F38" s="239"/>
      <c r="G38" s="154"/>
      <c r="H38" s="239" t="s">
        <v>2</v>
      </c>
      <c r="I38" s="239"/>
      <c r="J38" s="239"/>
    </row>
    <row r="39" spans="1:10" s="153" customFormat="1" ht="21" customHeight="1">
      <c r="A39" s="233" t="s">
        <v>20</v>
      </c>
      <c r="B39" s="155" t="s">
        <v>5</v>
      </c>
      <c r="C39" s="148"/>
      <c r="D39" s="156" t="s">
        <v>165</v>
      </c>
      <c r="E39" s="157"/>
      <c r="F39" s="158" t="s">
        <v>164</v>
      </c>
      <c r="G39" s="159"/>
      <c r="H39" s="156" t="s">
        <v>165</v>
      </c>
      <c r="I39" s="157"/>
      <c r="J39" s="158" t="s">
        <v>164</v>
      </c>
    </row>
    <row r="40" spans="1:10" s="153" customFormat="1" ht="21" customHeight="1">
      <c r="A40" s="233"/>
      <c r="B40" s="149"/>
      <c r="C40" s="148"/>
      <c r="D40" s="157" t="s">
        <v>6</v>
      </c>
      <c r="E40" s="157"/>
      <c r="F40" s="160" t="s">
        <v>158</v>
      </c>
      <c r="G40" s="160"/>
      <c r="H40" s="157" t="s">
        <v>6</v>
      </c>
      <c r="I40" s="157"/>
      <c r="J40" s="160" t="s">
        <v>158</v>
      </c>
    </row>
    <row r="41" spans="1:10" s="153" customFormat="1" ht="21" customHeight="1">
      <c r="A41" s="233"/>
      <c r="B41" s="149"/>
      <c r="C41" s="148"/>
      <c r="D41" s="157" t="s">
        <v>7</v>
      </c>
      <c r="E41" s="162"/>
      <c r="F41" s="163"/>
      <c r="G41" s="164"/>
      <c r="H41" s="157" t="s">
        <v>7</v>
      </c>
      <c r="I41" s="164"/>
      <c r="J41" s="164"/>
    </row>
    <row r="42" spans="1:10" ht="21" customHeight="1">
      <c r="A42" s="176" t="s">
        <v>21</v>
      </c>
      <c r="B42" s="192"/>
      <c r="I42" s="196"/>
    </row>
    <row r="43" spans="1:10" ht="21.75" customHeight="1">
      <c r="A43" s="197" t="s">
        <v>22</v>
      </c>
      <c r="B43" s="170" t="s">
        <v>190</v>
      </c>
      <c r="C43" s="170"/>
      <c r="D43" s="168">
        <v>85754545</v>
      </c>
      <c r="E43" s="180"/>
      <c r="F43" s="168">
        <v>68336991</v>
      </c>
      <c r="G43" s="168"/>
      <c r="H43" s="168">
        <v>27136954</v>
      </c>
      <c r="I43" s="172"/>
      <c r="J43" s="198">
        <v>3502082</v>
      </c>
    </row>
    <row r="44" spans="1:10" ht="21.75" customHeight="1">
      <c r="A44" s="197" t="s">
        <v>38</v>
      </c>
      <c r="B44" s="170"/>
      <c r="C44" s="170"/>
      <c r="D44" s="168"/>
      <c r="E44" s="180"/>
      <c r="F44" s="168"/>
      <c r="G44" s="168"/>
      <c r="H44" s="168"/>
      <c r="I44" s="172"/>
      <c r="J44" s="198"/>
    </row>
    <row r="45" spans="1:10" ht="21" customHeight="1">
      <c r="A45" s="197" t="s">
        <v>169</v>
      </c>
      <c r="B45" s="170" t="s">
        <v>147</v>
      </c>
      <c r="C45" s="170"/>
      <c r="D45" s="168">
        <v>56960940</v>
      </c>
      <c r="E45" s="180"/>
      <c r="F45" s="168">
        <v>0</v>
      </c>
      <c r="G45" s="168"/>
      <c r="H45" s="198">
        <v>35005683</v>
      </c>
      <c r="I45" s="172"/>
      <c r="J45" s="198">
        <v>0</v>
      </c>
    </row>
    <row r="46" spans="1:10" ht="21" customHeight="1">
      <c r="A46" s="197" t="s">
        <v>102</v>
      </c>
      <c r="B46" s="170" t="s">
        <v>170</v>
      </c>
      <c r="C46" s="170"/>
      <c r="D46" s="168">
        <v>1349266</v>
      </c>
      <c r="E46" s="180"/>
      <c r="F46" s="168">
        <v>1419865</v>
      </c>
      <c r="G46" s="168"/>
      <c r="H46" s="198">
        <v>0</v>
      </c>
      <c r="I46" s="172"/>
      <c r="J46" s="198">
        <v>0</v>
      </c>
    </row>
    <row r="47" spans="1:10" ht="21" customHeight="1">
      <c r="A47" s="197" t="s">
        <v>171</v>
      </c>
      <c r="B47" s="170"/>
      <c r="C47" s="170"/>
      <c r="D47" s="168"/>
      <c r="E47" s="180"/>
      <c r="F47" s="168"/>
      <c r="G47" s="168"/>
      <c r="H47" s="198"/>
      <c r="I47" s="172"/>
      <c r="J47" s="198"/>
    </row>
    <row r="48" spans="1:10" ht="21" customHeight="1">
      <c r="A48" s="199" t="s">
        <v>172</v>
      </c>
      <c r="B48" s="170" t="s">
        <v>138</v>
      </c>
      <c r="C48" s="170"/>
      <c r="D48" s="168">
        <v>0</v>
      </c>
      <c r="E48" s="180"/>
      <c r="F48" s="168">
        <v>0</v>
      </c>
      <c r="G48" s="168"/>
      <c r="H48" s="198">
        <v>138220000</v>
      </c>
      <c r="I48" s="172"/>
      <c r="J48" s="198">
        <v>2000000</v>
      </c>
    </row>
    <row r="49" spans="1:10" ht="21" customHeight="1">
      <c r="A49" s="197" t="s">
        <v>131</v>
      </c>
      <c r="B49" s="170"/>
      <c r="C49" s="170"/>
      <c r="D49" s="168">
        <v>5087884</v>
      </c>
      <c r="E49" s="180"/>
      <c r="F49" s="168">
        <v>30494354</v>
      </c>
      <c r="G49" s="168"/>
      <c r="H49" s="198">
        <v>0</v>
      </c>
      <c r="I49" s="172"/>
      <c r="J49" s="198">
        <v>0</v>
      </c>
    </row>
    <row r="50" spans="1:10" ht="21" customHeight="1">
      <c r="A50" s="199" t="s">
        <v>37</v>
      </c>
      <c r="B50" s="170"/>
      <c r="C50" s="170"/>
      <c r="D50" s="168">
        <v>39508435</v>
      </c>
      <c r="E50" s="180"/>
      <c r="F50" s="168">
        <v>26627392</v>
      </c>
      <c r="G50" s="168"/>
      <c r="H50" s="195">
        <v>0</v>
      </c>
      <c r="I50" s="172"/>
      <c r="J50" s="195">
        <v>0</v>
      </c>
    </row>
    <row r="51" spans="1:10" ht="21" customHeight="1">
      <c r="A51" s="165" t="s">
        <v>23</v>
      </c>
      <c r="B51" s="192"/>
      <c r="C51" s="192"/>
      <c r="D51" s="178">
        <f>SUM(D43:D50)</f>
        <v>188661070</v>
      </c>
      <c r="E51" s="180"/>
      <c r="F51" s="178">
        <f>SUM(F43:F50)</f>
        <v>126878602</v>
      </c>
      <c r="G51" s="168"/>
      <c r="H51" s="178">
        <f>SUM(H43:H50)</f>
        <v>200362637</v>
      </c>
      <c r="I51" s="172"/>
      <c r="J51" s="178">
        <f>SUM(J43:J50)</f>
        <v>5502082</v>
      </c>
    </row>
    <row r="52" spans="1:10" ht="21" customHeight="1">
      <c r="A52" s="200"/>
      <c r="B52" s="192"/>
      <c r="C52" s="192"/>
      <c r="D52" s="201"/>
      <c r="E52" s="180"/>
      <c r="F52" s="168"/>
      <c r="G52" s="168"/>
      <c r="H52" s="168"/>
      <c r="I52" s="172"/>
      <c r="J52" s="168"/>
    </row>
    <row r="53" spans="1:10" ht="21" customHeight="1">
      <c r="A53" s="176" t="s">
        <v>24</v>
      </c>
      <c r="B53" s="192"/>
      <c r="C53" s="192"/>
      <c r="D53" s="201"/>
      <c r="E53" s="180"/>
      <c r="F53" s="195"/>
      <c r="G53" s="168"/>
      <c r="H53" s="168"/>
      <c r="I53" s="172"/>
      <c r="J53" s="172"/>
    </row>
    <row r="54" spans="1:10" ht="21" customHeight="1">
      <c r="A54" s="169" t="s">
        <v>108</v>
      </c>
      <c r="B54" s="192">
        <v>17</v>
      </c>
      <c r="C54" s="192"/>
      <c r="D54" s="168">
        <v>541748834</v>
      </c>
      <c r="E54" s="180"/>
      <c r="F54" s="198">
        <v>151692270</v>
      </c>
      <c r="G54" s="168"/>
      <c r="H54" s="168">
        <v>390019388</v>
      </c>
      <c r="I54" s="172"/>
      <c r="J54" s="168">
        <v>0</v>
      </c>
    </row>
    <row r="55" spans="1:10" ht="21" customHeight="1">
      <c r="A55" s="169" t="s">
        <v>159</v>
      </c>
      <c r="B55" s="192">
        <v>5</v>
      </c>
      <c r="C55" s="192"/>
      <c r="D55" s="168">
        <v>0</v>
      </c>
      <c r="E55" s="180"/>
      <c r="F55" s="198">
        <v>0</v>
      </c>
      <c r="G55" s="168"/>
      <c r="H55" s="168">
        <v>66500000</v>
      </c>
      <c r="I55" s="172"/>
      <c r="J55" s="168">
        <v>12500000</v>
      </c>
    </row>
    <row r="56" spans="1:10" ht="21" customHeight="1">
      <c r="A56" s="169" t="s">
        <v>103</v>
      </c>
      <c r="B56" s="202" t="s">
        <v>170</v>
      </c>
      <c r="C56" s="192"/>
      <c r="D56" s="168">
        <v>1049062</v>
      </c>
      <c r="E56" s="180"/>
      <c r="F56" s="198">
        <v>1326081</v>
      </c>
      <c r="G56" s="168"/>
      <c r="H56" s="168">
        <v>0</v>
      </c>
      <c r="I56" s="172"/>
      <c r="J56" s="168">
        <v>0</v>
      </c>
    </row>
    <row r="57" spans="1:10" ht="21" customHeight="1">
      <c r="A57" s="163" t="s">
        <v>25</v>
      </c>
      <c r="B57" s="192">
        <v>18</v>
      </c>
      <c r="C57" s="170"/>
      <c r="D57" s="168">
        <v>1389280</v>
      </c>
      <c r="E57" s="168"/>
      <c r="F57" s="182">
        <v>1289585</v>
      </c>
      <c r="G57" s="168"/>
      <c r="H57" s="182">
        <v>10671</v>
      </c>
      <c r="I57" s="172"/>
      <c r="J57" s="182">
        <v>7833</v>
      </c>
    </row>
    <row r="58" spans="1:10" ht="21" customHeight="1">
      <c r="A58" s="163" t="s">
        <v>98</v>
      </c>
      <c r="B58" s="170" t="s">
        <v>146</v>
      </c>
      <c r="C58" s="170"/>
      <c r="D58" s="184">
        <v>0</v>
      </c>
      <c r="E58" s="168"/>
      <c r="F58" s="185">
        <v>249379</v>
      </c>
      <c r="G58" s="168"/>
      <c r="H58" s="185">
        <v>0</v>
      </c>
      <c r="I58" s="172"/>
      <c r="J58" s="185">
        <v>0</v>
      </c>
    </row>
    <row r="59" spans="1:10" ht="21" customHeight="1">
      <c r="A59" s="165" t="s">
        <v>26</v>
      </c>
      <c r="B59" s="202"/>
      <c r="C59" s="202"/>
      <c r="D59" s="198">
        <f>SUM(D54:D58)</f>
        <v>544187176</v>
      </c>
      <c r="E59" s="168"/>
      <c r="F59" s="198">
        <f>SUM(F54:F58)</f>
        <v>154557315</v>
      </c>
      <c r="G59" s="168"/>
      <c r="H59" s="198">
        <f>SUM(H54:H58)</f>
        <v>456530059</v>
      </c>
      <c r="I59" s="203"/>
      <c r="J59" s="198">
        <f>SUM(J54:J58)</f>
        <v>12507833</v>
      </c>
    </row>
    <row r="60" spans="1:10" ht="21" customHeight="1">
      <c r="A60" s="176" t="s">
        <v>27</v>
      </c>
      <c r="D60" s="178">
        <f>D59+D51</f>
        <v>732848246</v>
      </c>
      <c r="E60" s="180"/>
      <c r="F60" s="178">
        <f>F59+F51</f>
        <v>281435917</v>
      </c>
      <c r="G60" s="168"/>
      <c r="H60" s="178">
        <f>H59+H51</f>
        <v>656892696</v>
      </c>
      <c r="I60" s="203"/>
      <c r="J60" s="178">
        <f>J59+J51</f>
        <v>18009915</v>
      </c>
    </row>
    <row r="61" spans="1:10" ht="21" customHeight="1">
      <c r="A61" s="176"/>
      <c r="D61" s="168"/>
      <c r="E61" s="180"/>
      <c r="F61" s="168"/>
      <c r="G61" s="168"/>
      <c r="H61" s="168"/>
      <c r="I61" s="203"/>
      <c r="J61" s="168"/>
    </row>
    <row r="62" spans="1:10" s="145" customFormat="1" ht="21" customHeight="1">
      <c r="A62" s="238" t="str">
        <f>A33</f>
        <v>ASSET FIVE GROUP PUBLIC COMPANY LIMITED AND SUBSIDIARIES</v>
      </c>
      <c r="B62" s="238"/>
      <c r="C62" s="238"/>
      <c r="D62" s="238"/>
      <c r="E62" s="238"/>
      <c r="F62" s="238"/>
      <c r="G62" s="238"/>
      <c r="H62" s="238"/>
      <c r="I62" s="238"/>
      <c r="J62" s="238"/>
    </row>
    <row r="63" spans="1:10" s="145" customFormat="1" ht="21" customHeight="1">
      <c r="A63" s="238" t="s">
        <v>19</v>
      </c>
      <c r="B63" s="238"/>
      <c r="C63" s="238"/>
      <c r="D63" s="238"/>
      <c r="E63" s="238"/>
      <c r="F63" s="238"/>
      <c r="G63" s="238"/>
      <c r="H63" s="238"/>
      <c r="I63" s="238"/>
      <c r="J63" s="238"/>
    </row>
    <row r="64" spans="1:10" s="145" customFormat="1" ht="21" customHeight="1">
      <c r="A64" s="238" t="str">
        <f>A35</f>
        <v>AS AT MARCH 31, 2022</v>
      </c>
      <c r="B64" s="238"/>
      <c r="C64" s="238"/>
      <c r="D64" s="238"/>
      <c r="E64" s="238"/>
      <c r="F64" s="238"/>
      <c r="G64" s="238"/>
      <c r="H64" s="238"/>
      <c r="I64" s="238"/>
      <c r="J64" s="238"/>
    </row>
    <row r="65" spans="1:10" s="145" customFormat="1" ht="21" customHeight="1">
      <c r="A65" s="233"/>
      <c r="B65" s="233"/>
      <c r="C65" s="233"/>
      <c r="D65" s="233"/>
      <c r="E65" s="233"/>
      <c r="F65" s="233"/>
      <c r="G65" s="233"/>
      <c r="H65" s="146"/>
      <c r="I65" s="233"/>
      <c r="J65" s="233"/>
    </row>
    <row r="66" spans="1:10" s="153" customFormat="1" ht="21" customHeight="1">
      <c r="A66" s="147"/>
      <c r="B66" s="148"/>
      <c r="C66" s="148"/>
      <c r="D66" s="148"/>
      <c r="E66" s="149"/>
      <c r="F66" s="150"/>
      <c r="G66" s="150"/>
      <c r="H66" s="151"/>
      <c r="I66" s="150"/>
      <c r="J66" s="152" t="s">
        <v>3</v>
      </c>
    </row>
    <row r="67" spans="1:10" s="153" customFormat="1" ht="21" customHeight="1">
      <c r="A67" s="147"/>
      <c r="D67" s="239" t="s">
        <v>1</v>
      </c>
      <c r="E67" s="239"/>
      <c r="F67" s="239"/>
      <c r="G67" s="154"/>
      <c r="H67" s="239" t="s">
        <v>2</v>
      </c>
      <c r="I67" s="239"/>
      <c r="J67" s="239"/>
    </row>
    <row r="68" spans="1:10" s="153" customFormat="1" ht="21" customHeight="1">
      <c r="A68" s="233" t="s">
        <v>20</v>
      </c>
      <c r="B68" s="155" t="s">
        <v>130</v>
      </c>
      <c r="D68" s="156" t="s">
        <v>165</v>
      </c>
      <c r="E68" s="157"/>
      <c r="F68" s="158" t="s">
        <v>164</v>
      </c>
      <c r="G68" s="159"/>
      <c r="H68" s="156" t="s">
        <v>165</v>
      </c>
      <c r="I68" s="157"/>
      <c r="J68" s="158" t="s">
        <v>164</v>
      </c>
    </row>
    <row r="69" spans="1:10" s="153" customFormat="1" ht="21" customHeight="1">
      <c r="A69" s="147"/>
      <c r="D69" s="157" t="s">
        <v>6</v>
      </c>
      <c r="E69" s="157"/>
      <c r="F69" s="160" t="s">
        <v>158</v>
      </c>
      <c r="G69" s="160"/>
      <c r="H69" s="157" t="s">
        <v>6</v>
      </c>
      <c r="I69" s="157"/>
      <c r="J69" s="160" t="s">
        <v>158</v>
      </c>
    </row>
    <row r="70" spans="1:10" s="153" customFormat="1" ht="21" customHeight="1">
      <c r="C70" s="148"/>
      <c r="D70" s="157" t="s">
        <v>7</v>
      </c>
      <c r="E70" s="162"/>
      <c r="F70" s="163"/>
      <c r="G70" s="164"/>
      <c r="H70" s="157" t="s">
        <v>7</v>
      </c>
      <c r="I70" s="164"/>
      <c r="J70" s="164"/>
    </row>
    <row r="71" spans="1:10" ht="21" customHeight="1">
      <c r="A71" s="165" t="s">
        <v>28</v>
      </c>
      <c r="B71" s="192"/>
      <c r="C71" s="192"/>
      <c r="D71" s="201"/>
      <c r="E71" s="180"/>
      <c r="F71" s="180"/>
      <c r="G71" s="168"/>
      <c r="I71" s="203"/>
      <c r="J71" s="203"/>
    </row>
    <row r="72" spans="1:10" ht="21" customHeight="1">
      <c r="A72" s="173" t="s">
        <v>29</v>
      </c>
      <c r="B72" s="170" t="s">
        <v>148</v>
      </c>
      <c r="C72" s="170"/>
      <c r="D72" s="204"/>
      <c r="E72" s="180"/>
      <c r="F72" s="180"/>
      <c r="G72" s="168"/>
      <c r="I72" s="203"/>
      <c r="J72" s="203"/>
    </row>
    <row r="73" spans="1:10" ht="21" customHeight="1">
      <c r="A73" s="175" t="s">
        <v>30</v>
      </c>
      <c r="B73" s="192"/>
      <c r="C73" s="192"/>
      <c r="D73" s="201"/>
      <c r="E73" s="180"/>
      <c r="F73" s="180"/>
      <c r="G73" s="168"/>
      <c r="I73" s="203"/>
      <c r="J73" s="203"/>
    </row>
    <row r="74" spans="1:10" ht="21" customHeight="1" thickBot="1">
      <c r="A74" s="175" t="s">
        <v>109</v>
      </c>
      <c r="B74" s="192"/>
      <c r="C74" s="192"/>
      <c r="D74" s="205">
        <v>661500000</v>
      </c>
      <c r="E74" s="180"/>
      <c r="F74" s="205">
        <v>661500000</v>
      </c>
      <c r="G74" s="168"/>
      <c r="H74" s="205">
        <v>661500000</v>
      </c>
      <c r="I74" s="203"/>
      <c r="J74" s="205">
        <v>661500000</v>
      </c>
    </row>
    <row r="75" spans="1:10" ht="21" customHeight="1" thickTop="1">
      <c r="A75" s="175" t="s">
        <v>31</v>
      </c>
      <c r="D75" s="195"/>
      <c r="E75" s="180"/>
      <c r="F75" s="195"/>
      <c r="G75" s="168"/>
      <c r="H75" s="168"/>
      <c r="I75" s="168"/>
      <c r="J75" s="168"/>
    </row>
    <row r="76" spans="1:10" ht="21" customHeight="1">
      <c r="A76" s="175" t="s">
        <v>110</v>
      </c>
      <c r="D76" s="195">
        <v>604692308</v>
      </c>
      <c r="E76" s="180"/>
      <c r="F76" s="195">
        <v>604692308</v>
      </c>
      <c r="G76" s="168"/>
      <c r="H76" s="168">
        <v>604692308</v>
      </c>
      <c r="I76" s="168"/>
      <c r="J76" s="168">
        <v>604692308</v>
      </c>
    </row>
    <row r="77" spans="1:10" ht="21" customHeight="1">
      <c r="A77" s="175" t="s">
        <v>173</v>
      </c>
      <c r="B77" s="170"/>
      <c r="C77" s="170"/>
      <c r="D77" s="195">
        <v>3414546</v>
      </c>
      <c r="E77" s="180"/>
      <c r="F77" s="195">
        <v>3414546</v>
      </c>
      <c r="G77" s="168"/>
      <c r="H77" s="195">
        <v>3414546</v>
      </c>
      <c r="I77" s="195"/>
      <c r="J77" s="195">
        <v>3414546</v>
      </c>
    </row>
    <row r="78" spans="1:10" ht="21" customHeight="1">
      <c r="A78" s="175" t="s">
        <v>116</v>
      </c>
      <c r="B78" s="170"/>
      <c r="C78" s="170"/>
      <c r="D78" s="195">
        <v>9166765</v>
      </c>
      <c r="E78" s="180"/>
      <c r="F78" s="195">
        <v>9166765</v>
      </c>
      <c r="G78" s="168"/>
      <c r="H78" s="195">
        <v>0</v>
      </c>
      <c r="I78" s="195"/>
      <c r="J78" s="195">
        <v>0</v>
      </c>
    </row>
    <row r="79" spans="1:10" ht="21" customHeight="1">
      <c r="A79" s="175" t="s">
        <v>154</v>
      </c>
      <c r="B79" s="170"/>
      <c r="C79" s="170"/>
      <c r="D79" s="195"/>
      <c r="E79" s="180"/>
      <c r="F79" s="195"/>
      <c r="G79" s="168"/>
      <c r="I79" s="195"/>
      <c r="J79" s="195"/>
    </row>
    <row r="80" spans="1:10" ht="21" customHeight="1">
      <c r="A80" s="175" t="s">
        <v>153</v>
      </c>
      <c r="B80" s="170"/>
      <c r="C80" s="170"/>
      <c r="D80" s="195">
        <v>-2568517</v>
      </c>
      <c r="E80" s="180"/>
      <c r="F80" s="195">
        <v>-2568517</v>
      </c>
      <c r="G80" s="168"/>
      <c r="H80" s="195">
        <v>0</v>
      </c>
      <c r="I80" s="195"/>
      <c r="J80" s="195">
        <v>0</v>
      </c>
    </row>
    <row r="81" spans="1:10" ht="21" customHeight="1">
      <c r="A81" s="175" t="s">
        <v>32</v>
      </c>
      <c r="B81" s="170"/>
      <c r="C81" s="170"/>
      <c r="D81" s="184">
        <v>231446218</v>
      </c>
      <c r="E81" s="180"/>
      <c r="F81" s="184">
        <v>231446218</v>
      </c>
      <c r="G81" s="168"/>
      <c r="H81" s="184">
        <v>0</v>
      </c>
      <c r="I81" s="195"/>
      <c r="J81" s="184">
        <v>0</v>
      </c>
    </row>
    <row r="82" spans="1:10" ht="21" customHeight="1">
      <c r="A82" s="175" t="s">
        <v>117</v>
      </c>
      <c r="B82" s="170"/>
      <c r="C82" s="170"/>
      <c r="D82" s="195">
        <f>SUM(D76:D81)</f>
        <v>846151320</v>
      </c>
      <c r="E82" s="180"/>
      <c r="F82" s="195">
        <f>SUM(F76:F81)</f>
        <v>846151320</v>
      </c>
      <c r="G82" s="168"/>
      <c r="H82" s="195">
        <f>SUM(H76:H81)</f>
        <v>608106854</v>
      </c>
      <c r="I82" s="195"/>
      <c r="J82" s="195">
        <f>SUM(J76:J81)</f>
        <v>608106854</v>
      </c>
    </row>
    <row r="83" spans="1:10" ht="21" customHeight="1">
      <c r="A83" s="175" t="s">
        <v>162</v>
      </c>
      <c r="B83" s="170"/>
      <c r="C83" s="170"/>
      <c r="D83" s="195"/>
      <c r="E83" s="180"/>
      <c r="F83" s="195"/>
      <c r="G83" s="168"/>
      <c r="I83" s="195"/>
      <c r="J83" s="195"/>
    </row>
    <row r="84" spans="1:10" ht="21" customHeight="1">
      <c r="A84" s="175" t="s">
        <v>174</v>
      </c>
      <c r="B84" s="170"/>
      <c r="C84" s="170"/>
      <c r="D84" s="195">
        <v>2265000</v>
      </c>
      <c r="E84" s="180"/>
      <c r="F84" s="195">
        <v>2265000</v>
      </c>
      <c r="G84" s="168"/>
      <c r="H84" s="195">
        <v>765000</v>
      </c>
      <c r="I84" s="195"/>
      <c r="J84" s="195">
        <v>765000</v>
      </c>
    </row>
    <row r="85" spans="1:10" ht="21" customHeight="1">
      <c r="A85" s="175" t="s">
        <v>175</v>
      </c>
      <c r="B85" s="170"/>
      <c r="C85" s="170"/>
      <c r="D85" s="195">
        <v>11293545</v>
      </c>
      <c r="E85" s="180"/>
      <c r="F85" s="195">
        <v>-38781956</v>
      </c>
      <c r="G85" s="168"/>
      <c r="H85" s="184">
        <v>8914019</v>
      </c>
      <c r="I85" s="168"/>
      <c r="J85" s="184">
        <v>14534086</v>
      </c>
    </row>
    <row r="86" spans="1:10" ht="21" customHeight="1">
      <c r="A86" s="165" t="s">
        <v>33</v>
      </c>
      <c r="B86" s="192"/>
      <c r="C86" s="192"/>
      <c r="D86" s="206">
        <f>SUM(D82:D85)</f>
        <v>859709865</v>
      </c>
      <c r="E86" s="171"/>
      <c r="F86" s="206">
        <f>SUM(F82:F85)</f>
        <v>809634364</v>
      </c>
      <c r="G86" s="168"/>
      <c r="H86" s="206">
        <f>SUM(H82:H85)</f>
        <v>617785873</v>
      </c>
      <c r="I86" s="168"/>
      <c r="J86" s="206">
        <f>SUM(J82:J85)</f>
        <v>623405940</v>
      </c>
    </row>
    <row r="87" spans="1:10" ht="21" customHeight="1">
      <c r="A87" s="175" t="s">
        <v>34</v>
      </c>
      <c r="B87" s="192"/>
      <c r="C87" s="192"/>
      <c r="D87" s="184">
        <v>19341938</v>
      </c>
      <c r="E87" s="171"/>
      <c r="F87" s="184">
        <v>17366574</v>
      </c>
      <c r="G87" s="168"/>
      <c r="H87" s="184">
        <v>0</v>
      </c>
      <c r="I87" s="168"/>
      <c r="J87" s="184">
        <v>0</v>
      </c>
    </row>
    <row r="88" spans="1:10" ht="21" customHeight="1">
      <c r="A88" s="165" t="s">
        <v>35</v>
      </c>
      <c r="B88" s="192"/>
      <c r="C88" s="192"/>
      <c r="D88" s="168">
        <f>SUM(D86:D87)</f>
        <v>879051803</v>
      </c>
      <c r="E88" s="180"/>
      <c r="F88" s="168">
        <f>SUM(F86:F87)</f>
        <v>827000938</v>
      </c>
      <c r="G88" s="168"/>
      <c r="H88" s="178">
        <f>SUM(H86:H87)</f>
        <v>617785873</v>
      </c>
      <c r="I88" s="168"/>
      <c r="J88" s="178">
        <f>SUM(J86:J87)</f>
        <v>623405940</v>
      </c>
    </row>
    <row r="89" spans="1:10" ht="21" customHeight="1" thickBot="1">
      <c r="A89" s="207" t="s">
        <v>36</v>
      </c>
      <c r="B89" s="192"/>
      <c r="C89" s="192"/>
      <c r="D89" s="208">
        <f>D60+D88</f>
        <v>1611900049</v>
      </c>
      <c r="E89" s="180"/>
      <c r="F89" s="208">
        <f>F60+F88</f>
        <v>1108436855</v>
      </c>
      <c r="G89" s="168"/>
      <c r="H89" s="186">
        <f>+H60+H88</f>
        <v>1274678569</v>
      </c>
      <c r="I89" s="168"/>
      <c r="J89" s="186">
        <f>+J60+J88</f>
        <v>641415855</v>
      </c>
    </row>
    <row r="90" spans="1:10" ht="21" customHeight="1" thickTop="1">
      <c r="A90" s="207"/>
      <c r="B90" s="192"/>
      <c r="C90" s="192"/>
      <c r="D90" s="192"/>
      <c r="E90" s="157"/>
      <c r="F90" s="164"/>
      <c r="G90" s="168"/>
      <c r="H90" s="168"/>
      <c r="I90" s="164"/>
      <c r="J90" s="164"/>
    </row>
    <row r="91" spans="1:10" ht="21" customHeight="1">
      <c r="B91" s="192"/>
      <c r="C91" s="192"/>
      <c r="D91" s="209"/>
      <c r="E91" s="157"/>
      <c r="F91" s="209"/>
      <c r="H91" s="210"/>
      <c r="I91" s="196"/>
      <c r="J91" s="210"/>
    </row>
    <row r="92" spans="1:10" ht="21" customHeight="1">
      <c r="A92" s="175"/>
      <c r="B92" s="192"/>
      <c r="C92" s="192"/>
      <c r="D92" s="211"/>
      <c r="E92" s="212"/>
      <c r="F92" s="211"/>
      <c r="H92" s="211"/>
      <c r="I92" s="211"/>
      <c r="J92" s="211"/>
    </row>
    <row r="93" spans="1:10" ht="21" customHeight="1">
      <c r="A93" s="175"/>
      <c r="B93" s="192"/>
      <c r="C93" s="192"/>
      <c r="D93" s="192"/>
      <c r="E93" s="157"/>
      <c r="F93" s="213"/>
      <c r="G93" s="214"/>
      <c r="H93" s="215"/>
      <c r="I93" s="213"/>
      <c r="J93" s="213"/>
    </row>
    <row r="94" spans="1:10" ht="21" customHeight="1">
      <c r="A94" s="216"/>
      <c r="B94" s="192"/>
      <c r="C94" s="192"/>
      <c r="E94" s="193"/>
      <c r="F94" s="217"/>
      <c r="G94" s="218"/>
      <c r="H94" s="219"/>
      <c r="I94" s="217"/>
      <c r="J94" s="217"/>
    </row>
    <row r="95" spans="1:10" s="221" customFormat="1" ht="21" customHeight="1">
      <c r="A95" s="169"/>
      <c r="B95" s="193"/>
      <c r="C95" s="193"/>
      <c r="D95" s="193"/>
      <c r="E95" s="162"/>
      <c r="F95" s="194"/>
      <c r="G95" s="220"/>
      <c r="H95" s="195"/>
      <c r="I95" s="194"/>
      <c r="J95" s="194"/>
    </row>
    <row r="96" spans="1:10" ht="21" customHeight="1">
      <c r="G96" s="194"/>
    </row>
  </sheetData>
  <mergeCells count="15"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A62:J62"/>
    <mergeCell ref="A63:J63"/>
    <mergeCell ref="A64:J64"/>
    <mergeCell ref="D67:F67"/>
    <mergeCell ref="H67:J67"/>
  </mergeCells>
  <phoneticPr fontId="79" type="noConversion"/>
  <pageMargins left="0.78740157480314965" right="0.39370078740157483" top="0.78740157480314965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4"/>
  <sheetViews>
    <sheetView view="pageBreakPreview" topLeftCell="A37" zoomScaleNormal="90" zoomScaleSheetLayoutView="100" workbookViewId="0">
      <selection activeCell="L81" sqref="L81"/>
    </sheetView>
  </sheetViews>
  <sheetFormatPr defaultColWidth="13" defaultRowHeight="21" customHeight="1"/>
  <cols>
    <col min="1" max="1" width="44.42578125" style="37" customWidth="1"/>
    <col min="2" max="2" width="7.28515625" style="72" customWidth="1"/>
    <col min="3" max="3" width="1.7109375" style="37" customWidth="1"/>
    <col min="4" max="4" width="15.28515625" style="25" customWidth="1"/>
    <col min="5" max="5" width="1.7109375" style="25" customWidth="1"/>
    <col min="6" max="6" width="15.28515625" style="25" customWidth="1"/>
    <col min="7" max="7" width="1.7109375" style="25" customWidth="1"/>
    <col min="8" max="8" width="14.42578125" style="25" customWidth="1"/>
    <col min="9" max="9" width="1.7109375" style="25" customWidth="1"/>
    <col min="10" max="10" width="15.28515625" style="25" customWidth="1"/>
    <col min="11" max="11" width="1.28515625" style="9" customWidth="1"/>
    <col min="12" max="16384" width="13" style="37"/>
  </cols>
  <sheetData>
    <row r="1" spans="1:11" s="1" customFormat="1" ht="21" customHeight="1">
      <c r="A1" s="241" t="str">
        <f>BS!A1</f>
        <v>ASSET FIVE GROUP PUBLIC COMPANY LIMITED AND SUBSIDIARIES</v>
      </c>
      <c r="B1" s="241"/>
      <c r="C1" s="241"/>
      <c r="D1" s="241"/>
      <c r="E1" s="241"/>
      <c r="F1" s="241"/>
      <c r="G1" s="241"/>
      <c r="H1" s="241"/>
      <c r="I1" s="241"/>
      <c r="J1" s="241"/>
      <c r="K1" s="35"/>
    </row>
    <row r="2" spans="1:11" s="1" customFormat="1" ht="21" customHeight="1">
      <c r="A2" s="241" t="s">
        <v>39</v>
      </c>
      <c r="B2" s="241"/>
      <c r="C2" s="241"/>
      <c r="D2" s="241"/>
      <c r="E2" s="241"/>
      <c r="F2" s="241"/>
      <c r="G2" s="241"/>
      <c r="H2" s="241"/>
      <c r="I2" s="241"/>
      <c r="J2" s="241"/>
      <c r="K2" s="36"/>
    </row>
    <row r="3" spans="1:11" s="1" customFormat="1" ht="21" customHeight="1">
      <c r="A3" s="241" t="s">
        <v>176</v>
      </c>
      <c r="B3" s="241"/>
      <c r="C3" s="241"/>
      <c r="D3" s="241"/>
      <c r="E3" s="241"/>
      <c r="F3" s="241"/>
      <c r="G3" s="241"/>
      <c r="H3" s="241"/>
      <c r="I3" s="241"/>
      <c r="J3" s="241"/>
      <c r="K3" s="36"/>
    </row>
    <row r="4" spans="1:11" ht="21" customHeight="1">
      <c r="A4" s="241" t="s">
        <v>60</v>
      </c>
      <c r="B4" s="241"/>
      <c r="C4" s="241"/>
      <c r="D4" s="241"/>
      <c r="E4" s="241"/>
      <c r="F4" s="241"/>
      <c r="G4" s="241"/>
      <c r="H4" s="241"/>
      <c r="I4" s="241"/>
      <c r="J4" s="241"/>
      <c r="K4" s="36"/>
    </row>
    <row r="5" spans="1:1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6"/>
    </row>
    <row r="6" spans="1:11" s="44" customFormat="1" ht="21" customHeight="1">
      <c r="A6" s="39"/>
      <c r="B6" s="40"/>
      <c r="C6" s="41"/>
      <c r="D6" s="42"/>
      <c r="E6" s="42"/>
      <c r="F6" s="42"/>
      <c r="G6" s="42"/>
      <c r="H6" s="42"/>
      <c r="I6" s="42"/>
      <c r="J6" s="97" t="s">
        <v>3</v>
      </c>
      <c r="K6" s="43"/>
    </row>
    <row r="7" spans="1:11" s="44" customFormat="1" ht="21" customHeight="1">
      <c r="A7" s="39"/>
      <c r="B7" s="40"/>
      <c r="C7" s="41"/>
      <c r="D7" s="242" t="s">
        <v>1</v>
      </c>
      <c r="E7" s="242"/>
      <c r="F7" s="242"/>
      <c r="G7" s="45"/>
      <c r="H7" s="242" t="s">
        <v>2</v>
      </c>
      <c r="I7" s="242"/>
      <c r="J7" s="242"/>
      <c r="K7" s="43"/>
    </row>
    <row r="8" spans="1:11" s="44" customFormat="1" ht="21" customHeight="1">
      <c r="A8" s="5"/>
      <c r="B8" s="7" t="s">
        <v>5</v>
      </c>
      <c r="C8" s="46"/>
      <c r="D8" s="47">
        <v>2022</v>
      </c>
      <c r="E8" s="48"/>
      <c r="F8" s="47">
        <v>2021</v>
      </c>
      <c r="G8" s="49"/>
      <c r="H8" s="47">
        <v>2022</v>
      </c>
      <c r="I8" s="48"/>
      <c r="J8" s="47">
        <v>2021</v>
      </c>
      <c r="K8" s="50"/>
    </row>
    <row r="9" spans="1:11" ht="21" customHeight="1">
      <c r="A9" s="69" t="s">
        <v>40</v>
      </c>
      <c r="B9" s="51"/>
      <c r="C9" s="46"/>
      <c r="D9" s="52"/>
      <c r="E9" s="53"/>
      <c r="F9" s="52"/>
      <c r="G9" s="54"/>
      <c r="H9" s="52"/>
      <c r="I9" s="53"/>
      <c r="J9" s="52"/>
      <c r="K9" s="50"/>
    </row>
    <row r="10" spans="1:11" ht="21" customHeight="1">
      <c r="A10" s="10" t="s">
        <v>41</v>
      </c>
      <c r="B10" s="3"/>
      <c r="C10" s="46"/>
      <c r="D10" s="19">
        <v>319709489</v>
      </c>
      <c r="E10" s="19"/>
      <c r="F10" s="55">
        <v>139799502</v>
      </c>
      <c r="G10" s="56"/>
      <c r="H10" s="55">
        <v>0</v>
      </c>
      <c r="I10" s="19"/>
      <c r="J10" s="55">
        <v>0</v>
      </c>
      <c r="K10" s="50"/>
    </row>
    <row r="11" spans="1:11" ht="21" customHeight="1">
      <c r="A11" s="37" t="s">
        <v>42</v>
      </c>
      <c r="B11" s="57"/>
      <c r="C11" s="24"/>
      <c r="D11" s="19"/>
      <c r="E11" s="11"/>
      <c r="F11" s="55"/>
      <c r="G11" s="11"/>
      <c r="H11" s="55"/>
      <c r="I11" s="13"/>
      <c r="J11" s="11"/>
      <c r="K11" s="43"/>
    </row>
    <row r="12" spans="1:11" ht="21" customHeight="1">
      <c r="A12" s="37" t="s">
        <v>155</v>
      </c>
      <c r="B12" s="122"/>
      <c r="C12" s="24"/>
      <c r="D12" s="19">
        <v>0</v>
      </c>
      <c r="E12" s="11"/>
      <c r="F12" s="55">
        <v>105246429</v>
      </c>
      <c r="G12" s="11"/>
      <c r="H12" s="55">
        <v>0</v>
      </c>
      <c r="I12" s="13"/>
      <c r="J12" s="11">
        <v>0</v>
      </c>
      <c r="K12" s="43"/>
    </row>
    <row r="13" spans="1:11" ht="21" customHeight="1">
      <c r="A13" s="37" t="s">
        <v>156</v>
      </c>
      <c r="B13" s="57"/>
      <c r="C13" s="24"/>
      <c r="D13" s="19">
        <v>1420475</v>
      </c>
      <c r="E13" s="11"/>
      <c r="F13" s="55">
        <v>6951450</v>
      </c>
      <c r="G13" s="11"/>
      <c r="H13" s="55">
        <v>0</v>
      </c>
      <c r="I13" s="13"/>
      <c r="J13" s="11">
        <v>0</v>
      </c>
      <c r="K13" s="43"/>
    </row>
    <row r="14" spans="1:11" ht="21" customHeight="1">
      <c r="A14" s="123" t="s">
        <v>132</v>
      </c>
      <c r="B14" s="57"/>
      <c r="C14" s="24"/>
      <c r="D14" s="19">
        <v>907257</v>
      </c>
      <c r="E14" s="11"/>
      <c r="F14" s="55">
        <v>1986973</v>
      </c>
      <c r="G14" s="11"/>
      <c r="H14" s="55">
        <v>37602</v>
      </c>
      <c r="I14" s="13"/>
      <c r="J14" s="11">
        <v>0</v>
      </c>
      <c r="K14" s="43"/>
    </row>
    <row r="15" spans="1:11" ht="21" customHeight="1">
      <c r="A15" s="58" t="s">
        <v>43</v>
      </c>
      <c r="B15" s="57"/>
      <c r="C15" s="24"/>
      <c r="D15" s="17">
        <f>SUM(D10:D14)</f>
        <v>322037221</v>
      </c>
      <c r="E15" s="11"/>
      <c r="F15" s="17">
        <f>SUM(F10:F14)</f>
        <v>253984354</v>
      </c>
      <c r="G15" s="11"/>
      <c r="H15" s="17">
        <f>SUM(H10:H14)</f>
        <v>37602</v>
      </c>
      <c r="I15" s="13"/>
      <c r="J15" s="17">
        <f>SUM(J10:J14)</f>
        <v>0</v>
      </c>
      <c r="K15" s="43"/>
    </row>
    <row r="16" spans="1:11" ht="12" customHeight="1">
      <c r="A16" s="58"/>
      <c r="B16" s="57"/>
      <c r="C16" s="24"/>
      <c r="D16" s="11"/>
      <c r="E16" s="11"/>
      <c r="F16" s="11"/>
      <c r="G16" s="11"/>
      <c r="H16" s="11"/>
      <c r="I16" s="13"/>
      <c r="J16" s="11"/>
      <c r="K16" s="43"/>
    </row>
    <row r="17" spans="1:13" ht="21" customHeight="1">
      <c r="A17" s="69" t="s">
        <v>44</v>
      </c>
      <c r="B17" s="57"/>
      <c r="C17" s="24"/>
      <c r="D17" s="11"/>
      <c r="E17" s="11"/>
      <c r="F17" s="11"/>
      <c r="G17" s="11"/>
      <c r="H17" s="11"/>
      <c r="I17" s="13"/>
      <c r="J17" s="11"/>
      <c r="K17" s="43"/>
    </row>
    <row r="18" spans="1:13" ht="21" customHeight="1">
      <c r="A18" s="10" t="s">
        <v>45</v>
      </c>
      <c r="B18" s="57"/>
      <c r="C18" s="24"/>
      <c r="D18" s="11">
        <v>210986535</v>
      </c>
      <c r="E18" s="11"/>
      <c r="F18" s="11">
        <v>108328374</v>
      </c>
      <c r="G18" s="11"/>
      <c r="H18" s="11">
        <v>0</v>
      </c>
      <c r="I18" s="13"/>
      <c r="J18" s="11">
        <v>0</v>
      </c>
      <c r="K18" s="43"/>
      <c r="L18" s="59"/>
      <c r="M18" s="59"/>
    </row>
    <row r="19" spans="1:13" ht="21" customHeight="1">
      <c r="A19" s="10" t="s">
        <v>46</v>
      </c>
      <c r="B19" s="57"/>
      <c r="C19" s="24"/>
      <c r="D19" s="11">
        <v>25986768</v>
      </c>
      <c r="E19" s="11"/>
      <c r="F19" s="11">
        <v>10605241</v>
      </c>
      <c r="G19" s="11"/>
      <c r="H19" s="11">
        <v>0</v>
      </c>
      <c r="I19" s="13"/>
      <c r="J19" s="11">
        <v>0</v>
      </c>
      <c r="K19" s="43"/>
    </row>
    <row r="20" spans="1:13" ht="21" customHeight="1">
      <c r="A20" s="60" t="s">
        <v>47</v>
      </c>
      <c r="B20" s="61"/>
      <c r="C20" s="62"/>
      <c r="D20" s="11">
        <v>15071284</v>
      </c>
      <c r="E20" s="11"/>
      <c r="F20" s="11">
        <v>10772720</v>
      </c>
      <c r="G20" s="11"/>
      <c r="H20" s="11">
        <v>5461563</v>
      </c>
      <c r="I20" s="14"/>
      <c r="J20" s="11">
        <v>1232822</v>
      </c>
      <c r="K20" s="22"/>
    </row>
    <row r="21" spans="1:13" ht="21" customHeight="1">
      <c r="A21" s="63" t="s">
        <v>49</v>
      </c>
      <c r="B21" s="57"/>
      <c r="C21" s="24"/>
      <c r="D21" s="17">
        <f>SUM(D18:D20)</f>
        <v>252044587</v>
      </c>
      <c r="E21" s="26"/>
      <c r="F21" s="17">
        <f>SUM(F18:F20)</f>
        <v>129706335</v>
      </c>
      <c r="G21" s="26"/>
      <c r="H21" s="17">
        <f>SUM(H18:H20)</f>
        <v>5461563</v>
      </c>
      <c r="I21" s="14"/>
      <c r="J21" s="17">
        <f>SUM(J18:J20)</f>
        <v>1232822</v>
      </c>
      <c r="K21" s="43"/>
    </row>
    <row r="22" spans="1:13" ht="21" customHeight="1">
      <c r="A22" s="63"/>
      <c r="B22" s="57"/>
      <c r="C22" s="24"/>
      <c r="D22" s="11"/>
      <c r="E22" s="26"/>
      <c r="F22" s="11"/>
      <c r="G22" s="26"/>
      <c r="H22" s="11"/>
      <c r="I22" s="14"/>
      <c r="J22" s="11"/>
      <c r="K22" s="43"/>
    </row>
    <row r="23" spans="1:13" ht="21" customHeight="1">
      <c r="A23" s="63" t="s">
        <v>104</v>
      </c>
      <c r="B23" s="57"/>
      <c r="C23" s="24"/>
      <c r="D23" s="11">
        <f>+D15-D21</f>
        <v>69992634</v>
      </c>
      <c r="E23" s="26"/>
      <c r="F23" s="11">
        <f>+F15-F21</f>
        <v>124278019</v>
      </c>
      <c r="G23" s="26"/>
      <c r="H23" s="11">
        <f>+H15-H21</f>
        <v>-5423961</v>
      </c>
      <c r="I23" s="14"/>
      <c r="J23" s="11">
        <f>+J15-J21</f>
        <v>-1232822</v>
      </c>
      <c r="K23" s="43"/>
    </row>
    <row r="24" spans="1:13" ht="21" customHeight="1">
      <c r="B24" s="57"/>
      <c r="C24" s="24"/>
      <c r="D24" s="11"/>
      <c r="E24" s="26"/>
      <c r="F24" s="11"/>
      <c r="G24" s="26"/>
      <c r="H24" s="11"/>
      <c r="I24" s="14"/>
      <c r="J24" s="11"/>
      <c r="K24" s="43"/>
    </row>
    <row r="25" spans="1:13" ht="21" customHeight="1">
      <c r="A25" s="37" t="s">
        <v>113</v>
      </c>
      <c r="B25" s="57"/>
      <c r="C25" s="24"/>
      <c r="D25" s="11">
        <v>0</v>
      </c>
      <c r="E25" s="26"/>
      <c r="F25" s="11">
        <v>0</v>
      </c>
      <c r="G25" s="26"/>
      <c r="H25" s="11">
        <v>0</v>
      </c>
      <c r="I25" s="14"/>
      <c r="J25" s="11">
        <v>1368835</v>
      </c>
      <c r="K25" s="43"/>
    </row>
    <row r="26" spans="1:13" ht="21" customHeight="1">
      <c r="A26" s="37" t="s">
        <v>48</v>
      </c>
      <c r="B26" s="57"/>
      <c r="C26" s="24"/>
      <c r="D26" s="11">
        <v>-1787593</v>
      </c>
      <c r="E26" s="26"/>
      <c r="F26" s="11">
        <v>-5529725</v>
      </c>
      <c r="G26" s="26"/>
      <c r="H26" s="11">
        <v>-196106</v>
      </c>
      <c r="I26" s="14"/>
      <c r="J26" s="11">
        <v>0</v>
      </c>
      <c r="K26" s="43"/>
    </row>
    <row r="27" spans="1:13" ht="21" customHeight="1">
      <c r="A27" s="37" t="s">
        <v>112</v>
      </c>
      <c r="B27" s="61">
        <v>10</v>
      </c>
      <c r="C27" s="24"/>
      <c r="D27" s="113">
        <v>-1343084</v>
      </c>
      <c r="E27" s="26"/>
      <c r="F27" s="113">
        <v>200689</v>
      </c>
      <c r="G27" s="26"/>
      <c r="H27" s="113">
        <v>0</v>
      </c>
      <c r="I27" s="14"/>
      <c r="J27" s="113">
        <v>0</v>
      </c>
      <c r="K27" s="43"/>
    </row>
    <row r="28" spans="1:13" ht="21" customHeight="1">
      <c r="A28" s="63" t="s">
        <v>50</v>
      </c>
      <c r="B28" s="62"/>
      <c r="C28" s="24"/>
      <c r="D28" s="11">
        <f>SUM(D23:D27)</f>
        <v>66861957</v>
      </c>
      <c r="E28" s="26"/>
      <c r="F28" s="11">
        <f>SUM(F23:F27)</f>
        <v>118948983</v>
      </c>
      <c r="G28" s="26"/>
      <c r="H28" s="11">
        <f>SUM(H23:H27)</f>
        <v>-5620067</v>
      </c>
      <c r="I28" s="14"/>
      <c r="J28" s="11">
        <f>SUM(J23:J27)</f>
        <v>136013</v>
      </c>
      <c r="K28" s="43"/>
    </row>
    <row r="29" spans="1:13" ht="21" customHeight="1">
      <c r="A29" s="37" t="s">
        <v>51</v>
      </c>
      <c r="B29" s="61">
        <v>15</v>
      </c>
      <c r="C29" s="24"/>
      <c r="D29" s="21">
        <v>-14811092</v>
      </c>
      <c r="E29" s="26"/>
      <c r="F29" s="21">
        <v>-23838284</v>
      </c>
      <c r="G29" s="26"/>
      <c r="H29" s="21">
        <v>0</v>
      </c>
      <c r="I29" s="14"/>
      <c r="J29" s="21">
        <v>0</v>
      </c>
      <c r="K29" s="43"/>
    </row>
    <row r="30" spans="1:13" ht="21" customHeight="1">
      <c r="A30" s="63" t="s">
        <v>52</v>
      </c>
      <c r="B30" s="57"/>
      <c r="C30" s="24"/>
      <c r="D30" s="21">
        <f>D28+D29</f>
        <v>52050865</v>
      </c>
      <c r="E30" s="11"/>
      <c r="F30" s="21">
        <f>F28+F29</f>
        <v>95110699</v>
      </c>
      <c r="G30" s="11"/>
      <c r="H30" s="21">
        <f>H28+H29</f>
        <v>-5620067</v>
      </c>
      <c r="I30" s="14"/>
      <c r="J30" s="21">
        <f>J28+J29</f>
        <v>136013</v>
      </c>
      <c r="K30" s="43"/>
    </row>
    <row r="31" spans="1:13" ht="12" customHeight="1">
      <c r="A31" s="64"/>
      <c r="B31" s="57"/>
      <c r="C31" s="24"/>
      <c r="D31" s="11"/>
      <c r="E31" s="11"/>
      <c r="F31" s="11"/>
      <c r="G31" s="11"/>
      <c r="H31" s="11"/>
      <c r="I31" s="14"/>
      <c r="J31" s="11"/>
      <c r="K31" s="43"/>
    </row>
    <row r="32" spans="1:13" ht="21" customHeight="1">
      <c r="A32" s="63" t="s">
        <v>53</v>
      </c>
      <c r="B32" s="23"/>
      <c r="C32" s="24"/>
      <c r="D32" s="11">
        <v>0</v>
      </c>
      <c r="E32" s="26"/>
      <c r="F32" s="11">
        <v>0</v>
      </c>
      <c r="G32" s="26"/>
      <c r="H32" s="11">
        <v>0</v>
      </c>
      <c r="I32" s="14"/>
      <c r="J32" s="11">
        <v>0</v>
      </c>
      <c r="K32" s="43"/>
    </row>
    <row r="33" spans="1:11" ht="21" customHeight="1" thickBot="1">
      <c r="A33" s="63" t="s">
        <v>54</v>
      </c>
      <c r="B33" s="23"/>
      <c r="C33" s="24"/>
      <c r="D33" s="29">
        <f>D30+D32</f>
        <v>52050865</v>
      </c>
      <c r="E33" s="26"/>
      <c r="F33" s="29">
        <f>F30+F32</f>
        <v>95110699</v>
      </c>
      <c r="G33" s="26"/>
      <c r="H33" s="29">
        <f>H30+H32</f>
        <v>-5620067</v>
      </c>
      <c r="I33" s="14"/>
      <c r="J33" s="29">
        <f>J30+J32</f>
        <v>136013</v>
      </c>
    </row>
    <row r="34" spans="1:11" ht="21" customHeight="1" thickTop="1">
      <c r="A34" s="63"/>
      <c r="B34" s="23"/>
      <c r="C34" s="24"/>
      <c r="D34" s="11"/>
      <c r="E34" s="26"/>
      <c r="F34" s="11"/>
      <c r="G34" s="26"/>
      <c r="H34" s="11"/>
      <c r="I34" s="14"/>
      <c r="J34" s="11"/>
    </row>
    <row r="35" spans="1:11" ht="21" customHeight="1">
      <c r="A35" s="65"/>
      <c r="B35" s="37"/>
      <c r="C35" s="70"/>
      <c r="D35" s="71"/>
      <c r="E35" s="67"/>
      <c r="F35" s="71"/>
      <c r="G35" s="67"/>
      <c r="H35" s="71"/>
      <c r="I35" s="68"/>
      <c r="J35" s="71"/>
    </row>
    <row r="36" spans="1:11" ht="21" customHeight="1">
      <c r="A36" s="240" t="s">
        <v>100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2"/>
    </row>
    <row r="37" spans="1:11" ht="21" customHeight="1">
      <c r="A37" s="241" t="s">
        <v>136</v>
      </c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1" ht="21" customHeight="1">
      <c r="A38" s="241" t="str">
        <f>+A3</f>
        <v>FOR THE THREE-MONTH PERIODS ENDED MARCH  31, 2022</v>
      </c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11" ht="21" customHeight="1">
      <c r="A39" s="241" t="s">
        <v>60</v>
      </c>
      <c r="B39" s="241"/>
      <c r="C39" s="241"/>
      <c r="D39" s="241"/>
      <c r="E39" s="241"/>
      <c r="F39" s="241"/>
      <c r="G39" s="241"/>
      <c r="H39" s="241"/>
      <c r="I39" s="241"/>
      <c r="J39" s="241"/>
    </row>
    <row r="40" spans="1:11" ht="21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</row>
    <row r="41" spans="1:11" ht="21" customHeight="1">
      <c r="A41" s="39"/>
      <c r="B41" s="40"/>
      <c r="C41" s="41"/>
      <c r="D41" s="42"/>
      <c r="E41" s="42"/>
      <c r="F41" s="42"/>
      <c r="G41" s="42"/>
      <c r="H41" s="42"/>
      <c r="I41" s="42"/>
      <c r="J41" s="97" t="s">
        <v>3</v>
      </c>
    </row>
    <row r="42" spans="1:11" ht="21" customHeight="1">
      <c r="A42" s="39"/>
      <c r="B42" s="40"/>
      <c r="C42" s="41"/>
      <c r="D42" s="242" t="s">
        <v>1</v>
      </c>
      <c r="E42" s="242"/>
      <c r="F42" s="242"/>
      <c r="G42" s="45"/>
      <c r="H42" s="242" t="s">
        <v>2</v>
      </c>
      <c r="I42" s="242"/>
      <c r="J42" s="242"/>
    </row>
    <row r="43" spans="1:11" ht="21" customHeight="1">
      <c r="A43" s="5"/>
      <c r="B43" s="7" t="s">
        <v>5</v>
      </c>
      <c r="C43" s="46"/>
      <c r="D43" s="47">
        <f>+D8</f>
        <v>2022</v>
      </c>
      <c r="E43" s="48"/>
      <c r="F43" s="47">
        <f>+F8</f>
        <v>2021</v>
      </c>
      <c r="G43" s="49"/>
      <c r="H43" s="47">
        <f>+H8</f>
        <v>2022</v>
      </c>
      <c r="I43" s="48"/>
      <c r="J43" s="47">
        <f>+J8</f>
        <v>2021</v>
      </c>
    </row>
    <row r="44" spans="1:11" ht="21" customHeight="1">
      <c r="A44" s="65" t="s">
        <v>55</v>
      </c>
      <c r="B44" s="23"/>
      <c r="C44" s="24"/>
      <c r="D44" s="66"/>
      <c r="E44" s="67"/>
      <c r="F44" s="66"/>
      <c r="G44" s="67"/>
      <c r="H44" s="66"/>
      <c r="I44" s="68"/>
      <c r="J44" s="66"/>
    </row>
    <row r="45" spans="1:11" ht="21" customHeight="1">
      <c r="A45" s="10" t="s">
        <v>56</v>
      </c>
      <c r="B45" s="23"/>
      <c r="C45" s="24"/>
      <c r="D45" s="11">
        <v>50075501</v>
      </c>
      <c r="E45" s="11"/>
      <c r="F45" s="11">
        <v>91954726</v>
      </c>
      <c r="G45" s="11"/>
      <c r="H45" s="11">
        <v>-5620067</v>
      </c>
      <c r="I45" s="11"/>
      <c r="J45" s="11">
        <v>136013</v>
      </c>
    </row>
    <row r="46" spans="1:11" ht="21" customHeight="1">
      <c r="A46" s="10" t="s">
        <v>34</v>
      </c>
      <c r="B46" s="23"/>
      <c r="C46" s="24"/>
      <c r="D46" s="11">
        <v>1975364</v>
      </c>
      <c r="E46" s="11"/>
      <c r="F46" s="11">
        <v>3155973</v>
      </c>
      <c r="G46" s="11"/>
      <c r="H46" s="11">
        <v>0</v>
      </c>
      <c r="I46" s="11"/>
      <c r="J46" s="11">
        <v>0</v>
      </c>
    </row>
    <row r="47" spans="1:11" ht="21" customHeight="1" thickBot="1">
      <c r="A47" s="69"/>
      <c r="B47" s="23"/>
      <c r="C47" s="24"/>
      <c r="D47" s="29">
        <f>SUM(D45:D46)</f>
        <v>52050865</v>
      </c>
      <c r="E47" s="26"/>
      <c r="F47" s="29">
        <f>SUM(F45:F46)</f>
        <v>95110699</v>
      </c>
      <c r="G47" s="26"/>
      <c r="H47" s="29">
        <f>SUM(H45:H46)</f>
        <v>-5620067</v>
      </c>
      <c r="I47" s="14"/>
      <c r="J47" s="29">
        <f>SUM(J45:J46)</f>
        <v>136013</v>
      </c>
    </row>
    <row r="48" spans="1:11" ht="21" customHeight="1" thickTop="1">
      <c r="A48" s="69" t="s">
        <v>57</v>
      </c>
      <c r="B48" s="23"/>
      <c r="C48" s="24"/>
      <c r="D48" s="11"/>
      <c r="E48" s="26"/>
      <c r="F48" s="11"/>
      <c r="G48" s="26"/>
      <c r="H48" s="11"/>
      <c r="I48" s="14"/>
      <c r="J48" s="11"/>
    </row>
    <row r="49" spans="1:10" ht="21" customHeight="1">
      <c r="A49" s="10" t="s">
        <v>56</v>
      </c>
      <c r="B49" s="23"/>
      <c r="C49" s="24"/>
      <c r="D49" s="11">
        <v>50075501</v>
      </c>
      <c r="E49" s="26"/>
      <c r="F49" s="11">
        <v>91954726</v>
      </c>
      <c r="G49" s="26"/>
      <c r="H49" s="11">
        <v>-5620067</v>
      </c>
      <c r="I49" s="14"/>
      <c r="J49" s="11">
        <v>136013</v>
      </c>
    </row>
    <row r="50" spans="1:10" ht="21" customHeight="1">
      <c r="A50" s="10" t="s">
        <v>34</v>
      </c>
      <c r="B50" s="23"/>
      <c r="C50" s="24"/>
      <c r="D50" s="11">
        <v>1975364</v>
      </c>
      <c r="E50" s="26"/>
      <c r="F50" s="11">
        <v>3155973</v>
      </c>
      <c r="G50" s="26"/>
      <c r="H50" s="11">
        <v>0</v>
      </c>
      <c r="I50" s="14"/>
      <c r="J50" s="11">
        <v>0</v>
      </c>
    </row>
    <row r="51" spans="1:10" ht="21" customHeight="1" thickBot="1">
      <c r="A51" s="65"/>
      <c r="B51" s="23"/>
      <c r="C51" s="24"/>
      <c r="D51" s="29">
        <f>SUM(D49:D50)</f>
        <v>52050865</v>
      </c>
      <c r="E51" s="26"/>
      <c r="F51" s="29">
        <f>SUM(F49:F50)</f>
        <v>95110699</v>
      </c>
      <c r="G51" s="26"/>
      <c r="H51" s="29">
        <f>SUM(H49:H50)</f>
        <v>-5620067</v>
      </c>
      <c r="I51" s="14"/>
      <c r="J51" s="29">
        <f>SUM(J49:J50)</f>
        <v>136013</v>
      </c>
    </row>
    <row r="52" spans="1:10" ht="21" customHeight="1" thickTop="1">
      <c r="B52" s="37"/>
      <c r="D52" s="9"/>
      <c r="F52" s="9"/>
      <c r="H52" s="9"/>
      <c r="I52" s="22"/>
      <c r="J52" s="9"/>
    </row>
    <row r="53" spans="1:10" ht="21" customHeight="1" thickBot="1">
      <c r="A53" s="65" t="s">
        <v>58</v>
      </c>
      <c r="B53" s="12" t="s">
        <v>149</v>
      </c>
      <c r="C53" s="25"/>
      <c r="D53" s="129">
        <v>4.1405769826168989E-2</v>
      </c>
      <c r="E53" s="71"/>
      <c r="F53" s="129">
        <f>F45/1209384615</f>
        <v>7.6034311053312015E-2</v>
      </c>
      <c r="G53" s="71"/>
      <c r="H53" s="129">
        <v>-4.6470468784655409E-3</v>
      </c>
      <c r="I53" s="71"/>
      <c r="J53" s="129">
        <f>J45/1209384615</f>
        <v>1.1246463557831848E-4</v>
      </c>
    </row>
    <row r="54" spans="1:10" ht="21" customHeight="1" thickTop="1"/>
  </sheetData>
  <mergeCells count="12">
    <mergeCell ref="A1:J1"/>
    <mergeCell ref="A2:J2"/>
    <mergeCell ref="A3:J3"/>
    <mergeCell ref="D7:F7"/>
    <mergeCell ref="H7:J7"/>
    <mergeCell ref="A4:J4"/>
    <mergeCell ref="A36:J36"/>
    <mergeCell ref="A37:J37"/>
    <mergeCell ref="A38:J38"/>
    <mergeCell ref="A39:J39"/>
    <mergeCell ref="D42:F42"/>
    <mergeCell ref="H42:J42"/>
  </mergeCells>
  <pageMargins left="0.78740157480314965" right="0.39370078740157483" top="0.70866141732283472" bottom="0.70866141732283472" header="0.31496062992125984" footer="0.39370078740157483"/>
  <pageSetup paperSize="9" scale="80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3"/>
  <sheetViews>
    <sheetView view="pageBreakPreview" topLeftCell="A4" zoomScale="80" zoomScaleNormal="80" zoomScaleSheetLayoutView="80" workbookViewId="0">
      <selection activeCell="T13" sqref="T13"/>
    </sheetView>
  </sheetViews>
  <sheetFormatPr defaultColWidth="13" defaultRowHeight="21" customHeight="1"/>
  <cols>
    <col min="1" max="1" width="44.7109375" style="37" customWidth="1"/>
    <col min="2" max="2" width="4.7109375" style="37" customWidth="1"/>
    <col min="3" max="3" width="1.28515625" style="37" customWidth="1"/>
    <col min="4" max="4" width="13.85546875" style="25" bestFit="1" customWidth="1"/>
    <col min="5" max="5" width="1" style="25" customWidth="1"/>
    <col min="6" max="6" width="14.7109375" style="25" bestFit="1" customWidth="1"/>
    <col min="7" max="7" width="1.28515625" style="25" customWidth="1"/>
    <col min="8" max="8" width="20.140625" style="25" bestFit="1" customWidth="1"/>
    <col min="9" max="9" width="1.28515625" style="37" customWidth="1"/>
    <col min="10" max="10" width="13.7109375" style="25" bestFit="1" customWidth="1"/>
    <col min="11" max="11" width="1.28515625" style="37" customWidth="1"/>
    <col min="12" max="12" width="18.42578125" style="25" bestFit="1" customWidth="1"/>
    <col min="13" max="13" width="1.28515625" style="37" customWidth="1"/>
    <col min="14" max="14" width="14" style="25" customWidth="1"/>
    <col min="15" max="15" width="1" style="25" customWidth="1"/>
    <col min="16" max="16" width="14" style="25" customWidth="1"/>
    <col min="17" max="17" width="1" style="25" customWidth="1"/>
    <col min="18" max="18" width="18.85546875" style="25" bestFit="1" customWidth="1"/>
    <col min="19" max="19" width="1.28515625" style="25" customWidth="1"/>
    <col min="20" max="20" width="15.5703125" style="25" bestFit="1" customWidth="1"/>
    <col min="21" max="21" width="1.28515625" style="37" customWidth="1"/>
    <col min="22" max="22" width="14" style="25" customWidth="1"/>
    <col min="23" max="23" width="1.28515625" style="37" customWidth="1"/>
    <col min="24" max="24" width="15.28515625" style="37" customWidth="1"/>
    <col min="25" max="16384" width="13" style="37"/>
  </cols>
  <sheetData>
    <row r="1" spans="1:25" s="44" customFormat="1" ht="21" customHeight="1">
      <c r="A1" s="243" t="str">
        <f>+BS!A1:J1</f>
        <v>ASSET FIVE GROUP PUBLIC COMPANY LIMITED AND SUBSIDIARIES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91"/>
    </row>
    <row r="2" spans="1:25" s="44" customFormat="1" ht="21" customHeight="1">
      <c r="A2" s="243" t="s">
        <v>59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</row>
    <row r="3" spans="1:25" s="44" customFormat="1" ht="21" customHeight="1">
      <c r="A3" s="243" t="str">
        <f>+PL!A38</f>
        <v>FOR THE THREE-MONTH PERIODS ENDED MARCH  31, 2022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5" s="44" customFormat="1" ht="21" customHeight="1">
      <c r="A4" s="243" t="s">
        <v>60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5" ht="21" customHeight="1">
      <c r="A5" s="92"/>
      <c r="B5" s="38"/>
      <c r="C5" s="38"/>
      <c r="D5" s="38"/>
      <c r="E5" s="38"/>
      <c r="F5" s="38"/>
      <c r="G5" s="38"/>
      <c r="H5" s="38"/>
      <c r="I5" s="38"/>
      <c r="J5" s="38"/>
      <c r="K5" s="38"/>
      <c r="L5" s="6"/>
      <c r="M5" s="38"/>
      <c r="N5" s="38"/>
      <c r="O5" s="38"/>
      <c r="P5" s="38"/>
      <c r="Q5" s="38"/>
      <c r="R5" s="38"/>
      <c r="S5" s="38"/>
      <c r="T5" s="38"/>
      <c r="U5" s="38"/>
      <c r="V5" s="38"/>
      <c r="W5" s="93"/>
    </row>
    <row r="6" spans="1:25" ht="21" customHeight="1">
      <c r="A6" s="94"/>
      <c r="B6" s="94"/>
      <c r="C6" s="94"/>
      <c r="D6" s="4"/>
      <c r="E6" s="4"/>
      <c r="F6" s="4"/>
      <c r="G6" s="4"/>
      <c r="H6" s="4"/>
      <c r="I6" s="4"/>
      <c r="J6" s="4"/>
      <c r="K6" s="4"/>
      <c r="L6" s="6"/>
      <c r="M6" s="4"/>
      <c r="N6" s="4"/>
      <c r="O6" s="4"/>
      <c r="P6" s="4"/>
      <c r="Q6" s="4"/>
      <c r="R6" s="4"/>
      <c r="S6" s="4"/>
      <c r="T6" s="4"/>
      <c r="U6" s="4"/>
      <c r="V6" s="97" t="s">
        <v>3</v>
      </c>
    </row>
    <row r="7" spans="1:25" ht="21" customHeight="1">
      <c r="A7" s="94"/>
      <c r="B7" s="94"/>
      <c r="C7" s="94"/>
      <c r="D7" s="242" t="s">
        <v>1</v>
      </c>
      <c r="E7" s="242"/>
      <c r="F7" s="242"/>
      <c r="G7" s="242"/>
      <c r="H7" s="242"/>
      <c r="I7" s="242"/>
      <c r="J7" s="245"/>
      <c r="K7" s="245"/>
      <c r="L7" s="245"/>
      <c r="M7" s="245"/>
      <c r="N7" s="245"/>
      <c r="O7" s="245"/>
      <c r="P7" s="242"/>
      <c r="Q7" s="242"/>
      <c r="R7" s="242"/>
      <c r="S7" s="242"/>
      <c r="T7" s="242"/>
      <c r="U7" s="242"/>
      <c r="V7" s="242"/>
    </row>
    <row r="8" spans="1:25" ht="21" customHeight="1">
      <c r="A8" s="94"/>
      <c r="B8" s="94"/>
      <c r="C8" s="94"/>
      <c r="D8" s="114"/>
      <c r="E8" s="114"/>
      <c r="F8" s="114"/>
      <c r="G8" s="114"/>
      <c r="H8" s="236" t="s">
        <v>125</v>
      </c>
      <c r="I8" s="114"/>
      <c r="J8" s="114"/>
      <c r="K8" s="114"/>
      <c r="L8" s="6" t="s">
        <v>65</v>
      </c>
      <c r="M8" s="114"/>
      <c r="N8" s="114"/>
      <c r="O8" s="114"/>
      <c r="P8" s="114"/>
      <c r="Q8" s="114"/>
      <c r="R8" s="6"/>
      <c r="S8" s="114"/>
      <c r="T8" s="114"/>
      <c r="U8" s="114"/>
      <c r="V8" s="114"/>
    </row>
    <row r="9" spans="1:25" ht="21" customHeight="1">
      <c r="D9" s="95" t="s">
        <v>61</v>
      </c>
      <c r="E9" s="95"/>
      <c r="F9" s="95" t="s">
        <v>118</v>
      </c>
      <c r="G9" s="95"/>
      <c r="H9" s="110" t="s">
        <v>126</v>
      </c>
      <c r="I9" s="96"/>
      <c r="J9" s="95" t="s">
        <v>120</v>
      </c>
      <c r="K9" s="96"/>
      <c r="L9" s="95" t="s">
        <v>66</v>
      </c>
      <c r="M9" s="96"/>
      <c r="N9" s="244" t="s">
        <v>162</v>
      </c>
      <c r="O9" s="244"/>
      <c r="P9" s="244"/>
      <c r="Q9" s="6"/>
      <c r="R9" s="6" t="s">
        <v>69</v>
      </c>
      <c r="S9" s="6"/>
      <c r="T9" s="6"/>
      <c r="U9" s="96"/>
      <c r="V9" s="43" t="s">
        <v>69</v>
      </c>
    </row>
    <row r="10" spans="1:25" ht="21" customHeight="1">
      <c r="D10" s="95" t="s">
        <v>62</v>
      </c>
      <c r="E10" s="95"/>
      <c r="F10" s="95" t="s">
        <v>119</v>
      </c>
      <c r="G10" s="95"/>
      <c r="H10" s="110" t="s">
        <v>127</v>
      </c>
      <c r="I10" s="96"/>
      <c r="J10" s="95" t="s">
        <v>121</v>
      </c>
      <c r="K10" s="96"/>
      <c r="L10" s="95" t="s">
        <v>67</v>
      </c>
      <c r="M10" s="96"/>
      <c r="N10" s="6" t="s">
        <v>177</v>
      </c>
      <c r="O10" s="6"/>
      <c r="P10" s="6"/>
      <c r="Q10" s="6"/>
      <c r="R10" s="6" t="s">
        <v>105</v>
      </c>
      <c r="S10" s="6"/>
      <c r="T10" s="6" t="s">
        <v>70</v>
      </c>
      <c r="U10" s="96"/>
      <c r="V10" s="43" t="s">
        <v>71</v>
      </c>
    </row>
    <row r="11" spans="1:25" ht="21" customHeight="1">
      <c r="B11" s="116"/>
      <c r="C11" s="116"/>
      <c r="D11" s="98" t="s">
        <v>63</v>
      </c>
      <c r="E11" s="95"/>
      <c r="F11" s="98" t="s">
        <v>64</v>
      </c>
      <c r="G11" s="95"/>
      <c r="H11" s="111" t="s">
        <v>128</v>
      </c>
      <c r="I11" s="96"/>
      <c r="J11" s="117" t="s">
        <v>122</v>
      </c>
      <c r="K11" s="96"/>
      <c r="L11" s="98" t="s">
        <v>68</v>
      </c>
      <c r="M11" s="96"/>
      <c r="N11" s="98" t="s">
        <v>178</v>
      </c>
      <c r="O11" s="6"/>
      <c r="P11" s="232" t="s">
        <v>179</v>
      </c>
      <c r="Q11" s="6"/>
      <c r="R11" s="99" t="s">
        <v>72</v>
      </c>
      <c r="S11" s="6"/>
      <c r="T11" s="99" t="s">
        <v>73</v>
      </c>
      <c r="U11" s="96"/>
      <c r="V11" s="100" t="s">
        <v>74</v>
      </c>
    </row>
    <row r="12" spans="1:25" ht="21" customHeight="1"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102"/>
      <c r="P12" s="102"/>
      <c r="Q12" s="102"/>
      <c r="R12" s="102"/>
      <c r="S12" s="102"/>
      <c r="T12" s="102"/>
      <c r="U12" s="101"/>
      <c r="V12" s="102"/>
    </row>
    <row r="13" spans="1:25" ht="21" customHeight="1">
      <c r="A13" s="63" t="s">
        <v>133</v>
      </c>
      <c r="D13" s="26">
        <v>604692308</v>
      </c>
      <c r="E13" s="26"/>
      <c r="F13" s="26">
        <v>18821992</v>
      </c>
      <c r="G13" s="26"/>
      <c r="H13" s="26">
        <v>-2568517</v>
      </c>
      <c r="I13" s="26"/>
      <c r="J13" s="26">
        <v>9166765</v>
      </c>
      <c r="K13" s="26"/>
      <c r="L13" s="26">
        <v>216038772</v>
      </c>
      <c r="M13" s="26"/>
      <c r="N13" s="11">
        <v>0</v>
      </c>
      <c r="O13" s="26"/>
      <c r="P13" s="11">
        <v>-168083340.17000002</v>
      </c>
      <c r="Q13" s="26"/>
      <c r="R13" s="26">
        <f>SUM(D13,F13,H13,J13,L13,N13,P13)</f>
        <v>678067979.82999992</v>
      </c>
      <c r="S13" s="26"/>
      <c r="T13" s="26">
        <v>13163514.17</v>
      </c>
      <c r="U13" s="26"/>
      <c r="V13" s="26">
        <f>SUM(R13,T13)</f>
        <v>691231493.99999988</v>
      </c>
    </row>
    <row r="14" spans="1:25" ht="20.65" customHeight="1">
      <c r="A14" s="37" t="s">
        <v>52</v>
      </c>
      <c r="D14" s="103">
        <v>0</v>
      </c>
      <c r="E14" s="26"/>
      <c r="F14" s="103">
        <v>0</v>
      </c>
      <c r="G14" s="11"/>
      <c r="H14" s="103">
        <v>0</v>
      </c>
      <c r="I14" s="11"/>
      <c r="J14" s="103">
        <v>0</v>
      </c>
      <c r="K14" s="26"/>
      <c r="L14" s="103">
        <v>0</v>
      </c>
      <c r="M14" s="26"/>
      <c r="N14" s="103">
        <v>0</v>
      </c>
      <c r="O14" s="26"/>
      <c r="P14" s="103">
        <f>+PL!F45</f>
        <v>91954726</v>
      </c>
      <c r="Q14" s="26"/>
      <c r="R14" s="121">
        <f>SUM(D14,F14,H14,J14,L14,N14,P14)</f>
        <v>91954726</v>
      </c>
      <c r="S14" s="26"/>
      <c r="T14" s="103">
        <f>+PL!F46</f>
        <v>3155973</v>
      </c>
      <c r="U14" s="26"/>
      <c r="V14" s="103">
        <f>SUM(R14,T14)</f>
        <v>95110699</v>
      </c>
    </row>
    <row r="15" spans="1:25" ht="20.65" customHeight="1">
      <c r="A15" s="37" t="s">
        <v>53</v>
      </c>
      <c r="D15" s="104">
        <v>0</v>
      </c>
      <c r="E15" s="26"/>
      <c r="F15" s="104">
        <v>0</v>
      </c>
      <c r="G15" s="11"/>
      <c r="H15" s="104">
        <v>0</v>
      </c>
      <c r="I15" s="11"/>
      <c r="J15" s="104">
        <v>0</v>
      </c>
      <c r="K15" s="26"/>
      <c r="L15" s="104">
        <v>0</v>
      </c>
      <c r="M15" s="26"/>
      <c r="N15" s="104">
        <v>0</v>
      </c>
      <c r="O15" s="26"/>
      <c r="P15" s="104">
        <v>0</v>
      </c>
      <c r="Q15" s="26"/>
      <c r="R15" s="104">
        <v>0</v>
      </c>
      <c r="S15" s="26"/>
      <c r="T15" s="104">
        <v>0</v>
      </c>
      <c r="U15" s="26"/>
      <c r="V15" s="104">
        <f>SUM(R15,T15)</f>
        <v>0</v>
      </c>
      <c r="Y15" s="59"/>
    </row>
    <row r="16" spans="1:25" ht="20.65" customHeight="1">
      <c r="A16" s="37" t="s">
        <v>54</v>
      </c>
      <c r="D16" s="13">
        <f>SUM(D14:D15)</f>
        <v>0</v>
      </c>
      <c r="E16" s="13"/>
      <c r="F16" s="13">
        <f>SUM(F14:F15)</f>
        <v>0</v>
      </c>
      <c r="G16" s="13"/>
      <c r="H16" s="13">
        <f>SUM(H14:H15)</f>
        <v>0</v>
      </c>
      <c r="I16" s="13"/>
      <c r="J16" s="13">
        <f>SUM(J14:J15)</f>
        <v>0</v>
      </c>
      <c r="K16" s="13"/>
      <c r="L16" s="135">
        <f>SUM(L14:L15)</f>
        <v>0</v>
      </c>
      <c r="M16" s="13"/>
      <c r="N16" s="135">
        <f>SUM(N14:N15)</f>
        <v>0</v>
      </c>
      <c r="O16" s="20"/>
      <c r="P16" s="135">
        <f>SUM(P14:P15)</f>
        <v>91954726</v>
      </c>
      <c r="Q16" s="20"/>
      <c r="R16" s="13">
        <f>SUM(R14:R15)</f>
        <v>91954726</v>
      </c>
      <c r="S16" s="20"/>
      <c r="T16" s="135">
        <f>SUM(T14:T15)</f>
        <v>3155973</v>
      </c>
      <c r="U16" s="13"/>
      <c r="V16" s="135">
        <f>SUM(V14:V15)</f>
        <v>95110699</v>
      </c>
      <c r="W16" s="116"/>
    </row>
    <row r="17" spans="1:22" ht="21" customHeight="1" thickBot="1">
      <c r="A17" s="63" t="s">
        <v>134</v>
      </c>
      <c r="B17" s="63"/>
      <c r="C17" s="63"/>
      <c r="D17" s="29">
        <f>SUM(D13,D16)</f>
        <v>604692308</v>
      </c>
      <c r="E17" s="11"/>
      <c r="F17" s="29">
        <f>SUM(F13,F16)</f>
        <v>18821992</v>
      </c>
      <c r="G17" s="11"/>
      <c r="H17" s="29">
        <f>SUM(H13,H16)</f>
        <v>-2568517</v>
      </c>
      <c r="I17" s="11"/>
      <c r="J17" s="29">
        <f>SUM(J13,J16)</f>
        <v>9166765</v>
      </c>
      <c r="K17" s="11"/>
      <c r="L17" s="29">
        <f>SUM(L13,L16)</f>
        <v>216038772</v>
      </c>
      <c r="M17" s="11"/>
      <c r="N17" s="29">
        <f>SUM(N13,N16)</f>
        <v>0</v>
      </c>
      <c r="O17" s="11"/>
      <c r="P17" s="29">
        <f>SUM(P13,P16)</f>
        <v>-76128614.170000017</v>
      </c>
      <c r="Q17" s="11"/>
      <c r="R17" s="29">
        <f>SUM(R13,R16)</f>
        <v>770022705.82999992</v>
      </c>
      <c r="S17" s="11"/>
      <c r="T17" s="29">
        <f>SUM(T13,T16)</f>
        <v>16319487.17</v>
      </c>
      <c r="U17" s="11"/>
      <c r="V17" s="29">
        <f>SUM(V13,V16)</f>
        <v>786342192.99999988</v>
      </c>
    </row>
    <row r="18" spans="1:22" ht="21" customHeight="1" thickTop="1"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</row>
    <row r="19" spans="1:22" ht="21" customHeight="1">
      <c r="A19" s="63" t="s">
        <v>180</v>
      </c>
      <c r="D19" s="26">
        <v>604692308</v>
      </c>
      <c r="E19" s="26"/>
      <c r="F19" s="26">
        <v>3414546</v>
      </c>
      <c r="G19" s="26"/>
      <c r="H19" s="26">
        <v>-2568517</v>
      </c>
      <c r="I19" s="26"/>
      <c r="J19" s="26">
        <v>9166765</v>
      </c>
      <c r="K19" s="26"/>
      <c r="L19" s="26">
        <v>231446218</v>
      </c>
      <c r="M19" s="26"/>
      <c r="N19" s="26">
        <v>2265000</v>
      </c>
      <c r="O19" s="27"/>
      <c r="P19" s="26">
        <v>-38781956</v>
      </c>
      <c r="Q19" s="27"/>
      <c r="R19" s="26">
        <f>SUM(D19,F19,H19,J19,L19,N19,P19)</f>
        <v>809634364</v>
      </c>
      <c r="S19" s="27"/>
      <c r="T19" s="26">
        <v>17366574</v>
      </c>
      <c r="U19" s="26"/>
      <c r="V19" s="26">
        <f>SUM(R19,T19)</f>
        <v>827000938</v>
      </c>
    </row>
    <row r="20" spans="1:22" ht="21" customHeight="1">
      <c r="A20" s="37" t="s">
        <v>52</v>
      </c>
      <c r="D20" s="103">
        <v>0</v>
      </c>
      <c r="E20" s="26"/>
      <c r="F20" s="103">
        <v>0</v>
      </c>
      <c r="G20" s="26"/>
      <c r="H20" s="103">
        <v>0</v>
      </c>
      <c r="I20" s="26"/>
      <c r="J20" s="118">
        <v>0</v>
      </c>
      <c r="K20" s="26"/>
      <c r="L20" s="103">
        <v>0</v>
      </c>
      <c r="M20" s="26"/>
      <c r="N20" s="106">
        <v>0</v>
      </c>
      <c r="O20" s="27"/>
      <c r="P20" s="106">
        <f>+PL!D45</f>
        <v>50075501</v>
      </c>
      <c r="Q20" s="27"/>
      <c r="R20" s="121">
        <f>SUM(D20,F20,H20,J20,L20,N20,P20)</f>
        <v>50075501</v>
      </c>
      <c r="S20" s="27"/>
      <c r="T20" s="103">
        <f>+PL!D46</f>
        <v>1975364</v>
      </c>
      <c r="U20" s="26"/>
      <c r="V20" s="103">
        <f>SUM(R20,T20)</f>
        <v>52050865</v>
      </c>
    </row>
    <row r="21" spans="1:22" ht="21" customHeight="1">
      <c r="A21" s="37" t="s">
        <v>53</v>
      </c>
      <c r="D21" s="104">
        <v>0</v>
      </c>
      <c r="E21" s="26"/>
      <c r="F21" s="104">
        <v>0</v>
      </c>
      <c r="G21" s="26"/>
      <c r="H21" s="104">
        <v>0</v>
      </c>
      <c r="I21" s="26"/>
      <c r="J21" s="119">
        <v>0</v>
      </c>
      <c r="K21" s="26"/>
      <c r="L21" s="104">
        <v>0</v>
      </c>
      <c r="M21" s="26"/>
      <c r="N21" s="107">
        <f>+PL!B49-PL!B45</f>
        <v>0</v>
      </c>
      <c r="O21" s="27"/>
      <c r="P21" s="107">
        <f>+PL!D49-PL!D45</f>
        <v>0</v>
      </c>
      <c r="Q21" s="27"/>
      <c r="R21" s="104">
        <f>SUM(D21,F21,H21,J21,L21,P21)</f>
        <v>0</v>
      </c>
      <c r="S21" s="27"/>
      <c r="T21" s="104">
        <f>+PL!D50-PL!D46</f>
        <v>0</v>
      </c>
      <c r="U21" s="26"/>
      <c r="V21" s="104">
        <f>SUM(R21,T21)</f>
        <v>0</v>
      </c>
    </row>
    <row r="22" spans="1:22" ht="21" customHeight="1">
      <c r="A22" s="37" t="s">
        <v>54</v>
      </c>
      <c r="D22" s="18">
        <f>SUM(D20:D21)</f>
        <v>0</v>
      </c>
      <c r="E22" s="18"/>
      <c r="F22" s="18">
        <f>SUM(F20:F21)</f>
        <v>0</v>
      </c>
      <c r="G22" s="18"/>
      <c r="H22" s="18">
        <f>SUM(H20:H21)</f>
        <v>0</v>
      </c>
      <c r="I22" s="13"/>
      <c r="J22" s="18">
        <f>SUM(J20:J21)</f>
        <v>0</v>
      </c>
      <c r="K22" s="13"/>
      <c r="L22" s="18">
        <f>SUM(L20:L21)</f>
        <v>0</v>
      </c>
      <c r="M22" s="13"/>
      <c r="N22" s="11">
        <f>SUM(N20:N21)</f>
        <v>0</v>
      </c>
      <c r="O22" s="11"/>
      <c r="P22" s="11">
        <f>SUM(P20:P21)</f>
        <v>50075501</v>
      </c>
      <c r="Q22" s="11"/>
      <c r="R22" s="27">
        <f>SUM(D22,F22,L22,H22,J22,P22)</f>
        <v>50075501</v>
      </c>
      <c r="S22" s="11"/>
      <c r="T22" s="11">
        <f>SUM(T20:T21)</f>
        <v>1975364</v>
      </c>
      <c r="U22" s="13"/>
      <c r="V22" s="27">
        <f>SUM(V20:V21)</f>
        <v>52050865</v>
      </c>
    </row>
    <row r="23" spans="1:22" ht="21" customHeight="1" thickBot="1">
      <c r="A23" s="63" t="s">
        <v>181</v>
      </c>
      <c r="B23" s="63"/>
      <c r="C23" s="63"/>
      <c r="D23" s="29">
        <f>+D19+D22</f>
        <v>604692308</v>
      </c>
      <c r="E23" s="11"/>
      <c r="F23" s="29">
        <f>+F19+F22</f>
        <v>3414546</v>
      </c>
      <c r="G23" s="11"/>
      <c r="H23" s="29">
        <f>+H19+H22</f>
        <v>-2568517</v>
      </c>
      <c r="I23" s="11"/>
      <c r="J23" s="29">
        <f>+J19+J22</f>
        <v>9166765</v>
      </c>
      <c r="K23" s="11"/>
      <c r="L23" s="29">
        <f>+L19+L22</f>
        <v>231446218</v>
      </c>
      <c r="M23" s="11"/>
      <c r="N23" s="29">
        <f>+N19+N22</f>
        <v>2265000</v>
      </c>
      <c r="O23" s="11"/>
      <c r="P23" s="29">
        <f>+P19+P22</f>
        <v>11293545</v>
      </c>
      <c r="Q23" s="11"/>
      <c r="R23" s="29">
        <f>+R19+R22</f>
        <v>859709865</v>
      </c>
      <c r="S23" s="11"/>
      <c r="T23" s="29">
        <f>+T19+T22</f>
        <v>19341938</v>
      </c>
      <c r="U23" s="11"/>
      <c r="V23" s="29">
        <f>+V19+V22</f>
        <v>879051803</v>
      </c>
    </row>
    <row r="24" spans="1:22" ht="21" customHeight="1" thickTop="1"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20"/>
      <c r="T24" s="108"/>
      <c r="U24" s="120"/>
      <c r="V24" s="9"/>
    </row>
    <row r="25" spans="1:22" ht="21" customHeight="1">
      <c r="D25" s="37"/>
      <c r="E25" s="37"/>
      <c r="F25" s="37"/>
      <c r="G25" s="37"/>
      <c r="H25" s="37"/>
      <c r="L25" s="37"/>
      <c r="N25" s="37"/>
      <c r="O25" s="37"/>
      <c r="P25" s="37"/>
      <c r="Q25" s="37"/>
      <c r="R25" s="37"/>
      <c r="S25" s="37"/>
      <c r="T25" s="37"/>
    </row>
    <row r="26" spans="1:22" ht="21" customHeight="1">
      <c r="A26" s="15"/>
      <c r="B26" s="60"/>
      <c r="C26" s="60"/>
      <c r="D26" s="37"/>
      <c r="E26" s="37"/>
      <c r="F26" s="37"/>
      <c r="G26" s="37"/>
      <c r="H26" s="37"/>
      <c r="L26" s="37"/>
      <c r="N26" s="37"/>
      <c r="O26" s="37"/>
      <c r="P26" s="37"/>
      <c r="Q26" s="37"/>
      <c r="R26" s="37"/>
      <c r="S26" s="37"/>
      <c r="T26" s="37"/>
      <c r="V26" s="37"/>
    </row>
    <row r="27" spans="1:22" ht="21" customHeight="1">
      <c r="D27" s="37"/>
      <c r="E27" s="37"/>
      <c r="F27" s="37"/>
      <c r="G27" s="37"/>
      <c r="H27" s="37"/>
      <c r="L27" s="37"/>
      <c r="N27" s="37"/>
      <c r="O27" s="37"/>
      <c r="P27" s="37"/>
      <c r="Q27" s="37"/>
      <c r="R27" s="37"/>
      <c r="S27" s="37"/>
      <c r="T27" s="37"/>
      <c r="V27" s="59"/>
    </row>
    <row r="28" spans="1:22" ht="21" customHeight="1">
      <c r="V28" s="59"/>
    </row>
    <row r="29" spans="1:22" s="108" customFormat="1" ht="21" customHeight="1">
      <c r="A29" s="109"/>
      <c r="B29" s="115"/>
      <c r="C29" s="115"/>
      <c r="D29" s="25"/>
      <c r="E29" s="25"/>
      <c r="F29" s="25"/>
      <c r="G29" s="25"/>
      <c r="H29" s="25"/>
      <c r="I29" s="37"/>
      <c r="J29" s="25"/>
      <c r="K29" s="37"/>
      <c r="L29" s="25"/>
      <c r="M29" s="37"/>
      <c r="N29" s="25"/>
      <c r="O29" s="25"/>
      <c r="P29" s="25"/>
      <c r="Q29" s="25"/>
      <c r="R29" s="25"/>
      <c r="S29" s="25"/>
      <c r="T29" s="25"/>
      <c r="U29" s="37"/>
    </row>
    <row r="30" spans="1:22" s="108" customFormat="1" ht="21" customHeight="1">
      <c r="A30" s="109"/>
      <c r="B30" s="115"/>
      <c r="C30" s="115"/>
      <c r="D30" s="25"/>
      <c r="E30" s="25"/>
      <c r="F30" s="25"/>
      <c r="G30" s="25"/>
      <c r="H30" s="25"/>
      <c r="I30" s="37"/>
      <c r="J30" s="59"/>
      <c r="K30" s="37"/>
      <c r="L30" s="25"/>
      <c r="M30" s="37"/>
      <c r="N30" s="25"/>
      <c r="O30" s="25"/>
      <c r="P30" s="25"/>
      <c r="Q30" s="25"/>
      <c r="R30" s="25"/>
      <c r="S30" s="25"/>
      <c r="T30" s="25"/>
      <c r="U30" s="37"/>
    </row>
    <row r="31" spans="1:22" ht="21" customHeight="1">
      <c r="J31" s="59"/>
      <c r="V31" s="37"/>
    </row>
    <row r="32" spans="1:22" ht="21" customHeight="1">
      <c r="J32" s="59"/>
      <c r="V32" s="37"/>
    </row>
    <row r="33" spans="22:22" ht="21" customHeight="1">
      <c r="V33" s="37"/>
    </row>
  </sheetData>
  <mergeCells count="6">
    <mergeCell ref="A1:V1"/>
    <mergeCell ref="N9:P9"/>
    <mergeCell ref="D7:V7"/>
    <mergeCell ref="A4:V4"/>
    <mergeCell ref="A3:V3"/>
    <mergeCell ref="A2:V2"/>
  </mergeCells>
  <pageMargins left="0.78740157480314965" right="0.39370078740157483" top="0.78740157480314965" bottom="0.39370078740157483" header="0.39370078740157483" footer="0.39370078740157483"/>
  <pageSetup paperSize="9" scale="66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5"/>
  <sheetViews>
    <sheetView view="pageBreakPreview" topLeftCell="A4" zoomScaleNormal="85" zoomScaleSheetLayoutView="100" workbookViewId="0">
      <selection activeCell="L81" sqref="L81"/>
    </sheetView>
  </sheetViews>
  <sheetFormatPr defaultColWidth="13" defaultRowHeight="21" customHeight="1"/>
  <cols>
    <col min="1" max="1" width="39.28515625" style="37" customWidth="1"/>
    <col min="2" max="2" width="5.28515625" style="6" customWidth="1"/>
    <col min="3" max="3" width="1.7109375" style="44" customWidth="1"/>
    <col min="4" max="4" width="13.7109375" style="25" customWidth="1"/>
    <col min="5" max="5" width="1.7109375" style="25" customWidth="1"/>
    <col min="6" max="6" width="13.7109375" style="25" customWidth="1"/>
    <col min="7" max="7" width="1.7109375" style="37" customWidth="1"/>
    <col min="8" max="8" width="14" style="25" customWidth="1"/>
    <col min="9" max="9" width="1.5703125" style="37" customWidth="1"/>
    <col min="10" max="10" width="14" style="25" customWidth="1"/>
    <col min="11" max="11" width="1.5703125" style="37" customWidth="1"/>
    <col min="12" max="12" width="14" style="37" customWidth="1"/>
    <col min="13" max="13" width="0.7109375" style="37" customWidth="1"/>
    <col min="14" max="14" width="9.28515625" style="37" customWidth="1"/>
    <col min="15" max="15" width="10.5703125" style="37" customWidth="1"/>
    <col min="16" max="20" width="11.7109375" style="37" customWidth="1"/>
    <col min="21" max="16384" width="13" style="37"/>
  </cols>
  <sheetData>
    <row r="1" spans="1:15" s="127" customFormat="1" ht="21" customHeight="1">
      <c r="A1" s="243" t="str">
        <f>+'EQ รวม'!A1:V1</f>
        <v>ASSET FIVE GROUP PUBLIC COMPANY LIMITED AND SUBSIDIARIES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22"/>
      <c r="O1" s="223"/>
    </row>
    <row r="2" spans="1:15" s="127" customFormat="1" ht="21" customHeight="1">
      <c r="A2" s="243" t="s">
        <v>59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5" s="127" customFormat="1" ht="21" customHeight="1">
      <c r="A3" s="243" t="str">
        <f>+'EQ รวม'!A3:V3</f>
        <v>FOR THE THREE-MONTH PERIODS ENDED MARCH  31, 2022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94"/>
    </row>
    <row r="4" spans="1:15" s="127" customFormat="1" ht="21" customHeight="1">
      <c r="A4" s="243" t="s">
        <v>60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94"/>
    </row>
    <row r="5" spans="1:15" s="127" customFormat="1" ht="21" customHeight="1">
      <c r="A5" s="128"/>
      <c r="B5" s="128"/>
      <c r="C5" s="128"/>
      <c r="H5" s="235"/>
      <c r="I5" s="235"/>
      <c r="M5" s="94"/>
    </row>
    <row r="6" spans="1:15" s="44" customFormat="1" ht="21" customHeight="1">
      <c r="A6" s="94"/>
      <c r="B6" s="224"/>
      <c r="C6" s="94"/>
      <c r="D6" s="4"/>
      <c r="E6" s="4"/>
      <c r="F6" s="4"/>
      <c r="G6" s="4"/>
      <c r="H6" s="4"/>
      <c r="I6" s="4"/>
      <c r="J6" s="4"/>
      <c r="K6" s="4"/>
      <c r="L6" s="97" t="s">
        <v>3</v>
      </c>
      <c r="M6" s="6"/>
    </row>
    <row r="7" spans="1:15" s="44" customFormat="1" ht="21" customHeight="1">
      <c r="A7" s="94"/>
      <c r="B7" s="224"/>
      <c r="C7" s="94"/>
      <c r="D7" s="242" t="s">
        <v>2</v>
      </c>
      <c r="E7" s="242"/>
      <c r="F7" s="242"/>
      <c r="G7" s="242"/>
      <c r="H7" s="245"/>
      <c r="I7" s="245"/>
      <c r="J7" s="242"/>
      <c r="K7" s="242"/>
      <c r="L7" s="242"/>
      <c r="M7" s="6"/>
    </row>
    <row r="8" spans="1:15" s="44" customFormat="1" ht="21" customHeight="1">
      <c r="B8" s="6"/>
      <c r="D8" s="95" t="s">
        <v>61</v>
      </c>
      <c r="E8" s="95"/>
      <c r="F8" s="110" t="s">
        <v>118</v>
      </c>
      <c r="G8" s="96"/>
      <c r="H8" s="246" t="s">
        <v>162</v>
      </c>
      <c r="I8" s="246"/>
      <c r="J8" s="246"/>
      <c r="K8" s="96"/>
      <c r="L8" s="226" t="s">
        <v>75</v>
      </c>
    </row>
    <row r="9" spans="1:15" s="44" customFormat="1" ht="21" customHeight="1">
      <c r="B9" s="6"/>
      <c r="D9" s="95" t="s">
        <v>62</v>
      </c>
      <c r="E9" s="95"/>
      <c r="F9" s="110" t="s">
        <v>191</v>
      </c>
      <c r="G9" s="96"/>
      <c r="H9" s="225" t="s">
        <v>177</v>
      </c>
      <c r="I9" s="96"/>
      <c r="J9" s="225"/>
      <c r="K9" s="96"/>
      <c r="L9" s="226" t="s">
        <v>71</v>
      </c>
    </row>
    <row r="10" spans="1:15" s="44" customFormat="1" ht="21" customHeight="1">
      <c r="B10" s="116"/>
      <c r="C10" s="227"/>
      <c r="D10" s="98" t="s">
        <v>63</v>
      </c>
      <c r="E10" s="95"/>
      <c r="F10" s="98" t="s">
        <v>64</v>
      </c>
      <c r="G10" s="96"/>
      <c r="H10" s="100" t="s">
        <v>178</v>
      </c>
      <c r="I10" s="96"/>
      <c r="J10" s="100" t="s">
        <v>179</v>
      </c>
      <c r="K10" s="96"/>
      <c r="L10" s="228" t="s">
        <v>74</v>
      </c>
    </row>
    <row r="11" spans="1:15" ht="21" customHeight="1">
      <c r="A11" s="63" t="s">
        <v>133</v>
      </c>
      <c r="B11" s="229"/>
      <c r="D11" s="26">
        <v>604692308</v>
      </c>
      <c r="E11" s="26"/>
      <c r="F11" s="26">
        <v>18821992</v>
      </c>
      <c r="G11" s="26"/>
      <c r="H11" s="27">
        <v>0</v>
      </c>
      <c r="I11" s="26"/>
      <c r="J11" s="27">
        <v>-15407446</v>
      </c>
      <c r="K11" s="26"/>
      <c r="L11" s="26">
        <f>SUM(D11,F11,H11,J11)</f>
        <v>608106854</v>
      </c>
      <c r="N11" s="44"/>
      <c r="O11" s="44"/>
    </row>
    <row r="12" spans="1:15" ht="21" customHeight="1">
      <c r="A12" s="37" t="s">
        <v>52</v>
      </c>
      <c r="B12" s="229"/>
      <c r="D12" s="103">
        <v>0</v>
      </c>
      <c r="E12" s="26"/>
      <c r="F12" s="103">
        <v>0</v>
      </c>
      <c r="G12" s="26"/>
      <c r="H12" s="106">
        <v>0</v>
      </c>
      <c r="I12" s="26"/>
      <c r="J12" s="106">
        <f>+PL!J30</f>
        <v>136013</v>
      </c>
      <c r="K12" s="26"/>
      <c r="L12" s="103">
        <f>SUM(D12,F12,H12,J12)</f>
        <v>136013</v>
      </c>
      <c r="N12" s="44"/>
      <c r="O12" s="44"/>
    </row>
    <row r="13" spans="1:15" ht="21" customHeight="1">
      <c r="A13" s="37" t="s">
        <v>53</v>
      </c>
      <c r="B13" s="229"/>
      <c r="D13" s="104">
        <v>0</v>
      </c>
      <c r="E13" s="26"/>
      <c r="F13" s="104">
        <v>0</v>
      </c>
      <c r="G13" s="26"/>
      <c r="H13" s="107">
        <v>0</v>
      </c>
      <c r="I13" s="26"/>
      <c r="J13" s="107">
        <f>+PL!J32</f>
        <v>0</v>
      </c>
      <c r="K13" s="26"/>
      <c r="L13" s="104">
        <f>SUM(D13,F13,H13,J13)</f>
        <v>0</v>
      </c>
      <c r="N13" s="44"/>
      <c r="O13" s="44"/>
    </row>
    <row r="14" spans="1:15" ht="21" customHeight="1">
      <c r="A14" s="37" t="s">
        <v>54</v>
      </c>
      <c r="B14" s="229"/>
      <c r="D14" s="13">
        <f>SUM(D12:D13)</f>
        <v>0</v>
      </c>
      <c r="E14" s="13"/>
      <c r="F14" s="13">
        <f>SUM(F12:F13)</f>
        <v>0</v>
      </c>
      <c r="G14" s="13"/>
      <c r="H14" s="13">
        <f>SUM(H12:H13)</f>
        <v>0</v>
      </c>
      <c r="I14" s="13"/>
      <c r="J14" s="13">
        <f>SUM(J12:J13)</f>
        <v>136013</v>
      </c>
      <c r="K14" s="13"/>
      <c r="L14" s="13">
        <f>SUM(L12:L13)</f>
        <v>136013</v>
      </c>
    </row>
    <row r="15" spans="1:15" ht="21" customHeight="1" thickBot="1">
      <c r="A15" s="63" t="s">
        <v>134</v>
      </c>
      <c r="B15" s="229"/>
      <c r="D15" s="29">
        <f>SUM(D11,D14)</f>
        <v>604692308</v>
      </c>
      <c r="E15" s="11"/>
      <c r="F15" s="29">
        <f>SUM(F11,F14)</f>
        <v>18821992</v>
      </c>
      <c r="G15" s="11"/>
      <c r="H15" s="29">
        <f>SUM(H11,H14)</f>
        <v>0</v>
      </c>
      <c r="I15" s="11"/>
      <c r="J15" s="29">
        <f>SUM(J11,J14)</f>
        <v>-15271433</v>
      </c>
      <c r="K15" s="11"/>
      <c r="L15" s="29">
        <f>SUM(L11,L14)</f>
        <v>608242867</v>
      </c>
    </row>
    <row r="16" spans="1:15" ht="21" customHeight="1" thickTop="1">
      <c r="A16" s="63"/>
      <c r="B16" s="229"/>
      <c r="D16" s="9"/>
      <c r="E16" s="9"/>
      <c r="F16" s="9"/>
      <c r="G16" s="9"/>
      <c r="H16" s="9"/>
      <c r="I16" s="9"/>
      <c r="J16" s="9"/>
      <c r="K16" s="9"/>
      <c r="L16" s="9"/>
    </row>
    <row r="17" spans="1:17" ht="21" customHeight="1">
      <c r="A17" s="63" t="s">
        <v>180</v>
      </c>
      <c r="B17" s="229"/>
      <c r="D17" s="26">
        <v>604692308</v>
      </c>
      <c r="E17" s="26"/>
      <c r="F17" s="26">
        <v>3414546</v>
      </c>
      <c r="G17" s="26"/>
      <c r="H17" s="26">
        <v>765000</v>
      </c>
      <c r="I17" s="26"/>
      <c r="J17" s="26">
        <v>14534086</v>
      </c>
      <c r="K17" s="26"/>
      <c r="L17" s="26">
        <f>SUM(D17,F17,H17,J17)</f>
        <v>623405940</v>
      </c>
      <c r="N17" s="44"/>
      <c r="O17" s="44"/>
    </row>
    <row r="18" spans="1:17" ht="21" customHeight="1">
      <c r="A18" s="37" t="s">
        <v>52</v>
      </c>
      <c r="B18" s="229"/>
      <c r="D18" s="103">
        <v>0</v>
      </c>
      <c r="E18" s="26"/>
      <c r="F18" s="103">
        <v>0</v>
      </c>
      <c r="G18" s="26"/>
      <c r="H18" s="103">
        <v>0</v>
      </c>
      <c r="I18" s="26"/>
      <c r="J18" s="103">
        <f>+PL!H30</f>
        <v>-5620067</v>
      </c>
      <c r="K18" s="26"/>
      <c r="L18" s="103">
        <f>SUM(D18,F18,H18,J18)</f>
        <v>-5620067</v>
      </c>
      <c r="N18" s="44"/>
      <c r="O18" s="44"/>
    </row>
    <row r="19" spans="1:17" ht="21" customHeight="1">
      <c r="A19" s="37" t="s">
        <v>53</v>
      </c>
      <c r="B19" s="229"/>
      <c r="D19" s="104">
        <v>0</v>
      </c>
      <c r="E19" s="26"/>
      <c r="F19" s="104">
        <v>0</v>
      </c>
      <c r="G19" s="26"/>
      <c r="H19" s="104">
        <f>+PL!F32</f>
        <v>0</v>
      </c>
      <c r="I19" s="26"/>
      <c r="J19" s="104">
        <f>+PL!H32</f>
        <v>0</v>
      </c>
      <c r="K19" s="26"/>
      <c r="L19" s="104">
        <f>SUM(D19,F19,H19,J19)</f>
        <v>0</v>
      </c>
      <c r="N19" s="44"/>
      <c r="O19" s="44"/>
    </row>
    <row r="20" spans="1:17" ht="21" customHeight="1">
      <c r="A20" s="37" t="s">
        <v>54</v>
      </c>
      <c r="B20" s="229"/>
      <c r="C20" s="30"/>
      <c r="D20" s="13">
        <f>SUM(D18:D19)</f>
        <v>0</v>
      </c>
      <c r="E20" s="18"/>
      <c r="F20" s="13">
        <f>SUM(F18:F19)</f>
        <v>0</v>
      </c>
      <c r="G20" s="18"/>
      <c r="H20" s="13">
        <f>SUM(H18:H19)</f>
        <v>0</v>
      </c>
      <c r="I20" s="18"/>
      <c r="J20" s="13">
        <f>SUM(J18:J19)</f>
        <v>-5620067</v>
      </c>
      <c r="K20" s="18"/>
      <c r="L20" s="13">
        <f>SUM(L18:L19)</f>
        <v>-5620067</v>
      </c>
      <c r="N20" s="44"/>
      <c r="O20" s="44"/>
    </row>
    <row r="21" spans="1:17" ht="21" customHeight="1" thickBot="1">
      <c r="A21" s="63" t="s">
        <v>181</v>
      </c>
      <c r="B21" s="229"/>
      <c r="D21" s="29">
        <f>SUM(D17,D20)</f>
        <v>604692308</v>
      </c>
      <c r="E21" s="11"/>
      <c r="F21" s="29">
        <f>SUM(F17,F20)</f>
        <v>3414546</v>
      </c>
      <c r="G21" s="11"/>
      <c r="H21" s="29">
        <f>SUM(H17,H20)</f>
        <v>765000</v>
      </c>
      <c r="I21" s="11"/>
      <c r="J21" s="29">
        <f>SUM(J17,J20)</f>
        <v>8914019</v>
      </c>
      <c r="K21" s="11"/>
      <c r="L21" s="29">
        <f>SUM(L17,L20)</f>
        <v>617785873</v>
      </c>
      <c r="N21" s="44"/>
      <c r="O21" s="44"/>
      <c r="Q21" s="230"/>
    </row>
    <row r="22" spans="1:17" ht="21" customHeight="1" thickTop="1">
      <c r="B22" s="229"/>
      <c r="D22" s="26"/>
      <c r="E22" s="26"/>
      <c r="F22" s="26"/>
      <c r="G22" s="26"/>
      <c r="H22" s="26"/>
      <c r="I22" s="26"/>
      <c r="J22" s="26"/>
      <c r="K22" s="26"/>
      <c r="L22" s="26"/>
      <c r="N22" s="44"/>
      <c r="O22" s="44"/>
    </row>
    <row r="23" spans="1:17" ht="21" customHeight="1">
      <c r="L23" s="231"/>
    </row>
    <row r="24" spans="1:17" ht="21" customHeight="1">
      <c r="L24" s="231"/>
    </row>
    <row r="25" spans="1:17" ht="21" customHeight="1">
      <c r="L25" s="59"/>
    </row>
  </sheetData>
  <mergeCells count="6">
    <mergeCell ref="H8:J8"/>
    <mergeCell ref="A1:L1"/>
    <mergeCell ref="A2:L2"/>
    <mergeCell ref="A3:L3"/>
    <mergeCell ref="D7:L7"/>
    <mergeCell ref="A4:L4"/>
  </mergeCells>
  <pageMargins left="0.78740157480314965" right="0.39370078740157483" top="0.78740157480314965" bottom="0.39370078740157483" header="0.23622047244094491" footer="0.39370078740157483"/>
  <pageSetup paperSize="9" scale="80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74"/>
  <sheetViews>
    <sheetView tabSelected="1" view="pageBreakPreview" topLeftCell="A34" zoomScale="90" zoomScaleNormal="90" zoomScaleSheetLayoutView="90" workbookViewId="0">
      <selection activeCell="A42" sqref="A42"/>
    </sheetView>
  </sheetViews>
  <sheetFormatPr defaultColWidth="13" defaultRowHeight="21" customHeight="1"/>
  <cols>
    <col min="1" max="1" width="47" style="130" customWidth="1"/>
    <col min="2" max="2" width="7.5703125" style="2" customWidth="1"/>
    <col min="3" max="3" width="1.5703125" style="132" customWidth="1"/>
    <col min="4" max="4" width="14.28515625" style="32" customWidth="1"/>
    <col min="5" max="5" width="1.42578125" style="32" customWidth="1"/>
    <col min="6" max="6" width="14.28515625" style="32" customWidth="1"/>
    <col min="7" max="7" width="1.28515625" style="32" customWidth="1"/>
    <col min="8" max="8" width="14.42578125" style="32" customWidth="1"/>
    <col min="9" max="9" width="1.28515625" style="32" customWidth="1"/>
    <col min="10" max="10" width="14.42578125" style="32" customWidth="1"/>
    <col min="11" max="11" width="1.28515625" style="130" customWidth="1"/>
    <col min="12" max="12" width="13" style="130"/>
    <col min="13" max="13" width="13.5703125" style="130" bestFit="1" customWidth="1"/>
    <col min="14" max="16384" width="13" style="130"/>
  </cols>
  <sheetData>
    <row r="1" spans="1:11" ht="21" customHeight="1">
      <c r="A1" s="241" t="str">
        <f>+'EQ เฉพาะ'!A1:L1</f>
        <v>ASSET FIVE GROUP PUBLIC COMPANY LIMITED AND SUBSIDIARIES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1" ht="21" customHeight="1">
      <c r="A2" s="241" t="s">
        <v>76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1" s="125" customFormat="1" ht="21" customHeight="1">
      <c r="A3" s="241" t="str">
        <f>+'EQ เฉพาะ'!A3:L3</f>
        <v>FOR THE THREE-MONTH PERIODS ENDED MARCH  31, 2022</v>
      </c>
      <c r="B3" s="241"/>
      <c r="C3" s="241"/>
      <c r="D3" s="241"/>
      <c r="E3" s="241"/>
      <c r="F3" s="241"/>
      <c r="G3" s="241"/>
      <c r="H3" s="241"/>
      <c r="I3" s="241"/>
      <c r="J3" s="241"/>
      <c r="K3" s="36"/>
    </row>
    <row r="4" spans="1:11" s="131" customFormat="1" ht="21" customHeight="1">
      <c r="A4" s="241" t="s">
        <v>60</v>
      </c>
      <c r="B4" s="241"/>
      <c r="C4" s="241"/>
      <c r="D4" s="241"/>
      <c r="E4" s="241"/>
      <c r="F4" s="241"/>
      <c r="G4" s="241"/>
      <c r="H4" s="241"/>
      <c r="I4" s="241"/>
      <c r="J4" s="241"/>
      <c r="K4" s="36"/>
    </row>
    <row r="5" spans="1:11" ht="21" customHeight="1">
      <c r="A5" s="125"/>
      <c r="B5" s="125"/>
      <c r="C5" s="125"/>
      <c r="D5" s="235"/>
      <c r="E5" s="235"/>
      <c r="F5" s="235"/>
      <c r="G5" s="235"/>
      <c r="H5" s="235"/>
      <c r="I5" s="235"/>
      <c r="J5" s="235"/>
    </row>
    <row r="6" spans="1:11" ht="21" customHeight="1">
      <c r="D6" s="4"/>
      <c r="E6" s="4"/>
      <c r="F6" s="4"/>
      <c r="G6" s="4"/>
      <c r="H6" s="4"/>
      <c r="I6" s="4"/>
      <c r="J6" s="97" t="s">
        <v>3</v>
      </c>
    </row>
    <row r="7" spans="1:11" ht="21" customHeight="1">
      <c r="D7" s="242" t="s">
        <v>1</v>
      </c>
      <c r="E7" s="242"/>
      <c r="F7" s="242"/>
      <c r="G7" s="43"/>
      <c r="H7" s="242" t="s">
        <v>2</v>
      </c>
      <c r="I7" s="242"/>
      <c r="J7" s="242"/>
    </row>
    <row r="8" spans="1:11" ht="21" customHeight="1">
      <c r="B8" s="16"/>
      <c r="C8" s="73"/>
      <c r="D8" s="142" t="s">
        <v>182</v>
      </c>
      <c r="E8" s="143"/>
      <c r="F8" s="142" t="s">
        <v>135</v>
      </c>
      <c r="G8" s="8"/>
      <c r="H8" s="142" t="s">
        <v>182</v>
      </c>
      <c r="I8" s="143"/>
      <c r="J8" s="142" t="s">
        <v>135</v>
      </c>
    </row>
    <row r="9" spans="1:11" ht="21" customHeight="1">
      <c r="A9" s="133" t="s">
        <v>77</v>
      </c>
      <c r="B9" s="126"/>
      <c r="F9" s="144"/>
    </row>
    <row r="10" spans="1:11" ht="21" customHeight="1">
      <c r="A10" s="130" t="s">
        <v>111</v>
      </c>
      <c r="B10" s="126"/>
      <c r="D10" s="27">
        <f>PL!D30</f>
        <v>52050865</v>
      </c>
      <c r="E10" s="27">
        <v>0</v>
      </c>
      <c r="F10" s="27">
        <f>+PL!F30</f>
        <v>95110699</v>
      </c>
      <c r="G10" s="27"/>
      <c r="H10" s="27">
        <f>+PL!H30</f>
        <v>-5620067</v>
      </c>
      <c r="I10" s="27"/>
      <c r="J10" s="27">
        <f>+PL!J30</f>
        <v>136013</v>
      </c>
    </row>
    <row r="11" spans="1:11" ht="21" customHeight="1">
      <c r="A11" s="74" t="s">
        <v>78</v>
      </c>
      <c r="H11" s="75"/>
      <c r="J11" s="27"/>
    </row>
    <row r="12" spans="1:11" ht="21" customHeight="1">
      <c r="A12" s="76" t="s">
        <v>79</v>
      </c>
      <c r="H12" s="75"/>
      <c r="J12" s="27"/>
    </row>
    <row r="13" spans="1:11" ht="21" customHeight="1">
      <c r="A13" s="77" t="s">
        <v>80</v>
      </c>
      <c r="D13" s="27">
        <v>897402</v>
      </c>
      <c r="E13" s="34"/>
      <c r="F13" s="27">
        <v>1043082</v>
      </c>
      <c r="G13" s="34"/>
      <c r="H13" s="27">
        <v>8742</v>
      </c>
      <c r="J13" s="27">
        <v>166909</v>
      </c>
    </row>
    <row r="14" spans="1:11" ht="21" customHeight="1">
      <c r="A14" s="77" t="s">
        <v>196</v>
      </c>
      <c r="D14" s="27">
        <v>-774</v>
      </c>
      <c r="E14" s="34"/>
      <c r="F14" s="27">
        <v>275576</v>
      </c>
      <c r="G14" s="34"/>
      <c r="H14" s="27">
        <v>0</v>
      </c>
      <c r="J14" s="27">
        <v>0</v>
      </c>
    </row>
    <row r="15" spans="1:11" ht="21" customHeight="1">
      <c r="A15" s="77" t="s">
        <v>150</v>
      </c>
      <c r="D15" s="27">
        <v>0</v>
      </c>
      <c r="E15" s="34"/>
      <c r="F15" s="27">
        <v>582</v>
      </c>
      <c r="G15" s="34"/>
      <c r="H15" s="27">
        <v>0</v>
      </c>
      <c r="J15" s="27">
        <v>582</v>
      </c>
    </row>
    <row r="16" spans="1:11" ht="21" customHeight="1">
      <c r="A16" s="77" t="s">
        <v>183</v>
      </c>
      <c r="D16" s="27"/>
      <c r="E16" s="34"/>
      <c r="F16" s="27"/>
      <c r="G16" s="34"/>
      <c r="H16" s="27"/>
      <c r="J16" s="27"/>
    </row>
    <row r="17" spans="1:10" ht="21" customHeight="1">
      <c r="A17" s="77" t="s">
        <v>184</v>
      </c>
      <c r="D17" s="27">
        <v>767296</v>
      </c>
      <c r="E17" s="34"/>
      <c r="F17" s="27">
        <v>689900</v>
      </c>
      <c r="G17" s="34"/>
      <c r="H17" s="27">
        <v>0</v>
      </c>
      <c r="J17" s="27">
        <v>0</v>
      </c>
    </row>
    <row r="18" spans="1:10" ht="21" customHeight="1">
      <c r="A18" s="130" t="s">
        <v>185</v>
      </c>
      <c r="D18" s="27">
        <v>99695</v>
      </c>
      <c r="E18" s="34"/>
      <c r="F18" s="27">
        <v>155164</v>
      </c>
      <c r="G18" s="34"/>
      <c r="H18" s="27">
        <v>2838</v>
      </c>
      <c r="J18" s="27">
        <v>0</v>
      </c>
    </row>
    <row r="19" spans="1:10" ht="21" customHeight="1">
      <c r="A19" s="134" t="s">
        <v>197</v>
      </c>
      <c r="B19" s="78"/>
      <c r="D19" s="34">
        <v>1246895</v>
      </c>
      <c r="E19" s="34"/>
      <c r="F19" s="34">
        <v>1842090</v>
      </c>
      <c r="G19" s="34"/>
      <c r="H19" s="34">
        <v>0</v>
      </c>
      <c r="J19" s="34">
        <v>0</v>
      </c>
    </row>
    <row r="20" spans="1:10" ht="21" customHeight="1">
      <c r="A20" s="130" t="s">
        <v>129</v>
      </c>
      <c r="D20" s="27">
        <v>1343084</v>
      </c>
      <c r="E20" s="34"/>
      <c r="F20" s="27">
        <v>-200689</v>
      </c>
      <c r="G20" s="34"/>
      <c r="H20" s="27">
        <v>0</v>
      </c>
      <c r="J20" s="27">
        <v>0</v>
      </c>
    </row>
    <row r="21" spans="1:10" ht="21" customHeight="1">
      <c r="A21" s="79" t="s">
        <v>113</v>
      </c>
      <c r="D21" s="27">
        <v>0</v>
      </c>
      <c r="E21" s="34"/>
      <c r="F21" s="27">
        <v>0</v>
      </c>
      <c r="G21" s="34"/>
      <c r="H21" s="27">
        <v>0</v>
      </c>
      <c r="J21" s="27">
        <v>-1368835</v>
      </c>
    </row>
    <row r="22" spans="1:10" ht="21" customHeight="1">
      <c r="A22" s="130" t="s">
        <v>48</v>
      </c>
      <c r="B22" s="80"/>
      <c r="D22" s="135">
        <f>-PL!D26</f>
        <v>1787593</v>
      </c>
      <c r="E22" s="34"/>
      <c r="F22" s="135">
        <f>-PL!F26</f>
        <v>5529725</v>
      </c>
      <c r="G22" s="34"/>
      <c r="H22" s="135">
        <f>-PL!H26</f>
        <v>196106</v>
      </c>
      <c r="J22" s="135">
        <v>0</v>
      </c>
    </row>
    <row r="23" spans="1:10" ht="21" customHeight="1">
      <c r="A23" s="79" t="s">
        <v>51</v>
      </c>
      <c r="D23" s="112">
        <v>14811092</v>
      </c>
      <c r="E23" s="34"/>
      <c r="F23" s="112">
        <v>23838284</v>
      </c>
      <c r="G23" s="34"/>
      <c r="H23" s="112">
        <v>0</v>
      </c>
      <c r="J23" s="112">
        <v>0</v>
      </c>
    </row>
    <row r="24" spans="1:10" ht="21" customHeight="1">
      <c r="A24" s="74" t="s">
        <v>81</v>
      </c>
      <c r="J24" s="34"/>
    </row>
    <row r="25" spans="1:10" ht="21" customHeight="1">
      <c r="A25" s="136" t="s">
        <v>82</v>
      </c>
      <c r="D25" s="18">
        <f>SUM(D10:D24)</f>
        <v>73003148</v>
      </c>
      <c r="E25" s="18"/>
      <c r="F25" s="18">
        <f>SUM(F10:F24)</f>
        <v>128284413</v>
      </c>
      <c r="G25" s="18"/>
      <c r="H25" s="18">
        <f>SUM(H10:H24)</f>
        <v>-5412381</v>
      </c>
      <c r="I25" s="31"/>
      <c r="J25" s="18">
        <f>SUM(J10:J24)</f>
        <v>-1065331</v>
      </c>
    </row>
    <row r="26" spans="1:10" ht="21" customHeight="1">
      <c r="A26" s="136" t="s">
        <v>83</v>
      </c>
      <c r="D26" s="34"/>
      <c r="E26" s="34"/>
      <c r="F26" s="34"/>
      <c r="G26" s="34"/>
      <c r="H26" s="34"/>
      <c r="J26" s="34"/>
    </row>
    <row r="27" spans="1:10" ht="21" customHeight="1">
      <c r="A27" s="79" t="s">
        <v>10</v>
      </c>
      <c r="D27" s="27">
        <v>-3188930</v>
      </c>
      <c r="E27" s="34"/>
      <c r="F27" s="27">
        <v>-401736</v>
      </c>
      <c r="G27" s="34"/>
      <c r="H27" s="27">
        <v>244589</v>
      </c>
      <c r="J27" s="27">
        <v>-137348</v>
      </c>
    </row>
    <row r="28" spans="1:10" ht="21" customHeight="1">
      <c r="A28" s="79" t="s">
        <v>166</v>
      </c>
      <c r="D28" s="27">
        <v>46773406</v>
      </c>
      <c r="E28" s="34"/>
      <c r="F28" s="27">
        <v>0</v>
      </c>
      <c r="G28" s="34"/>
      <c r="H28" s="27">
        <v>68408406</v>
      </c>
      <c r="J28" s="27">
        <v>0</v>
      </c>
    </row>
    <row r="29" spans="1:10" ht="21" customHeight="1">
      <c r="A29" s="79" t="s">
        <v>198</v>
      </c>
      <c r="D29" s="27">
        <v>0</v>
      </c>
      <c r="E29" s="34"/>
      <c r="F29" s="27">
        <v>-738300</v>
      </c>
      <c r="G29" s="34"/>
      <c r="H29" s="27">
        <v>0</v>
      </c>
      <c r="J29" s="27">
        <v>0</v>
      </c>
    </row>
    <row r="30" spans="1:10" ht="21" customHeight="1">
      <c r="A30" s="79" t="s">
        <v>107</v>
      </c>
      <c r="D30" s="27">
        <v>-524678324</v>
      </c>
      <c r="E30" s="34"/>
      <c r="F30" s="27">
        <v>464743678</v>
      </c>
      <c r="G30" s="34"/>
      <c r="H30" s="27">
        <v>-712705043</v>
      </c>
      <c r="J30" s="27">
        <v>0</v>
      </c>
    </row>
    <row r="31" spans="1:10" ht="21" customHeight="1">
      <c r="A31" s="79" t="s">
        <v>16</v>
      </c>
      <c r="D31" s="27">
        <v>36190</v>
      </c>
      <c r="E31" s="34"/>
      <c r="F31" s="27">
        <v>-6210</v>
      </c>
      <c r="G31" s="34"/>
      <c r="H31" s="27">
        <v>0</v>
      </c>
      <c r="J31" s="27">
        <v>0</v>
      </c>
    </row>
    <row r="32" spans="1:10" ht="21" customHeight="1">
      <c r="A32" s="136" t="s">
        <v>84</v>
      </c>
      <c r="D32" s="34"/>
      <c r="E32" s="34"/>
      <c r="F32" s="34"/>
      <c r="G32" s="18"/>
      <c r="H32" s="27"/>
      <c r="I32" s="31"/>
      <c r="J32" s="27"/>
    </row>
    <row r="33" spans="1:11" ht="21" customHeight="1">
      <c r="A33" s="130" t="s">
        <v>22</v>
      </c>
      <c r="D33" s="34">
        <v>17950485</v>
      </c>
      <c r="E33" s="34"/>
      <c r="F33" s="34">
        <v>-809369</v>
      </c>
      <c r="G33" s="18"/>
      <c r="H33" s="27">
        <v>23309830</v>
      </c>
      <c r="I33" s="31"/>
      <c r="J33" s="27">
        <v>176339</v>
      </c>
    </row>
    <row r="34" spans="1:11" ht="21" customHeight="1">
      <c r="A34" s="130" t="s">
        <v>186</v>
      </c>
      <c r="D34" s="34">
        <v>-25406470</v>
      </c>
      <c r="E34" s="34"/>
      <c r="F34" s="34">
        <v>-20371993</v>
      </c>
      <c r="G34" s="18"/>
      <c r="H34" s="27">
        <v>0</v>
      </c>
      <c r="I34" s="31"/>
      <c r="J34" s="27">
        <v>0</v>
      </c>
    </row>
    <row r="35" spans="1:11" ht="21" customHeight="1">
      <c r="A35" s="28" t="s">
        <v>152</v>
      </c>
      <c r="D35" s="34">
        <v>0</v>
      </c>
      <c r="E35" s="34"/>
      <c r="F35" s="34">
        <v>-165000000</v>
      </c>
      <c r="G35" s="18"/>
      <c r="H35" s="27">
        <v>0</v>
      </c>
      <c r="I35" s="31"/>
      <c r="J35" s="27">
        <v>0</v>
      </c>
    </row>
    <row r="36" spans="1:11" ht="21" customHeight="1">
      <c r="A36" s="136" t="s">
        <v>85</v>
      </c>
      <c r="D36" s="137">
        <f>SUM(D25:D35)</f>
        <v>-415510495</v>
      </c>
      <c r="E36" s="135"/>
      <c r="F36" s="137">
        <f>SUM(F25:F35)</f>
        <v>405700483</v>
      </c>
      <c r="G36" s="135"/>
      <c r="H36" s="137">
        <f>SUM(H25:H35)</f>
        <v>-626154599</v>
      </c>
      <c r="I36" s="33"/>
      <c r="J36" s="137">
        <f>SUM(J25:J35)</f>
        <v>-1026340</v>
      </c>
    </row>
    <row r="37" spans="1:11" ht="21" customHeight="1">
      <c r="A37" s="130" t="s">
        <v>86</v>
      </c>
      <c r="D37" s="135">
        <v>-6082688</v>
      </c>
      <c r="E37" s="135"/>
      <c r="F37" s="135">
        <v>-8516507</v>
      </c>
      <c r="G37" s="135"/>
      <c r="H37" s="135">
        <v>-3607967</v>
      </c>
      <c r="I37" s="33"/>
      <c r="J37" s="135">
        <v>0</v>
      </c>
    </row>
    <row r="38" spans="1:11" ht="21" customHeight="1">
      <c r="A38" s="130" t="s">
        <v>157</v>
      </c>
      <c r="D38" s="135">
        <v>0</v>
      </c>
      <c r="E38" s="135"/>
      <c r="F38" s="135">
        <v>58357</v>
      </c>
      <c r="G38" s="135"/>
      <c r="H38" s="135">
        <v>0</v>
      </c>
      <c r="I38" s="33"/>
      <c r="J38" s="135">
        <v>58357</v>
      </c>
    </row>
    <row r="39" spans="1:11" ht="21" customHeight="1">
      <c r="A39" s="130" t="s">
        <v>87</v>
      </c>
      <c r="D39" s="135">
        <v>-3271046</v>
      </c>
      <c r="E39" s="135"/>
      <c r="F39" s="135">
        <v>-8473580</v>
      </c>
      <c r="G39" s="135"/>
      <c r="H39" s="135">
        <v>0</v>
      </c>
      <c r="I39" s="33"/>
      <c r="J39" s="135">
        <v>0</v>
      </c>
    </row>
    <row r="40" spans="1:11" ht="21" customHeight="1">
      <c r="A40" s="138" t="s">
        <v>88</v>
      </c>
      <c r="D40" s="139">
        <f>SUM(D36:D39)</f>
        <v>-424864229</v>
      </c>
      <c r="E40" s="34"/>
      <c r="F40" s="139">
        <f>SUM(F36:F39)</f>
        <v>388768753</v>
      </c>
      <c r="G40" s="34"/>
      <c r="H40" s="139">
        <f>SUM(H36:H39)</f>
        <v>-629762566</v>
      </c>
      <c r="J40" s="139">
        <f>SUM(J36:J39)</f>
        <v>-967983</v>
      </c>
    </row>
    <row r="41" spans="1:11" ht="21" customHeight="1">
      <c r="A41" s="133"/>
      <c r="D41" s="33"/>
      <c r="F41" s="33"/>
      <c r="H41" s="33"/>
      <c r="J41" s="33"/>
    </row>
    <row r="42" spans="1:11" ht="21" customHeight="1">
      <c r="A42" s="133"/>
      <c r="D42" s="33"/>
      <c r="F42" s="33"/>
      <c r="H42" s="33"/>
      <c r="J42" s="33"/>
    </row>
    <row r="43" spans="1:11" ht="21" customHeight="1">
      <c r="A43" s="15"/>
      <c r="B43" s="82"/>
    </row>
    <row r="44" spans="1:11" s="131" customFormat="1" ht="21" customHeight="1">
      <c r="A44" s="241" t="str">
        <f>+A1</f>
        <v>ASSET FIVE GROUP PUBLIC COMPANY LIMITED AND SUBSIDIARIES</v>
      </c>
      <c r="B44" s="241"/>
      <c r="C44" s="241"/>
      <c r="D44" s="241"/>
      <c r="E44" s="241"/>
      <c r="F44" s="241"/>
      <c r="G44" s="241"/>
      <c r="H44" s="241"/>
      <c r="I44" s="241"/>
      <c r="J44" s="241"/>
    </row>
    <row r="45" spans="1:11" s="131" customFormat="1" ht="21" customHeight="1">
      <c r="A45" s="241" t="s">
        <v>89</v>
      </c>
      <c r="B45" s="241"/>
      <c r="C45" s="241"/>
      <c r="D45" s="241"/>
      <c r="E45" s="241"/>
      <c r="F45" s="241"/>
      <c r="G45" s="241"/>
      <c r="H45" s="241"/>
      <c r="I45" s="241"/>
      <c r="J45" s="241"/>
    </row>
    <row r="46" spans="1:11" s="125" customFormat="1" ht="21" customHeight="1">
      <c r="A46" s="241" t="str">
        <f>+A3</f>
        <v>FOR THE THREE-MONTH PERIODS ENDED MARCH  31, 2022</v>
      </c>
      <c r="B46" s="241"/>
      <c r="C46" s="241"/>
      <c r="D46" s="241"/>
      <c r="E46" s="241"/>
      <c r="F46" s="241"/>
      <c r="G46" s="241"/>
      <c r="H46" s="241"/>
      <c r="I46" s="241"/>
      <c r="J46" s="241"/>
      <c r="K46" s="36"/>
    </row>
    <row r="47" spans="1:11" s="131" customFormat="1" ht="21" customHeight="1">
      <c r="A47" s="241" t="s">
        <v>60</v>
      </c>
      <c r="B47" s="241"/>
      <c r="C47" s="241"/>
      <c r="D47" s="241"/>
      <c r="E47" s="241"/>
      <c r="F47" s="241"/>
      <c r="G47" s="241"/>
      <c r="H47" s="241"/>
      <c r="I47" s="241"/>
      <c r="J47" s="241"/>
      <c r="K47" s="36"/>
    </row>
    <row r="48" spans="1:11" ht="21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</row>
    <row r="49" spans="1:10" ht="21" customHeight="1">
      <c r="D49" s="4"/>
      <c r="E49" s="4"/>
      <c r="F49" s="4"/>
      <c r="G49" s="4"/>
      <c r="H49" s="4"/>
      <c r="I49" s="4"/>
      <c r="J49" s="6" t="s">
        <v>3</v>
      </c>
    </row>
    <row r="50" spans="1:10" ht="21" customHeight="1">
      <c r="D50" s="242" t="s">
        <v>1</v>
      </c>
      <c r="E50" s="242"/>
      <c r="F50" s="242"/>
      <c r="G50" s="83"/>
      <c r="H50" s="242" t="s">
        <v>2</v>
      </c>
      <c r="I50" s="242"/>
      <c r="J50" s="242"/>
    </row>
    <row r="51" spans="1:10" ht="21" customHeight="1">
      <c r="B51" s="84"/>
      <c r="C51" s="73"/>
      <c r="D51" s="85" t="str">
        <f>D8</f>
        <v>2022</v>
      </c>
      <c r="E51" s="86"/>
      <c r="F51" s="85" t="str">
        <f>F8</f>
        <v>2021</v>
      </c>
      <c r="G51" s="86"/>
      <c r="H51" s="85" t="str">
        <f>H8</f>
        <v>2022</v>
      </c>
      <c r="I51" s="86"/>
      <c r="J51" s="85" t="str">
        <f>J8</f>
        <v>2021</v>
      </c>
    </row>
    <row r="52" spans="1:10" ht="21" customHeight="1">
      <c r="A52" s="133" t="s">
        <v>90</v>
      </c>
      <c r="D52" s="87"/>
      <c r="E52" s="88"/>
      <c r="F52" s="87"/>
      <c r="G52" s="88"/>
      <c r="H52" s="87"/>
      <c r="I52" s="88"/>
      <c r="J52" s="87"/>
    </row>
    <row r="53" spans="1:10" ht="21" customHeight="1">
      <c r="A53" s="81" t="s">
        <v>91</v>
      </c>
      <c r="D53" s="27">
        <v>751335</v>
      </c>
      <c r="E53" s="34"/>
      <c r="F53" s="27">
        <v>-3191260</v>
      </c>
      <c r="G53" s="34"/>
      <c r="H53" s="27">
        <v>0</v>
      </c>
      <c r="I53" s="53"/>
      <c r="J53" s="27">
        <v>0</v>
      </c>
    </row>
    <row r="54" spans="1:10" ht="21" customHeight="1">
      <c r="A54" s="130" t="s">
        <v>106</v>
      </c>
      <c r="C54" s="140"/>
      <c r="D54" s="27">
        <v>0</v>
      </c>
      <c r="E54" s="135"/>
      <c r="F54" s="27">
        <v>0</v>
      </c>
      <c r="G54" s="135"/>
      <c r="H54" s="20">
        <v>0</v>
      </c>
      <c r="I54" s="33"/>
      <c r="J54" s="20">
        <v>44500000</v>
      </c>
    </row>
    <row r="55" spans="1:10" ht="21" customHeight="1">
      <c r="A55" s="130" t="s">
        <v>114</v>
      </c>
      <c r="C55" s="140"/>
      <c r="D55" s="27">
        <v>0</v>
      </c>
      <c r="E55" s="135"/>
      <c r="F55" s="27">
        <v>-43000000</v>
      </c>
      <c r="G55" s="135"/>
      <c r="H55" s="20">
        <v>0</v>
      </c>
      <c r="I55" s="33"/>
      <c r="J55" s="20">
        <v>-43000000</v>
      </c>
    </row>
    <row r="56" spans="1:10" ht="21" customHeight="1">
      <c r="A56" s="130" t="s">
        <v>187</v>
      </c>
      <c r="C56" s="140"/>
      <c r="D56" s="135">
        <v>13000</v>
      </c>
      <c r="E56" s="135"/>
      <c r="F56" s="135">
        <v>0</v>
      </c>
      <c r="G56" s="135"/>
      <c r="H56" s="20">
        <v>0</v>
      </c>
      <c r="I56" s="33"/>
      <c r="J56" s="20">
        <v>0</v>
      </c>
    </row>
    <row r="57" spans="1:10" ht="21" customHeight="1">
      <c r="A57" s="130" t="s">
        <v>99</v>
      </c>
      <c r="C57" s="140"/>
      <c r="D57" s="135">
        <v>-398888</v>
      </c>
      <c r="E57" s="135"/>
      <c r="F57" s="135">
        <v>-332391</v>
      </c>
      <c r="G57" s="135"/>
      <c r="H57" s="20">
        <v>0</v>
      </c>
      <c r="I57" s="33"/>
      <c r="J57" s="20">
        <v>0</v>
      </c>
    </row>
    <row r="58" spans="1:10" ht="21" customHeight="1">
      <c r="A58" s="130" t="s">
        <v>194</v>
      </c>
      <c r="C58" s="140"/>
      <c r="D58" s="135">
        <v>0</v>
      </c>
      <c r="E58" s="135"/>
      <c r="F58" s="135">
        <v>0</v>
      </c>
      <c r="G58" s="135"/>
      <c r="H58" s="20">
        <v>23200000</v>
      </c>
      <c r="I58" s="33"/>
      <c r="J58" s="20">
        <v>0</v>
      </c>
    </row>
    <row r="59" spans="1:10" ht="21" customHeight="1">
      <c r="A59" s="138" t="s">
        <v>92</v>
      </c>
      <c r="D59" s="139">
        <f>SUM(D53:D58)</f>
        <v>365447</v>
      </c>
      <c r="E59" s="34"/>
      <c r="F59" s="139">
        <f>SUM(F53:F58)</f>
        <v>-46523651</v>
      </c>
      <c r="G59" s="34"/>
      <c r="H59" s="139">
        <f>SUM(H53:H58)</f>
        <v>23200000</v>
      </c>
      <c r="J59" s="139">
        <f>SUM(J53:J58)</f>
        <v>1500000</v>
      </c>
    </row>
    <row r="60" spans="1:10" ht="21" customHeight="1">
      <c r="D60" s="135"/>
      <c r="E60" s="34"/>
      <c r="F60" s="135"/>
      <c r="G60" s="34"/>
      <c r="H60" s="135"/>
      <c r="J60" s="33"/>
    </row>
    <row r="61" spans="1:10" ht="21" customHeight="1">
      <c r="A61" s="133" t="s">
        <v>93</v>
      </c>
      <c r="B61" s="126"/>
      <c r="D61" s="34"/>
      <c r="E61" s="34"/>
      <c r="F61" s="34"/>
      <c r="G61" s="34"/>
      <c r="H61" s="135"/>
      <c r="J61" s="33"/>
    </row>
    <row r="62" spans="1:10" ht="21" customHeight="1">
      <c r="A62" s="130" t="s">
        <v>189</v>
      </c>
      <c r="B62" s="126"/>
      <c r="D62" s="34">
        <v>0</v>
      </c>
      <c r="E62" s="34"/>
      <c r="F62" s="34">
        <v>0</v>
      </c>
      <c r="G62" s="34"/>
      <c r="H62" s="135">
        <v>136220000</v>
      </c>
      <c r="J62" s="135">
        <v>0</v>
      </c>
    </row>
    <row r="63" spans="1:10" ht="21" customHeight="1">
      <c r="A63" s="130" t="s">
        <v>160</v>
      </c>
      <c r="B63" s="126"/>
      <c r="D63" s="34">
        <v>0</v>
      </c>
      <c r="E63" s="34"/>
      <c r="F63" s="34">
        <v>-125318</v>
      </c>
      <c r="G63" s="34"/>
      <c r="H63" s="135">
        <v>0</v>
      </c>
      <c r="J63" s="135">
        <v>0</v>
      </c>
    </row>
    <row r="64" spans="1:10" ht="21" customHeight="1">
      <c r="A64" s="130" t="s">
        <v>192</v>
      </c>
      <c r="B64" s="126"/>
      <c r="D64" s="34">
        <v>584663800</v>
      </c>
      <c r="E64" s="34"/>
      <c r="F64" s="34">
        <v>8377600</v>
      </c>
      <c r="G64" s="34"/>
      <c r="H64" s="135">
        <v>562414000</v>
      </c>
      <c r="J64" s="135">
        <v>0</v>
      </c>
    </row>
    <row r="65" spans="1:10" ht="21" customHeight="1">
      <c r="A65" s="130" t="s">
        <v>199</v>
      </c>
      <c r="B65" s="126"/>
      <c r="D65" s="34">
        <v>-134220000</v>
      </c>
      <c r="E65" s="34"/>
      <c r="F65" s="34">
        <v>-413462330</v>
      </c>
      <c r="G65" s="34"/>
      <c r="H65" s="135">
        <v>-134220000</v>
      </c>
      <c r="J65" s="135">
        <v>0</v>
      </c>
    </row>
    <row r="66" spans="1:10" ht="21" customHeight="1">
      <c r="A66" s="130" t="s">
        <v>188</v>
      </c>
      <c r="B66" s="234"/>
      <c r="D66" s="34">
        <v>0</v>
      </c>
      <c r="E66" s="34"/>
      <c r="F66" s="34">
        <v>0</v>
      </c>
      <c r="G66" s="34"/>
      <c r="H66" s="135">
        <v>54000000</v>
      </c>
      <c r="J66" s="135">
        <v>0</v>
      </c>
    </row>
    <row r="67" spans="1:10" ht="21" customHeight="1">
      <c r="A67" s="130" t="s">
        <v>123</v>
      </c>
      <c r="B67" s="126"/>
      <c r="D67" s="34">
        <v>-347618</v>
      </c>
      <c r="E67" s="34"/>
      <c r="F67" s="34">
        <v>-404506</v>
      </c>
      <c r="G67" s="34"/>
      <c r="H67" s="135">
        <v>0</v>
      </c>
      <c r="J67" s="135">
        <v>0</v>
      </c>
    </row>
    <row r="68" spans="1:10" ht="21" customHeight="1">
      <c r="A68" s="130" t="s">
        <v>193</v>
      </c>
      <c r="B68" s="237"/>
      <c r="D68" s="34">
        <v>-800000</v>
      </c>
      <c r="E68" s="34"/>
      <c r="F68" s="34">
        <v>0</v>
      </c>
      <c r="G68" s="34"/>
      <c r="H68" s="135">
        <v>0</v>
      </c>
      <c r="J68" s="135">
        <v>0</v>
      </c>
    </row>
    <row r="69" spans="1:10" ht="21" customHeight="1">
      <c r="A69" s="89" t="s">
        <v>94</v>
      </c>
      <c r="D69" s="139">
        <f>SUM(D62:D68)</f>
        <v>449296182</v>
      </c>
      <c r="E69" s="34"/>
      <c r="F69" s="139">
        <f>SUM(F62:F68)</f>
        <v>-405614554</v>
      </c>
      <c r="G69" s="34"/>
      <c r="H69" s="139">
        <f>SUM(H62:H68)</f>
        <v>618414000</v>
      </c>
      <c r="J69" s="139">
        <f>SUM(J62:J68)</f>
        <v>0</v>
      </c>
    </row>
    <row r="70" spans="1:10" ht="21" customHeight="1">
      <c r="A70" s="90"/>
      <c r="D70" s="135"/>
      <c r="E70" s="34"/>
      <c r="F70" s="135"/>
      <c r="G70" s="34"/>
      <c r="H70" s="135"/>
      <c r="J70" s="135"/>
    </row>
    <row r="71" spans="1:10" ht="21" customHeight="1">
      <c r="A71" s="124" t="s">
        <v>95</v>
      </c>
      <c r="B71" s="80"/>
      <c r="D71" s="34">
        <f>ROUND(+D40+D59+D69,2)</f>
        <v>24797400</v>
      </c>
      <c r="E71" s="34"/>
      <c r="F71" s="34">
        <f>ROUND(+F40+F59+F69,2)</f>
        <v>-63369452</v>
      </c>
      <c r="G71" s="34"/>
      <c r="H71" s="34">
        <f>ROUND(+H40+H59+H69,2)</f>
        <v>11851434</v>
      </c>
      <c r="J71" s="34">
        <f>ROUND(+J40+J59+J69,2)</f>
        <v>532017</v>
      </c>
    </row>
    <row r="72" spans="1:10" ht="21" customHeight="1">
      <c r="A72" s="130" t="s">
        <v>96</v>
      </c>
      <c r="D72" s="34">
        <v>114962624</v>
      </c>
      <c r="E72" s="34"/>
      <c r="F72" s="34">
        <v>193005280</v>
      </c>
      <c r="G72" s="34"/>
      <c r="H72" s="34">
        <v>6609824</v>
      </c>
      <c r="J72" s="34">
        <v>250215</v>
      </c>
    </row>
    <row r="73" spans="1:10" ht="21" customHeight="1" thickBot="1">
      <c r="A73" s="138" t="s">
        <v>97</v>
      </c>
      <c r="D73" s="141">
        <f>SUM(D71:D72)</f>
        <v>139760024</v>
      </c>
      <c r="E73" s="34"/>
      <c r="F73" s="141">
        <f>SUM(F71:F72)</f>
        <v>129635828</v>
      </c>
      <c r="G73" s="34"/>
      <c r="H73" s="141">
        <f>SUM(H71:H72)</f>
        <v>18461258</v>
      </c>
      <c r="J73" s="141">
        <f>SUM(J71:J72)</f>
        <v>782232</v>
      </c>
    </row>
    <row r="74" spans="1:10" ht="21" customHeight="1" thickTop="1">
      <c r="A74" s="138"/>
      <c r="D74" s="33"/>
      <c r="F74" s="33"/>
      <c r="H74" s="33"/>
      <c r="J74" s="33"/>
    </row>
  </sheetData>
  <mergeCells count="12">
    <mergeCell ref="A44:J44"/>
    <mergeCell ref="A45:J45"/>
    <mergeCell ref="D50:F50"/>
    <mergeCell ref="H50:J50"/>
    <mergeCell ref="A46:J46"/>
    <mergeCell ref="A47:J47"/>
    <mergeCell ref="A1:J1"/>
    <mergeCell ref="A2:J2"/>
    <mergeCell ref="D7:F7"/>
    <mergeCell ref="H7:J7"/>
    <mergeCell ref="A3:J3"/>
    <mergeCell ref="A4:J4"/>
  </mergeCells>
  <pageMargins left="0.78740157480314965" right="0.31496062992125984" top="0.78740157480314965" bottom="0.39370078740157483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B702896CDE43B96CE8F14935CEAD" ma:contentTypeVersion="6" ma:contentTypeDescription="Create a new document." ma:contentTypeScope="" ma:versionID="a5d90a32ab3d696e0bb18afc5d829e14">
  <xsd:schema xmlns:xsd="http://www.w3.org/2001/XMLSchema" xmlns:xs="http://www.w3.org/2001/XMLSchema" xmlns:p="http://schemas.microsoft.com/office/2006/metadata/properties" xmlns:ns2="b6ec66a2-f23e-4ad5-b4b9-929c4405924e" targetNamespace="http://schemas.microsoft.com/office/2006/metadata/properties" ma:root="true" ma:fieldsID="d3302214f9327f20de0209786f515d4b" ns2:_="">
    <xsd:import namespace="b6ec66a2-f23e-4ad5-b4b9-929c4405924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66a2-f23e-4ad5-b4b9-929c4405924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6ec66a2-f23e-4ad5-b4b9-929c4405924e" xsi:nil="true"/>
    <Reviewer_x0020_Sign_x002d_off xmlns="b6ec66a2-f23e-4ad5-b4b9-929c4405924e" xsi:nil="true"/>
  </documentManagement>
</p:properties>
</file>

<file path=customXml/itemProps1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1D1C48-1396-4373-BAC6-2CD05B391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c66a2-f23e-4ad5-b4b9-929c44059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6ec66a2-f23e-4ad5-b4b9-929c4405924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Ped</cp:lastModifiedBy>
  <cp:lastPrinted>2022-05-12T06:45:39Z</cp:lastPrinted>
  <dcterms:created xsi:type="dcterms:W3CDTF">2013-04-22T09:49:20Z</dcterms:created>
  <dcterms:modified xsi:type="dcterms:W3CDTF">2022-05-12T06:45:47Z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0x010100363DB702896CDE43B96CE8F14935CEAD</vt:lpwstr>
  </property>
</Properties>
</file>