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aoil\Secretary\_Report to SET SEC\Document sent to SET SEC_Y-2022\Sea Oil_Q1'65\"/>
    </mc:Choice>
  </mc:AlternateContent>
  <xr:revisionPtr revIDLastSave="0" documentId="8_{F44D6E35-BE34-4E70-B624-A84349D051E3}" xr6:coauthVersionLast="47" xr6:coauthVersionMax="47" xr10:uidLastSave="{00000000-0000-0000-0000-000000000000}"/>
  <bookViews>
    <workbookView xWindow="-108" yWindow="-108" windowWidth="23256" windowHeight="12576" tabRatio="508" activeTab="5" xr2:uid="{00000000-000D-0000-FFFF-FFFF00000000}"/>
  </bookViews>
  <sheets>
    <sheet name="2-4" sheetId="1" r:id="rId1"/>
    <sheet name="5-6" sheetId="11" r:id="rId2"/>
    <sheet name="7" sheetId="16" r:id="rId3"/>
    <sheet name="8" sheetId="15" r:id="rId4"/>
    <sheet name="9" sheetId="13" r:id="rId5"/>
    <sheet name="10-11" sheetId="14" r:id="rId6"/>
  </sheets>
  <definedNames>
    <definedName name="_xlnm._FilterDatabase" localSheetId="0" hidden="1">'2-4'!$A$10:$L$122</definedName>
    <definedName name="_Order1">255</definedName>
    <definedName name="_Order2">255</definedName>
    <definedName name="_Regression_Int">1</definedName>
    <definedName name="aa" localSheetId="5">{"'Sheet1'!$A$1:$Y$6"}</definedName>
    <definedName name="aa">{"'Sheet1'!$A$1:$Y$6"}</definedName>
    <definedName name="Access_Button">"recSPC1_Sheet9_List"</definedName>
    <definedName name="AccessDatabase">"\\Suchart\suchart\ATHAPORN\recSPC1.mdb"</definedName>
    <definedName name="AS2DocOpenMode">"AS2DocumentEdit"</definedName>
    <definedName name="asds">{"'Eng (page2)'!$A$1:$D$52"}</definedName>
    <definedName name="cash">{"'Eng (page2)'!$A$1:$D$52"}</definedName>
    <definedName name="Cashflow" localSheetId="5">{"'Sheet1'!$L$16"}</definedName>
    <definedName name="Cashflow">{"'Sheet1'!$L$16"}</definedName>
    <definedName name="CHASHFLOW" localSheetId="5">{"'Sheet1'!$L$16"}</definedName>
    <definedName name="CHASHFLOW">{"'Sheet1'!$L$16"}</definedName>
    <definedName name="h" localSheetId="5">{"'Sheet1'!$L$16"}</definedName>
    <definedName name="h">{"'Sheet1'!$L$16"}</definedName>
    <definedName name="hay" localSheetId="5">{"'Sheet1'!$L$16"}</definedName>
    <definedName name="hay">{"'Sheet1'!$L$16"}</definedName>
    <definedName name="hey" localSheetId="5">{"'Sheet1'!$L$16"}</definedName>
    <definedName name="hey">{"'Sheet1'!$L$16"}</definedName>
    <definedName name="HTML_CodePage">874</definedName>
    <definedName name="HTML_Control" localSheetId="5">{"'Sheet1'!$A$1:$Y$6"}</definedName>
    <definedName name="HTML_Control">{"'Eng (page2)'!$A$1:$D$52"}</definedName>
    <definedName name="HTML_Description">""</definedName>
    <definedName name="HTML_Email">""</definedName>
    <definedName name="HTML_Header">"Foreign Exchange Rates (Page 2)"</definedName>
    <definedName name="HTML_LastUpdate">"5/6/00"</definedName>
    <definedName name="HTML_LineAfter">FALSE</definedName>
    <definedName name="HTML_LineBefore">FALSE</definedName>
    <definedName name="HTML_Name">"Banking Department, Bank of Thailand Tel.(662) 283-5454"</definedName>
    <definedName name="HTML_OBDlg2">TRUE</definedName>
    <definedName name="HTML_OBDlg3">TRUE</definedName>
    <definedName name="HTML_OBDlg4">TRUE</definedName>
    <definedName name="HTML_OS">0</definedName>
    <definedName name="HTML_PathFile">"c:\fer2.html"</definedName>
    <definedName name="HTML_PathTemplate">"\\Der2\vol1\DATABANK\DOWNLOAD\HEAD6-1.HTM"</definedName>
    <definedName name="HTML_Title">""</definedName>
    <definedName name="huy" localSheetId="5">{"'Sheet1'!$L$16"}</definedName>
    <definedName name="huy">{"'Sheet1'!$L$16"}</definedName>
    <definedName name="J" localSheetId="5">{"'Sheet1'!$A$1:$Y$6"}</definedName>
    <definedName name="J">{"'Sheet1'!$A$1:$Y$6"}</definedName>
    <definedName name="k">{"'Eng (page2)'!$A$1:$D$52"}</definedName>
    <definedName name="kk">{"'Eng (page2)'!$A$1:$D$52"}</definedName>
    <definedName name="kkk">{"'Eng (page2)'!$A$1:$D$52"}</definedName>
    <definedName name="N" localSheetId="5">{"'Sheet1'!$L$16"}</definedName>
    <definedName name="N">{"'Sheet1'!$L$16"}</definedName>
    <definedName name="_xlnm.Print_Area" localSheetId="0">'2-4'!$A$1:$L$135</definedName>
    <definedName name="_xlnm.Print_Area" localSheetId="4">'9'!$A$1:$N$28</definedName>
    <definedName name="qq">{"'Eng (page2)'!$A$1:$D$52"}</definedName>
    <definedName name="RMCOptions">"*010000000000000"</definedName>
    <definedName name="software">{"'Eng (page2)'!$A$1:$D$52"}</definedName>
    <definedName name="TaxTV">10%</definedName>
    <definedName name="TaxXL">5%</definedName>
    <definedName name="TextRefCopyRangeCount">54</definedName>
    <definedName name="ww">{"'Eng (page2)'!$A$1:$D$52"}</definedName>
    <definedName name="zz">{"'Eng (page2)'!$A$1:$D$52"}</definedName>
    <definedName name="資金繰り表" localSheetId="5">{"'Sheet1'!$L$16"}</definedName>
    <definedName name="資金繰り表">{"'Sheet1'!$L$16"}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1" i="11" l="1"/>
  <c r="K21" i="11"/>
  <c r="T21" i="15"/>
  <c r="G80" i="11"/>
  <c r="J32" i="1"/>
  <c r="J37" i="1" s="1"/>
  <c r="J20" i="1"/>
  <c r="J22" i="1" s="1"/>
  <c r="I71" i="11"/>
  <c r="K91" i="11" l="1"/>
  <c r="F24" i="15"/>
  <c r="M16" i="11"/>
  <c r="M28" i="11" s="1"/>
  <c r="M31" i="11" s="1"/>
  <c r="K16" i="11"/>
  <c r="K28" i="11" s="1"/>
  <c r="K31" i="11" s="1"/>
  <c r="I16" i="11"/>
  <c r="I28" i="11" s="1"/>
  <c r="I31" i="11" s="1"/>
  <c r="G16" i="11"/>
  <c r="G28" i="11" s="1"/>
  <c r="G31" i="11" s="1"/>
  <c r="I73" i="11" l="1"/>
  <c r="I80" i="11"/>
  <c r="G62" i="11" l="1"/>
  <c r="G65" i="11" s="1"/>
  <c r="V20" i="15"/>
  <c r="J24" i="15" l="1"/>
  <c r="H24" i="15"/>
  <c r="N18" i="13" l="1"/>
  <c r="N12" i="13"/>
  <c r="P19" i="15"/>
  <c r="R19" i="15" s="1"/>
  <c r="V19" i="15" s="1"/>
  <c r="P16" i="15"/>
  <c r="R16" i="15" s="1"/>
  <c r="V16" i="15" s="1"/>
  <c r="L81" i="1"/>
  <c r="J81" i="1"/>
  <c r="H81" i="1"/>
  <c r="F81" i="1"/>
  <c r="A3" i="16" l="1"/>
  <c r="A3" i="15" s="1"/>
  <c r="T23" i="16"/>
  <c r="J23" i="16"/>
  <c r="H23" i="16"/>
  <c r="F23" i="16"/>
  <c r="N23" i="16"/>
  <c r="L23" i="16"/>
  <c r="V19" i="16"/>
  <c r="P20" i="16" l="1"/>
  <c r="P23" i="16" l="1"/>
  <c r="R20" i="16"/>
  <c r="R23" i="16" l="1"/>
  <c r="V20" i="16"/>
  <c r="V23" i="16" s="1"/>
  <c r="I91" i="11" l="1"/>
  <c r="I82" i="11"/>
  <c r="I85" i="11" s="1"/>
  <c r="I76" i="11"/>
  <c r="I62" i="11"/>
  <c r="I65" i="11" s="1"/>
  <c r="M91" i="11"/>
  <c r="M82" i="11"/>
  <c r="M85" i="11" s="1"/>
  <c r="M73" i="11"/>
  <c r="M76" i="11" s="1"/>
  <c r="M62" i="11"/>
  <c r="M65" i="11" s="1"/>
  <c r="F82" i="14"/>
  <c r="F68" i="14"/>
  <c r="F41" i="14"/>
  <c r="J82" i="14"/>
  <c r="J68" i="14"/>
  <c r="I38" i="11" l="1"/>
  <c r="I67" i="11" s="1"/>
  <c r="I35" i="11"/>
  <c r="M35" i="11"/>
  <c r="M38" i="11"/>
  <c r="M67" i="11" s="1"/>
  <c r="L14" i="13" s="1"/>
  <c r="J15" i="14"/>
  <c r="J34" i="14" s="1"/>
  <c r="J44" i="14" s="1"/>
  <c r="J47" i="14" s="1"/>
  <c r="J85" i="14" s="1"/>
  <c r="J92" i="14" s="1"/>
  <c r="F15" i="14" l="1"/>
  <c r="F34" i="14" s="1"/>
  <c r="F44" i="14" s="1"/>
  <c r="F47" i="14" s="1"/>
  <c r="F85" i="14" s="1"/>
  <c r="F92" i="14" s="1"/>
  <c r="T24" i="15"/>
  <c r="L37" i="1" l="1"/>
  <c r="H37" i="1"/>
  <c r="F37" i="1"/>
  <c r="K62" i="11" l="1"/>
  <c r="K65" i="11" s="1"/>
  <c r="L117" i="1" l="1"/>
  <c r="H117" i="1"/>
  <c r="J117" i="1"/>
  <c r="F117" i="1"/>
  <c r="H82" i="14" l="1"/>
  <c r="D82" i="14"/>
  <c r="H68" i="14"/>
  <c r="D68" i="14"/>
  <c r="G73" i="11" l="1"/>
  <c r="N14" i="13"/>
  <c r="F73" i="1"/>
  <c r="J73" i="1"/>
  <c r="L21" i="15" l="1"/>
  <c r="G76" i="11"/>
  <c r="L24" i="15" l="1"/>
  <c r="G91" i="11"/>
  <c r="G82" i="11"/>
  <c r="N21" i="15" l="1"/>
  <c r="P21" i="15" s="1"/>
  <c r="R21" i="15" s="1"/>
  <c r="V21" i="15" s="1"/>
  <c r="G85" i="11"/>
  <c r="F22" i="13"/>
  <c r="J22" i="13"/>
  <c r="H22" i="13"/>
  <c r="L16" i="13"/>
  <c r="J16" i="13"/>
  <c r="H16" i="13"/>
  <c r="F16" i="13"/>
  <c r="N24" i="15" l="1"/>
  <c r="P24" i="15"/>
  <c r="V24" i="15"/>
  <c r="R24" i="15"/>
  <c r="A45" i="11"/>
  <c r="A95" i="11" l="1"/>
  <c r="A29" i="16"/>
  <c r="A29" i="15" s="1"/>
  <c r="A28" i="13" s="1"/>
  <c r="A50" i="14" s="1"/>
  <c r="A102" i="14" s="1"/>
  <c r="A3" i="13"/>
  <c r="A3" i="14" s="1"/>
  <c r="A53" i="14" s="1"/>
  <c r="A51" i="14"/>
  <c r="N16" i="13"/>
  <c r="A48" i="11"/>
  <c r="A46" i="11"/>
  <c r="G38" i="11" l="1"/>
  <c r="G67" i="11" s="1"/>
  <c r="G35" i="11"/>
  <c r="D15" i="14"/>
  <c r="D34" i="14" s="1"/>
  <c r="D44" i="14" s="1"/>
  <c r="D47" i="14" s="1"/>
  <c r="D85" i="14" s="1"/>
  <c r="K35" i="11"/>
  <c r="H15" i="14"/>
  <c r="H34" i="14" s="1"/>
  <c r="H44" i="14" s="1"/>
  <c r="H47" i="14" s="1"/>
  <c r="K38" i="11"/>
  <c r="K67" i="11" l="1"/>
  <c r="K80" i="11" s="1"/>
  <c r="K82" i="11" s="1"/>
  <c r="K71" i="11"/>
  <c r="K73" i="11" s="1"/>
  <c r="K76" i="11" s="1"/>
  <c r="D92" i="14"/>
  <c r="H85" i="14"/>
  <c r="H92" i="14" s="1"/>
  <c r="L120" i="1"/>
  <c r="H120" i="1"/>
  <c r="L73" i="1"/>
  <c r="H73" i="1"/>
  <c r="L20" i="13" l="1"/>
  <c r="K85" i="11"/>
  <c r="A135" i="1"/>
  <c r="N20" i="13" l="1"/>
  <c r="N22" i="13" s="1"/>
  <c r="L22" i="13"/>
  <c r="F22" i="1"/>
  <c r="A90" i="1" l="1"/>
  <c r="J120" i="1" l="1"/>
  <c r="J83" i="1"/>
  <c r="L22" i="1"/>
  <c r="L39" i="1" s="1"/>
  <c r="H22" i="1"/>
  <c r="A93" i="1"/>
  <c r="A48" i="1"/>
  <c r="F120" i="1" l="1"/>
  <c r="F39" i="1"/>
  <c r="F83" i="1"/>
  <c r="H83" i="1"/>
  <c r="H122" i="1" s="1"/>
  <c r="H39" i="1"/>
  <c r="J39" i="1"/>
  <c r="J122" i="1"/>
  <c r="L83" i="1"/>
  <c r="L122" i="1" s="1"/>
  <c r="F122" i="1" l="1"/>
</calcChain>
</file>

<file path=xl/sharedStrings.xml><?xml version="1.0" encoding="utf-8"?>
<sst xmlns="http://schemas.openxmlformats.org/spreadsheetml/2006/main" count="452" uniqueCount="228">
  <si>
    <t>บริษัท ซีออยล์ จำกัด (มหาชน)</t>
  </si>
  <si>
    <t>งบแสดงฐานะการเงิน</t>
  </si>
  <si>
    <t>ข้อมูลทางการเงินรวม</t>
  </si>
  <si>
    <t>31 ธันวาคม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</si>
  <si>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</si>
  <si>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</si>
  <si>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</si>
  <si>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</si>
  <si>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</si>
  <si>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</si>
  <si>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</si>
  <si>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</si>
  <si>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</si>
  <si>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สินทรัพย์ไม่มีตัวตน - สุทธิ</t>
  </si>
  <si>
    <t>รวมสินทรัพย์ไม่หมุนเวียน</t>
  </si>
  <si>
    <t>รวมสินทรัพย์</t>
  </si>
  <si>
    <t xml:space="preserve"> 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</si>
  <si>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</si>
  <si>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</si>
  <si>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</si>
  <si>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</si>
  <si>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</si>
  <si>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</si>
  <si>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</si>
  <si>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</si>
  <si>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</si>
  <si>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</si>
  <si>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</si>
  <si>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</si>
  <si>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</si>
  <si>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 xml:space="preserve">  จัดสรรแล้ว - ทุนสำรองตามกฎหมาย</t>
  </si>
  <si>
    <t xml:space="preserve">  ยังไม่ได้จัดสรร</t>
  </si>
  <si>
    <t>งบกำไรขาดทุนเบ็ดเสร็จ</t>
  </si>
  <si>
    <t>รายได้จากการขาย</t>
  </si>
  <si>
    <t>รายได้จากการให้บริการ</t>
  </si>
  <si>
    <t>รายได้อื่น</t>
  </si>
  <si>
    <t>ต้นทุนขาย</t>
  </si>
  <si>
    <t>ค่าใช้จ่ายในการขาย</t>
  </si>
  <si>
    <t>ค่าใช้จ่ายในการบริหาร</t>
  </si>
  <si>
    <t>ต้นทุนทางการเงิน</t>
  </si>
  <si>
    <t>กำไรขาดทุนเบ็ดเสร็จอื่น:</t>
  </si>
  <si>
    <t>ผลต่างของอัตราแลกเปลี่ยนจากการแปลง</t>
  </si>
  <si>
    <t>ค่างบการเงิน</t>
  </si>
  <si>
    <t>ข้อมูลทางการเงินรวม (ยังไม่ได้ตรวจสอบ)</t>
  </si>
  <si>
    <t>กำไรขาดทุนเบ็ดเสร็จอื่น</t>
  </si>
  <si>
    <t>รวม</t>
  </si>
  <si>
    <t>จัดสรรแล้ว -</t>
  </si>
  <si>
    <t>ทุนที่ออกและ</t>
  </si>
  <si>
    <t>ส่วนเกินมูลค่า</t>
  </si>
  <si>
    <t>ทุนสำรอง</t>
  </si>
  <si>
    <t>ชำระแล้ว</t>
  </si>
  <si>
    <t>หุ้นสามัญ</t>
  </si>
  <si>
    <t>ตามกฎหมาย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</si>
  <si>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</si>
  <si>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</si>
  <si>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</si>
  <si>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</si>
  <si>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ภาระผูกพันผลประโยชน์พนักงาน</t>
  </si>
  <si>
    <t>การเปลี่ยนแปลงของสินทรัพย์ และหนี้สินดำเนินงาน</t>
  </si>
  <si>
    <t>กระแสเงินสดจากกิจกรรมลงทุน</t>
  </si>
  <si>
    <t xml:space="preserve">กระแสเงินสดจากกิจกรรมจัดหาเงิน 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</si>
  <si>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</si>
  <si>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</si>
  <si>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ข้อมูลเพิ่มเติมประกอบงบกระแสเงินสด</t>
  </si>
  <si>
    <t>(ยังไม่ได้ตรวจสอบ)</t>
  </si>
  <si>
    <t>ของส่วนของ</t>
  </si>
  <si>
    <t>องค์ประกอบอื่น</t>
  </si>
  <si>
    <t xml:space="preserve">   ลูกหนี้การค้าและลูกหนี้อื่น</t>
  </si>
  <si>
    <t xml:space="preserve">   สินทรัพย์หมุนเวียนอื่น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</si>
  <si>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</si>
  <si>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</si>
  <si>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 xml:space="preserve">   จ่ายภาษีเงินได้</t>
  </si>
  <si>
    <t xml:space="preserve">   และรายการเทียบเท่าเงินสด</t>
  </si>
  <si>
    <t>เงินลงทุนในการร่วมค้า</t>
  </si>
  <si>
    <t>กำไรขาดทุนเบ็ดเสร็จรวมสำหรับงวด</t>
  </si>
  <si>
    <t>สินทรัพย์ไม่หมุนเวียนอื่น</t>
  </si>
  <si>
    <t>ส่วนได้เสียที่ไม่มีอำนาจควบคุม</t>
  </si>
  <si>
    <t xml:space="preserve">   สินทรัพย์ไม่หมุนเวียนอื่น</t>
  </si>
  <si>
    <t>ส่วนได้เสีย</t>
  </si>
  <si>
    <t>กำไรขั้นต้น</t>
  </si>
  <si>
    <t>รวมส่วนของ</t>
  </si>
  <si>
    <t>จากการแปลง</t>
  </si>
  <si>
    <t>ที่ดิน อาคาร และอุปกรณ์ - สุทธิ</t>
  </si>
  <si>
    <t>หนี้สินและส่วนของเจ้าของ</t>
  </si>
  <si>
    <t>ข้อมูลทางการเงินเฉพาะกิจการ</t>
  </si>
  <si>
    <t>ข้อมูลทางการเงินเฉพาะกิจการ (ยังไม่ได้ตรวจสอบ)</t>
  </si>
  <si>
    <t>ส่วนของเจ้าของ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</si>
  <si>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</si>
  <si>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</si>
  <si>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</si>
  <si>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ผู้เป็นเจ้าของ</t>
  </si>
  <si>
    <t>เจ้าของ</t>
  </si>
  <si>
    <t xml:space="preserve">ยอดคงเหลือปลายงวด </t>
  </si>
  <si>
    <t>ผลต่างของ</t>
  </si>
  <si>
    <t>อัตราแลกเปลี่ยน</t>
  </si>
  <si>
    <t>รายการปรับปรุง:</t>
  </si>
  <si>
    <t>ที่ไม่มีอำนาจ</t>
  </si>
  <si>
    <t>ควบคุม</t>
  </si>
  <si>
    <t xml:space="preserve">   สินค้าคงเหลือ</t>
  </si>
  <si>
    <t>มูลค่าที่ตราไว้หุ้นละ 1 บาท</t>
  </si>
  <si>
    <t>ภาษีเงินได้</t>
  </si>
  <si>
    <t>เงินให้กู้ยืมระยะยาวแก่บริษัทย่อย</t>
  </si>
  <si>
    <t>การแบ่งปันกำไรขาดทุนเบ็ดเสร็จรวม</t>
  </si>
  <si>
    <t>จากการร่วมค้าและภาษีเงินได้</t>
  </si>
  <si>
    <t>เงินกู้ยืมระยะสั้นจากสถาบันการเงิน</t>
  </si>
  <si>
    <t>ภาษีเงินได้ค้างจ่าย</t>
  </si>
  <si>
    <t>กำไร (ขาดทุน) สะสม</t>
  </si>
  <si>
    <t>เงินสดจ่ายเพื่อซื้อสินทรัพย์ถาวร</t>
  </si>
  <si>
    <t>เงินสดจ่ายชำระเงินกู้ยืมระยะยาวจากสถาบันการเงิน</t>
  </si>
  <si>
    <t>เงินสดรับจากเงินกู้ยืมระยะสั้นจากสถาบันการเงิน</t>
  </si>
  <si>
    <t>เงินสดจ่ายชำระเงินกู้ยืมระยะสั้นจากสถาบันการเงิน</t>
  </si>
  <si>
    <t>เจ้าหนี้ค่าซื้อสินทรัพย์ถาวร</t>
  </si>
  <si>
    <t>เงินให้กู้ยืมระยะสั้นแก่บริษัทย่อย</t>
  </si>
  <si>
    <t xml:space="preserve">ยอดยกมาต้นงวด </t>
  </si>
  <si>
    <t>รายการที่มิใช่เงินสด</t>
  </si>
  <si>
    <t>ต้นทุนการให้บริการ</t>
  </si>
  <si>
    <t xml:space="preserve">   รายได้เงินปันผล</t>
  </si>
  <si>
    <t>กำไรหรือขาดทุนในภายหลัง</t>
  </si>
  <si>
    <t>เงินปันผลรับ</t>
  </si>
  <si>
    <t>ดอกเบี้ยรับ</t>
  </si>
  <si>
    <t>ดอกเบี้ยจ่าย</t>
  </si>
  <si>
    <t>รวมรายการที่จะจัดประเภทใหม่ไปยัง</t>
  </si>
  <si>
    <t>หรือขาดทุนในภายหลัง</t>
  </si>
  <si>
    <t>รายการที่จะจัดประเภทใหม่ไปยังกำไร</t>
  </si>
  <si>
    <t>หนี้สินอนุพันธ์ทางการเงิน</t>
  </si>
  <si>
    <t>ส่วนของหนี้สินตามสัญญาเช่า</t>
  </si>
  <si>
    <t>(ตรวจสอบแล้ว)</t>
  </si>
  <si>
    <t>หนี้สินตามสัญญาเช่า</t>
  </si>
  <si>
    <t>กำไร (ขาดทุน) อื่น - สุทธิ</t>
  </si>
  <si>
    <t>กำไร (ขาดทุน) ก่อนส่วนแบ่งกำไร</t>
  </si>
  <si>
    <t>กำไรขาดทุนเบ็ดเสร็จอื่นสำหรับงวด-</t>
  </si>
  <si>
    <t xml:space="preserve">สุทธิจากภาษี </t>
  </si>
  <si>
    <t>เงินสดจ่ายชำระหนี้สินตามสัญญาเช่า</t>
  </si>
  <si>
    <t>การได้มาของสินทรัพย์สิทธิการใช้ภายใต้สัญญาเช่า</t>
  </si>
  <si>
    <t>สินทรัพย์สิทธิการใช้</t>
  </si>
  <si>
    <t>เงินกู้ยืมระยะสั้นจากบริษัทย่อย</t>
  </si>
  <si>
    <t>เงินลงทุนในบริษัทย่อย - สุทธิ</t>
  </si>
  <si>
    <t>ณ วันที่ 31 มีนาคม พ.ศ. 2564</t>
  </si>
  <si>
    <t>พ.ศ. 2564</t>
  </si>
  <si>
    <t>31 มีนาคม</t>
  </si>
  <si>
    <t>ส่วนแบ่งกำไรจากการร่วมค้า</t>
  </si>
  <si>
    <t xml:space="preserve">   ขาดทุนจากการเปลี่ยนแปลงมูลค่ายุติธรรมของ</t>
  </si>
  <si>
    <t xml:space="preserve">      อนุพันธ์ทางการเงิน</t>
  </si>
  <si>
    <t xml:space="preserve">   ส่วนแบ่งกำไรจากการร่วมค้า</t>
  </si>
  <si>
    <t xml:space="preserve">   เพิ่มขึ้น (ลดลง) สุทธิ</t>
  </si>
  <si>
    <t>ณ วันที่ 1 มกราคม พ.ศ. 2564</t>
  </si>
  <si>
    <t>จากการดำเนินงานต่อเนื่อง</t>
  </si>
  <si>
    <t>จากการดำเนินงานที่ยกเลิก (สุทธิจากภาษี)</t>
  </si>
  <si>
    <t>ส่วนของผู้เป็นเจ้าของของบริษัท</t>
  </si>
  <si>
    <t>จากการดำเนินงานที่ยกเลิก</t>
  </si>
  <si>
    <t>ของบริษัท</t>
  </si>
  <si>
    <t>ยอดยกมาต้นงวด ณ วันที่ 1 มกราคม พ.ศ. 2564</t>
  </si>
  <si>
    <t xml:space="preserve">   จากการดำเนินงานต่อเนื่อง</t>
  </si>
  <si>
    <t xml:space="preserve">   จากการดำเนินงานที่ยกเลิก</t>
  </si>
  <si>
    <t>กำไรก่อนภาษีเงินได้รวมการดำเนินงานที่ยกเลิก</t>
  </si>
  <si>
    <t>รวมส่วนของผู้เป็นเจ้าของของบริษัท</t>
  </si>
  <si>
    <t>กำไรก่อนภาษีเงินได้</t>
  </si>
  <si>
    <t xml:space="preserve">   รายได้ดอกเบี้ย</t>
  </si>
  <si>
    <t xml:space="preserve">   ค่าใช้จ่ายดอกเบี้ย</t>
  </si>
  <si>
    <t xml:space="preserve">ที่ถึงกำหนดชำระภายในหนึ่งปี </t>
  </si>
  <si>
    <t>ยอดคงเหลือปลายงวด ณ วันที่ 31 มีนาคม พ.ศ. 2564</t>
  </si>
  <si>
    <t>กำไรสุทธิสำหรับงวด</t>
  </si>
  <si>
    <t>การแบ่งปันกำไรสุทธิ</t>
  </si>
  <si>
    <t>กำไรต่อหุ้นขั้นพื้นฐาน</t>
  </si>
  <si>
    <t xml:space="preserve">       ที่จะได้รับต่ำกว่าราคาทุน</t>
  </si>
  <si>
    <t xml:space="preserve">   (กำไร) ขาดทุนจากอัตราแลกเปลี่ยน</t>
  </si>
  <si>
    <t>กระแสเงินสดได้มาจาก (ใช้ไปใน) การดำเนินงาน</t>
  </si>
  <si>
    <t>เงินสดสุทธิได้มาจาก (ใช้ไปใน) กิจกรรมดำเนินงาน</t>
  </si>
  <si>
    <t>เงินสดสุทธิได้มาจากกิจกรรมลงทุน</t>
  </si>
  <si>
    <t>เงินสดสุทธิได้มาจาก (ใช้ไปใน) กิจกรรมจัดหาเงิน</t>
  </si>
  <si>
    <t>สินค้าคงเหลือ - สุทธิ</t>
  </si>
  <si>
    <t>กำไร (ขาดทุน) จากการดำเนินงานก่อนการเปลี่ยนแปลง</t>
  </si>
  <si>
    <t xml:space="preserve">   ในสินทรัพย์และหนี้สินดำเนินงาน</t>
  </si>
  <si>
    <t>กำไรจากอัตราแลกเปลี่ยนของเงินสด</t>
  </si>
  <si>
    <t>ส่วนของส่วนได้เสียที่ไม่มีอำนาจควบคุม</t>
  </si>
  <si>
    <t xml:space="preserve">   กลับรายการค่าเผื่อสินค้าที่มีมูลค่าสุทธิ</t>
  </si>
  <si>
    <t>ส่วนของเงินกู้ยืมระยะยาว</t>
  </si>
  <si>
    <t>จากสถาบันการเงินที่ถึงกำหนด</t>
  </si>
  <si>
    <t xml:space="preserve">   ชำระภายในหนึ่งปี</t>
  </si>
  <si>
    <t>เงินปันผลจ่ายของบริษัทย่อย</t>
  </si>
  <si>
    <t xml:space="preserve">   ให้ส่วนได้เสียที่ไม่มีอำนาจควบคุม</t>
  </si>
  <si>
    <t>ณ วันที่ 31 มีนาคม พ.ศ. 2565</t>
  </si>
  <si>
    <t>สำหรับงวดสามเดือนสิ้นสุดวันที่ 31 มีนาคม พ.ศ. 2565</t>
  </si>
  <si>
    <t>พ.ศ. 2565</t>
  </si>
  <si>
    <t>ยอดยกมาต้นงวด ณ วันที่ 1 มกราคม พ.ศ. 2565</t>
  </si>
  <si>
    <t>ยอดคงเหลือปลายงวด ณ วันที่ 31 มีนาคม พ.ศ. 2565</t>
  </si>
  <si>
    <t>ณ วันที่ 1 มกราคม พ.ศ. 2565</t>
  </si>
  <si>
    <t>สินทรัพย์อนุพันธ์ทางการเงิน</t>
  </si>
  <si>
    <t>อสังหาริมทรัพย์เพื่อการลงทุน - สุทธิ</t>
  </si>
  <si>
    <t>หนี้สินไม่หมุนเวียนอื่น</t>
  </si>
  <si>
    <t>สินทรัพย์ภาษีเงินได้รอการตัดบัญชี</t>
  </si>
  <si>
    <t>- สุทธิ</t>
  </si>
  <si>
    <t>กลุ่มสินทรัพย์ที่ถือไว้เพื่อขาย</t>
  </si>
  <si>
    <t>หนี้สินที่เกี่ยวข้องโดยตรงกับกลุ่มสินทรัพย์</t>
  </si>
  <si>
    <t xml:space="preserve">   ที่ถือไว้เพื่อขาย</t>
  </si>
  <si>
    <t xml:space="preserve">   ขาดทุนจากการด้อยค่าของเงินลงทุนในบริษัทย่อย</t>
  </si>
  <si>
    <t xml:space="preserve">หุ้นสามัญ จำนวน 649,509,110 หุ้น  </t>
  </si>
  <si>
    <t xml:space="preserve">หุ้นสามัญ จำนวน 649,507,473 หุ้น  </t>
  </si>
  <si>
    <t>การชำระบัญชีบริษัทย่อย</t>
  </si>
  <si>
    <t>เงินสดจ่ายให้ส่วนได้เสียที่ไม่มีอำนาจควบคุม</t>
  </si>
  <si>
    <t xml:space="preserve">   จากการชำระบัญชีบริษัทย่อย</t>
  </si>
  <si>
    <t>เงินสดรับจากการชำระบัญชีบริษัทย่อย</t>
  </si>
  <si>
    <t>เงินสดจ่ายชำระเงินกู้ยืมระยะสั้นจากบริษัทย่อย</t>
  </si>
  <si>
    <t>การเปลี่ยนแปลงในรายการกับผู้เป็นเจ้าของสำหรับงวด</t>
  </si>
  <si>
    <t>การเปลี่ยนแปลงในรายการ</t>
  </si>
  <si>
    <t>กับผู้เป็นเจ้าของสำหรับงวด</t>
  </si>
  <si>
    <t>กำไร (ขาดทุน) สำหรับงวด</t>
  </si>
  <si>
    <t>ของสินทรัพย์ทางการเงิน</t>
  </si>
  <si>
    <t>(ขาดทุน) กลับรายการจากการด้อยค่า</t>
  </si>
  <si>
    <t xml:space="preserve">   ขาดทุน (กลับรายการ) จากการด้อยค่าของ</t>
  </si>
  <si>
    <t xml:space="preserve">       สินทรัพย์ทางการเงิน</t>
  </si>
  <si>
    <t>เงินสดรับชำระจากเงินให้กู้ยืมแก่บริษัทย่อย</t>
  </si>
  <si>
    <t>เงินสดและรายการเทียบเท่าเงินสดของกลุ่มสินทรัพย์</t>
  </si>
  <si>
    <t xml:space="preserve">    ที่ถือไว้เพื่อขาย</t>
  </si>
  <si>
    <t>เงินปันผลค้างจ่ายให้ส่วนได้เสียที่ไม่มีอำนาจควบคุม</t>
  </si>
  <si>
    <t>เงินปันผลค้างรับ</t>
  </si>
  <si>
    <t xml:space="preserve">   กำไรจากการชำระบัญชีบริษัทย่อย</t>
  </si>
  <si>
    <t>เงินปันผลจ่ายแก่ผู้ถือหุ้นอื่นของบริษัทย่อย</t>
  </si>
  <si>
    <t>ชำระเต็มมูลค่าแล้วหุ้นละ 1 บาท</t>
  </si>
  <si>
    <t>จ่ายเงินให้กู้ยืมแก่บริษัทย่อย</t>
  </si>
  <si>
    <t>รายได้เงินปันผล</t>
  </si>
  <si>
    <r>
      <t xml:space="preserve">งบแสดงฐานะการเงิน </t>
    </r>
    <r>
      <rPr>
        <sz val="14"/>
        <rFont val="Browallia New"/>
        <family val="2"/>
      </rPr>
      <t>(ต่อ)</t>
    </r>
  </si>
  <si>
    <r>
      <t>หนี้สินและส่วนของเจ้าของ</t>
    </r>
    <r>
      <rPr>
        <sz val="14"/>
        <rFont val="Browallia New"/>
        <family val="2"/>
      </rPr>
      <t xml:space="preserve"> (ต่อ)</t>
    </r>
  </si>
  <si>
    <r>
      <t>งบกำไรขาดทุนเบ็ดเสร็จ</t>
    </r>
    <r>
      <rPr>
        <sz val="14"/>
        <rFont val="Browallia New"/>
        <family val="2"/>
      </rPr>
      <t xml:space="preserve"> (ต่อ)</t>
    </r>
  </si>
  <si>
    <r>
      <t xml:space="preserve">งบแสดงการเปลี่ยนแปลงส่วนของเจ้าของ </t>
    </r>
    <r>
      <rPr>
        <sz val="14"/>
        <rFont val="Browallia New"/>
        <family val="2"/>
      </rPr>
      <t>(ต่อ)</t>
    </r>
  </si>
  <si>
    <r>
      <t>งบแสดงการเปลี่ยนแปลงส่วนของเจ้าของ</t>
    </r>
    <r>
      <rPr>
        <sz val="14"/>
        <rFont val="Browallia New"/>
        <family val="2"/>
      </rPr>
      <t xml:space="preserve"> (ต่อ)</t>
    </r>
  </si>
  <si>
    <r>
      <t>งบกระแสเงินสด</t>
    </r>
    <r>
      <rPr>
        <sz val="14"/>
        <rFont val="Browallia New"/>
        <family val="2"/>
      </rPr>
      <t xml:space="preserve"> (ต่อ)</t>
    </r>
  </si>
  <si>
    <t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</si>
</sst>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3" formatCode="_(* #,##0.00_);_(* \(#,##0.00\);_(* &quot;-&quot;??_);_(@_)"/>
    <numFmt numFmtId="164" formatCode="_-* #,##0.00_-;\-* #,##0.00_-;_-* &quot;-&quot;??_-;_-@_-"/>
    <numFmt numFmtId="165" formatCode="&quot;฿&quot;#,##0.00;[Red]\-&quot;฿&quot;#,##0.00"/>
    <numFmt numFmtId="166" formatCode="#,##0.00;\(#,##0.00\);\-"/>
    <numFmt numFmtId="167" formatCode="#,##0;\(#,##0\);\-"/>
    <numFmt numFmtId="168" formatCode="_(* #,##0_);_(* \(#,##0\);_(* &quot;-&quot;??_);_(@_)"/>
    <numFmt numFmtId="169" formatCode="#,##0;\(#,##0\)"/>
    <numFmt numFmtId="170" formatCode="0.0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_(* #,##0_);_(* \(#,##0\);_(* &quot;-&quot;_);@_)"/>
    <numFmt numFmtId="174" formatCode="_(* #,##0.0000_);_(* \(#,##0.0000\);_(* &quot;-&quot;??_);_(@_)"/>
  </numFmts>
  <fonts count="105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rgb="FF000000"/>
      <name val="Calibri"/>
      <family val="2"/>
      <scheme val="minor"/>
    </font>
    <font>
      <u/>
      <sz val="10"/>
      <color theme="10"/>
      <name val="Georgia"/>
      <family val="1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name val="MS Sans Serif"/>
      <family val="2"/>
      <charset val="22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sz val="8"/>
      <name val="MS Sans Serif"/>
      <charset val="1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9"/>
      <color theme="3"/>
      <name val="Calibri"/>
      <family val="2"/>
      <scheme val="minor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8.25"/>
      <color rgb="FF000000"/>
      <name val="Microsoft Sans Serif"/>
      <family val="2"/>
    </font>
    <font>
      <sz val="11"/>
      <color indexed="8"/>
      <name val="Tahoma"/>
      <family val="2"/>
      <charset val="22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0"/>
      <color theme="1"/>
      <name val="Times New Roman"/>
      <family val="2"/>
    </font>
    <font>
      <u/>
      <sz val="9.9"/>
      <color theme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 Unicode MS"/>
      <family val="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11"/>
      <color indexed="8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theme="1"/>
      <name val="Verdana"/>
      <family val="2"/>
    </font>
    <font>
      <u/>
      <sz val="9"/>
      <color theme="10"/>
      <name val="Arial"/>
      <family val="2"/>
    </font>
    <font>
      <sz val="10"/>
      <name val="MS Sans Serif"/>
    </font>
    <font>
      <b/>
      <sz val="14"/>
      <name val="Browallia New"/>
      <family val="2"/>
    </font>
    <font>
      <sz val="14"/>
      <name val="Browallia New"/>
      <family val="2"/>
    </font>
    <font>
      <b/>
      <i/>
      <sz val="14"/>
      <name val="Browallia New"/>
      <family val="2"/>
    </font>
    <font>
      <i/>
      <sz val="14"/>
      <name val="Browallia New"/>
      <family val="2"/>
    </font>
    <font>
      <b/>
      <sz val="14"/>
      <color rgb="FFFF0000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b/>
      <i/>
      <sz val="13"/>
      <color rgb="FFFF0000"/>
      <name val="Browallia New"/>
      <family val="2"/>
    </font>
  </fonts>
  <fills count="56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/>
      <diagonal/>
    </border>
    <border>
      <left/>
      <right/>
      <top style="thin">
        <color theme="4"/>
      </top>
      <bottom style="medium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49">
    <xf numFmtId="0" fontId="0" fillId="0" borderId="0"/>
    <xf numFmtId="164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0" fontId="7" fillId="0" borderId="0"/>
    <xf numFmtId="0" fontId="8" fillId="0" borderId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2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0" fillId="0" borderId="0" applyNumberFormat="0" applyFill="0" applyBorder="0" applyAlignment="0" applyProtection="0">
      <alignment wrapText="1"/>
    </xf>
    <xf numFmtId="0" fontId="9" fillId="0" borderId="0" applyNumberFormat="0" applyFill="0" applyBorder="0" applyAlignment="0" applyProtection="0">
      <alignment vertical="top"/>
      <protection locked="0"/>
    </xf>
    <xf numFmtId="0" fontId="10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8" fillId="0" borderId="0">
      <protection locked="0"/>
    </xf>
    <xf numFmtId="0" fontId="11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4" applyNumberFormat="0" applyFill="0" applyAlignment="0">
      <alignment wrapText="1"/>
      <protection locked="0"/>
    </xf>
    <xf numFmtId="0" fontId="10" fillId="0" borderId="4" applyNumberFormat="0" applyFill="0" applyBorder="0" applyAlignment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8" applyNumberFormat="0" applyAlignment="0" applyProtection="0"/>
    <xf numFmtId="0" fontId="20" fillId="7" borderId="9" applyNumberFormat="0" applyAlignment="0" applyProtection="0"/>
    <xf numFmtId="0" fontId="21" fillId="7" borderId="8" applyNumberFormat="0" applyAlignment="0" applyProtection="0"/>
    <xf numFmtId="0" fontId="22" fillId="0" borderId="10" applyNumberFormat="0" applyFill="0" applyAlignment="0" applyProtection="0"/>
    <xf numFmtId="0" fontId="23" fillId="8" borderId="11" applyNumberFormat="0" applyAlignment="0" applyProtection="0"/>
    <xf numFmtId="0" fontId="24" fillId="0" borderId="0" applyNumberFormat="0" applyFill="0" applyBorder="0" applyAlignment="0" applyProtection="0"/>
    <xf numFmtId="0" fontId="3" fillId="9" borderId="12" applyNumberFormat="0" applyFont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0" fillId="0" borderId="4" applyNumberFormat="0" applyFill="0" applyAlignment="0">
      <protection locked="0"/>
    </xf>
    <xf numFmtId="0" fontId="11" fillId="0" borderId="0"/>
    <xf numFmtId="164" fontId="1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164" fontId="52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" fillId="0" borderId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27" fillId="13" borderId="0" applyNumberFormat="0" applyBorder="0" applyAlignment="0" applyProtection="0"/>
    <xf numFmtId="0" fontId="34" fillId="13" borderId="0" applyNumberFormat="0" applyBorder="0" applyAlignment="0" applyProtection="0"/>
    <xf numFmtId="0" fontId="27" fillId="17" borderId="0" applyNumberFormat="0" applyBorder="0" applyAlignment="0" applyProtection="0"/>
    <xf numFmtId="0" fontId="34" fillId="17" borderId="0" applyNumberFormat="0" applyBorder="0" applyAlignment="0" applyProtection="0"/>
    <xf numFmtId="0" fontId="27" fillId="21" borderId="0" applyNumberFormat="0" applyBorder="0" applyAlignment="0" applyProtection="0"/>
    <xf numFmtId="0" fontId="34" fillId="21" borderId="0" applyNumberFormat="0" applyBorder="0" applyAlignment="0" applyProtection="0"/>
    <xf numFmtId="0" fontId="27" fillId="25" borderId="0" applyNumberFormat="0" applyBorder="0" applyAlignment="0" applyProtection="0"/>
    <xf numFmtId="0" fontId="34" fillId="25" borderId="0" applyNumberFormat="0" applyBorder="0" applyAlignment="0" applyProtection="0"/>
    <xf numFmtId="0" fontId="27" fillId="29" borderId="0" applyNumberFormat="0" applyBorder="0" applyAlignment="0" applyProtection="0"/>
    <xf numFmtId="0" fontId="34" fillId="29" borderId="0" applyNumberFormat="0" applyBorder="0" applyAlignment="0" applyProtection="0"/>
    <xf numFmtId="0" fontId="27" fillId="33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5" fillId="4" borderId="0" applyNumberFormat="0" applyBorder="0" applyAlignment="0" applyProtection="0"/>
    <xf numFmtId="0" fontId="36" fillId="7" borderId="8" applyNumberFormat="0" applyAlignment="0" applyProtection="0"/>
    <xf numFmtId="0" fontId="37" fillId="8" borderId="11" applyNumberFormat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 wrapText="1"/>
      <protection locked="0"/>
    </xf>
    <xf numFmtId="164" fontId="32" fillId="0" borderId="0" applyFont="0" applyFill="0" applyBorder="0" applyAlignment="0" applyProtection="0">
      <alignment vertical="top"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 wrapText="1"/>
      <protection locked="0"/>
    </xf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3" fillId="6" borderId="8" applyNumberFormat="0" applyAlignment="0" applyProtection="0"/>
    <xf numFmtId="0" fontId="44" fillId="0" borderId="10" applyNumberFormat="0" applyFill="0" applyAlignment="0" applyProtection="0"/>
    <xf numFmtId="0" fontId="31" fillId="5" borderId="0" applyNumberFormat="0" applyBorder="0" applyAlignment="0" applyProtection="0"/>
    <xf numFmtId="0" fontId="45" fillId="5" borderId="0" applyNumberFormat="0" applyBorder="0" applyAlignment="0" applyProtection="0"/>
    <xf numFmtId="0" fontId="1" fillId="0" borderId="0"/>
    <xf numFmtId="0" fontId="1" fillId="0" borderId="0"/>
    <xf numFmtId="0" fontId="2" fillId="0" borderId="0"/>
    <xf numFmtId="0" fontId="1" fillId="0" borderId="0"/>
    <xf numFmtId="0" fontId="32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" fillId="9" borderId="12" applyNumberFormat="0" applyFont="0" applyAlignment="0" applyProtection="0"/>
    <xf numFmtId="0" fontId="33" fillId="9" borderId="12" applyNumberFormat="0" applyFont="0" applyAlignment="0" applyProtection="0"/>
    <xf numFmtId="0" fontId="46" fillId="7" borderId="9" applyNumberForma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7" fillId="0" borderId="14" applyFill="0" applyProtection="0">
      <alignment horizontal="right" wrapText="1"/>
    </xf>
    <xf numFmtId="173" fontId="28" fillId="0" borderId="15" applyNumberFormat="0" applyFill="0" applyAlignment="0" applyProtection="0"/>
    <xf numFmtId="0" fontId="16" fillId="0" borderId="0" applyAlignment="0" applyProtection="0"/>
    <xf numFmtId="0" fontId="28" fillId="0" borderId="16" applyNumberFormat="0" applyFill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9" fontId="3" fillId="0" borderId="0" applyFont="0" applyFill="0" applyBorder="0" applyAlignment="0" applyProtection="0"/>
    <xf numFmtId="0" fontId="51" fillId="0" borderId="0" applyAlignment="0"/>
    <xf numFmtId="0" fontId="51" fillId="0" borderId="0" applyAlignment="0"/>
    <xf numFmtId="164" fontId="3" fillId="0" borderId="0" applyFont="0" applyFill="0" applyBorder="0" applyAlignment="0" applyProtection="0"/>
    <xf numFmtId="0" fontId="51" fillId="0" borderId="0" applyAlignment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51" fillId="0" borderId="0" applyAlignment="0"/>
    <xf numFmtId="0" fontId="51" fillId="0" borderId="0" applyAlignment="0"/>
    <xf numFmtId="0" fontId="30" fillId="0" borderId="0"/>
    <xf numFmtId="164" fontId="30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/>
    <xf numFmtId="0" fontId="7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32" fillId="0" borderId="0" applyAlignment="0">
      <alignment vertical="top" wrapText="1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 wrapText="1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5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7" fillId="0" borderId="0"/>
    <xf numFmtId="0" fontId="8" fillId="0" borderId="0"/>
    <xf numFmtId="171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3" fillId="0" borderId="0"/>
    <xf numFmtId="164" fontId="3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16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3" fillId="0" borderId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164" fontId="7" fillId="0" borderId="0" applyFont="0" applyFill="0" applyBorder="0" applyAlignment="0" applyProtection="0"/>
    <xf numFmtId="0" fontId="58" fillId="0" borderId="0"/>
    <xf numFmtId="9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0" fontId="58" fillId="0" borderId="0"/>
    <xf numFmtId="164" fontId="3" fillId="0" borderId="0" applyFont="0" applyFill="0" applyBorder="0" applyAlignment="0" applyProtection="0"/>
    <xf numFmtId="0" fontId="2" fillId="0" borderId="0"/>
    <xf numFmtId="0" fontId="8" fillId="0" borderId="0">
      <protection locked="0"/>
    </xf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8" fillId="0" borderId="0"/>
    <xf numFmtId="164" fontId="2" fillId="0" borderId="0" applyFont="0" applyFill="0" applyBorder="0" applyAlignment="0" applyProtection="0"/>
    <xf numFmtId="0" fontId="8" fillId="0" borderId="0"/>
    <xf numFmtId="164" fontId="7" fillId="0" borderId="0" applyFont="0" applyFill="0" applyBorder="0" applyAlignment="0" applyProtection="0"/>
    <xf numFmtId="0" fontId="7" fillId="0" borderId="0"/>
    <xf numFmtId="16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Alignment="0">
      <alignment vertical="top" wrapText="1"/>
      <protection locked="0"/>
    </xf>
    <xf numFmtId="164" fontId="32" fillId="0" borderId="0" applyFont="0" applyFill="0" applyBorder="0" applyAlignment="0" applyProtection="0">
      <alignment vertical="top" wrapText="1"/>
      <protection locked="0"/>
    </xf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 wrapText="1"/>
      <protection locked="0"/>
    </xf>
    <xf numFmtId="0" fontId="3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7" fillId="0" borderId="0"/>
    <xf numFmtId="0" fontId="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9" fillId="0" borderId="0"/>
    <xf numFmtId="0" fontId="1" fillId="0" borderId="0"/>
    <xf numFmtId="164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1" fillId="34" borderId="0" applyNumberFormat="0" applyBorder="0" applyAlignment="0" applyProtection="0"/>
    <xf numFmtId="0" fontId="1" fillId="0" borderId="0"/>
    <xf numFmtId="0" fontId="3" fillId="0" borderId="0"/>
    <xf numFmtId="0" fontId="2" fillId="0" borderId="0"/>
    <xf numFmtId="0" fontId="32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32" fillId="0" borderId="0" applyAlignment="0">
      <alignment vertical="top" wrapText="1"/>
      <protection locked="0"/>
    </xf>
    <xf numFmtId="0" fontId="2" fillId="0" borderId="0"/>
    <xf numFmtId="0" fontId="2" fillId="0" borderId="0"/>
    <xf numFmtId="0" fontId="1" fillId="0" borderId="0"/>
    <xf numFmtId="0" fontId="3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32" fillId="0" borderId="0" applyAlignment="0">
      <alignment vertical="top" wrapText="1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33" fillId="0" borderId="0"/>
    <xf numFmtId="0" fontId="3" fillId="0" borderId="0"/>
    <xf numFmtId="0" fontId="3" fillId="0" borderId="0"/>
    <xf numFmtId="0" fontId="1" fillId="0" borderId="0"/>
    <xf numFmtId="0" fontId="61" fillId="35" borderId="0" applyNumberFormat="0" applyBorder="0" applyAlignment="0" applyProtection="0"/>
    <xf numFmtId="0" fontId="61" fillId="36" borderId="0" applyNumberFormat="0" applyBorder="0" applyAlignment="0" applyProtection="0"/>
    <xf numFmtId="0" fontId="61" fillId="37" borderId="0" applyNumberFormat="0" applyBorder="0" applyAlignment="0" applyProtection="0"/>
    <xf numFmtId="0" fontId="61" fillId="41" borderId="0" applyNumberFormat="0" applyBorder="0" applyAlignment="0" applyProtection="0"/>
    <xf numFmtId="0" fontId="61" fillId="42" borderId="0" applyNumberFormat="0" applyBorder="0" applyAlignment="0" applyProtection="0"/>
    <xf numFmtId="0" fontId="59" fillId="34" borderId="0" applyNumberFormat="0" applyBorder="0" applyAlignment="0" applyProtection="0"/>
    <xf numFmtId="0" fontId="59" fillId="35" borderId="0" applyNumberFormat="0" applyBorder="0" applyAlignment="0" applyProtection="0"/>
    <xf numFmtId="0" fontId="59" fillId="36" borderId="0" applyNumberFormat="0" applyBorder="0" applyAlignment="0" applyProtection="0"/>
    <xf numFmtId="0" fontId="59" fillId="37" borderId="0" applyNumberFormat="0" applyBorder="0" applyAlignment="0" applyProtection="0"/>
    <xf numFmtId="0" fontId="59" fillId="41" borderId="0" applyNumberFormat="0" applyBorder="0" applyAlignment="0" applyProtection="0"/>
    <xf numFmtId="0" fontId="59" fillId="42" borderId="0" applyNumberFormat="0" applyBorder="0" applyAlignment="0" applyProtection="0"/>
    <xf numFmtId="0" fontId="61" fillId="43" borderId="0" applyNumberFormat="0" applyBorder="0" applyAlignment="0" applyProtection="0"/>
    <xf numFmtId="0" fontId="61" fillId="44" borderId="0" applyNumberFormat="0" applyBorder="0" applyAlignment="0" applyProtection="0"/>
    <xf numFmtId="0" fontId="61" fillId="38" borderId="0" applyNumberFormat="0" applyBorder="0" applyAlignment="0" applyProtection="0"/>
    <xf numFmtId="0" fontId="61" fillId="37" borderId="0" applyNumberFormat="0" applyBorder="0" applyAlignment="0" applyProtection="0"/>
    <xf numFmtId="0" fontId="61" fillId="43" borderId="0" applyNumberFormat="0" applyBorder="0" applyAlignment="0" applyProtection="0"/>
    <xf numFmtId="0" fontId="61" fillId="45" borderId="0" applyNumberFormat="0" applyBorder="0" applyAlignment="0" applyProtection="0"/>
    <xf numFmtId="0" fontId="59" fillId="43" borderId="0" applyNumberFormat="0" applyBorder="0" applyAlignment="0" applyProtection="0"/>
    <xf numFmtId="0" fontId="59" fillId="44" borderId="0" applyNumberFormat="0" applyBorder="0" applyAlignment="0" applyProtection="0"/>
    <xf numFmtId="0" fontId="59" fillId="38" borderId="0" applyNumberFormat="0" applyBorder="0" applyAlignment="0" applyProtection="0"/>
    <xf numFmtId="0" fontId="59" fillId="37" borderId="0" applyNumberFormat="0" applyBorder="0" applyAlignment="0" applyProtection="0"/>
    <xf numFmtId="0" fontId="59" fillId="43" borderId="0" applyNumberFormat="0" applyBorder="0" applyAlignment="0" applyProtection="0"/>
    <xf numFmtId="0" fontId="59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4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40" borderId="0" applyNumberFormat="0" applyBorder="0" applyAlignment="0" applyProtection="0"/>
    <xf numFmtId="0" fontId="63" fillId="46" borderId="0" applyNumberFormat="0" applyBorder="0" applyAlignment="0" applyProtection="0"/>
    <xf numFmtId="0" fontId="63" fillId="44" borderId="0" applyNumberFormat="0" applyBorder="0" applyAlignment="0" applyProtection="0"/>
    <xf numFmtId="0" fontId="63" fillId="38" borderId="0" applyNumberFormat="0" applyBorder="0" applyAlignment="0" applyProtection="0"/>
    <xf numFmtId="0" fontId="63" fillId="39" borderId="0" applyNumberFormat="0" applyBorder="0" applyAlignment="0" applyProtection="0"/>
    <xf numFmtId="0" fontId="63" fillId="47" borderId="0" applyNumberFormat="0" applyBorder="0" applyAlignment="0" applyProtection="0"/>
    <xf numFmtId="0" fontId="63" fillId="40" borderId="0" applyNumberFormat="0" applyBorder="0" applyAlignment="0" applyProtection="0"/>
    <xf numFmtId="0" fontId="62" fillId="48" borderId="0" applyNumberFormat="0" applyBorder="0" applyAlignment="0" applyProtection="0"/>
    <xf numFmtId="0" fontId="62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39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4" fillId="35" borderId="0" applyNumberFormat="0" applyBorder="0" applyAlignment="0" applyProtection="0"/>
    <xf numFmtId="0" fontId="65" fillId="52" borderId="17" applyNumberFormat="0" applyAlignment="0" applyProtection="0"/>
    <xf numFmtId="0" fontId="66" fillId="53" borderId="18" applyNumberFormat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67" fillId="0" borderId="0" applyNumberFormat="0" applyFill="0" applyBorder="0" applyAlignment="0" applyProtection="0"/>
    <xf numFmtId="0" fontId="68" fillId="36" borderId="0" applyNumberFormat="0" applyBorder="0" applyAlignment="0" applyProtection="0"/>
    <xf numFmtId="0" fontId="69" fillId="0" borderId="19" applyNumberFormat="0" applyFill="0" applyAlignment="0" applyProtection="0"/>
    <xf numFmtId="0" fontId="70" fillId="0" borderId="20" applyNumberFormat="0" applyFill="0" applyAlignment="0" applyProtection="0"/>
    <xf numFmtId="0" fontId="71" fillId="0" borderId="21" applyNumberFormat="0" applyFill="0" applyAlignment="0" applyProtection="0"/>
    <xf numFmtId="0" fontId="71" fillId="0" borderId="0" applyNumberFormat="0" applyFill="0" applyBorder="0" applyAlignment="0" applyProtection="0"/>
    <xf numFmtId="0" fontId="72" fillId="42" borderId="17" applyNumberFormat="0" applyAlignment="0" applyProtection="0"/>
    <xf numFmtId="0" fontId="73" fillId="0" borderId="22" applyNumberFormat="0" applyFill="0" applyAlignment="0" applyProtection="0"/>
    <xf numFmtId="0" fontId="74" fillId="54" borderId="0" applyNumberFormat="0" applyBorder="0" applyAlignment="0" applyProtection="0"/>
    <xf numFmtId="0" fontId="2" fillId="0" borderId="0"/>
    <xf numFmtId="0" fontId="2" fillId="0" borderId="0"/>
    <xf numFmtId="0" fontId="1" fillId="0" borderId="0"/>
    <xf numFmtId="0" fontId="3" fillId="0" borderId="0"/>
    <xf numFmtId="0" fontId="2" fillId="0" borderId="0"/>
    <xf numFmtId="0" fontId="61" fillId="55" borderId="23" applyNumberFormat="0" applyFont="0" applyAlignment="0" applyProtection="0"/>
    <xf numFmtId="0" fontId="75" fillId="52" borderId="24" applyNumberFormat="0" applyAlignment="0" applyProtection="0"/>
    <xf numFmtId="0" fontId="76" fillId="0" borderId="0" applyNumberFormat="0" applyFill="0" applyBorder="0" applyAlignment="0" applyProtection="0"/>
    <xf numFmtId="0" fontId="77" fillId="0" borderId="25" applyNumberFormat="0" applyFill="0" applyAlignment="0" applyProtection="0"/>
    <xf numFmtId="0" fontId="78" fillId="0" borderId="0" applyNumberForma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79" fillId="53" borderId="18" applyNumberFormat="0" applyAlignment="0" applyProtection="0"/>
    <xf numFmtId="0" fontId="80" fillId="0" borderId="22" applyNumberFormat="0" applyFill="0" applyAlignment="0" applyProtection="0"/>
    <xf numFmtId="9" fontId="2" fillId="0" borderId="0" applyFont="0" applyFill="0" applyBorder="0" applyAlignment="0" applyProtection="0"/>
    <xf numFmtId="0" fontId="81" fillId="35" borderId="0" applyNumberFormat="0" applyBorder="0" applyAlignment="0" applyProtection="0"/>
    <xf numFmtId="0" fontId="82" fillId="52" borderId="24" applyNumberFormat="0" applyAlignment="0" applyProtection="0"/>
    <xf numFmtId="0" fontId="83" fillId="52" borderId="17" applyNumberFormat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7" fillId="36" borderId="0" applyNumberFormat="0" applyBorder="0" applyAlignment="0" applyProtection="0"/>
    <xf numFmtId="0" fontId="1" fillId="0" borderId="0"/>
    <xf numFmtId="0" fontId="59" fillId="0" borderId="0"/>
    <xf numFmtId="0" fontId="61" fillId="0" borderId="0"/>
    <xf numFmtId="0" fontId="59" fillId="0" borderId="0"/>
    <xf numFmtId="0" fontId="52" fillId="0" borderId="0"/>
    <xf numFmtId="0" fontId="88" fillId="42" borderId="17" applyNumberFormat="0" applyAlignment="0" applyProtection="0"/>
    <xf numFmtId="0" fontId="89" fillId="54" borderId="0" applyNumberFormat="0" applyBorder="0" applyAlignment="0" applyProtection="0"/>
    <xf numFmtId="0" fontId="90" fillId="0" borderId="25" applyNumberFormat="0" applyFill="0" applyAlignment="0" applyProtection="0"/>
    <xf numFmtId="0" fontId="63" fillId="48" borderId="0" applyNumberFormat="0" applyBorder="0" applyAlignment="0" applyProtection="0"/>
    <xf numFmtId="0" fontId="63" fillId="49" borderId="0" applyNumberFormat="0" applyBorder="0" applyAlignment="0" applyProtection="0"/>
    <xf numFmtId="0" fontId="63" fillId="50" borderId="0" applyNumberFormat="0" applyBorder="0" applyAlignment="0" applyProtection="0"/>
    <xf numFmtId="0" fontId="63" fillId="39" borderId="0" applyNumberFormat="0" applyBorder="0" applyAlignment="0" applyProtection="0"/>
    <xf numFmtId="0" fontId="63" fillId="47" borderId="0" applyNumberFormat="0" applyBorder="0" applyAlignment="0" applyProtection="0"/>
    <xf numFmtId="0" fontId="63" fillId="51" borderId="0" applyNumberFormat="0" applyBorder="0" applyAlignment="0" applyProtection="0"/>
    <xf numFmtId="0" fontId="1" fillId="55" borderId="23" applyNumberFormat="0" applyFont="0" applyAlignment="0" applyProtection="0"/>
    <xf numFmtId="0" fontId="91" fillId="0" borderId="19" applyNumberFormat="0" applyFill="0" applyAlignment="0" applyProtection="0"/>
    <xf numFmtId="0" fontId="92" fillId="0" borderId="20" applyNumberFormat="0" applyFill="0" applyAlignment="0" applyProtection="0"/>
    <xf numFmtId="0" fontId="93" fillId="0" borderId="21" applyNumberFormat="0" applyFill="0" applyAlignment="0" applyProtection="0"/>
    <xf numFmtId="0" fontId="9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61" fillId="0" borderId="0" applyFont="0" applyFill="0" applyBorder="0" applyAlignment="0" applyProtection="0"/>
    <xf numFmtId="0" fontId="3" fillId="0" borderId="0"/>
    <xf numFmtId="0" fontId="8" fillId="0" borderId="0"/>
    <xf numFmtId="0" fontId="7" fillId="0" borderId="0"/>
    <xf numFmtId="0" fontId="3" fillId="0" borderId="0"/>
    <xf numFmtId="0" fontId="58" fillId="0" borderId="0"/>
    <xf numFmtId="0" fontId="3" fillId="0" borderId="0"/>
    <xf numFmtId="164" fontId="7" fillId="0" borderId="0" applyFont="0" applyFill="0" applyBorder="0" applyAlignment="0" applyProtection="0"/>
    <xf numFmtId="0" fontId="2" fillId="0" borderId="0"/>
    <xf numFmtId="0" fontId="55" fillId="0" borderId="0"/>
    <xf numFmtId="164" fontId="2" fillId="0" borderId="0" applyFont="0" applyFill="0" applyBorder="0" applyAlignment="0" applyProtection="0"/>
    <xf numFmtId="164" fontId="55" fillId="0" borderId="0" applyFont="0" applyFill="0" applyBorder="0" applyAlignment="0" applyProtection="0"/>
    <xf numFmtId="0" fontId="8" fillId="0" borderId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0" fontId="94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59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95" fillId="0" borderId="0" applyNumberFormat="0" applyFill="0" applyBorder="0" applyAlignment="0" applyProtection="0">
      <alignment vertical="top"/>
      <protection locked="0"/>
    </xf>
    <xf numFmtId="0" fontId="96" fillId="0" borderId="0"/>
    <xf numFmtId="164" fontId="96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5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164" fontId="7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7" fillId="0" borderId="0"/>
    <xf numFmtId="0" fontId="59" fillId="0" borderId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4" applyNumberFormat="0" applyFill="0" applyBorder="0" applyAlignment="0">
      <protection locked="0"/>
    </xf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8" fillId="0" borderId="0"/>
    <xf numFmtId="0" fontId="58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59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90" fillId="0" borderId="25" applyNumberFormat="0" applyFill="0" applyAlignment="0" applyProtection="0"/>
    <xf numFmtId="0" fontId="75" fillId="52" borderId="24" applyNumberFormat="0" applyAlignment="0" applyProtection="0"/>
    <xf numFmtId="0" fontId="77" fillId="0" borderId="25" applyNumberFormat="0" applyFill="0" applyAlignment="0" applyProtection="0"/>
    <xf numFmtId="0" fontId="88" fillId="42" borderId="17" applyNumberFormat="0" applyAlignment="0" applyProtection="0"/>
    <xf numFmtId="0" fontId="83" fillId="52" borderId="17" applyNumberFormat="0" applyAlignment="0" applyProtection="0"/>
    <xf numFmtId="0" fontId="72" fillId="42" borderId="17" applyNumberFormat="0" applyAlignment="0" applyProtection="0"/>
    <xf numFmtId="0" fontId="1" fillId="55" borderId="23" applyNumberFormat="0" applyFont="0" applyAlignment="0" applyProtection="0"/>
    <xf numFmtId="0" fontId="65" fillId="52" borderId="17" applyNumberFormat="0" applyAlignment="0" applyProtection="0"/>
    <xf numFmtId="0" fontId="72" fillId="42" borderId="17" applyNumberFormat="0" applyAlignment="0" applyProtection="0"/>
    <xf numFmtId="0" fontId="61" fillId="55" borderId="23" applyNumberFormat="0" applyFont="0" applyAlignment="0" applyProtection="0"/>
    <xf numFmtId="0" fontId="75" fillId="52" borderId="24" applyNumberFormat="0" applyAlignment="0" applyProtection="0"/>
    <xf numFmtId="0" fontId="77" fillId="0" borderId="25" applyNumberFormat="0" applyFill="0" applyAlignment="0" applyProtection="0"/>
    <xf numFmtId="0" fontId="82" fillId="52" borderId="24" applyNumberFormat="0" applyAlignment="0" applyProtection="0"/>
    <xf numFmtId="0" fontId="83" fillId="52" borderId="17" applyNumberFormat="0" applyAlignment="0" applyProtection="0"/>
    <xf numFmtId="0" fontId="88" fillId="42" borderId="17" applyNumberFormat="0" applyAlignment="0" applyProtection="0"/>
    <xf numFmtId="0" fontId="90" fillId="0" borderId="25" applyNumberFormat="0" applyFill="0" applyAlignment="0" applyProtection="0"/>
    <xf numFmtId="0" fontId="1" fillId="55" borderId="23" applyNumberFormat="0" applyFont="0" applyAlignment="0" applyProtection="0"/>
    <xf numFmtId="0" fontId="82" fillId="52" borderId="24" applyNumberFormat="0" applyAlignment="0" applyProtection="0"/>
    <xf numFmtId="0" fontId="65" fillId="52" borderId="17" applyNumberFormat="0" applyAlignment="0" applyProtection="0"/>
    <xf numFmtId="0" fontId="61" fillId="55" borderId="23" applyNumberFormat="0" applyFont="0" applyAlignment="0" applyProtection="0"/>
    <xf numFmtId="164" fontId="1" fillId="0" borderId="0" applyFont="0" applyFill="0" applyBorder="0" applyAlignment="0" applyProtection="0"/>
    <xf numFmtId="0" fontId="11" fillId="0" borderId="0"/>
    <xf numFmtId="164" fontId="11" fillId="0" borderId="0" applyFont="0" applyFill="0" applyBorder="0" applyAlignment="0" applyProtection="0"/>
    <xf numFmtId="0" fontId="1" fillId="0" borderId="0"/>
    <xf numFmtId="164" fontId="32" fillId="0" borderId="0" applyFont="0" applyFill="0" applyBorder="0" applyAlignment="0" applyProtection="0">
      <alignment vertical="top" wrapText="1"/>
      <protection locked="0"/>
    </xf>
    <xf numFmtId="164" fontId="1" fillId="0" borderId="0" applyFont="0" applyFill="0" applyBorder="0" applyAlignment="0" applyProtection="0"/>
    <xf numFmtId="0" fontId="1" fillId="0" borderId="0"/>
    <xf numFmtId="164" fontId="51" fillId="0" borderId="0" applyFont="0" applyFill="0" applyBorder="0" applyAlignment="0" applyProtection="0"/>
    <xf numFmtId="0" fontId="65" fillId="52" borderId="17" applyNumberFormat="0" applyAlignment="0" applyProtection="0"/>
    <xf numFmtId="0" fontId="72" fillId="42" borderId="17" applyNumberFormat="0" applyAlignment="0" applyProtection="0"/>
    <xf numFmtId="0" fontId="61" fillId="55" borderId="23" applyNumberFormat="0" applyFont="0" applyAlignment="0" applyProtection="0"/>
    <xf numFmtId="0" fontId="75" fillId="52" borderId="24" applyNumberFormat="0" applyAlignment="0" applyProtection="0"/>
    <xf numFmtId="0" fontId="77" fillId="0" borderId="25" applyNumberFormat="0" applyFill="0" applyAlignment="0" applyProtection="0"/>
    <xf numFmtId="0" fontId="82" fillId="52" borderId="24" applyNumberFormat="0" applyAlignment="0" applyProtection="0"/>
    <xf numFmtId="0" fontId="83" fillId="52" borderId="17" applyNumberFormat="0" applyAlignment="0" applyProtection="0"/>
    <xf numFmtId="0" fontId="88" fillId="42" borderId="17" applyNumberFormat="0" applyAlignment="0" applyProtection="0"/>
    <xf numFmtId="0" fontId="90" fillId="0" borderId="25" applyNumberFormat="0" applyFill="0" applyAlignment="0" applyProtection="0"/>
    <xf numFmtId="0" fontId="1" fillId="55" borderId="23" applyNumberFormat="0" applyFont="0" applyAlignment="0" applyProtection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 applyNumberFormat="0" applyFill="0" applyBorder="0" applyAlignment="0" applyProtection="0"/>
    <xf numFmtId="0" fontId="14" fillId="0" borderId="5" applyNumberFormat="0" applyFill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6" borderId="8" applyNumberFormat="0" applyAlignment="0" applyProtection="0"/>
    <xf numFmtId="0" fontId="20" fillId="7" borderId="9" applyNumberFormat="0" applyAlignment="0" applyProtection="0"/>
    <xf numFmtId="0" fontId="21" fillId="7" borderId="8" applyNumberFormat="0" applyAlignment="0" applyProtection="0"/>
    <xf numFmtId="0" fontId="22" fillId="0" borderId="10" applyNumberFormat="0" applyFill="0" applyAlignment="0" applyProtection="0"/>
    <xf numFmtId="0" fontId="23" fillId="8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3" applyNumberFormat="0" applyFill="0" applyAlignment="0" applyProtection="0"/>
    <xf numFmtId="0" fontId="27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27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27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27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27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27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53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2" fillId="0" borderId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12" fillId="0" borderId="4" applyNumberFormat="0" applyFill="0" applyAlignment="0">
      <protection locked="0"/>
    </xf>
    <xf numFmtId="0" fontId="12" fillId="0" borderId="4" applyNumberFormat="0" applyFill="0" applyAlignment="0">
      <alignment wrapText="1"/>
      <protection locked="0"/>
    </xf>
    <xf numFmtId="0" fontId="54" fillId="0" borderId="0" applyNumberFormat="0" applyFill="0" applyBorder="0" applyProtection="0">
      <alignment wrapText="1"/>
    </xf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5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55" fillId="0" borderId="0" applyFont="0" applyFill="0" applyBorder="0" applyAlignment="0" applyProtection="0"/>
    <xf numFmtId="0" fontId="8" fillId="0" borderId="0">
      <protection locked="0"/>
    </xf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0" fontId="10" fillId="0" borderId="0" applyNumberFormat="0" applyFill="0" applyBorder="0" applyAlignment="0">
      <alignment vertical="top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2" fillId="0" borderId="4" applyNumberFormat="0" applyFill="0" applyAlignment="0">
      <alignment wrapText="1"/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5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12" fillId="0" borderId="4" applyNumberFormat="0" applyFill="0" applyAlignment="0">
      <protection locked="0"/>
    </xf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55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/>
    <xf numFmtId="0" fontId="55" fillId="0" borderId="0"/>
    <xf numFmtId="164" fontId="1" fillId="0" borderId="0" applyFont="0" applyFill="0" applyBorder="0" applyAlignment="0" applyProtection="0"/>
    <xf numFmtId="0" fontId="10" fillId="0" borderId="0" applyNumberFormat="0" applyFill="0" applyBorder="0" applyAlignment="0" applyProtection="0">
      <alignment wrapText="1"/>
    </xf>
    <xf numFmtId="0" fontId="10" fillId="0" borderId="4" applyNumberFormat="0" applyFill="0" applyBorder="0" applyAlignment="0">
      <alignment wrapText="1"/>
      <protection locked="0"/>
    </xf>
    <xf numFmtId="0" fontId="2" fillId="0" borderId="0">
      <protection locked="0"/>
    </xf>
    <xf numFmtId="164" fontId="2" fillId="0" borderId="0" applyFont="0" applyFill="0" applyBorder="0" applyAlignment="0" applyProtection="0"/>
    <xf numFmtId="0" fontId="2" fillId="0" borderId="0"/>
    <xf numFmtId="0" fontId="10" fillId="0" borderId="4" applyNumberFormat="0" applyFill="0" applyAlignment="0">
      <protection locked="0"/>
    </xf>
    <xf numFmtId="164" fontId="11" fillId="0" borderId="0" applyFont="0" applyFill="0" applyBorder="0" applyAlignment="0" applyProtection="0"/>
    <xf numFmtId="0" fontId="29" fillId="0" borderId="0" applyAlignment="0">
      <alignment vertical="top" wrapText="1"/>
      <protection locked="0"/>
    </xf>
    <xf numFmtId="164" fontId="52" fillId="0" borderId="0" applyFont="0" applyFill="0" applyBorder="0" applyAlignment="0" applyProtection="0"/>
    <xf numFmtId="0" fontId="30" fillId="0" borderId="0"/>
    <xf numFmtId="164" fontId="30" fillId="0" borderId="0" applyFont="0" applyFill="0" applyBorder="0" applyAlignment="0" applyProtection="0"/>
    <xf numFmtId="0" fontId="33" fillId="11" borderId="0" applyNumberFormat="0" applyBorder="0" applyAlignment="0" applyProtection="0"/>
    <xf numFmtId="0" fontId="33" fillId="15" borderId="0" applyNumberFormat="0" applyBorder="0" applyAlignment="0" applyProtection="0"/>
    <xf numFmtId="0" fontId="33" fillId="19" borderId="0" applyNumberFormat="0" applyBorder="0" applyAlignment="0" applyProtection="0"/>
    <xf numFmtId="0" fontId="33" fillId="23" borderId="0" applyNumberFormat="0" applyBorder="0" applyAlignment="0" applyProtection="0"/>
    <xf numFmtId="0" fontId="33" fillId="27" borderId="0" applyNumberFormat="0" applyBorder="0" applyAlignment="0" applyProtection="0"/>
    <xf numFmtId="0" fontId="33" fillId="31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4" fillId="13" borderId="0" applyNumberFormat="0" applyBorder="0" applyAlignment="0" applyProtection="0"/>
    <xf numFmtId="0" fontId="34" fillId="17" borderId="0" applyNumberFormat="0" applyBorder="0" applyAlignment="0" applyProtection="0"/>
    <xf numFmtId="0" fontId="34" fillId="21" borderId="0" applyNumberFormat="0" applyBorder="0" applyAlignment="0" applyProtection="0"/>
    <xf numFmtId="0" fontId="34" fillId="25" borderId="0" applyNumberFormat="0" applyBorder="0" applyAlignment="0" applyProtection="0"/>
    <xf numFmtId="0" fontId="34" fillId="29" borderId="0" applyNumberFormat="0" applyBorder="0" applyAlignment="0" applyProtection="0"/>
    <xf numFmtId="0" fontId="34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4" borderId="0" applyNumberFormat="0" applyBorder="0" applyAlignment="0" applyProtection="0"/>
    <xf numFmtId="0" fontId="34" fillId="18" borderId="0" applyNumberFormat="0" applyBorder="0" applyAlignment="0" applyProtection="0"/>
    <xf numFmtId="0" fontId="34" fillId="22" borderId="0" applyNumberFormat="0" applyBorder="0" applyAlignment="0" applyProtection="0"/>
    <xf numFmtId="0" fontId="34" fillId="26" borderId="0" applyNumberFormat="0" applyBorder="0" applyAlignment="0" applyProtection="0"/>
    <xf numFmtId="0" fontId="34" fillId="30" borderId="0" applyNumberFormat="0" applyBorder="0" applyAlignment="0" applyProtection="0"/>
    <xf numFmtId="0" fontId="35" fillId="4" borderId="0" applyNumberFormat="0" applyBorder="0" applyAlignment="0" applyProtection="0"/>
    <xf numFmtId="0" fontId="36" fillId="7" borderId="8" applyNumberFormat="0" applyAlignment="0" applyProtection="0"/>
    <xf numFmtId="0" fontId="37" fillId="8" borderId="11" applyNumberFormat="0" applyAlignment="0" applyProtection="0"/>
    <xf numFmtId="164" fontId="2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 wrapText="1"/>
      <protection locked="0"/>
    </xf>
    <xf numFmtId="164" fontId="32" fillId="0" borderId="0" applyFont="0" applyFill="0" applyBorder="0" applyAlignment="0" applyProtection="0">
      <alignment vertical="top" wrapText="1"/>
      <protection locked="0"/>
    </xf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32" fillId="0" borderId="0" applyFont="0" applyFill="0" applyBorder="0" applyAlignment="0" applyProtection="0">
      <alignment vertical="top" wrapText="1"/>
      <protection locked="0"/>
    </xf>
    <xf numFmtId="0" fontId="38" fillId="0" borderId="0" applyNumberFormat="0" applyFill="0" applyBorder="0" applyAlignment="0" applyProtection="0"/>
    <xf numFmtId="0" fontId="39" fillId="3" borderId="0" applyNumberFormat="0" applyBorder="0" applyAlignment="0" applyProtection="0"/>
    <xf numFmtId="0" fontId="40" fillId="0" borderId="5" applyNumberFormat="0" applyFill="0" applyAlignment="0" applyProtection="0"/>
    <xf numFmtId="0" fontId="41" fillId="0" borderId="6" applyNumberFormat="0" applyFill="0" applyAlignment="0" applyProtection="0"/>
    <xf numFmtId="0" fontId="42" fillId="0" borderId="7" applyNumberFormat="0" applyFill="0" applyAlignment="0" applyProtection="0"/>
    <xf numFmtId="0" fontId="42" fillId="0" borderId="0" applyNumberFormat="0" applyFill="0" applyBorder="0" applyAlignment="0" applyProtection="0"/>
    <xf numFmtId="0" fontId="43" fillId="6" borderId="8" applyNumberFormat="0" applyAlignment="0" applyProtection="0"/>
    <xf numFmtId="0" fontId="44" fillId="0" borderId="10" applyNumberFormat="0" applyFill="0" applyAlignment="0" applyProtection="0"/>
    <xf numFmtId="0" fontId="45" fillId="5" borderId="0" applyNumberFormat="0" applyBorder="0" applyAlignment="0" applyProtection="0"/>
    <xf numFmtId="164" fontId="3" fillId="0" borderId="0" applyFont="0" applyFill="0" applyBorder="0" applyAlignment="0" applyProtection="0"/>
    <xf numFmtId="0" fontId="1" fillId="0" borderId="0"/>
    <xf numFmtId="0" fontId="32" fillId="0" borderId="0" applyAlignment="0">
      <alignment vertical="top" wrapText="1"/>
      <protection locked="0"/>
    </xf>
    <xf numFmtId="0" fontId="2" fillId="0" borderId="0"/>
    <xf numFmtId="0" fontId="2" fillId="0" borderId="0"/>
    <xf numFmtId="0" fontId="33" fillId="9" borderId="12" applyNumberFormat="0" applyFont="0" applyAlignment="0" applyProtection="0"/>
    <xf numFmtId="0" fontId="46" fillId="7" borderId="9" applyNumberFormat="0" applyAlignment="0" applyProtection="0"/>
    <xf numFmtId="164" fontId="3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13" applyNumberFormat="0" applyFill="0" applyAlignment="0" applyProtection="0"/>
    <xf numFmtId="0" fontId="50" fillId="0" borderId="0" applyNumberFormat="0" applyFill="0" applyBorder="0" applyAlignment="0" applyProtection="0"/>
    <xf numFmtId="0" fontId="51" fillId="0" borderId="0" applyAlignment="0"/>
    <xf numFmtId="164" fontId="3" fillId="0" borderId="0" applyFont="0" applyFill="0" applyBorder="0" applyAlignment="0" applyProtection="0"/>
    <xf numFmtId="0" fontId="51" fillId="0" borderId="0" applyAlignment="0"/>
    <xf numFmtId="164" fontId="5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1" fillId="0" borderId="0" applyAlignment="0"/>
    <xf numFmtId="0" fontId="51" fillId="0" borderId="0" applyAlignment="0"/>
    <xf numFmtId="0" fontId="30" fillId="0" borderId="0"/>
    <xf numFmtId="164" fontId="30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11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64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167" fontId="5" fillId="0" borderId="0" xfId="0" applyNumberFormat="1" applyFont="1" applyFill="1" applyAlignment="1">
      <alignment vertical="center"/>
    </xf>
    <xf numFmtId="167" fontId="5" fillId="0" borderId="0" xfId="0" applyNumberFormat="1" applyFont="1" applyFill="1" applyAlignment="1">
      <alignment horizontal="right" vertical="center" wrapText="1"/>
    </xf>
    <xf numFmtId="167" fontId="5" fillId="0" borderId="1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Alignment="1">
      <alignment horizontal="right" vertical="center"/>
    </xf>
    <xf numFmtId="167" fontId="5" fillId="0" borderId="0" xfId="0" applyNumberFormat="1" applyFont="1" applyAlignment="1">
      <alignment horizontal="right" vertical="center" wrapText="1"/>
    </xf>
    <xf numFmtId="167" fontId="5" fillId="0" borderId="0" xfId="0" applyNumberFormat="1" applyFont="1" applyAlignment="1">
      <alignment vertical="center"/>
    </xf>
    <xf numFmtId="167" fontId="5" fillId="2" borderId="0" xfId="0" applyNumberFormat="1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2" borderId="1" xfId="0" applyNumberFormat="1" applyFont="1" applyFill="1" applyBorder="1" applyAlignment="1">
      <alignment horizontal="right" vertical="center"/>
    </xf>
    <xf numFmtId="167" fontId="5" fillId="2" borderId="0" xfId="0" applyNumberFormat="1" applyFont="1" applyFill="1" applyAlignment="1">
      <alignment horizontal="right"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/>
    </xf>
    <xf numFmtId="169" fontId="5" fillId="0" borderId="0" xfId="0" applyNumberFormat="1" applyFont="1" applyAlignment="1">
      <alignment vertical="center"/>
    </xf>
    <xf numFmtId="169" fontId="5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7" fontId="4" fillId="0" borderId="1" xfId="0" applyNumberFormat="1" applyFont="1" applyBorder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2" borderId="0" xfId="0" quotePrefix="1" applyNumberFormat="1" applyFont="1" applyFill="1" applyAlignment="1">
      <alignment horizontal="right" vertical="center"/>
    </xf>
    <xf numFmtId="167" fontId="5" fillId="2" borderId="2" xfId="0" applyNumberFormat="1" applyFont="1" applyFill="1" applyBorder="1" applyAlignment="1">
      <alignment vertical="center"/>
    </xf>
    <xf numFmtId="168" fontId="5" fillId="0" borderId="0" xfId="0" applyNumberFormat="1" applyFont="1" applyAlignment="1">
      <alignment vertical="center"/>
    </xf>
    <xf numFmtId="43" fontId="6" fillId="0" borderId="0" xfId="0" applyNumberFormat="1" applyFont="1" applyAlignment="1">
      <alignment horizontal="center" vertical="center"/>
    </xf>
    <xf numFmtId="168" fontId="6" fillId="0" borderId="0" xfId="0" applyNumberFormat="1" applyFont="1" applyAlignment="1">
      <alignment vertical="center"/>
    </xf>
    <xf numFmtId="167" fontId="5" fillId="0" borderId="0" xfId="0" quotePrefix="1" applyNumberFormat="1" applyFont="1" applyFill="1" applyAlignment="1">
      <alignment horizontal="right" vertical="center"/>
    </xf>
    <xf numFmtId="167" fontId="4" fillId="0" borderId="0" xfId="0" applyNumberFormat="1" applyFont="1" applyFill="1" applyAlignment="1">
      <alignment vertical="center" wrapText="1"/>
    </xf>
    <xf numFmtId="167" fontId="4" fillId="0" borderId="0" xfId="0" applyNumberFormat="1" applyFont="1" applyFill="1" applyAlignment="1">
      <alignment horizontal="right" vertical="center"/>
    </xf>
    <xf numFmtId="167" fontId="4" fillId="0" borderId="0" xfId="0" quotePrefix="1" applyNumberFormat="1" applyFont="1" applyFill="1" applyAlignment="1">
      <alignment horizontal="right" vertical="center" wrapText="1"/>
    </xf>
    <xf numFmtId="167" fontId="4" fillId="0" borderId="0" xfId="0" applyNumberFormat="1" applyFont="1" applyFill="1" applyAlignment="1">
      <alignment horizontal="right" vertical="center" wrapText="1"/>
    </xf>
    <xf numFmtId="167" fontId="4" fillId="0" borderId="1" xfId="0" applyNumberFormat="1" applyFont="1" applyFill="1" applyBorder="1" applyAlignment="1">
      <alignment horizontal="right" vertical="center" wrapText="1"/>
    </xf>
    <xf numFmtId="167" fontId="5" fillId="2" borderId="0" xfId="0" applyNumberFormat="1" applyFont="1" applyFill="1" applyAlignment="1">
      <alignment horizontal="right" vertical="center" wrapText="1"/>
    </xf>
    <xf numFmtId="167" fontId="5" fillId="2" borderId="2" xfId="0" applyNumberFormat="1" applyFont="1" applyFill="1" applyBorder="1" applyAlignment="1">
      <alignment horizontal="right" vertical="center" wrapText="1"/>
    </xf>
    <xf numFmtId="167" fontId="5" fillId="0" borderId="2" xfId="0" applyNumberFormat="1" applyFont="1" applyFill="1" applyBorder="1" applyAlignment="1">
      <alignment horizontal="right" vertical="center" wrapText="1"/>
    </xf>
    <xf numFmtId="167" fontId="5" fillId="0" borderId="0" xfId="1" applyNumberFormat="1" applyFont="1" applyFill="1" applyAlignment="1">
      <alignment vertical="center"/>
    </xf>
    <xf numFmtId="167" fontId="5" fillId="0" borderId="0" xfId="1" applyNumberFormat="1" applyFont="1" applyFill="1" applyBorder="1" applyAlignment="1">
      <alignment vertical="center"/>
    </xf>
    <xf numFmtId="167" fontId="5" fillId="2" borderId="0" xfId="1" applyNumberFormat="1" applyFont="1" applyFill="1" applyAlignment="1">
      <alignment vertical="center"/>
    </xf>
    <xf numFmtId="167" fontId="5" fillId="2" borderId="0" xfId="1" applyNumberFormat="1" applyFont="1" applyFill="1" applyBorder="1" applyAlignment="1">
      <alignment vertical="center"/>
    </xf>
    <xf numFmtId="0" fontId="97" fillId="0" borderId="0" xfId="0" applyFont="1" applyFill="1" applyAlignment="1">
      <alignment vertical="center"/>
    </xf>
    <xf numFmtId="0" fontId="98" fillId="0" borderId="0" xfId="0" applyFont="1" applyFill="1" applyAlignment="1">
      <alignment vertical="center"/>
    </xf>
    <xf numFmtId="167" fontId="98" fillId="0" borderId="0" xfId="0" applyNumberFormat="1" applyFont="1" applyFill="1" applyAlignment="1">
      <alignment vertical="center"/>
    </xf>
    <xf numFmtId="0" fontId="97" fillId="0" borderId="1" xfId="0" applyFont="1" applyFill="1" applyBorder="1" applyAlignment="1">
      <alignment vertical="center"/>
    </xf>
    <xf numFmtId="0" fontId="98" fillId="0" borderId="1" xfId="0" applyFont="1" applyFill="1" applyBorder="1" applyAlignment="1">
      <alignment vertical="center"/>
    </xf>
    <xf numFmtId="167" fontId="98" fillId="0" borderId="1" xfId="0" applyNumberFormat="1" applyFont="1" applyFill="1" applyBorder="1" applyAlignment="1">
      <alignment vertical="center"/>
    </xf>
    <xf numFmtId="0" fontId="97" fillId="0" borderId="0" xfId="0" applyFont="1" applyFill="1" applyAlignment="1">
      <alignment horizontal="center" vertical="center" wrapText="1"/>
    </xf>
    <xf numFmtId="167" fontId="97" fillId="0" borderId="0" xfId="0" applyNumberFormat="1" applyFont="1" applyFill="1" applyAlignment="1">
      <alignment vertical="center" wrapText="1"/>
    </xf>
    <xf numFmtId="167" fontId="97" fillId="0" borderId="0" xfId="0" applyNumberFormat="1" applyFont="1" applyFill="1" applyAlignment="1">
      <alignment horizontal="right" vertical="center"/>
    </xf>
    <xf numFmtId="167" fontId="97" fillId="0" borderId="0" xfId="0" quotePrefix="1" applyNumberFormat="1" applyFont="1" applyFill="1" applyAlignment="1">
      <alignment horizontal="right" vertical="center" wrapText="1"/>
    </xf>
    <xf numFmtId="167" fontId="97" fillId="0" borderId="0" xfId="0" applyNumberFormat="1" applyFont="1" applyFill="1" applyAlignment="1">
      <alignment horizontal="right" vertical="center" wrapText="1"/>
    </xf>
    <xf numFmtId="0" fontId="97" fillId="0" borderId="1" xfId="0" applyFont="1" applyFill="1" applyBorder="1" applyAlignment="1">
      <alignment horizontal="center" vertical="center"/>
    </xf>
    <xf numFmtId="0" fontId="98" fillId="0" borderId="0" xfId="0" applyFont="1" applyFill="1" applyAlignment="1">
      <alignment horizontal="center" vertical="center" wrapText="1"/>
    </xf>
    <xf numFmtId="167" fontId="97" fillId="0" borderId="1" xfId="0" applyNumberFormat="1" applyFont="1" applyFill="1" applyBorder="1" applyAlignment="1">
      <alignment horizontal="right" vertical="center" wrapText="1"/>
    </xf>
    <xf numFmtId="167" fontId="98" fillId="2" borderId="0" xfId="0" applyNumberFormat="1" applyFont="1" applyFill="1" applyAlignment="1">
      <alignment horizontal="right" vertical="center" wrapText="1"/>
    </xf>
    <xf numFmtId="167" fontId="98" fillId="0" borderId="0" xfId="0" applyNumberFormat="1" applyFont="1" applyFill="1" applyAlignment="1">
      <alignment horizontal="right" vertical="center" wrapText="1"/>
    </xf>
    <xf numFmtId="167" fontId="98" fillId="0" borderId="0" xfId="0" applyNumberFormat="1" applyFont="1" applyAlignment="1">
      <alignment vertical="center"/>
    </xf>
    <xf numFmtId="167" fontId="98" fillId="2" borderId="0" xfId="0" applyNumberFormat="1" applyFont="1" applyFill="1" applyAlignment="1">
      <alignment vertical="center"/>
    </xf>
    <xf numFmtId="167" fontId="98" fillId="0" borderId="0" xfId="0" applyNumberFormat="1" applyFont="1" applyAlignment="1">
      <alignment horizontal="center" vertical="center" wrapText="1"/>
    </xf>
    <xf numFmtId="164" fontId="98" fillId="0" borderId="0" xfId="1" applyFont="1" applyFill="1" applyAlignment="1">
      <alignment vertical="center"/>
    </xf>
    <xf numFmtId="164" fontId="98" fillId="0" borderId="0" xfId="0" applyNumberFormat="1" applyFont="1" applyFill="1" applyAlignment="1">
      <alignment vertical="center"/>
    </xf>
    <xf numFmtId="0" fontId="98" fillId="0" borderId="0" xfId="0" applyFont="1" applyAlignment="1">
      <alignment vertical="center"/>
    </xf>
    <xf numFmtId="167" fontId="98" fillId="2" borderId="1" xfId="0" applyNumberFormat="1" applyFont="1" applyFill="1" applyBorder="1" applyAlignment="1">
      <alignment horizontal="right" vertical="center" wrapText="1"/>
    </xf>
    <xf numFmtId="167" fontId="98" fillId="2" borderId="1" xfId="0" applyNumberFormat="1" applyFont="1" applyFill="1" applyBorder="1" applyAlignment="1">
      <alignment vertical="center"/>
    </xf>
    <xf numFmtId="0" fontId="98" fillId="0" borderId="0" xfId="0" applyFont="1" applyFill="1" applyAlignment="1">
      <alignment horizontal="left" vertical="center"/>
    </xf>
    <xf numFmtId="167" fontId="98" fillId="0" borderId="0" xfId="0" applyNumberFormat="1" applyFont="1" applyFill="1" applyBorder="1" applyAlignment="1">
      <alignment horizontal="right" vertical="center" wrapText="1"/>
    </xf>
    <xf numFmtId="167" fontId="98" fillId="0" borderId="1" xfId="0" applyNumberFormat="1" applyFont="1" applyFill="1" applyBorder="1" applyAlignment="1">
      <alignment horizontal="right" vertical="center" wrapText="1"/>
    </xf>
    <xf numFmtId="0" fontId="98" fillId="0" borderId="0" xfId="0" quotePrefix="1" applyFont="1" applyFill="1" applyAlignment="1">
      <alignment vertical="center"/>
    </xf>
    <xf numFmtId="0" fontId="99" fillId="0" borderId="0" xfId="0" applyFont="1" applyFill="1" applyAlignment="1">
      <alignment vertical="center"/>
    </xf>
    <xf numFmtId="0" fontId="100" fillId="0" borderId="0" xfId="0" applyFont="1" applyFill="1" applyAlignment="1">
      <alignment horizontal="center" vertical="center" wrapText="1"/>
    </xf>
    <xf numFmtId="167" fontId="98" fillId="2" borderId="2" xfId="0" applyNumberFormat="1" applyFont="1" applyFill="1" applyBorder="1" applyAlignment="1">
      <alignment horizontal="right" vertical="center" wrapText="1"/>
    </xf>
    <xf numFmtId="167" fontId="98" fillId="0" borderId="2" xfId="0" applyNumberFormat="1" applyFont="1" applyFill="1" applyBorder="1" applyAlignment="1">
      <alignment horizontal="right" vertical="center" wrapText="1"/>
    </xf>
    <xf numFmtId="0" fontId="100" fillId="0" borderId="0" xfId="0" applyFont="1" applyFill="1" applyAlignment="1">
      <alignment vertical="center"/>
    </xf>
    <xf numFmtId="0" fontId="98" fillId="0" borderId="1" xfId="0" applyNumberFormat="1" applyFont="1" applyFill="1" applyBorder="1" applyAlignment="1">
      <alignment vertical="center"/>
    </xf>
    <xf numFmtId="0" fontId="98" fillId="0" borderId="1" xfId="0" applyFont="1" applyFill="1" applyBorder="1" applyAlignment="1">
      <alignment horizontal="center" vertical="center" wrapText="1"/>
    </xf>
    <xf numFmtId="167" fontId="98" fillId="0" borderId="0" xfId="0" applyNumberFormat="1" applyFont="1" applyFill="1" applyAlignment="1">
      <alignment horizontal="center" vertical="center" wrapText="1"/>
    </xf>
    <xf numFmtId="167" fontId="98" fillId="2" borderId="0" xfId="0" applyNumberFormat="1" applyFont="1" applyFill="1" applyBorder="1" applyAlignment="1">
      <alignment horizontal="right" vertical="center" wrapText="1"/>
    </xf>
    <xf numFmtId="0" fontId="98" fillId="0" borderId="0" xfId="0" applyFont="1" applyFill="1" applyAlignment="1">
      <alignment horizontal="justify" vertical="center"/>
    </xf>
    <xf numFmtId="0" fontId="98" fillId="0" borderId="0" xfId="0" applyFont="1" applyFill="1" applyAlignment="1">
      <alignment horizontal="center" vertical="center"/>
    </xf>
    <xf numFmtId="0" fontId="97" fillId="0" borderId="0" xfId="0" applyFont="1" applyFill="1" applyAlignment="1">
      <alignment horizontal="left" vertical="center"/>
    </xf>
    <xf numFmtId="0" fontId="98" fillId="0" borderId="0" xfId="0" applyFont="1" applyFill="1"/>
    <xf numFmtId="168" fontId="98" fillId="0" borderId="0" xfId="0" applyNumberFormat="1" applyFont="1" applyFill="1" applyAlignment="1">
      <alignment vertical="center"/>
    </xf>
    <xf numFmtId="167" fontId="97" fillId="0" borderId="0" xfId="0" applyNumberFormat="1" applyFont="1" applyFill="1" applyBorder="1" applyAlignment="1">
      <alignment horizontal="right" vertical="center" wrapText="1"/>
    </xf>
    <xf numFmtId="0" fontId="97" fillId="0" borderId="0" xfId="0" applyFont="1" applyAlignment="1">
      <alignment vertical="center"/>
    </xf>
    <xf numFmtId="168" fontId="98" fillId="0" borderId="0" xfId="1" applyNumberFormat="1" applyFont="1" applyAlignment="1">
      <alignment vertical="center"/>
    </xf>
    <xf numFmtId="168" fontId="98" fillId="0" borderId="0" xfId="0" applyNumberFormat="1" applyFont="1" applyAlignment="1">
      <alignment vertical="center"/>
    </xf>
    <xf numFmtId="0" fontId="97" fillId="0" borderId="1" xfId="0" applyFont="1" applyBorder="1" applyAlignment="1">
      <alignment vertical="center"/>
    </xf>
    <xf numFmtId="0" fontId="98" fillId="0" borderId="1" xfId="0" applyFont="1" applyBorder="1" applyAlignment="1">
      <alignment vertical="center"/>
    </xf>
    <xf numFmtId="168" fontId="98" fillId="0" borderId="1" xfId="1" applyNumberFormat="1" applyFont="1" applyBorder="1" applyAlignment="1">
      <alignment vertical="center"/>
    </xf>
    <xf numFmtId="168" fontId="98" fillId="0" borderId="1" xfId="0" applyNumberFormat="1" applyFont="1" applyBorder="1" applyAlignment="1">
      <alignment vertical="center"/>
    </xf>
    <xf numFmtId="168" fontId="98" fillId="0" borderId="1" xfId="0" applyNumberFormat="1" applyFont="1" applyFill="1" applyBorder="1" applyAlignment="1">
      <alignment vertical="center"/>
    </xf>
    <xf numFmtId="0" fontId="98" fillId="0" borderId="0" xfId="0" applyFont="1" applyAlignment="1">
      <alignment horizontal="center" vertical="center"/>
    </xf>
    <xf numFmtId="0" fontId="97" fillId="0" borderId="0" xfId="0" applyFont="1" applyAlignment="1">
      <alignment horizontal="center" vertical="center" wrapText="1"/>
    </xf>
    <xf numFmtId="168" fontId="97" fillId="0" borderId="0" xfId="0" applyNumberFormat="1" applyFont="1" applyAlignment="1">
      <alignment vertical="center" wrapText="1"/>
    </xf>
    <xf numFmtId="168" fontId="97" fillId="0" borderId="0" xfId="1" applyNumberFormat="1" applyFont="1" applyAlignment="1">
      <alignment horizontal="right" vertical="center"/>
    </xf>
    <xf numFmtId="168" fontId="97" fillId="0" borderId="0" xfId="0" applyNumberFormat="1" applyFont="1" applyAlignment="1">
      <alignment horizontal="right" vertical="center"/>
    </xf>
    <xf numFmtId="168" fontId="97" fillId="0" borderId="0" xfId="0" applyNumberFormat="1" applyFont="1" applyFill="1" applyAlignment="1">
      <alignment horizontal="right" vertical="center"/>
    </xf>
    <xf numFmtId="168" fontId="97" fillId="0" borderId="0" xfId="1" quotePrefix="1" applyNumberFormat="1" applyFont="1" applyAlignment="1">
      <alignment horizontal="right" vertical="center" wrapText="1"/>
    </xf>
    <xf numFmtId="168" fontId="97" fillId="0" borderId="0" xfId="0" quotePrefix="1" applyNumberFormat="1" applyFont="1" applyFill="1" applyAlignment="1">
      <alignment horizontal="right" vertical="center" wrapText="1"/>
    </xf>
    <xf numFmtId="168" fontId="97" fillId="0" borderId="0" xfId="0" applyNumberFormat="1" applyFont="1" applyAlignment="1">
      <alignment horizontal="right" vertical="center" wrapText="1"/>
    </xf>
    <xf numFmtId="0" fontId="97" fillId="0" borderId="1" xfId="0" applyFont="1" applyBorder="1" applyAlignment="1">
      <alignment horizontal="center" vertical="center"/>
    </xf>
    <xf numFmtId="0" fontId="98" fillId="0" borderId="0" xfId="0" applyFont="1" applyAlignment="1">
      <alignment horizontal="center" vertical="center" wrapText="1"/>
    </xf>
    <xf numFmtId="168" fontId="97" fillId="0" borderId="1" xfId="1" applyNumberFormat="1" applyFont="1" applyBorder="1" applyAlignment="1">
      <alignment horizontal="right" vertical="center" wrapText="1"/>
    </xf>
    <xf numFmtId="168" fontId="97" fillId="0" borderId="1" xfId="0" applyNumberFormat="1" applyFont="1" applyFill="1" applyBorder="1" applyAlignment="1">
      <alignment horizontal="right" vertical="center" wrapText="1"/>
    </xf>
    <xf numFmtId="168" fontId="98" fillId="2" borderId="0" xfId="1" applyNumberFormat="1" applyFont="1" applyFill="1" applyAlignment="1">
      <alignment horizontal="right" vertical="center" wrapText="1"/>
    </xf>
    <xf numFmtId="168" fontId="98" fillId="0" borderId="0" xfId="0" applyNumberFormat="1" applyFont="1" applyAlignment="1">
      <alignment horizontal="right" vertical="center" wrapText="1"/>
    </xf>
    <xf numFmtId="168" fontId="98" fillId="0" borderId="0" xfId="0" applyNumberFormat="1" applyFont="1" applyFill="1" applyAlignment="1">
      <alignment horizontal="right" vertical="center" wrapText="1"/>
    </xf>
    <xf numFmtId="168" fontId="98" fillId="2" borderId="0" xfId="1" applyNumberFormat="1" applyFont="1" applyFill="1" applyAlignment="1">
      <alignment horizontal="center" vertical="center"/>
    </xf>
    <xf numFmtId="168" fontId="98" fillId="0" borderId="0" xfId="1" applyNumberFormat="1" applyFont="1" applyAlignment="1">
      <alignment horizontal="center" vertical="center"/>
    </xf>
    <xf numFmtId="168" fontId="98" fillId="0" borderId="0" xfId="1" applyNumberFormat="1" applyFont="1" applyFill="1" applyAlignment="1">
      <alignment horizontal="center" vertical="center"/>
    </xf>
    <xf numFmtId="168" fontId="98" fillId="0" borderId="0" xfId="1" applyNumberFormat="1" applyFont="1" applyAlignment="1">
      <alignment horizontal="center" vertical="center" wrapText="1"/>
    </xf>
    <xf numFmtId="168" fontId="98" fillId="2" borderId="0" xfId="1" applyNumberFormat="1" applyFont="1" applyFill="1" applyAlignment="1">
      <alignment horizontal="center" vertical="center" wrapText="1"/>
    </xf>
    <xf numFmtId="168" fontId="98" fillId="0" borderId="0" xfId="1" applyNumberFormat="1" applyFont="1" applyFill="1" applyAlignment="1">
      <alignment horizontal="center" vertical="center" wrapText="1"/>
    </xf>
    <xf numFmtId="0" fontId="98" fillId="0" borderId="0" xfId="0" applyFont="1" applyAlignment="1">
      <alignment horizontal="left" vertical="center"/>
    </xf>
    <xf numFmtId="0" fontId="98" fillId="0" borderId="0" xfId="0" applyFont="1" applyAlignment="1">
      <alignment horizontal="justify" vertical="center"/>
    </xf>
    <xf numFmtId="0" fontId="97" fillId="0" borderId="0" xfId="0" applyFont="1" applyAlignment="1">
      <alignment horizontal="justify" vertical="center"/>
    </xf>
    <xf numFmtId="168" fontId="98" fillId="2" borderId="1" xfId="1" applyNumberFormat="1" applyFont="1" applyFill="1" applyBorder="1" applyAlignment="1">
      <alignment horizontal="center" vertical="center" wrapText="1"/>
    </xf>
    <xf numFmtId="168" fontId="98" fillId="0" borderId="1" xfId="1" applyNumberFormat="1" applyFont="1" applyFill="1" applyBorder="1" applyAlignment="1">
      <alignment horizontal="center" vertical="center" wrapText="1"/>
    </xf>
    <xf numFmtId="0" fontId="97" fillId="0" borderId="0" xfId="0" applyFont="1" applyAlignment="1">
      <alignment horizontal="left" vertical="center"/>
    </xf>
    <xf numFmtId="168" fontId="98" fillId="0" borderId="0" xfId="1" applyNumberFormat="1" applyFont="1" applyFill="1" applyBorder="1" applyAlignment="1">
      <alignment horizontal="center" vertical="center" wrapText="1"/>
    </xf>
    <xf numFmtId="168" fontId="98" fillId="2" borderId="1" xfId="1" applyNumberFormat="1" applyFont="1" applyFill="1" applyBorder="1" applyAlignment="1">
      <alignment horizontal="center" vertical="center"/>
    </xf>
    <xf numFmtId="168" fontId="98" fillId="0" borderId="1" xfId="1" applyNumberFormat="1" applyFont="1" applyFill="1" applyBorder="1" applyAlignment="1">
      <alignment horizontal="center" vertical="center"/>
    </xf>
    <xf numFmtId="10" fontId="98" fillId="0" borderId="0" xfId="5" applyNumberFormat="1" applyFont="1" applyAlignment="1">
      <alignment vertical="center"/>
    </xf>
    <xf numFmtId="168" fontId="98" fillId="2" borderId="0" xfId="5" applyNumberFormat="1" applyFont="1" applyFill="1" applyAlignment="1">
      <alignment horizontal="center" vertical="center" wrapText="1"/>
    </xf>
    <xf numFmtId="168" fontId="98" fillId="0" borderId="0" xfId="5" applyNumberFormat="1" applyFont="1" applyFill="1" applyAlignment="1">
      <alignment horizontal="center" vertical="center" wrapText="1"/>
    </xf>
    <xf numFmtId="168" fontId="98" fillId="2" borderId="0" xfId="1" applyNumberFormat="1" applyFont="1" applyFill="1" applyBorder="1" applyAlignment="1">
      <alignment horizontal="center" vertical="center"/>
    </xf>
    <xf numFmtId="168" fontId="98" fillId="0" borderId="0" xfId="1" applyNumberFormat="1" applyFont="1" applyFill="1" applyBorder="1" applyAlignment="1">
      <alignment horizontal="center" vertical="center"/>
    </xf>
    <xf numFmtId="168" fontId="98" fillId="2" borderId="0" xfId="1" applyNumberFormat="1" applyFont="1" applyFill="1" applyBorder="1" applyAlignment="1">
      <alignment horizontal="center" vertical="center" wrapText="1"/>
    </xf>
    <xf numFmtId="168" fontId="98" fillId="0" borderId="0" xfId="1" applyNumberFormat="1" applyFont="1" applyBorder="1" applyAlignment="1">
      <alignment horizontal="center" vertical="center"/>
    </xf>
    <xf numFmtId="168" fontId="98" fillId="0" borderId="0" xfId="1" applyNumberFormat="1" applyFont="1" applyBorder="1" applyAlignment="1">
      <alignment horizontal="center" vertical="center" wrapText="1"/>
    </xf>
    <xf numFmtId="168" fontId="98" fillId="2" borderId="2" xfId="1" applyNumberFormat="1" applyFont="1" applyFill="1" applyBorder="1" applyAlignment="1">
      <alignment horizontal="center" vertical="center" wrapText="1"/>
    </xf>
    <xf numFmtId="168" fontId="98" fillId="0" borderId="2" xfId="1" applyNumberFormat="1" applyFont="1" applyFill="1" applyBorder="1" applyAlignment="1">
      <alignment horizontal="center" vertical="center" wrapText="1"/>
    </xf>
    <xf numFmtId="168" fontId="98" fillId="0" borderId="0" xfId="1" applyNumberFormat="1" applyFont="1" applyAlignment="1">
      <alignment horizontal="right" vertical="center" wrapText="1"/>
    </xf>
    <xf numFmtId="168" fontId="98" fillId="0" borderId="0" xfId="5" applyNumberFormat="1" applyFont="1" applyAlignment="1">
      <alignment horizontal="right" vertical="center" wrapText="1"/>
    </xf>
    <xf numFmtId="168" fontId="97" fillId="0" borderId="0" xfId="0" applyNumberFormat="1" applyFont="1" applyFill="1" applyAlignment="1">
      <alignment horizontal="right" vertical="center" wrapText="1"/>
    </xf>
    <xf numFmtId="0" fontId="97" fillId="0" borderId="0" xfId="0" applyFont="1" applyAlignment="1">
      <alignment horizontal="center" vertical="center"/>
    </xf>
    <xf numFmtId="167" fontId="98" fillId="0" borderId="0" xfId="0" applyNumberFormat="1" applyFont="1" applyAlignment="1">
      <alignment horizontal="right" vertical="center"/>
    </xf>
    <xf numFmtId="168" fontId="98" fillId="0" borderId="0" xfId="0" applyNumberFormat="1" applyFont="1" applyAlignment="1">
      <alignment horizontal="right" vertical="center"/>
    </xf>
    <xf numFmtId="167" fontId="98" fillId="0" borderId="0" xfId="0" applyNumberFormat="1" applyFont="1" applyAlignment="1">
      <alignment horizontal="right" vertical="center" wrapText="1"/>
    </xf>
    <xf numFmtId="168" fontId="98" fillId="2" borderId="0" xfId="1" applyNumberFormat="1" applyFont="1" applyFill="1" applyAlignment="1">
      <alignment horizontal="right" vertical="center"/>
    </xf>
    <xf numFmtId="168" fontId="98" fillId="0" borderId="0" xfId="0" applyNumberFormat="1" applyFont="1" applyFill="1" applyAlignment="1">
      <alignment horizontal="right" vertical="center"/>
    </xf>
    <xf numFmtId="168" fontId="98" fillId="2" borderId="1" xfId="0" applyNumberFormat="1" applyFont="1" applyFill="1" applyBorder="1" applyAlignment="1">
      <alignment horizontal="center" vertical="center" wrapText="1"/>
    </xf>
    <xf numFmtId="168" fontId="98" fillId="0" borderId="0" xfId="0" applyNumberFormat="1" applyFont="1" applyAlignment="1">
      <alignment horizontal="center" vertical="center"/>
    </xf>
    <xf numFmtId="168" fontId="98" fillId="0" borderId="1" xfId="0" applyNumberFormat="1" applyFont="1" applyFill="1" applyBorder="1" applyAlignment="1">
      <alignment horizontal="center" vertical="center" wrapText="1"/>
    </xf>
    <xf numFmtId="168" fontId="98" fillId="0" borderId="0" xfId="0" applyNumberFormat="1" applyFont="1" applyAlignment="1">
      <alignment horizontal="center" vertical="center" wrapText="1"/>
    </xf>
    <xf numFmtId="37" fontId="97" fillId="0" borderId="0" xfId="0" applyNumberFormat="1" applyFont="1" applyAlignment="1">
      <alignment vertical="center"/>
    </xf>
    <xf numFmtId="37" fontId="98" fillId="0" borderId="0" xfId="4" applyNumberFormat="1" applyFont="1" applyAlignment="1">
      <alignment vertical="center"/>
    </xf>
    <xf numFmtId="37" fontId="98" fillId="0" borderId="0" xfId="0" applyNumberFormat="1" applyFont="1" applyAlignment="1">
      <alignment vertical="center"/>
    </xf>
    <xf numFmtId="168" fontId="98" fillId="0" borderId="0" xfId="1" applyNumberFormat="1" applyFont="1" applyFill="1" applyAlignment="1">
      <alignment horizontal="right" vertical="center"/>
    </xf>
    <xf numFmtId="174" fontId="98" fillId="2" borderId="0" xfId="0" applyNumberFormat="1" applyFont="1" applyFill="1" applyAlignment="1">
      <alignment horizontal="center" vertical="center"/>
    </xf>
    <xf numFmtId="174" fontId="98" fillId="0" borderId="0" xfId="0" applyNumberFormat="1" applyFont="1" applyAlignment="1">
      <alignment horizontal="center" vertical="center"/>
    </xf>
    <xf numFmtId="174" fontId="98" fillId="0" borderId="0" xfId="0" applyNumberFormat="1" applyFont="1" applyFill="1" applyAlignment="1">
      <alignment horizontal="center" vertical="center"/>
    </xf>
    <xf numFmtId="174" fontId="98" fillId="2" borderId="0" xfId="1" applyNumberFormat="1" applyFont="1" applyFill="1" applyBorder="1" applyAlignment="1">
      <alignment horizontal="center" vertical="center" wrapText="1"/>
    </xf>
    <xf numFmtId="174" fontId="98" fillId="2" borderId="1" xfId="1" applyNumberFormat="1" applyFont="1" applyFill="1" applyBorder="1" applyAlignment="1">
      <alignment horizontal="center" vertical="center"/>
    </xf>
    <xf numFmtId="174" fontId="98" fillId="0" borderId="1" xfId="1" applyNumberFormat="1" applyFont="1" applyFill="1" applyBorder="1" applyAlignment="1">
      <alignment horizontal="center" vertical="center" wrapText="1"/>
    </xf>
    <xf numFmtId="174" fontId="98" fillId="2" borderId="1" xfId="1" applyNumberFormat="1" applyFont="1" applyFill="1" applyBorder="1" applyAlignment="1">
      <alignment horizontal="center" vertical="center" wrapText="1"/>
    </xf>
    <xf numFmtId="174" fontId="98" fillId="2" borderId="0" xfId="1" applyNumberFormat="1" applyFont="1" applyFill="1" applyAlignment="1">
      <alignment horizontal="center" vertical="center" wrapText="1"/>
    </xf>
    <xf numFmtId="174" fontId="98" fillId="0" borderId="0" xfId="0" applyNumberFormat="1" applyFont="1" applyFill="1" applyAlignment="1">
      <alignment horizontal="center" vertical="center" wrapText="1"/>
    </xf>
    <xf numFmtId="174" fontId="98" fillId="0" borderId="0" xfId="1" applyNumberFormat="1" applyFont="1" applyFill="1" applyAlignment="1">
      <alignment horizontal="center" vertical="center" wrapText="1"/>
    </xf>
    <xf numFmtId="174" fontId="98" fillId="2" borderId="2" xfId="0" applyNumberFormat="1" applyFont="1" applyFill="1" applyBorder="1" applyAlignment="1">
      <alignment horizontal="center" vertical="center" wrapText="1"/>
    </xf>
    <xf numFmtId="174" fontId="98" fillId="0" borderId="2" xfId="0" applyNumberFormat="1" applyFont="1" applyFill="1" applyBorder="1" applyAlignment="1">
      <alignment horizontal="center" vertical="center" wrapText="1"/>
    </xf>
    <xf numFmtId="168" fontId="98" fillId="0" borderId="0" xfId="1" applyNumberFormat="1" applyFont="1" applyFill="1" applyAlignment="1">
      <alignment horizontal="right" vertical="center" wrapText="1"/>
    </xf>
    <xf numFmtId="169" fontId="97" fillId="0" borderId="0" xfId="0" applyNumberFormat="1" applyFont="1" applyAlignment="1">
      <alignment vertical="center"/>
    </xf>
    <xf numFmtId="167" fontId="97" fillId="0" borderId="0" xfId="0" applyNumberFormat="1" applyFont="1" applyAlignment="1">
      <alignment horizontal="right" vertical="center"/>
    </xf>
    <xf numFmtId="169" fontId="98" fillId="0" borderId="0" xfId="0" applyNumberFormat="1" applyFont="1" applyAlignment="1">
      <alignment vertical="center"/>
    </xf>
    <xf numFmtId="169" fontId="97" fillId="0" borderId="1" xfId="0" applyNumberFormat="1" applyFont="1" applyBorder="1" applyAlignment="1">
      <alignment horizontal="left" vertical="center"/>
    </xf>
    <xf numFmtId="167" fontId="97" fillId="0" borderId="1" xfId="0" applyNumberFormat="1" applyFont="1" applyBorder="1" applyAlignment="1">
      <alignment horizontal="left" vertical="center"/>
    </xf>
    <xf numFmtId="0" fontId="98" fillId="0" borderId="0" xfId="0" applyFont="1"/>
    <xf numFmtId="167" fontId="97" fillId="0" borderId="0" xfId="0" applyNumberFormat="1" applyFont="1" applyAlignment="1">
      <alignment horizontal="center" vertical="center"/>
    </xf>
    <xf numFmtId="167" fontId="97" fillId="0" borderId="1" xfId="0" applyNumberFormat="1" applyFont="1" applyBorder="1" applyAlignment="1">
      <alignment horizontal="right" vertical="center"/>
    </xf>
    <xf numFmtId="167" fontId="98" fillId="0" borderId="0" xfId="1" applyNumberFormat="1" applyFont="1" applyFill="1" applyAlignment="1">
      <alignment vertical="center"/>
    </xf>
    <xf numFmtId="167" fontId="98" fillId="0" borderId="0" xfId="1" applyNumberFormat="1" applyFont="1" applyFill="1" applyBorder="1" applyAlignment="1">
      <alignment vertical="center"/>
    </xf>
    <xf numFmtId="167" fontId="98" fillId="0" borderId="0" xfId="0" applyNumberFormat="1" applyFont="1" applyFill="1" applyAlignment="1">
      <alignment horizontal="right" vertical="center"/>
    </xf>
    <xf numFmtId="167" fontId="98" fillId="0" borderId="0" xfId="0" quotePrefix="1" applyNumberFormat="1" applyFont="1" applyFill="1" applyAlignment="1">
      <alignment horizontal="right" vertical="center"/>
    </xf>
    <xf numFmtId="0" fontId="98" fillId="0" borderId="1" xfId="0" applyFont="1" applyBorder="1" applyAlignment="1">
      <alignment horizontal="left" vertical="center"/>
    </xf>
    <xf numFmtId="167" fontId="98" fillId="0" borderId="1" xfId="0" applyNumberFormat="1" applyFont="1" applyBorder="1" applyAlignment="1">
      <alignment vertical="center"/>
    </xf>
    <xf numFmtId="167" fontId="4" fillId="0" borderId="0" xfId="0" applyNumberFormat="1" applyFont="1" applyAlignment="1">
      <alignment vertical="center"/>
    </xf>
    <xf numFmtId="0" fontId="5" fillId="0" borderId="0" xfId="0" applyFont="1"/>
    <xf numFmtId="167" fontId="4" fillId="0" borderId="3" xfId="0" applyNumberFormat="1" applyFont="1" applyBorder="1" applyAlignment="1">
      <alignment horizontal="center" vertical="center"/>
    </xf>
    <xf numFmtId="169" fontId="4" fillId="0" borderId="0" xfId="0" applyNumberFormat="1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66" fontId="5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center" vertical="center"/>
    </xf>
    <xf numFmtId="167" fontId="5" fillId="0" borderId="1" xfId="1" applyNumberFormat="1" applyFont="1" applyFill="1" applyBorder="1" applyAlignment="1">
      <alignment vertical="center"/>
    </xf>
    <xf numFmtId="167" fontId="5" fillId="0" borderId="0" xfId="0" applyNumberFormat="1" applyFont="1" applyFill="1" applyAlignment="1">
      <alignment horizontal="center" vertical="center"/>
    </xf>
    <xf numFmtId="167" fontId="5" fillId="0" borderId="2" xfId="0" applyNumberFormat="1" applyFont="1" applyFill="1" applyBorder="1" applyAlignment="1">
      <alignment vertical="center"/>
    </xf>
    <xf numFmtId="167" fontId="98" fillId="2" borderId="0" xfId="1" applyNumberFormat="1" applyFont="1" applyFill="1" applyBorder="1" applyAlignment="1">
      <alignment vertical="center"/>
    </xf>
    <xf numFmtId="167" fontId="98" fillId="2" borderId="0" xfId="1" applyNumberFormat="1" applyFont="1" applyFill="1" applyAlignment="1">
      <alignment vertical="center"/>
    </xf>
    <xf numFmtId="167" fontId="98" fillId="2" borderId="0" xfId="0" applyNumberFormat="1" applyFont="1" applyFill="1" applyAlignment="1">
      <alignment horizontal="right" vertical="center"/>
    </xf>
    <xf numFmtId="167" fontId="98" fillId="2" borderId="0" xfId="0" quotePrefix="1" applyNumberFormat="1" applyFont="1" applyFill="1" applyAlignment="1">
      <alignment horizontal="right" vertical="center"/>
    </xf>
    <xf numFmtId="167" fontId="98" fillId="0" borderId="0" xfId="0" quotePrefix="1" applyNumberFormat="1" applyFont="1" applyAlignment="1">
      <alignment horizontal="right" vertical="center"/>
    </xf>
    <xf numFmtId="167" fontId="98" fillId="2" borderId="2" xfId="0" applyNumberFormat="1" applyFont="1" applyFill="1" applyBorder="1" applyAlignment="1">
      <alignment vertical="center"/>
    </xf>
    <xf numFmtId="167" fontId="4" fillId="2" borderId="0" xfId="0" applyNumberFormat="1" applyFont="1" applyFill="1" applyAlignment="1">
      <alignment horizontal="right" vertical="center"/>
    </xf>
    <xf numFmtId="0" fontId="5" fillId="2" borderId="0" xfId="0" applyFont="1" applyFill="1" applyAlignment="1">
      <alignment vertical="center"/>
    </xf>
    <xf numFmtId="167" fontId="5" fillId="2" borderId="1" xfId="1" applyNumberFormat="1" applyFont="1" applyFill="1" applyBorder="1" applyAlignment="1">
      <alignment vertical="center"/>
    </xf>
    <xf numFmtId="169" fontId="98" fillId="0" borderId="0" xfId="0" applyNumberFormat="1" applyFont="1" applyAlignment="1">
      <alignment horizontal="center" vertical="center"/>
    </xf>
    <xf numFmtId="169" fontId="97" fillId="0" borderId="0" xfId="0" applyNumberFormat="1" applyFont="1" applyAlignment="1">
      <alignment horizontal="left" vertical="center"/>
    </xf>
    <xf numFmtId="167" fontId="98" fillId="0" borderId="1" xfId="0" applyNumberFormat="1" applyFont="1" applyFill="1" applyBorder="1" applyAlignment="1">
      <alignment horizontal="right" vertical="center"/>
    </xf>
    <xf numFmtId="167" fontId="98" fillId="0" borderId="0" xfId="0" applyNumberFormat="1" applyFont="1" applyFill="1" applyAlignment="1">
      <alignment vertical="center" wrapText="1"/>
    </xf>
    <xf numFmtId="167" fontId="98" fillId="0" borderId="2" xfId="0" applyNumberFormat="1" applyFont="1" applyBorder="1" applyAlignment="1">
      <alignment vertical="center"/>
    </xf>
    <xf numFmtId="167" fontId="98" fillId="2" borderId="1" xfId="0" applyNumberFormat="1" applyFont="1" applyFill="1" applyBorder="1" applyAlignment="1">
      <alignment horizontal="right" vertical="center"/>
    </xf>
    <xf numFmtId="167" fontId="98" fillId="0" borderId="0" xfId="0" applyNumberFormat="1" applyFont="1" applyAlignment="1">
      <alignment vertical="center" wrapText="1"/>
    </xf>
    <xf numFmtId="164" fontId="100" fillId="0" borderId="0" xfId="0" applyNumberFormat="1" applyFont="1" applyAlignment="1">
      <alignment vertical="center"/>
    </xf>
    <xf numFmtId="168" fontId="100" fillId="0" borderId="1" xfId="0" applyNumberFormat="1" applyFont="1" applyBorder="1" applyAlignment="1">
      <alignment horizontal="center" vertical="center"/>
    </xf>
    <xf numFmtId="167" fontId="98" fillId="0" borderId="1" xfId="0" applyNumberFormat="1" applyFont="1" applyFill="1" applyBorder="1" applyAlignment="1">
      <alignment horizontal="center" vertical="center"/>
    </xf>
    <xf numFmtId="167" fontId="98" fillId="0" borderId="1" xfId="0" applyNumberFormat="1" applyFont="1" applyBorder="1" applyAlignment="1">
      <alignment horizontal="center" vertical="center"/>
    </xf>
    <xf numFmtId="168" fontId="97" fillId="0" borderId="0" xfId="0" applyNumberFormat="1" applyFont="1" applyAlignment="1">
      <alignment horizontal="center" vertical="center"/>
    </xf>
    <xf numFmtId="43" fontId="100" fillId="0" borderId="0" xfId="0" applyNumberFormat="1" applyFont="1" applyAlignment="1">
      <alignment horizontal="center" vertical="center"/>
    </xf>
    <xf numFmtId="9" fontId="98" fillId="0" borderId="0" xfId="5" applyFont="1" applyFill="1" applyAlignment="1">
      <alignment vertical="center"/>
    </xf>
    <xf numFmtId="43" fontId="100" fillId="0" borderId="1" xfId="0" applyNumberFormat="1" applyFont="1" applyBorder="1" applyAlignment="1">
      <alignment horizontal="center" vertical="center"/>
    </xf>
    <xf numFmtId="167" fontId="101" fillId="0" borderId="0" xfId="0" applyNumberFormat="1" applyFont="1" applyFill="1" applyAlignment="1">
      <alignment horizontal="right" vertical="center"/>
    </xf>
    <xf numFmtId="168" fontId="97" fillId="0" borderId="0" xfId="0" applyNumberFormat="1" applyFont="1" applyAlignment="1">
      <alignment vertical="center"/>
    </xf>
    <xf numFmtId="168" fontId="101" fillId="0" borderId="0" xfId="0" applyNumberFormat="1" applyFont="1" applyAlignment="1">
      <alignment vertical="center"/>
    </xf>
    <xf numFmtId="168" fontId="100" fillId="0" borderId="0" xfId="0" applyNumberFormat="1" applyFont="1" applyAlignment="1">
      <alignment vertical="center"/>
    </xf>
    <xf numFmtId="168" fontId="100" fillId="0" borderId="1" xfId="0" applyNumberFormat="1" applyFont="1" applyBorder="1" applyAlignment="1">
      <alignment vertical="center"/>
    </xf>
    <xf numFmtId="16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167" fontId="4" fillId="0" borderId="0" xfId="0" applyNumberFormat="1" applyFont="1" applyAlignment="1">
      <alignment horizontal="right" vertical="center" wrapText="1"/>
    </xf>
    <xf numFmtId="168" fontId="6" fillId="0" borderId="0" xfId="0" applyNumberFormat="1" applyFont="1" applyAlignment="1">
      <alignment horizontal="center" vertical="center"/>
    </xf>
    <xf numFmtId="167" fontId="6" fillId="2" borderId="0" xfId="0" applyNumberFormat="1" applyFont="1" applyFill="1" applyAlignment="1">
      <alignment horizontal="center" vertical="center"/>
    </xf>
    <xf numFmtId="167" fontId="6" fillId="0" borderId="0" xfId="0" applyNumberFormat="1" applyFont="1" applyFill="1" applyAlignment="1">
      <alignment horizontal="center" vertical="center"/>
    </xf>
    <xf numFmtId="167" fontId="102" fillId="0" borderId="0" xfId="0" applyNumberFormat="1" applyFont="1" applyFill="1" applyAlignment="1">
      <alignment vertical="center"/>
    </xf>
    <xf numFmtId="167" fontId="102" fillId="0" borderId="0" xfId="0" applyNumberFormat="1" applyFont="1" applyFill="1" applyAlignment="1">
      <alignment horizontal="right" vertical="center"/>
    </xf>
    <xf numFmtId="9" fontId="5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 wrapText="1"/>
    </xf>
    <xf numFmtId="167" fontId="102" fillId="0" borderId="0" xfId="0" applyNumberFormat="1" applyFont="1" applyFill="1" applyAlignment="1">
      <alignment horizontal="right" vertical="center" wrapText="1"/>
    </xf>
    <xf numFmtId="0" fontId="5" fillId="0" borderId="0" xfId="0" applyFont="1" applyFill="1" applyAlignment="1">
      <alignment vertical="center" wrapText="1"/>
    </xf>
    <xf numFmtId="0" fontId="5" fillId="0" borderId="0" xfId="0" quotePrefix="1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/>
    </xf>
    <xf numFmtId="9" fontId="5" fillId="0" borderId="0" xfId="5" applyFont="1" applyFill="1" applyAlignment="1">
      <alignment vertical="center"/>
    </xf>
    <xf numFmtId="9" fontId="6" fillId="0" borderId="0" xfId="5" applyFont="1" applyFill="1" applyAlignment="1">
      <alignment horizontal="center" vertical="center"/>
    </xf>
    <xf numFmtId="167" fontId="5" fillId="2" borderId="0" xfId="5" applyNumberFormat="1" applyFont="1" applyFill="1" applyBorder="1" applyAlignment="1">
      <alignment horizontal="center" vertical="center"/>
    </xf>
    <xf numFmtId="167" fontId="5" fillId="0" borderId="0" xfId="5" applyNumberFormat="1" applyFont="1" applyFill="1" applyBorder="1" applyAlignment="1">
      <alignment horizontal="right" vertical="center"/>
    </xf>
    <xf numFmtId="167" fontId="5" fillId="0" borderId="0" xfId="5" applyNumberFormat="1" applyFont="1" applyFill="1" applyBorder="1" applyAlignment="1">
      <alignment horizontal="center" vertical="center"/>
    </xf>
    <xf numFmtId="9" fontId="4" fillId="0" borderId="0" xfId="5" applyFont="1" applyFill="1" applyAlignment="1">
      <alignment vertical="center"/>
    </xf>
    <xf numFmtId="43" fontId="4" fillId="0" borderId="0" xfId="0" applyNumberFormat="1" applyFont="1" applyAlignment="1">
      <alignment vertical="center"/>
    </xf>
    <xf numFmtId="167" fontId="5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 wrapText="1"/>
    </xf>
    <xf numFmtId="170" fontId="5" fillId="0" borderId="0" xfId="0" applyNumberFormat="1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8" fontId="5" fillId="2" borderId="0" xfId="0" applyNumberFormat="1" applyFont="1" applyFill="1" applyAlignment="1">
      <alignment vertical="center"/>
    </xf>
    <xf numFmtId="167" fontId="5" fillId="2" borderId="1" xfId="2" applyNumberFormat="1" applyFont="1" applyFill="1" applyBorder="1" applyAlignment="1" applyProtection="1">
      <alignment horizontal="right" vertical="center"/>
    </xf>
    <xf numFmtId="167" fontId="5" fillId="0" borderId="1" xfId="2" applyNumberFormat="1" applyFont="1" applyFill="1" applyBorder="1" applyAlignment="1" applyProtection="1">
      <alignment horizontal="right" vertical="center"/>
    </xf>
    <xf numFmtId="49" fontId="6" fillId="0" borderId="0" xfId="0" applyNumberFormat="1" applyFont="1" applyAlignment="1">
      <alignment horizontal="center" vertical="center"/>
    </xf>
    <xf numFmtId="167" fontId="5" fillId="2" borderId="0" xfId="0" applyNumberFormat="1" applyFont="1" applyFill="1" applyBorder="1" applyAlignment="1">
      <alignment horizontal="right" vertical="center"/>
    </xf>
    <xf numFmtId="167" fontId="5" fillId="0" borderId="0" xfId="0" applyNumberFormat="1" applyFont="1" applyFill="1" applyBorder="1" applyAlignment="1">
      <alignment horizontal="right" vertical="center"/>
    </xf>
    <xf numFmtId="169" fontId="5" fillId="0" borderId="0" xfId="0" applyNumberFormat="1" applyFont="1" applyAlignment="1">
      <alignment horizontal="left" vertical="center"/>
    </xf>
    <xf numFmtId="167" fontId="103" fillId="2" borderId="0" xfId="0" applyNumberFormat="1" applyFont="1" applyFill="1" applyAlignment="1">
      <alignment horizontal="right" vertical="center"/>
    </xf>
    <xf numFmtId="167" fontId="103" fillId="0" borderId="0" xfId="0" applyNumberFormat="1" applyFont="1" applyFill="1" applyAlignment="1">
      <alignment horizontal="right" vertical="center"/>
    </xf>
    <xf numFmtId="0" fontId="103" fillId="0" borderId="0" xfId="0" applyFont="1" applyAlignment="1">
      <alignment vertical="center"/>
    </xf>
    <xf numFmtId="49" fontId="104" fillId="0" borderId="0" xfId="0" applyNumberFormat="1" applyFont="1" applyAlignment="1">
      <alignment horizontal="center" vertical="center"/>
    </xf>
    <xf numFmtId="167" fontId="4" fillId="0" borderId="0" xfId="0" applyNumberFormat="1" applyFont="1" applyBorder="1" applyAlignment="1">
      <alignment vertical="center"/>
    </xf>
    <xf numFmtId="167" fontId="4" fillId="0" borderId="0" xfId="0" applyNumberFormat="1" applyFont="1" applyBorder="1" applyAlignment="1">
      <alignment horizontal="right" vertical="center"/>
    </xf>
    <xf numFmtId="167" fontId="97" fillId="0" borderId="1" xfId="0" applyNumberFormat="1" applyFont="1" applyFill="1" applyBorder="1" applyAlignment="1">
      <alignment horizontal="center" vertical="center"/>
    </xf>
    <xf numFmtId="168" fontId="97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Border="1" applyAlignment="1">
      <alignment horizontal="center" vertical="center"/>
    </xf>
    <xf numFmtId="167" fontId="4" fillId="0" borderId="3" xfId="0" applyNumberFormat="1" applyFont="1" applyBorder="1" applyAlignment="1">
      <alignment horizontal="center" vertical="center"/>
    </xf>
    <xf numFmtId="167" fontId="97" fillId="0" borderId="1" xfId="0" applyNumberFormat="1" applyFont="1" applyBorder="1" applyAlignment="1">
      <alignment horizontal="center" vertical="center"/>
    </xf>
    <xf numFmtId="167" fontId="4" fillId="0" borderId="1" xfId="0" applyNumberFormat="1" applyFont="1" applyFill="1" applyBorder="1" applyAlignment="1">
      <alignment horizontal="center" vertical="center"/>
    </xf>
  </cellXfs>
  <cellStyles count="949">
    <cellStyle name="20% - Accent1" xfId="53" builtinId="30" customBuiltin="1"/>
    <cellStyle name="20% - Accent1 2" xfId="81" xr:uid="{B935291C-089C-44CE-9E5F-E2BEA12DC0E2}"/>
    <cellStyle name="20% - Accent1 2 2" xfId="874" xr:uid="{C9252D16-22A7-4433-A4D9-365BFC090AA4}"/>
    <cellStyle name="20% - Accent1 2 3" xfId="437" xr:uid="{3ECB63BD-1C47-4894-8DDA-6FB88141C9DF}"/>
    <cellStyle name="20% - Accent1 3" xfId="730" xr:uid="{7582BECE-40F4-44AE-829A-A57769493728}"/>
    <cellStyle name="20% - Accent2" xfId="56" builtinId="34" customBuiltin="1"/>
    <cellStyle name="20% - Accent2 2" xfId="82" xr:uid="{B17AE978-34F6-427F-ABB3-960A4A5F0BC0}"/>
    <cellStyle name="20% - Accent2 2 2" xfId="875" xr:uid="{36C4905C-30DC-4EA8-B19C-846CD45AA4BE}"/>
    <cellStyle name="20% - Accent2 2 3" xfId="465" xr:uid="{27098830-F95A-4642-BDB1-FE03F7F2BF22}"/>
    <cellStyle name="20% - Accent2 3" xfId="733" xr:uid="{E13B05E7-1702-4158-94A3-9F18B38EF5A0}"/>
    <cellStyle name="20% - Accent3" xfId="59" builtinId="38" customBuiltin="1"/>
    <cellStyle name="20% - Accent3 2" xfId="83" xr:uid="{6E62129C-9634-4BD6-A16D-D2B94B33E5AB}"/>
    <cellStyle name="20% - Accent3 2 2" xfId="876" xr:uid="{07FBADBA-7FE3-4209-A1CA-B591392A9853}"/>
    <cellStyle name="20% - Accent3 2 3" xfId="466" xr:uid="{332F46D0-37AC-4080-BEB8-E64FC895D37A}"/>
    <cellStyle name="20% - Accent3 3" xfId="736" xr:uid="{78533399-614F-440B-8BC8-DE72716C5879}"/>
    <cellStyle name="20% - Accent4" xfId="62" builtinId="42" customBuiltin="1"/>
    <cellStyle name="20% - Accent4 2" xfId="84" xr:uid="{CF71509B-0462-421B-BEA0-0F358C93543F}"/>
    <cellStyle name="20% - Accent4 2 2" xfId="877" xr:uid="{070D2472-F568-4590-BE48-B1A425F58F88}"/>
    <cellStyle name="20% - Accent4 2 3" xfId="467" xr:uid="{C674248A-19A2-4E9D-8E1A-30AD9B2C36C4}"/>
    <cellStyle name="20% - Accent4 3" xfId="739" xr:uid="{30599A4B-7248-4A47-B9BA-CA882ED1CC3C}"/>
    <cellStyle name="20% - Accent5" xfId="65" builtinId="46" customBuiltin="1"/>
    <cellStyle name="20% - Accent5 2" xfId="85" xr:uid="{FF6683A7-7B2E-4B30-85BE-65F97F497380}"/>
    <cellStyle name="20% - Accent5 2 2" xfId="878" xr:uid="{A3B61E7C-EFA9-4EBB-8FE8-D3E7185B6DA5}"/>
    <cellStyle name="20% - Accent5 2 3" xfId="468" xr:uid="{B9EF463D-0853-414B-901B-178B3AA8FA40}"/>
    <cellStyle name="20% - Accent5 3" xfId="742" xr:uid="{69E5D41C-01EC-41D8-AA4F-974E8E81D8FA}"/>
    <cellStyle name="20% - Accent6" xfId="68" builtinId="50" customBuiltin="1"/>
    <cellStyle name="20% - Accent6 2" xfId="86" xr:uid="{2748D60C-DAF2-42B1-95F1-9A0D44366FB9}"/>
    <cellStyle name="20% - Accent6 2 2" xfId="879" xr:uid="{400DE432-022E-4E2E-A2F7-66F0A24B42EB}"/>
    <cellStyle name="20% - Accent6 2 3" xfId="469" xr:uid="{8C3CCA24-6A40-4B31-A1FB-F69F67BDF732}"/>
    <cellStyle name="20% - Accent6 3" xfId="745" xr:uid="{17A7DC98-760E-4652-B5C0-BAC69FC9185F}"/>
    <cellStyle name="20% - ส่วนที่ถูกเน้น1" xfId="470" xr:uid="{F52AAA04-B481-4005-9C14-8C71E1717AB0}"/>
    <cellStyle name="20% - ส่วนที่ถูกเน้น2" xfId="471" xr:uid="{A4AF544F-70F4-4EDC-8B5D-E381FFA0CCAA}"/>
    <cellStyle name="20% - ส่วนที่ถูกเน้น3" xfId="472" xr:uid="{93B3C73E-4618-4610-B2B9-A19F71AD12E8}"/>
    <cellStyle name="20% - ส่วนที่ถูกเน้น4" xfId="473" xr:uid="{2DC102A1-008D-42AB-9AAF-6E34BCE3EC7A}"/>
    <cellStyle name="20% - ส่วนที่ถูกเน้น5" xfId="474" xr:uid="{36AE61B7-532C-4F7D-A7F1-A56BFA17B344}"/>
    <cellStyle name="20% - ส่วนที่ถูกเน้น6" xfId="475" xr:uid="{C54D454C-4E8C-4F4D-8CB2-660743B191E9}"/>
    <cellStyle name="40% - Accent1" xfId="54" builtinId="31" customBuiltin="1"/>
    <cellStyle name="40% - Accent1 2" xfId="87" xr:uid="{1267FA73-2B26-4739-91EC-D9E0C5B89309}"/>
    <cellStyle name="40% - Accent1 2 2" xfId="880" xr:uid="{B123842D-D643-46E1-814C-981583C29320}"/>
    <cellStyle name="40% - Accent1 2 3" xfId="476" xr:uid="{CB0B8DD6-DD95-4477-8CBE-82300875D07E}"/>
    <cellStyle name="40% - Accent1 3" xfId="731" xr:uid="{F9E4F506-11DA-4F8C-8F83-09BD3D4CD112}"/>
    <cellStyle name="40% - Accent2" xfId="57" builtinId="35" customBuiltin="1"/>
    <cellStyle name="40% - Accent2 2" xfId="88" xr:uid="{4A248B1D-E527-4C53-BD71-DF0087927E27}"/>
    <cellStyle name="40% - Accent2 2 2" xfId="881" xr:uid="{0F812F42-75D4-4DC9-8FAE-DFD01D6B28F7}"/>
    <cellStyle name="40% - Accent2 2 3" xfId="477" xr:uid="{671ED7A8-FDF3-44DE-BDCB-FCD524E8649B}"/>
    <cellStyle name="40% - Accent2 3" xfId="734" xr:uid="{EA00D2C6-2C6C-4567-B27C-1858D19D9CD5}"/>
    <cellStyle name="40% - Accent3" xfId="60" builtinId="39" customBuiltin="1"/>
    <cellStyle name="40% - Accent3 2" xfId="89" xr:uid="{463A925D-5B01-4440-9BC3-20C5540DA0EF}"/>
    <cellStyle name="40% - Accent3 2 2" xfId="882" xr:uid="{243D76D6-4030-4F70-B111-06693BF4E3FE}"/>
    <cellStyle name="40% - Accent3 2 3" xfId="478" xr:uid="{5023F771-601F-4472-9B68-A4BCCA5BF667}"/>
    <cellStyle name="40% - Accent3 3" xfId="737" xr:uid="{99528654-C46E-4B83-BC30-21DE4E1791C7}"/>
    <cellStyle name="40% - Accent4" xfId="63" builtinId="43" customBuiltin="1"/>
    <cellStyle name="40% - Accent4 2" xfId="90" xr:uid="{C0034C8C-DE15-4CA3-A4C1-A1CD49889FA6}"/>
    <cellStyle name="40% - Accent4 2 2" xfId="883" xr:uid="{B86E30C8-ABB8-4BC0-B3DC-50A7E61FBBE5}"/>
    <cellStyle name="40% - Accent4 2 3" xfId="479" xr:uid="{4F18D103-F7F6-4A51-84AD-AE1A18A4C107}"/>
    <cellStyle name="40% - Accent4 3" xfId="740" xr:uid="{B045B1A9-E0CA-4233-AA7A-E9E456226C28}"/>
    <cellStyle name="40% - Accent5" xfId="66" builtinId="47" customBuiltin="1"/>
    <cellStyle name="40% - Accent5 2" xfId="91" xr:uid="{A5E059D2-F54E-4FA0-8C23-9CC0319BBC32}"/>
    <cellStyle name="40% - Accent5 2 2" xfId="884" xr:uid="{71876AB8-2AB3-4B99-8B1D-E6E123404204}"/>
    <cellStyle name="40% - Accent5 2 3" xfId="480" xr:uid="{C343A84E-321E-40FA-A15B-7C957C863E6D}"/>
    <cellStyle name="40% - Accent5 3" xfId="743" xr:uid="{A20E2263-0533-4D36-8676-EE8D164A2ACA}"/>
    <cellStyle name="40% - Accent6" xfId="69" builtinId="51" customBuiltin="1"/>
    <cellStyle name="40% - Accent6 2" xfId="92" xr:uid="{D2508F19-FE59-4BFD-9C36-3F36CEA7FE44}"/>
    <cellStyle name="40% - Accent6 2 2" xfId="885" xr:uid="{40529AB3-7019-4943-99D1-8DE5CF1C103B}"/>
    <cellStyle name="40% - Accent6 2 3" xfId="481" xr:uid="{E0AAFF46-6FB5-432D-BF03-47C5801E21A9}"/>
    <cellStyle name="40% - Accent6 3" xfId="746" xr:uid="{96A70625-D1AD-48A7-BB75-E95A2CE88291}"/>
    <cellStyle name="40% - ส่วนที่ถูกเน้น1" xfId="482" xr:uid="{24B81662-097A-4942-89F6-51C5670985CC}"/>
    <cellStyle name="40% - ส่วนที่ถูกเน้น2" xfId="483" xr:uid="{94BD9C96-7CC1-4FBE-86ED-44F150519074}"/>
    <cellStyle name="40% - ส่วนที่ถูกเน้น3" xfId="484" xr:uid="{C3B16F02-3E56-42C9-A614-2C1287008183}"/>
    <cellStyle name="40% - ส่วนที่ถูกเน้น4" xfId="485" xr:uid="{56323A37-69B0-423A-99E6-D88C78EDB095}"/>
    <cellStyle name="40% - ส่วนที่ถูกเน้น5" xfId="486" xr:uid="{01F735BA-7465-4F12-9FBD-FD461CD9EAE1}"/>
    <cellStyle name="40% - ส่วนที่ถูกเน้น6" xfId="487" xr:uid="{BBE5CF20-9873-469A-AF41-6D3EE68AEA5E}"/>
    <cellStyle name="60% - Accent1 2" xfId="94" xr:uid="{311F37B5-0A90-4318-B025-98E4D64F70F9}"/>
    <cellStyle name="60% - Accent1 2 2" xfId="886" xr:uid="{0B03E869-A3AE-40CC-B7B3-1FC1FEA2DB13}"/>
    <cellStyle name="60% - Accent1 2 3" xfId="488" xr:uid="{EB06E202-579A-40D5-B3BC-5D0115B2099D}"/>
    <cellStyle name="60% - Accent1 3" xfId="93" xr:uid="{D136AE1F-C9BF-4F33-92E1-F7B888137617}"/>
    <cellStyle name="60% - Accent2 2" xfId="96" xr:uid="{121AB0C0-2C77-4B6D-AA2B-E2458BD6FC0E}"/>
    <cellStyle name="60% - Accent2 2 2" xfId="887" xr:uid="{4D487BC7-14A8-4209-A5B9-C92555306BB9}"/>
    <cellStyle name="60% - Accent2 2 3" xfId="489" xr:uid="{DEB56C31-32E6-4E39-BCB7-16CA528AAB08}"/>
    <cellStyle name="60% - Accent2 3" xfId="95" xr:uid="{C3117471-A65B-4E2E-AC23-73A7A0ABB928}"/>
    <cellStyle name="60% - Accent3 2" xfId="98" xr:uid="{11C77551-0429-48C2-8940-78112D43613D}"/>
    <cellStyle name="60% - Accent3 2 2" xfId="888" xr:uid="{1AD2093E-12D2-4CC0-A203-24FB1C70F5C2}"/>
    <cellStyle name="60% - Accent3 2 3" xfId="490" xr:uid="{BC1B7A3A-7057-4494-A810-654CDAD63D74}"/>
    <cellStyle name="60% - Accent3 3" xfId="97" xr:uid="{81E822C2-C331-4A01-88FD-2A9E6817B696}"/>
    <cellStyle name="60% - Accent4 2" xfId="100" xr:uid="{B8C4C1C5-35DB-4C14-B2E6-7E038554D121}"/>
    <cellStyle name="60% - Accent4 2 2" xfId="889" xr:uid="{B9B694C9-7096-4F38-B851-D55717CE78F2}"/>
    <cellStyle name="60% - Accent4 2 3" xfId="491" xr:uid="{658D52F5-6C51-46A1-9CA7-84A09DCB786E}"/>
    <cellStyle name="60% - Accent4 3" xfId="99" xr:uid="{F1B3E1C3-C243-413A-9D4C-1FF72ED724BB}"/>
    <cellStyle name="60% - Accent5 2" xfId="102" xr:uid="{69108D8E-A724-4B44-ADBC-D5ECEFFD54F4}"/>
    <cellStyle name="60% - Accent5 2 2" xfId="890" xr:uid="{242676E8-C904-4A75-8327-7AA6C6D42CBD}"/>
    <cellStyle name="60% - Accent5 2 3" xfId="492" xr:uid="{ACC12DF7-EB46-4A8A-AEE7-1BF3F103674B}"/>
    <cellStyle name="60% - Accent5 3" xfId="101" xr:uid="{B08EBA51-7216-46B7-BF44-EF6DE08C9271}"/>
    <cellStyle name="60% - Accent6 2" xfId="104" xr:uid="{0BA841B9-2A42-4F97-9677-E2F8FD922B2C}"/>
    <cellStyle name="60% - Accent6 2 2" xfId="891" xr:uid="{AB5B8EF3-4F29-40B0-ABEF-A1D56229604B}"/>
    <cellStyle name="60% - Accent6 2 3" xfId="493" xr:uid="{B00B84D3-AA78-434C-8281-7916F0800D73}"/>
    <cellStyle name="60% - Accent6 3" xfId="103" xr:uid="{746B45A0-A7B1-487D-968F-0880A18648EF}"/>
    <cellStyle name="60% - ส่วนที่ถูกเน้น1" xfId="494" xr:uid="{6484C1AA-1CD1-4AEE-8B6B-236DD114F07A}"/>
    <cellStyle name="60% - ส่วนที่ถูกเน้น2" xfId="495" xr:uid="{1528B46B-468F-4650-A78F-F04C45C13C23}"/>
    <cellStyle name="60% - ส่วนที่ถูกเน้น3" xfId="496" xr:uid="{92ABF2C7-ADA5-4F30-BF1B-1F53AB2CF434}"/>
    <cellStyle name="60% - ส่วนที่ถูกเน้น4" xfId="497" xr:uid="{BBA44F14-3673-4AAC-8188-A615769520CE}"/>
    <cellStyle name="60% - ส่วนที่ถูกเน้น5" xfId="498" xr:uid="{31B90BE8-ED0D-43B7-A432-FE6AA5F2875D}"/>
    <cellStyle name="60% - ส่วนที่ถูกเน้น6" xfId="499" xr:uid="{A0129BA5-FB92-40BE-AF15-40CBFE843B9F}"/>
    <cellStyle name="Accent1" xfId="52" builtinId="29" customBuiltin="1"/>
    <cellStyle name="Accent1 2" xfId="105" xr:uid="{629163D1-7256-4CCC-99A1-D9EDED6D557B}"/>
    <cellStyle name="Accent1 2 2" xfId="892" xr:uid="{FCB6C1C5-5E24-4F3C-A0C0-222A56C19FE6}"/>
    <cellStyle name="Accent1 2 3" xfId="500" xr:uid="{AC80E1FD-BCB9-48E9-872A-5A9D2856A928}"/>
    <cellStyle name="Accent1 3" xfId="729" xr:uid="{B8D92B70-30E0-49B6-AEA0-758812562318}"/>
    <cellStyle name="Accent2" xfId="55" builtinId="33" customBuiltin="1"/>
    <cellStyle name="Accent2 2" xfId="106" xr:uid="{F47723AC-33FE-4EC1-95E7-9024F5558BDC}"/>
    <cellStyle name="Accent2 2 2" xfId="893" xr:uid="{9CB72917-AFAB-4BFF-BF9F-F78AA89F0F54}"/>
    <cellStyle name="Accent2 2 3" xfId="501" xr:uid="{D3F66CF2-48D6-43B5-9242-B43ABD069F0C}"/>
    <cellStyle name="Accent2 3" xfId="732" xr:uid="{790DF36A-B53E-4B4F-9D89-7515D5DD0228}"/>
    <cellStyle name="Accent3" xfId="58" builtinId="37" customBuiltin="1"/>
    <cellStyle name="Accent3 2" xfId="107" xr:uid="{8A06D65D-1BDF-4445-A029-D9DBB40EB62B}"/>
    <cellStyle name="Accent3 2 2" xfId="894" xr:uid="{70764F37-61F3-417B-AAAF-9E08C8DDD2B3}"/>
    <cellStyle name="Accent3 2 3" xfId="502" xr:uid="{92E656B4-24FD-4297-A98F-0362848683F4}"/>
    <cellStyle name="Accent3 3" xfId="735" xr:uid="{7F8F6218-291A-4229-B03F-D71D43E40E1D}"/>
    <cellStyle name="Accent4" xfId="61" builtinId="41" customBuiltin="1"/>
    <cellStyle name="Accent4 2" xfId="108" xr:uid="{871F2A60-EEF9-4012-B36A-F8FD37370A0A}"/>
    <cellStyle name="Accent4 2 2" xfId="895" xr:uid="{0D02D0ED-39BB-4397-A355-B2A361E6B0E7}"/>
    <cellStyle name="Accent4 2 3" xfId="503" xr:uid="{8E9BCAB1-9564-4A4C-BEA4-3046B72DA3A8}"/>
    <cellStyle name="Accent4 3" xfId="738" xr:uid="{26200D5C-F7D0-41BD-AE29-157A078D4F92}"/>
    <cellStyle name="Accent5" xfId="64" builtinId="45" customBuiltin="1"/>
    <cellStyle name="Accent5 2" xfId="109" xr:uid="{675E8C27-CEC7-49B6-8F0D-5CCC2310F5BD}"/>
    <cellStyle name="Accent5 2 2" xfId="896" xr:uid="{0A352B3A-6765-479D-AF1F-BC901538E8C6}"/>
    <cellStyle name="Accent5 2 3" xfId="504" xr:uid="{6F7845EB-ED2E-4485-A22E-98D96C519D21}"/>
    <cellStyle name="Accent5 3" xfId="741" xr:uid="{D11BDB80-B62D-404C-B3E3-562878A3BA1A}"/>
    <cellStyle name="Accent6" xfId="67" builtinId="49" customBuiltin="1"/>
    <cellStyle name="Accent6 2" xfId="110" xr:uid="{5674AFC3-B10A-4D1F-B1FB-930E82BDD675}"/>
    <cellStyle name="Accent6 2 2" xfId="897" xr:uid="{9B00E75B-D150-45F4-8D67-0E29176548E8}"/>
    <cellStyle name="Accent6 2 3" xfId="505" xr:uid="{343A1795-003B-4182-9EB8-9290F298F869}"/>
    <cellStyle name="Accent6 3" xfId="744" xr:uid="{D80F22F4-D52F-4158-80D7-505CCC7F77A7}"/>
    <cellStyle name="Bad" xfId="42" builtinId="27" customBuiltin="1"/>
    <cellStyle name="Bad 2" xfId="111" xr:uid="{469CDDA5-B41B-4827-AC7D-4FC57E0B932A}"/>
    <cellStyle name="Bad 2 2" xfId="898" xr:uid="{748DFD63-4778-48FF-8A82-FD30B65C1A59}"/>
    <cellStyle name="Bad 2 3" xfId="506" xr:uid="{89861B4F-4F0B-4D91-8C60-3628AFD2C5FB}"/>
    <cellStyle name="Bad 3" xfId="720" xr:uid="{4656F918-D137-4448-9279-B99B47EAAE08}"/>
    <cellStyle name="Calculation" xfId="45" builtinId="22" customBuiltin="1"/>
    <cellStyle name="Calculation 2" xfId="112" xr:uid="{16887418-11FF-4292-900C-CA21C28EADD6}"/>
    <cellStyle name="Calculation 2 2" xfId="675" xr:uid="{83549C1C-C7C2-4D15-968F-82C47B8A152E}"/>
    <cellStyle name="Calculation 2 2 2" xfId="696" xr:uid="{74627CF9-180A-400E-9827-531E5184A456}"/>
    <cellStyle name="Calculation 2 3" xfId="686" xr:uid="{E92F24F6-CF69-4820-8523-6163475D6A4D}"/>
    <cellStyle name="Calculation 2 4" xfId="899" xr:uid="{975B26D0-BD93-454F-A2F1-48822A600FA5}"/>
    <cellStyle name="Calculation 2 5" xfId="507" xr:uid="{4CAABAE8-1D33-4FAB-84B1-BED2C5EAA8E7}"/>
    <cellStyle name="Calculation 3" xfId="723" xr:uid="{745E5AF3-081A-4420-86AF-523C31468ED5}"/>
    <cellStyle name="Check Cell" xfId="47" builtinId="23" customBuiltin="1"/>
    <cellStyle name="Check Cell 2" xfId="113" xr:uid="{93653206-159C-493E-8018-08F2A9610E0A}"/>
    <cellStyle name="Check Cell 2 2" xfId="900" xr:uid="{A917FA9D-5D6D-4CB4-8DB4-05BA2C2AAF4D}"/>
    <cellStyle name="Check Cell 2 3" xfId="508" xr:uid="{EC92B8DF-23CA-41CC-91E1-FFFBF4BBF181}"/>
    <cellStyle name="Check Cell 3" xfId="725" xr:uid="{758D887C-5779-44ED-B204-77C2C9ED70FC}"/>
    <cellStyle name="Comma" xfId="1" builtinId="3"/>
    <cellStyle name="Comma 10" xfId="115" xr:uid="{A7C6B15E-D51F-4CF8-A656-45D43FE9AE6B}"/>
    <cellStyle name="Comma 10 2" xfId="116" xr:uid="{8CBD60DE-83E2-4A16-A9E4-3CA01263A25B}"/>
    <cellStyle name="Comma 10 2 2" xfId="391" xr:uid="{56FB440B-59F2-40E8-8B17-5EF0CC188738}"/>
    <cellStyle name="Comma 10 2 2 2" xfId="823" xr:uid="{C60F2644-FD62-4A9B-9E94-16CB6B1D49CE}"/>
    <cellStyle name="Comma 10 2 3" xfId="360" xr:uid="{DBCEA30E-EF0A-42C3-BBD7-B9E0083A49A6}"/>
    <cellStyle name="Comma 10 2 4" xfId="771" xr:uid="{D9BDF8ED-FF5D-40C9-9101-133BB10300D9}"/>
    <cellStyle name="Comma 10 2 5" xfId="239" xr:uid="{75CA0DA7-AC15-4E3C-970B-E26F8DB19ABA}"/>
    <cellStyle name="Comma 10 3" xfId="390" xr:uid="{5753B4A8-36B8-47E3-B128-84A80631C487}"/>
    <cellStyle name="Comma 10 4" xfId="301" xr:uid="{78CB5E40-C289-427C-9D89-D522F6C056EF}"/>
    <cellStyle name="Comma 11" xfId="114" xr:uid="{F7DD45BD-55F0-478C-8275-43C4518052C5}"/>
    <cellStyle name="Comma 11 2" xfId="117" xr:uid="{DF8F0BBC-AD10-40D3-A7C0-80FE26CF892C}"/>
    <cellStyle name="Comma 11 2 2" xfId="393" xr:uid="{48FF7DEB-1274-4B30-81D3-7531B1695FA6}"/>
    <cellStyle name="Comma 11 2 3" xfId="356" xr:uid="{7DE55413-A648-47F9-822B-857E0E263925}"/>
    <cellStyle name="Comma 11 3" xfId="392" xr:uid="{DCAED684-D6FB-45F5-AB0A-56E5E41212BA}"/>
    <cellStyle name="Comma 11 4" xfId="293" xr:uid="{1FB99242-F64D-4374-AE36-7E1E8A13750D}"/>
    <cellStyle name="Comma 11 6 3 4" xfId="775" xr:uid="{DC439EC6-B286-4FE6-A2A7-71908F696B15}"/>
    <cellStyle name="Comma 11 6 3 4 2" xfId="792" xr:uid="{B48EF1E1-0ED0-455A-A0F7-B75AE81321D0}"/>
    <cellStyle name="Comma 11 6 3 4 2 2" xfId="843" xr:uid="{94DAEB63-22C9-4A20-A30C-16B5EF64E2A3}"/>
    <cellStyle name="Comma 11 6 3 4 3" xfId="829" xr:uid="{9CCCAD73-0922-47CB-8394-132033DDF257}"/>
    <cellStyle name="Comma 11 6 5" xfId="660" xr:uid="{67DF039D-133B-4EBD-9399-2A75DF911000}"/>
    <cellStyle name="Comma 12" xfId="196" xr:uid="{31A52BF4-3801-4C6F-8156-BF61427A6FB8}"/>
    <cellStyle name="Comma 12 2" xfId="375" xr:uid="{349F3491-5D7F-4A48-8293-532546E8088E}"/>
    <cellStyle name="Comma 12 2 2" xfId="395" xr:uid="{7E8BC28C-8EA8-43C7-8477-D78C2401009A}"/>
    <cellStyle name="Comma 12 3" xfId="394" xr:uid="{AAB533F4-F5C0-4A60-8775-1237DE982280}"/>
    <cellStyle name="Comma 12 4" xfId="937" xr:uid="{716346BC-B905-4395-878B-198566EAF6DA}"/>
    <cellStyle name="Comma 12 5" xfId="318" xr:uid="{976ECD16-F0A3-42C1-8BF2-240CF69C2D1D}"/>
    <cellStyle name="Comma 126 3" xfId="594" xr:uid="{CDA3F79B-71FB-4B0C-8F38-05C221223964}"/>
    <cellStyle name="Comma 126 3 2" xfId="661" xr:uid="{BB7C1A20-4F9D-4826-AA4D-6CCEEF31C872}"/>
    <cellStyle name="Comma 13" xfId="118" xr:uid="{C0F61095-9884-408C-B23E-45327902BC6C}"/>
    <cellStyle name="Comma 13 2" xfId="377" xr:uid="{9B56C88C-E68E-4C9F-B575-18CE7A819DDA}"/>
    <cellStyle name="Comma 13 3" xfId="396" xr:uid="{E3E00D71-997B-494E-8EC9-E75F25A67FE8}"/>
    <cellStyle name="Comma 13 4" xfId="320" xr:uid="{50D2038B-F07D-4ABD-AAB6-65AA25944642}"/>
    <cellStyle name="Comma 13 5" xfId="242" xr:uid="{BF6C0A71-FE46-4F5C-9660-8048C2F974A0}"/>
    <cellStyle name="Comma 135" xfId="229" xr:uid="{3D94427A-A88A-47F4-93C2-1AC1D69BC7DB}"/>
    <cellStyle name="Comma 14" xfId="198" xr:uid="{4CF8C73B-9055-4B8B-879A-80E32417D221}"/>
    <cellStyle name="Comma 14 2" xfId="331" xr:uid="{16F31B63-AD8E-493F-9618-29B7C948F553}"/>
    <cellStyle name="Comma 14 3" xfId="381" xr:uid="{6099ECC2-6281-40B5-BA34-846F739DEF6F}"/>
    <cellStyle name="Comma 14 4" xfId="397" xr:uid="{F5838A1F-EE82-46AF-893C-2F6C16B349A4}"/>
    <cellStyle name="Comma 14 5" xfId="324" xr:uid="{238E7C18-C159-43DE-83E0-81E3E7EEAEBE}"/>
    <cellStyle name="Comma 143" xfId="246" xr:uid="{30FAEFC9-94E8-48DE-8CA4-428D39CF4030}"/>
    <cellStyle name="Comma 15" xfId="200" xr:uid="{A1BFEC4C-D7E2-4EA0-8823-3CB09B673FD3}"/>
    <cellStyle name="Comma 15 2" xfId="384" xr:uid="{E2AD44D8-2B9B-4575-9098-08BDE6AE6F4B}"/>
    <cellStyle name="Comma 15 2 2" xfId="399" xr:uid="{C2B1F7E3-C01F-4333-AF7C-6C8FEA57E173}"/>
    <cellStyle name="Comma 15 3" xfId="398" xr:uid="{0E3BE767-3AB1-4748-807D-3FE1DAA0CDF6}"/>
    <cellStyle name="Comma 15 4" xfId="938" xr:uid="{5B5721F0-C237-4609-918D-B314F8062C56}"/>
    <cellStyle name="Comma 15 5" xfId="327" xr:uid="{380549B7-8897-41CB-9B28-3F51ECEB8BD5}"/>
    <cellStyle name="Comma 16" xfId="203" xr:uid="{DE0176A3-B23F-46C7-B2B9-DC308A680926}"/>
    <cellStyle name="Comma 16 2" xfId="386" xr:uid="{22E5F6CA-1EAE-402F-ACAB-B85CE065FDB0}"/>
    <cellStyle name="Comma 16 3" xfId="400" xr:uid="{CAD1DF78-0F0A-40D2-973F-E3574AC6C1C9}"/>
    <cellStyle name="Comma 16 4" xfId="941" xr:uid="{E4ED64D1-881E-44B7-9295-816680F82D83}"/>
    <cellStyle name="Comma 16 5" xfId="329" xr:uid="{240BF673-76CB-43E6-AF7F-8F54DCA158A8}"/>
    <cellStyle name="Comma 17" xfId="205" xr:uid="{E01145AE-5E3D-4372-B1F5-13CF786387A2}"/>
    <cellStyle name="Comma 17 13" xfId="659" xr:uid="{D5151F76-8B6B-4727-AFD7-37D43D18F7DF}"/>
    <cellStyle name="Comma 17 2" xfId="402" xr:uid="{7E71AE76-BE66-41E2-A682-AAA0A45C9E59}"/>
    <cellStyle name="Comma 17 3" xfId="401" xr:uid="{6D7744DE-4D7D-4954-9BCC-A0B908559B00}"/>
    <cellStyle name="Comma 17 4" xfId="330" xr:uid="{3EBDF9D8-3987-4C05-B02F-BD28B4DA3A55}"/>
    <cellStyle name="Comma 18" xfId="75" xr:uid="{8444DE16-2FE9-4C57-AE65-F372A2BDB099}"/>
    <cellStyle name="Comma 18 2" xfId="119" xr:uid="{3C545B30-4745-4031-B672-465A54FCA67C}"/>
    <cellStyle name="Comma 18 2 2" xfId="403" xr:uid="{8BF24B2A-7C98-4669-8BF9-4E5D04F02BB6}"/>
    <cellStyle name="Comma 18 3" xfId="336" xr:uid="{FFC30FF2-D81D-4896-ADA1-E86057B56E47}"/>
    <cellStyle name="Comma 19" xfId="220" xr:uid="{CEDD57E5-86AD-4DF7-A5C7-2C4BDBC9CF27}"/>
    <cellStyle name="Comma 19 2" xfId="404" xr:uid="{9B6AC4E3-489F-4B2A-A43A-C376AB77EA7A}"/>
    <cellStyle name="Comma 19 3" xfId="946" xr:uid="{45B37850-1833-437C-A9A7-FD43A4F60038}"/>
    <cellStyle name="Comma 19 4" xfId="335" xr:uid="{DB421BC1-33E3-4C40-A867-9C4708C91B16}"/>
    <cellStyle name="Comma 2" xfId="11" xr:uid="{7787BCAD-D64D-45C5-97FB-514CF9EDCF76}"/>
    <cellStyle name="Comma 2 10" xfId="232" xr:uid="{61D88FCC-2310-4272-A292-F6D83C0B2202}"/>
    <cellStyle name="Comma 2 11 2" xfId="6" xr:uid="{9289AD9C-CBD8-42A2-BF16-A8361600C4B4}"/>
    <cellStyle name="Comma 2 11 2 2" xfId="26" xr:uid="{8775EFEE-6EF5-45B6-A4B1-51077C3211B8}"/>
    <cellStyle name="Comma 2 11 2 2 2" xfId="234" xr:uid="{FC46A95C-526E-49B0-956F-A494E0231E52}"/>
    <cellStyle name="Comma 2 11 2 3" xfId="34" xr:uid="{64686B1B-6437-4099-8ED7-6E0A6C20C2AF}"/>
    <cellStyle name="Comma 2 11 2 3 2" xfId="233" xr:uid="{A2962252-1C7C-4DBA-AB30-13F466585C37}"/>
    <cellStyle name="Comma 2 11 2 4" xfId="924" xr:uid="{67A44D5C-2536-4D9A-9504-2EFF6DD911E2}"/>
    <cellStyle name="Comma 2 12 2" xfId="20" xr:uid="{56592002-E673-47B2-A413-2CC285547D68}"/>
    <cellStyle name="Comma 2 12 2 2" xfId="27" xr:uid="{79766554-6811-440D-B631-B0EEFBA9BEDA}"/>
    <cellStyle name="Comma 2 12 2 2 2" xfId="655" xr:uid="{CBD08F52-0C81-4BF0-8332-DDD79033D7C4}"/>
    <cellStyle name="Comma 2 12 2 3" xfId="35" xr:uid="{7AA48B56-D350-4AE2-B458-A01CFBFAB5E9}"/>
    <cellStyle name="Comma 2 12 2 3 2" xfId="653" xr:uid="{D9DF86EB-B5CC-4FDE-8AA7-C06FAA17321E}"/>
    <cellStyle name="Comma 2 12 2 4" xfId="236" xr:uid="{3E2201F4-62D4-43F1-AC1B-55D53AB29D11}"/>
    <cellStyle name="Comma 2 2" xfId="121" xr:uid="{FBC1E02F-DA30-4130-A83C-FE972CB3E8AA}"/>
    <cellStyle name="Comma 2 2 2" xfId="122" xr:uid="{53494422-4417-4436-A6A9-19E368D797D4}"/>
    <cellStyle name="Comma 2 2 2 2" xfId="822" xr:uid="{DC575926-F9DD-4AC2-A7B4-A78094900355}"/>
    <cellStyle name="Comma 2 2 2 3" xfId="769" xr:uid="{9CF99B56-1B4D-46CA-9806-4887F431F4E5}"/>
    <cellStyle name="Comma 2 2 2 4" xfId="569" xr:uid="{7A96159A-DFAD-4E73-A9B1-E8335702E897}"/>
    <cellStyle name="Comma 2 2 3" xfId="646" xr:uid="{F3C9970E-5770-41FA-928A-7A4B4E6069FF}"/>
    <cellStyle name="Comma 2 2 3 2" xfId="850" xr:uid="{0D6486B8-4EB2-40E8-9E3B-84A1D8AD0047}"/>
    <cellStyle name="Comma 2 2 3 3" xfId="803" xr:uid="{8B9E69F1-26E8-4714-B974-39BE814FFAA6}"/>
    <cellStyle name="Comma 2 2 4" xfId="2" xr:uid="{00000000-0005-0000-0000-000001000000}"/>
    <cellStyle name="Comma 2 2 4 2" xfId="124" xr:uid="{93CFD4ED-BC7F-46BB-8E87-9305A070E9A4}"/>
    <cellStyle name="Comma 2 2 4 2 2" xfId="688" xr:uid="{FD13CA6E-4F50-4C4E-93B1-2307BE466E70}"/>
    <cellStyle name="Comma 2 2 4 3" xfId="818" xr:uid="{A9F008EC-43CA-42E5-93D6-13999FB83412}"/>
    <cellStyle name="Comma 2 2 4 4" xfId="406" xr:uid="{1070DC82-607A-4FC3-93B8-795409FEE4E4}"/>
    <cellStyle name="Comma 2 2 4 5" xfId="862" xr:uid="{04DB6307-ECB4-463A-BB0F-58670FF4B682}"/>
    <cellStyle name="Comma 2 2 4 6" xfId="123" xr:uid="{C42C2433-AAD7-4FE3-852E-C28AFB31E7E6}"/>
    <cellStyle name="Comma 2 2 5" xfId="761" xr:uid="{4DAFFB61-7548-4643-8FBE-82AB60DF689D}"/>
    <cellStyle name="Comma 2 2 6" xfId="235" xr:uid="{83B36159-D650-4744-AE67-BD946F55CAB0}"/>
    <cellStyle name="Comma 2 2 8 4 2" xfId="787" xr:uid="{4A9391FD-459C-4957-B8D0-B162F78D8B5E}"/>
    <cellStyle name="Comma 2 2 8 4 2 2" xfId="838" xr:uid="{D8A2D35B-4AB1-41EF-8837-3F564F06841F}"/>
    <cellStyle name="Comma 2 23 2" xfId="757" xr:uid="{AF04F2C0-339D-4A9A-8407-DC8AAC1BADD4}"/>
    <cellStyle name="Comma 2 23 2 2" xfId="800" xr:uid="{BC4992CF-CC6D-4432-8989-2C6F369F40D9}"/>
    <cellStyle name="Comma 2 23 2 2 2" xfId="808" xr:uid="{091CF220-2766-45F6-A5DD-078353BB9B98}"/>
    <cellStyle name="Comma 2 23 2 2 2 2" xfId="854" xr:uid="{AB3BE142-C7D0-4E0F-A68D-A5FD7AD5F5A4}"/>
    <cellStyle name="Comma 2 23 2 2 3" xfId="848" xr:uid="{A8504507-92B5-424D-AA57-14F16A4608E5}"/>
    <cellStyle name="Comma 2 23 2 3" xfId="835" xr:uid="{04C42C96-D595-45AF-8F2E-ABD8E392682D}"/>
    <cellStyle name="Comma 2 23 2 4" xfId="781" xr:uid="{44D998EB-809C-481E-846B-5E32061F7553}"/>
    <cellStyle name="Comma 2 3" xfId="125" xr:uid="{AC0C4A0E-94A0-4E91-B62D-0370FDBFDE18}"/>
    <cellStyle name="Comma 2 3 2" xfId="814" xr:uid="{312F71D0-DE98-4D0D-9AC1-BB119ABACAE7}"/>
    <cellStyle name="Comma 2 3 3" xfId="405" xr:uid="{D11AE90C-4619-4B23-989E-001B79CD6C0E}"/>
    <cellStyle name="Comma 2 4" xfId="120" xr:uid="{7BDD8E17-6A78-48E8-B693-4F1F5FD1B726}"/>
    <cellStyle name="Comma 2 4 2" xfId="568" xr:uid="{292EEF7D-5E8C-4F70-94DF-EA39DF305C23}"/>
    <cellStyle name="Comma 2 5" xfId="79" xr:uid="{682393EF-E9A6-41BC-930A-7B85FE05F750}"/>
    <cellStyle name="Comma 2 5 2" xfId="873" xr:uid="{2EBCCEF7-64BB-4D7F-B9ED-AF08AB4CE478}"/>
    <cellStyle name="Comma 2 5 3" xfId="588" xr:uid="{B29A96BC-5E19-4CBF-B181-1B4271F162AF}"/>
    <cellStyle name="Comma 2 6" xfId="620" xr:uid="{2910EE75-DADB-4576-BD24-EA95897757AE}"/>
    <cellStyle name="Comma 2 7" xfId="254" xr:uid="{4CE30FFA-FDBA-4D3A-87A4-87640B0A8A93}"/>
    <cellStyle name="Comma 2 8" xfId="692" xr:uid="{5B78C188-C7F8-4611-878F-1F32C9DCD24A}"/>
    <cellStyle name="Comma 2 9" xfId="748" xr:uid="{D545B18F-8AD8-4D30-92F6-49A484BAFAFA}"/>
    <cellStyle name="Comma 20" xfId="224" xr:uid="{88F578FF-F444-45FF-95EC-C39C54E42B77}"/>
    <cellStyle name="Comma 20 2" xfId="389" xr:uid="{784E4FAB-7349-43AA-9148-ACAFA859A03D}"/>
    <cellStyle name="Comma 21" xfId="567" xr:uid="{BD9A42C6-CC5D-4B08-96D0-7EBB0387D7CA}"/>
    <cellStyle name="Comma 22" xfId="126" xr:uid="{F7D3D94F-6F50-47C6-9CD7-86E47E853441}"/>
    <cellStyle name="Comma 22 2" xfId="598" xr:uid="{7CFD6DCC-024E-4BDB-BED6-26F4E8355E81}"/>
    <cellStyle name="Comma 22 3" xfId="901" xr:uid="{21DF0E76-5F50-49D1-87EA-74BB49109D7D}"/>
    <cellStyle name="Comma 22 4" xfId="243" xr:uid="{AB6C9CF8-0F96-4844-9623-289931C1A0A8}"/>
    <cellStyle name="Comma 23" xfId="656" xr:uid="{B2EAE127-6B21-4531-B40F-9AE389B1B0B2}"/>
    <cellStyle name="Comma 23 23 2" xfId="210" xr:uid="{E3F76F1C-18BC-473A-8D97-27C6E46E26D8}"/>
    <cellStyle name="Comma 23 23 2 2" xfId="752" xr:uid="{EACC3D6B-FC57-43E8-8791-7AB3DCDF9979}"/>
    <cellStyle name="Comma 23 23 2 2 2" xfId="796" xr:uid="{AA0661EE-3800-4AC5-8CA8-0A56D5E1BFBD}"/>
    <cellStyle name="Comma 23 23 2 2 2 2" xfId="806" xr:uid="{F4DB9FA2-D724-426E-9850-41763288FAA4}"/>
    <cellStyle name="Comma 23 23 2 2 2 2 2" xfId="852" xr:uid="{7DD890EC-1FC8-4915-94F3-69F6023E3EE5}"/>
    <cellStyle name="Comma 23 23 2 2 2 3" xfId="846" xr:uid="{0A4989D1-D3A0-4C49-BEA5-17E3089832F7}"/>
    <cellStyle name="Comma 23 23 2 2 3" xfId="831" xr:uid="{64DE193A-3ED2-4353-87B9-C2DDFF2ABA30}"/>
    <cellStyle name="Comma 23 23 2 2 4" xfId="777" xr:uid="{DF8F9470-B0C0-460B-A729-BCC669CEFB76}"/>
    <cellStyle name="Comma 23 23 2 3" xfId="811" xr:uid="{7851FB84-8C9D-4033-A21A-C0B16903A56F}"/>
    <cellStyle name="Comma 23 23 2 3 2" xfId="857" xr:uid="{EAF3EC57-BC3D-4288-90E7-2288A4EF355B}"/>
    <cellStyle name="Comma 23 23 2 4" xfId="844" xr:uid="{349A175E-752F-4422-8D84-EC233DFFE381}"/>
    <cellStyle name="Comma 23 23 2 5" xfId="793" xr:uid="{C7D05934-589E-45CC-9767-68080256010C}"/>
    <cellStyle name="Comma 24" xfId="263" xr:uid="{12121229-D56A-4C01-873C-3CE186CDF5B9}"/>
    <cellStyle name="Comma 25" xfId="19" xr:uid="{0186A564-F85C-4173-8250-8546436D8519}"/>
    <cellStyle name="Comma 25 2" xfId="25" xr:uid="{8789466D-A042-4B42-B982-C8791C220C80}"/>
    <cellStyle name="Comma 25 2 2" xfId="295" xr:uid="{CF62709C-EBDD-41F7-8D94-BC8DCA6D3147}"/>
    <cellStyle name="Comma 25 3" xfId="33" xr:uid="{A4B89882-46A3-4BAA-9C9C-B3CE91DDA7CA}"/>
    <cellStyle name="Comma 25 3 2" xfId="917" xr:uid="{9E8A9B95-CE99-41ED-9797-723A2313CFFB}"/>
    <cellStyle name="Comma 25 4" xfId="244" xr:uid="{1AC71C95-F17E-434F-A3C9-725B73042EA6}"/>
    <cellStyle name="Comma 25 5" xfId="690" xr:uid="{B6B473F3-AA6B-4C49-823C-6D64E6CEB7BA}"/>
    <cellStyle name="Comma 26" xfId="759" xr:uid="{53B94133-E028-4A13-93B4-D52EA7195DBE}"/>
    <cellStyle name="Comma 26 2" xfId="407" xr:uid="{C177697F-F2B3-44F3-90B4-C12231DAC079}"/>
    <cellStyle name="Comma 27" xfId="225" xr:uid="{737BFCAE-9F63-43B0-A7AE-4AF599C6DBB5}"/>
    <cellStyle name="Comma 3" xfId="3" xr:uid="{00000000-0005-0000-0000-000002000000}"/>
    <cellStyle name="Comma 3 10" xfId="760" xr:uid="{6998261C-B0E8-4C0B-ABD8-CD2CBF844B93}"/>
    <cellStyle name="Comma 3 11" xfId="240" xr:uid="{5A86A9B4-24C8-455F-A5B6-203BBB467929}"/>
    <cellStyle name="Comma 3 2" xfId="24" xr:uid="{34A9E23A-CEBC-4B01-8DE1-05840526353E}"/>
    <cellStyle name="Comma 3 2 2" xfId="358" xr:uid="{9F7418B6-FFD6-48EB-8BF4-ED34F0DA1A04}"/>
    <cellStyle name="Comma 3 2 2 2" xfId="855" xr:uid="{0B01A919-4862-4D57-93E7-2E7813C8A87C}"/>
    <cellStyle name="Comma 3 2 2 3" xfId="809" xr:uid="{7321B5FB-BA02-4243-BB85-9C1C436E86DB}"/>
    <cellStyle name="Comma 3 2 3" xfId="297" xr:uid="{46436B58-5387-43A1-8AD3-F069F2264AF1}"/>
    <cellStyle name="Comma 3 2 3 2" xfId="842" xr:uid="{8EEED549-D990-438E-8244-940A9717F750}"/>
    <cellStyle name="Comma 3 2 4" xfId="409" xr:uid="{ED1BA102-58F7-41FC-96EE-B2FC42605A85}"/>
    <cellStyle name="Comma 3 2 5" xfId="791" xr:uid="{82128FF5-554E-4E8F-96B9-63FBD0220058}"/>
    <cellStyle name="Comma 3 2 6" xfId="903" xr:uid="{7DFC4047-CBA5-449B-83D1-49C6CE267F58}"/>
    <cellStyle name="Comma 3 2 7" xfId="261" xr:uid="{A4721F96-E782-4F7B-96C6-4B92B4A8A762}"/>
    <cellStyle name="Comma 3 2 8" xfId="128" xr:uid="{7BCABC36-E896-4223-9CD8-DB1642400477}"/>
    <cellStyle name="Comma 3 3" xfId="32" xr:uid="{E2A392F6-6117-4FBE-9D85-DE09BF04A34E}"/>
    <cellStyle name="Comma 3 3 2" xfId="410" xr:uid="{C6C472CA-B80C-47F1-A5FC-E1335428F680}"/>
    <cellStyle name="Comma 3 3 2 2" xfId="840" xr:uid="{27916CEA-8DF9-497E-A406-A3020DFD7DD1}"/>
    <cellStyle name="Comma 3 3 3" xfId="789" xr:uid="{4DBEAF96-3F16-4237-9D6B-052C00C66B21}"/>
    <cellStyle name="Comma 3 3 4" xfId="943" xr:uid="{9722644B-644A-4494-AB21-A22361B9A97A}"/>
    <cellStyle name="Comma 3 3 5" xfId="265" xr:uid="{29673046-195A-44D3-A7C5-A38E4ADDBF52}"/>
    <cellStyle name="Comma 3 3 6" xfId="215" xr:uid="{A1CDC859-0EE8-49E6-ADE3-9377D0CCCF41}"/>
    <cellStyle name="Comma 3 4" xfId="10" xr:uid="{62E42345-1A9C-4E7E-8B03-C9F10A8AFEE4}"/>
    <cellStyle name="Comma 3 4 2" xfId="851" xr:uid="{0CF8AB40-EDBB-4476-A3A2-C94542FBDB26}"/>
    <cellStyle name="Comma 3 4 3" xfId="804" xr:uid="{4199118C-EB77-4B72-AFF0-BFA321464211}"/>
    <cellStyle name="Comma 3 4 4" xfId="902" xr:uid="{93D13A0A-1C9B-400A-91BD-4591E5A6FAB7}"/>
    <cellStyle name="Comma 3 4 5" xfId="339" xr:uid="{C3392910-1BC0-4155-BB41-DD255DA03DF1}"/>
    <cellStyle name="Comma 3 4 6" xfId="127" xr:uid="{92D2FD92-F7C1-4A81-837C-B5F5002BB4EC}"/>
    <cellStyle name="Comma 3 5" xfId="219" xr:uid="{77A958B3-ECFD-4EB7-AD8C-0CB23247E64A}"/>
    <cellStyle name="Comma 3 5 2" xfId="817" xr:uid="{B8DEECB2-4A8A-4181-84BD-C4043A48DDF7}"/>
    <cellStyle name="Comma 3 5 3" xfId="945" xr:uid="{2AD041EF-3AB1-4737-9C1E-586865F71279}"/>
    <cellStyle name="Comma 3 5 4" xfId="408" xr:uid="{ABD4BE93-7FB6-4E9E-A9DC-53A987DB730E}"/>
    <cellStyle name="Comma 3 6" xfId="509" xr:uid="{97449E92-9435-415D-9752-70E5AEE75D52}"/>
    <cellStyle name="Comma 3 7" xfId="570" xr:uid="{5529C6B7-4F4A-42A6-BED8-D8A4B15278B1}"/>
    <cellStyle name="Comma 3 8" xfId="606" xr:uid="{7A37EA05-2F16-4890-90E5-0B7C17B6C73C}"/>
    <cellStyle name="Comma 3 9" xfId="255" xr:uid="{42751046-7C5C-4A27-A104-2872838DDE3A}"/>
    <cellStyle name="Comma 31" xfId="753" xr:uid="{62D2F135-47F0-4FA2-8953-3F17BF095334}"/>
    <cellStyle name="Comma 31 2" xfId="832" xr:uid="{AFE85D9A-59C3-4CE7-9ADC-139CFEE9B065}"/>
    <cellStyle name="Comma 31 3" xfId="778" xr:uid="{261C437E-5FFB-4828-B764-A2DA9C26E0A3}"/>
    <cellStyle name="Comma 39" xfId="129" xr:uid="{942167C5-8AC2-4BB0-BD65-5AD8B706E30C}"/>
    <cellStyle name="Comma 39 2" xfId="130" xr:uid="{B966B9A4-E19D-4F50-B93B-5080218FC2FC}"/>
    <cellStyle name="Comma 39 2 2" xfId="599" xr:uid="{F40A777B-BF8A-49C8-8C3C-DAD188CC7D57}"/>
    <cellStyle name="Comma 39 2 2 2" xfId="630" xr:uid="{6F6A1401-E1E6-4DB2-A1BE-F36EAB0FD7EC}"/>
    <cellStyle name="Comma 39 2 2 3" xfId="664" xr:uid="{886BA05B-A5B4-4F8F-921B-DDA14760672A}"/>
    <cellStyle name="Comma 39 2 3" xfId="905" xr:uid="{1CC016E6-46F8-4681-8004-047D43AE63EA}"/>
    <cellStyle name="Comma 39 3" xfId="186" xr:uid="{F22DBDE5-23D9-4361-ACC6-784722F11544}"/>
    <cellStyle name="Comma 39 3 2" xfId="631" xr:uid="{EAFF2C11-FCF7-4E7E-A379-F3DF37ACB114}"/>
    <cellStyle name="Comma 39 3 3" xfId="929" xr:uid="{4F65E976-8D08-41F2-8AB2-075E247B278A}"/>
    <cellStyle name="Comma 39 4" xfId="904" xr:uid="{1A8C8D0E-51CB-4C2B-9F43-27F78D8AB759}"/>
    <cellStyle name="Comma 39 4 2" xfId="636" xr:uid="{63541567-8E68-48B2-8890-A18560EABF21}"/>
    <cellStyle name="Comma 39 5" xfId="411" xr:uid="{1B10DAB3-ED03-4A22-9BFE-24B66068CA90}"/>
    <cellStyle name="Comma 39 5 2" xfId="638" xr:uid="{D2995083-2FBB-4D5B-B5A6-86FC9544E267}"/>
    <cellStyle name="Comma 4" xfId="30" xr:uid="{798B3DEE-42AA-4F68-85A1-8BC37E870F76}"/>
    <cellStyle name="Comma 4 10" xfId="611" xr:uid="{23D0D37D-C1B1-490A-BD04-8949AE905080}"/>
    <cellStyle name="Comma 4 11" xfId="693" xr:uid="{3CCA019E-4CE2-47F1-9925-68E201557F82}"/>
    <cellStyle name="Comma 4 12" xfId="767" xr:uid="{6110AC54-6B4C-4A84-9491-47310AD41C8A}"/>
    <cellStyle name="Comma 4 13" xfId="258" xr:uid="{EA83C0F6-E8BF-4762-B0BB-117004E992BC}"/>
    <cellStyle name="Comma 4 18" xfId="250" xr:uid="{1BA78922-9B7E-4568-90CB-ED2D3FE55D21}"/>
    <cellStyle name="Comma 4 2" xfId="132" xr:uid="{585549BB-F9A1-4075-AF15-6382F5B1F7F4}"/>
    <cellStyle name="Comma 4 2 2" xfId="305" xr:uid="{E0B46B55-88B9-490B-84C2-9B5FC34C3CF0}"/>
    <cellStyle name="Comma 4 2 2 2" xfId="363" xr:uid="{0C190AD4-0451-452A-91D9-D97C5514DF6F}"/>
    <cellStyle name="Comma 4 2 2 2 2" xfId="836" xr:uid="{E9F7A999-2935-40AB-835C-7A7B6797B1FE}"/>
    <cellStyle name="Comma 4 2 2 3" xfId="615" xr:uid="{1C3184A7-877A-4F70-A981-2EBA1468895B}"/>
    <cellStyle name="Comma 4 2 2 4" xfId="783" xr:uid="{AEEE866C-A90A-499D-9EB6-DDCAA9573C80}"/>
    <cellStyle name="Comma 4 2 2 5 3" xfId="211" xr:uid="{A178F2A6-D5AA-49E3-B034-B6173E6198C4}"/>
    <cellStyle name="Comma 4 2 2 5 3 2" xfId="812" xr:uid="{1ABD1FCD-8327-48A5-A102-ACBF183556F4}"/>
    <cellStyle name="Comma 4 2 2 5 3 2 2" xfId="754" xr:uid="{4084C6AC-695A-49AF-8A01-8B352E4F0DBE}"/>
    <cellStyle name="Comma 4 2 2 5 3 2 2 2" xfId="797" xr:uid="{E39C3692-8DFD-4CC1-9267-C7EC86B3F64E}"/>
    <cellStyle name="Comma 4 2 2 5 3 2 2 2 2" xfId="807" xr:uid="{B0CCFC21-C06E-4A3A-8507-FB4538A9A848}"/>
    <cellStyle name="Comma 4 2 2 5 3 2 2 2 2 2" xfId="853" xr:uid="{CCB230EF-C77E-400C-8997-2B6E5F937C19}"/>
    <cellStyle name="Comma 4 2 2 5 3 2 2 2 3" xfId="847" xr:uid="{17E7143C-588B-4345-B906-65BB59AE1806}"/>
    <cellStyle name="Comma 4 2 2 5 3 2 2 3" xfId="833" xr:uid="{56C8FE9D-DAF4-4FB7-AE70-F78CB659828E}"/>
    <cellStyle name="Comma 4 2 2 5 3 2 2 4" xfId="779" xr:uid="{EAF6E318-35BF-4890-A3DA-D7EFFD59742C}"/>
    <cellStyle name="Comma 4 2 2 5 3 2 3" xfId="858" xr:uid="{EC695BFF-A98C-496B-8B7D-A40675F1BEF3}"/>
    <cellStyle name="Comma 4 2 2 5 3 3" xfId="845" xr:uid="{D38C6BE0-B0B1-4AFB-937D-4877E220F9B4}"/>
    <cellStyle name="Comma 4 2 2 5 3 4" xfId="794" xr:uid="{16EA6EAB-EDA8-4314-BC43-D0128543C57E}"/>
    <cellStyle name="Comma 4 2 3" xfId="343" xr:uid="{EA796958-5BA1-4A9F-B7DF-527CD28C7CB3}"/>
    <cellStyle name="Comma 4 2 3 2" xfId="695" xr:uid="{A67E4BDB-CDED-431F-A923-EE58E4086327}"/>
    <cellStyle name="Comma 4 2 3 2 2" xfId="834" xr:uid="{16EDBC3C-307B-434E-A5DA-5354A4D2AC1D}"/>
    <cellStyle name="Comma 4 2 3 3" xfId="756" xr:uid="{1C8EC428-0B5C-42BD-A331-6495C51831A1}"/>
    <cellStyle name="Comma 4 2 3 4" xfId="780" xr:uid="{7BACFA7E-0112-4C2E-B124-76B0B7135F40}"/>
    <cellStyle name="Comma 4 2 4" xfId="605" xr:uid="{09D236D3-A48A-402D-8635-A67696EDE635}"/>
    <cellStyle name="Comma 4 2 4 2" xfId="827" xr:uid="{029196ED-E395-4D71-B083-F9D940822142}"/>
    <cellStyle name="Comma 4 2 5" xfId="612" xr:uid="{6C8507A7-239E-4E7D-B6A8-6ED9C6BE4E7A}"/>
    <cellStyle name="Comma 4 2 6" xfId="667" xr:uid="{C60162A4-3097-45BB-9C23-25A088232C29}"/>
    <cellStyle name="Comma 4 2 7" xfId="268" xr:uid="{E115ACFD-B931-48C9-8209-FD3D424E0A2E}"/>
    <cellStyle name="Comma 4 23" xfId="595" xr:uid="{DFE1C450-74DC-4980-B63C-8150D39A06D9}"/>
    <cellStyle name="Comma 4 23 2" xfId="662" xr:uid="{DF634805-7390-4C3F-9E1D-4B6A997E63D3}"/>
    <cellStyle name="Comma 4 3" xfId="189" xr:uid="{2ECC4757-55AE-4F2B-BBF4-6F0B29A4FE01}"/>
    <cellStyle name="Comma 4 3 2" xfId="359" xr:uid="{7B9B4DD6-BEED-4EFB-9C2B-FF1C895BC5CA}"/>
    <cellStyle name="Comma 4 3 2 2" xfId="856" xr:uid="{6D5F4164-4807-40B6-8F6E-4FA8D75FC14E}"/>
    <cellStyle name="Comma 4 3 3" xfId="810" xr:uid="{D50620BD-FE47-474B-B413-8B8AB79EE021}"/>
    <cellStyle name="Comma 4 3 4" xfId="932" xr:uid="{4AC6DBC2-A155-4B9C-90F3-216CB96CD5A6}"/>
    <cellStyle name="Comma 4 3 5" xfId="299" xr:uid="{DD90275E-CE68-41C8-93EB-5E09A3943118}"/>
    <cellStyle name="Comma 4 4" xfId="213" xr:uid="{1197CA37-6EBE-4667-AAA1-9FE56956412A}"/>
    <cellStyle name="Comma 4 4 2" xfId="591" xr:uid="{A7F05630-B88E-41AD-A3C9-20DEBE5C085D}"/>
    <cellStyle name="Comma 4 4 2 2" xfId="830" xr:uid="{C04B5CA6-91D3-4DF4-8D10-225560226363}"/>
    <cellStyle name="Comma 4 4 3" xfId="623" xr:uid="{9DC86ABC-A90B-4870-9784-F5D444F027F6}"/>
    <cellStyle name="Comma 4 4 4" xfId="776" xr:uid="{89E9A235-C626-4DB8-B6B9-4756FA55D2E9}"/>
    <cellStyle name="Comma 4 4 5" xfId="274" xr:uid="{41CFB07A-2CA6-4071-8449-70B1F5E834FC}"/>
    <cellStyle name="Comma 4 5" xfId="131" xr:uid="{859D228D-C68F-44C7-9E97-2C3C7A6C46F1}"/>
    <cellStyle name="Comma 4 5 2" xfId="820" xr:uid="{4A06212D-0E06-44FC-818B-30CF3E591CF5}"/>
    <cellStyle name="Comma 4 5 3" xfId="906" xr:uid="{4B0A8AA1-1F0A-41E1-855F-94BC1A39C079}"/>
    <cellStyle name="Comma 4 5 4" xfId="340" xr:uid="{2802F803-BCD4-4FA2-9824-7D2884EBAC34}"/>
    <cellStyle name="Comma 4 6" xfId="270" xr:uid="{634E6C2F-0CAF-42F7-807E-559487BF2FEE}"/>
    <cellStyle name="Comma 4 7" xfId="412" xr:uid="{DC9DD8D2-4DDF-4F6B-B9DA-AE4F75F03850}"/>
    <cellStyle name="Comma 4 8" xfId="510" xr:uid="{518F6464-3A04-4A0B-9BB3-8497127F42D6}"/>
    <cellStyle name="Comma 4 9" xfId="571" xr:uid="{44487024-E4C2-4CD0-9FB1-4CD15B98D65A}"/>
    <cellStyle name="Comma 5" xfId="31" xr:uid="{4469B2B1-9168-4AAD-BE2B-82EB999B672B}"/>
    <cellStyle name="Comma 5 10" xfId="773" xr:uid="{E5B42A86-8A42-4AD6-94E5-996C87DDE558}"/>
    <cellStyle name="Comma 5 11" xfId="869" xr:uid="{9E0F6737-C6E9-47E5-AE57-FE993EE80576}"/>
    <cellStyle name="Comma 5 12" xfId="241" xr:uid="{F236CE2A-5306-4722-9EF0-44CAA630CC1E}"/>
    <cellStyle name="Comma 5 13" xfId="74" xr:uid="{29C47C27-7BC3-4534-A78F-249C741480C7}"/>
    <cellStyle name="Comma 5 2" xfId="134" xr:uid="{4D8C9BAB-DF24-4AC0-8059-B4BC5551B64D}"/>
    <cellStyle name="Comma 5 2 2" xfId="135" xr:uid="{601F14F3-A0BA-44B8-AA30-E8B766CC39CE}"/>
    <cellStyle name="Comma 5 2 2 2" xfId="415" xr:uid="{EC71F881-22A2-470E-9787-A423B8BA468D}"/>
    <cellStyle name="Comma 5 2 2 3" xfId="826" xr:uid="{529A34F5-A69D-4F47-9F35-D71E36F63355}"/>
    <cellStyle name="Comma 5 2 2 4" xfId="365" xr:uid="{8EBAD9A9-C60C-4CDB-94C5-803571F95995}"/>
    <cellStyle name="Comma 5 2 3" xfId="414" xr:uid="{78DC715A-A1E2-4081-8DCF-BC723AB31964}"/>
    <cellStyle name="Comma 5 2 4" xfId="307" xr:uid="{9BD1F6A5-7FCF-46F9-BD7F-96B501F5C0CA}"/>
    <cellStyle name="Comma 5 2 5" xfId="774" xr:uid="{2754F815-DE23-4D75-A43B-44900529942C}"/>
    <cellStyle name="Comma 5 2 6" xfId="228" xr:uid="{2D2F7A6D-FB7D-47D3-9598-FB4877C9775A}"/>
    <cellStyle name="Comma 5 22" xfId="338" xr:uid="{AFDE65FF-C9E4-48DD-AA03-BCD354F9548A}"/>
    <cellStyle name="Comma 5 3" xfId="133" xr:uid="{24C9605B-9BFA-4038-85BF-9A173482A683}"/>
    <cellStyle name="Comma 5 3 2" xfId="417" xr:uid="{166DCE7E-1061-466E-A2EB-D70CB11C2B01}"/>
    <cellStyle name="Comma 5 3 2 2" xfId="849" xr:uid="{1F279564-70B1-485E-BBBA-D755696928DC}"/>
    <cellStyle name="Comma 5 3 3" xfId="416" xr:uid="{D226E659-2E58-4025-A7FC-14F1BFED43F7}"/>
    <cellStyle name="Comma 5 3 4" xfId="801" xr:uid="{4BF55437-1144-45B2-98AF-C16DD6DEA7FD}"/>
    <cellStyle name="Comma 5 3 5" xfId="332" xr:uid="{C0E91DF2-B69D-4D07-87A7-C01C4F8557A5}"/>
    <cellStyle name="Comma 5 4" xfId="218" xr:uid="{05F8F863-F635-4B77-BA5E-FD619F3FE965}"/>
    <cellStyle name="Comma 5 4 2" xfId="825" xr:uid="{1C81AB23-02CD-4D8B-B14F-EBB920628A93}"/>
    <cellStyle name="Comma 5 4 3" xfId="944" xr:uid="{7EE2DF75-BCCF-41F5-8958-097C8C625BE9}"/>
    <cellStyle name="Comma 5 4 4" xfId="345" xr:uid="{31591B07-707A-443D-BB74-0817AA5138C4}"/>
    <cellStyle name="Comma 5 5" xfId="280" xr:uid="{F3CD3BCD-FD44-4978-9B8E-F08C847374DE}"/>
    <cellStyle name="Comma 5 6" xfId="413" xr:uid="{D16EA0E8-B0FD-4DB9-BCF0-65EF7F4D8E9E}"/>
    <cellStyle name="Comma 5 7" xfId="592" xr:uid="{EDE08F20-28B7-4F57-BE19-BCC8869D7752}"/>
    <cellStyle name="Comma 5 8" xfId="269" xr:uid="{C1DB78E1-9698-42A3-A2CB-1857B9B47D5D}"/>
    <cellStyle name="Comma 5 9" xfId="626" xr:uid="{4B66B6E4-D7A3-4E88-B2AF-31684DAF6B5E}"/>
    <cellStyle name="Comma 6" xfId="136" xr:uid="{9CC6E091-FA71-4ED2-8950-6D1A549B8113}"/>
    <cellStyle name="Comma 6 2" xfId="137" xr:uid="{8E01B145-B3C3-4CEB-886D-B83D4D0500E8}"/>
    <cellStyle name="Comma 6 2 2" xfId="361" xr:uid="{3ACA48E8-3648-42B7-B453-40FD596D05FA}"/>
    <cellStyle name="Comma 6 2 2 2" xfId="841" xr:uid="{5846177C-9D82-4FAE-8955-5AC4D5699A02}"/>
    <cellStyle name="Comma 6 2 3" xfId="419" xr:uid="{32126A74-2294-4A7B-A93E-E7B91BF7A5F7}"/>
    <cellStyle name="Comma 6 2 4" xfId="790" xr:uid="{0CD7EB8F-3F11-4E81-A0FB-6754B8A9B458}"/>
    <cellStyle name="Comma 6 2 5" xfId="303" xr:uid="{7BC48C50-8972-4ADE-A6CF-8B500B143312}"/>
    <cellStyle name="Comma 6 3" xfId="341" xr:uid="{48EEBA25-2BDC-4E0A-80ED-120D821B03EE}"/>
    <cellStyle name="Comma 6 3 2" xfId="420" xr:uid="{0DF83AF3-99D2-4F6E-92AB-041200BCE1C0}"/>
    <cellStyle name="Comma 6 3 3" xfId="821" xr:uid="{1AE7BCBC-162A-4D66-A810-A2137A430642}"/>
    <cellStyle name="Comma 6 4" xfId="418" xr:uid="{9AF6008F-F017-4F80-A2F7-A3496AD8185B}"/>
    <cellStyle name="Comma 6 5" xfId="610" xr:uid="{E6EB655E-4FDF-4277-AE8B-21BE39D866AE}"/>
    <cellStyle name="Comma 6 6" xfId="277" xr:uid="{4F42C274-9C07-450B-B590-4A2C0C50109D}"/>
    <cellStyle name="Comma 6 7" xfId="768" xr:uid="{C0329366-B49A-445B-A4FA-BBC902337FEA}"/>
    <cellStyle name="Comma 6 8" xfId="245" xr:uid="{067A9D66-0AB4-4898-920B-53C6C426D683}"/>
    <cellStyle name="Comma 6 9" xfId="640" xr:uid="{FE0C4100-A128-4A22-88F5-04804AB38DCD}"/>
    <cellStyle name="Comma 7" xfId="70" xr:uid="{3C959ACC-D519-4478-B00C-78E9567B45A2}"/>
    <cellStyle name="Comma 7 2" xfId="138" xr:uid="{F881531E-EB3F-46EB-B99B-F288EFD0AF89}"/>
    <cellStyle name="Comma 7 2 2" xfId="368" xr:uid="{F0DFF576-B968-463F-A2A2-8757F1097AEB}"/>
    <cellStyle name="Comma 7 2 3" xfId="422" xr:uid="{080AB78C-B825-4D21-A737-0BE7C0E1C45D}"/>
    <cellStyle name="Comma 7 2 4" xfId="907" xr:uid="{2083D575-626A-4CA1-A2DF-54DE09B7B220}"/>
    <cellStyle name="Comma 7 2 5" xfId="310" xr:uid="{1AF16B64-BCB3-463E-8768-461F9CE13AE0}"/>
    <cellStyle name="Comma 7 3" xfId="77" xr:uid="{ADCDC146-72CF-4443-840A-2EA2C761C6E7}"/>
    <cellStyle name="Comma 7 3 2" xfId="423" xr:uid="{9C04145E-BA0C-4020-94B2-0DB9E65063C4}"/>
    <cellStyle name="Comma 7 3 3" xfId="871" xr:uid="{F4E90B5C-B1CC-4822-90DE-D2445BBD77D8}"/>
    <cellStyle name="Comma 7 3 4" xfId="334" xr:uid="{652BAAD7-B49F-474A-9428-4053A00D03D2}"/>
    <cellStyle name="Comma 7 4" xfId="348" xr:uid="{E8E41573-B01E-4A4F-B264-071DFEE13F9A}"/>
    <cellStyle name="Comma 7 5" xfId="421" xr:uid="{753B2FF8-B0CD-46D3-8B74-4D00EF087A44}"/>
    <cellStyle name="Comma 7 6" xfId="609" xr:uid="{9D174DD2-B534-4AB3-867E-073A61788628}"/>
    <cellStyle name="Comma 7 7" xfId="815" xr:uid="{342D60A3-C7B7-4077-9F67-018E335124B7}"/>
    <cellStyle name="Comma 7 8" xfId="866" xr:uid="{A7BC0338-CCEA-4A18-B8B7-0E3098781240}"/>
    <cellStyle name="Comma 7 9" xfId="284" xr:uid="{471DED40-339D-4D83-983F-5A51F09EED48}"/>
    <cellStyle name="Comma 75" xfId="621" xr:uid="{2ABED599-2A98-45B4-B9C9-3259BD437EBD}"/>
    <cellStyle name="Comma 8" xfId="139" xr:uid="{C833F685-8633-4DBB-BD5E-48CAA8682166}"/>
    <cellStyle name="Comma 8 2" xfId="140" xr:uid="{A662B0F8-D70B-4890-BCE0-3E65B4A6D7E9}"/>
    <cellStyle name="Comma 8 2 2" xfId="141" xr:uid="{39D4893F-02A1-4F0E-BE3B-A34D317FFCFA}"/>
    <cellStyle name="Comma 8 2 2 2" xfId="426" xr:uid="{B8940049-6F95-44EB-8BE0-A783F48471C0}"/>
    <cellStyle name="Comma 8 2 2 3" xfId="370" xr:uid="{07144120-053B-4C7C-8261-074B5635BEDE}"/>
    <cellStyle name="Comma 8 2 3" xfId="425" xr:uid="{7281C38C-C4AD-4CFD-8806-C9C1E58B9A80}"/>
    <cellStyle name="Comma 8 2 4" xfId="312" xr:uid="{B65FA257-5DF8-4CE5-88CA-184B9C3AFFF1}"/>
    <cellStyle name="Comma 8 3" xfId="142" xr:uid="{EC43DA3F-CC2F-462F-823F-A58571A39853}"/>
    <cellStyle name="Comma 8 3 2" xfId="427" xr:uid="{B888D3CC-9345-4AF9-9E81-28EB736921E2}"/>
    <cellStyle name="Comma 8 3 3" xfId="333" xr:uid="{F73B50CA-0388-4172-8411-1B6B3AF8236E}"/>
    <cellStyle name="Comma 8 4" xfId="350" xr:uid="{4A62CF3C-15D1-4722-83E7-342A58A05306}"/>
    <cellStyle name="Comma 8 4 2" xfId="428" xr:uid="{EBAAF6B8-2451-4557-BA84-11F1C273E4E1}"/>
    <cellStyle name="Comma 8 5" xfId="424" xr:uid="{F6229FB9-1077-4EDE-86FA-B91A42EB058D}"/>
    <cellStyle name="Comma 8 6" xfId="287" xr:uid="{51D66C9A-6FFC-410B-A3F8-6FBED8DD984E}"/>
    <cellStyle name="Comma 8 9" xfId="641" xr:uid="{E9C0690E-D5CF-410D-997D-0645DE04A01C}"/>
    <cellStyle name="Comma 9" xfId="194" xr:uid="{484FB5D8-323E-4F97-9A49-CCD167621ADA}"/>
    <cellStyle name="Comma 9 2" xfId="315" xr:uid="{A87C58C0-3357-4803-A853-DB1BA34065CC}"/>
    <cellStyle name="Comma 9 2 2" xfId="373" xr:uid="{B4A47429-7073-4D9E-8A66-91ED66EB2564}"/>
    <cellStyle name="Comma 9 2 3" xfId="824" xr:uid="{285435F7-CB9A-46FD-894C-F7D37A10D781}"/>
    <cellStyle name="Comma 9 3" xfId="353" xr:uid="{81196CC0-F399-46CE-BFB9-F0AAFD497AA0}"/>
    <cellStyle name="Comma 9 4" xfId="429" xr:uid="{F066F6F9-9E23-46C0-923B-2C7D74DAA356}"/>
    <cellStyle name="Comma 9 5" xfId="772" xr:uid="{87A68CB0-CD72-407F-A40E-7F0688CDE2E3}"/>
    <cellStyle name="Comma 9 6" xfId="936" xr:uid="{207D8C6F-099C-4FE9-8091-A22574DEBCF6}"/>
    <cellStyle name="Comma 9 7" xfId="290" xr:uid="{81E8438E-FFA8-43E4-92A1-47BD3491832F}"/>
    <cellStyle name="Currency 2" xfId="12" xr:uid="{CFD583E3-E28B-4EDD-B440-32E218D0F609}"/>
    <cellStyle name="Explanatory Text" xfId="50" builtinId="53" customBuiltin="1"/>
    <cellStyle name="Explanatory Text 2" xfId="143" xr:uid="{86A0E689-56F5-49C8-A7F6-DA9ABDAEE196}"/>
    <cellStyle name="Explanatory Text 2 2" xfId="908" xr:uid="{103C9A2B-3090-4FBE-9551-13F60997CBD5}"/>
    <cellStyle name="Explanatory Text 2 3" xfId="511" xr:uid="{91E1A27C-3C78-497B-8FED-1E42DED2C594}"/>
    <cellStyle name="Explanatory Text 3" xfId="727" xr:uid="{78B25784-947B-4BF8-81A3-358D3744EF82}"/>
    <cellStyle name="Followed Hyperlink" xfId="15" xr:uid="{3978C8DA-4EDB-4E50-9661-1E056F0613D6}"/>
    <cellStyle name="Followed Hyperlink 2" xfId="763" xr:uid="{CE894450-DBA3-4AF7-B645-8FAF67857500}"/>
    <cellStyle name="Followed Hyperlink 3" xfId="766" xr:uid="{0D30FF87-C0FC-41C7-B075-86892C54FF05}"/>
    <cellStyle name="Followed Hyperlink 4" xfId="863" xr:uid="{FAF2520C-D1A6-4144-A3FB-D9560F33B22F}"/>
    <cellStyle name="Followed Hyperlink 5" xfId="272" xr:uid="{7E451CC6-6813-44F3-B578-74F5DBBB1179}"/>
    <cellStyle name="Good" xfId="41" builtinId="26" customBuiltin="1"/>
    <cellStyle name="Good 2" xfId="144" xr:uid="{483E1D83-6DE8-4B43-AA99-4B9FF29FDD5F}"/>
    <cellStyle name="Good 2 2" xfId="909" xr:uid="{227B34B0-BBD1-4833-BF57-7C92759B2892}"/>
    <cellStyle name="Good 2 3" xfId="512" xr:uid="{A6B3ACB4-FC52-460C-904D-0AF8C5D35D34}"/>
    <cellStyle name="Good 3" xfId="719" xr:uid="{063D1E81-2C5E-4FF4-A203-F04B8693A8A0}"/>
    <cellStyle name="Heading 1" xfId="37" builtinId="16" customBuiltin="1"/>
    <cellStyle name="Heading 1 2" xfId="145" xr:uid="{4291119B-6388-40D7-9BB9-AD9AC1BAF53B}"/>
    <cellStyle name="Heading 1 2 2" xfId="910" xr:uid="{AD9E86BD-F976-4515-BA69-0C2C84FED81D}"/>
    <cellStyle name="Heading 1 2 3" xfId="513" xr:uid="{D0A96545-E4B7-4F5A-8762-D137081D2132}"/>
    <cellStyle name="Heading 1 3" xfId="715" xr:uid="{6591A06A-9B1B-4696-A673-29B8C4C2EEAB}"/>
    <cellStyle name="Heading 2" xfId="38" builtinId="17" customBuiltin="1"/>
    <cellStyle name="Heading 2 2" xfId="146" xr:uid="{237B4635-41A0-475E-AE18-88FAC06299CC}"/>
    <cellStyle name="Heading 2 2 2" xfId="911" xr:uid="{EF608BB1-6472-4370-A594-6617A233D873}"/>
    <cellStyle name="Heading 2 2 3" xfId="514" xr:uid="{E4306873-18DE-4E74-AAEC-9BBCAC79637A}"/>
    <cellStyle name="Heading 2 3" xfId="716" xr:uid="{7C8FCDA6-CF22-44F0-A9F6-8799908DF0BE}"/>
    <cellStyle name="Heading 3" xfId="39" builtinId="18" customBuiltin="1"/>
    <cellStyle name="Heading 3 2" xfId="147" xr:uid="{A68F6BA2-0082-4E14-9539-63C1446F6542}"/>
    <cellStyle name="Heading 3 2 2" xfId="912" xr:uid="{915854C4-49D3-4321-A6C9-F630C1F2484B}"/>
    <cellStyle name="Heading 3 2 3" xfId="515" xr:uid="{EA96B142-2AC9-44A0-A3E7-0EE864EE5C93}"/>
    <cellStyle name="Heading 3 3" xfId="717" xr:uid="{64855995-50DB-4122-A1DD-FB8C718FCF9E}"/>
    <cellStyle name="Heading 4" xfId="40" builtinId="19" customBuiltin="1"/>
    <cellStyle name="Heading 4 2" xfId="148" xr:uid="{A801F06B-07A4-4500-9A4B-C7DAF2A4CF5D}"/>
    <cellStyle name="Heading 4 2 2" xfId="913" xr:uid="{1C4FABA5-90E3-44C1-8A1F-EE931DFF31EC}"/>
    <cellStyle name="Heading 4 2 3" xfId="516" xr:uid="{642611C4-24E6-4DF8-8E5F-E2D713E4E8FD}"/>
    <cellStyle name="Heading 4 3" xfId="718" xr:uid="{6EC2D74E-9911-449D-B7C7-E60A86ABF8D6}"/>
    <cellStyle name="Hyperlink" xfId="17" xr:uid="{0DDCD499-9619-4020-BF5C-2745EDA6CD75}"/>
    <cellStyle name="Hyperlink 2" xfId="16" xr:uid="{E3C65731-C317-43AF-961A-DB5D5A3458E7}"/>
    <cellStyle name="Hyperlink 2 2" xfId="607" xr:uid="{150A6D81-3F01-48B6-A182-5A1AC1848EAC}"/>
    <cellStyle name="Hyperlink 2 2 2" xfId="798" xr:uid="{276E2365-CB86-40C0-ABC5-23D0C93313D3}"/>
    <cellStyle name="Hyperlink 2 3" xfId="749" xr:uid="{C934780F-0D91-4DB4-883E-74AF48EFBA4D}"/>
    <cellStyle name="Hyperlink 3" xfId="28" xr:uid="{E2321DCE-A99A-475C-8F7C-959DE1900642}"/>
    <cellStyle name="Hyperlink 3 2" xfId="805" xr:uid="{CA693792-5F4E-4337-835E-392B7BA5A7D9}"/>
    <cellStyle name="Hyperlink 3 3" xfId="819" xr:uid="{7F333CA1-7D96-441E-A9E6-5226C259F508}"/>
    <cellStyle name="Hyperlink 3 4" xfId="764" xr:uid="{210B78F5-CAF8-4FBC-8C45-003F70D22C0F}"/>
    <cellStyle name="Hyperlink 3 5" xfId="868" xr:uid="{1CC20855-2291-4681-9939-731B93DF345F}"/>
    <cellStyle name="Hyperlink 3 6" xfId="273" xr:uid="{BBF5DC8F-5B62-43A1-9C5B-413299B67884}"/>
    <cellStyle name="Hyperlink 3 7" xfId="72" xr:uid="{44EB8215-5324-4492-8EC7-FEFFB34D504B}"/>
    <cellStyle name="Hyperlink 4" xfId="29" xr:uid="{CD2B5495-7982-44EB-93ED-A3427E1F7DBA}"/>
    <cellStyle name="Hyperlink 4 2" xfId="765" xr:uid="{B9B7627F-CB57-4A14-B8D7-BE2B6C26F517}"/>
    <cellStyle name="Hyperlink 4 3" xfId="652" xr:uid="{776038BB-E816-4938-BDDA-7FF9969A99F2}"/>
    <cellStyle name="Hyperlink 4 4" xfId="266" xr:uid="{BE3C99E3-E8D7-4D83-9C2C-CCF471C3277E}"/>
    <cellStyle name="Hyperlink 5" xfId="816" xr:uid="{A4B8E44C-CED9-423F-B83B-2F73AE450D26}"/>
    <cellStyle name="Hyperlink 6" xfId="799" xr:uid="{89C72DB8-CEDC-4EB7-9822-56D213766473}"/>
    <cellStyle name="Hyperlink 7" xfId="864" xr:uid="{6B7892E3-234E-4AEB-B84F-C64682B7C6F6}"/>
    <cellStyle name="Hyperlink 8" xfId="747" xr:uid="{4281A7A7-9655-4215-A5D2-7672CE533904}"/>
    <cellStyle name="Input" xfId="43" builtinId="20" customBuiltin="1"/>
    <cellStyle name="Input 2" xfId="149" xr:uid="{EEDBC47C-8C1A-4750-8161-1AB54DAC3CEB}"/>
    <cellStyle name="Input 2 2" xfId="676" xr:uid="{D91E1A8B-710C-4E00-B878-848F3BD7405F}"/>
    <cellStyle name="Input 2 2 2" xfId="697" xr:uid="{77DDFFA7-0A4B-4203-AB95-EA7CB6D868B8}"/>
    <cellStyle name="Input 2 3" xfId="673" xr:uid="{4F4C519C-5D4B-44E3-9581-B8195194054E}"/>
    <cellStyle name="Input 2 4" xfId="914" xr:uid="{1131E35A-7142-4D23-A7CB-062C54989626}"/>
    <cellStyle name="Input 2 5" xfId="517" xr:uid="{C5DCD921-4E53-45C5-B9ED-AF650C3A9684}"/>
    <cellStyle name="Input 3" xfId="721" xr:uid="{F7DD41E2-89CB-4411-9568-EC4E94AED057}"/>
    <cellStyle name="Linked Cell" xfId="46" builtinId="24" customBuiltin="1"/>
    <cellStyle name="Linked Cell 2" xfId="150" xr:uid="{FF2A50A3-42CE-47F5-94B9-BDBEBB48F509}"/>
    <cellStyle name="Linked Cell 2 2" xfId="915" xr:uid="{D1DC849B-4937-43FE-9CEC-81D142ABEDF9}"/>
    <cellStyle name="Linked Cell 2 3" xfId="518" xr:uid="{C027181D-0278-412A-8312-A69672FC2672}"/>
    <cellStyle name="Linked Cell 3" xfId="724" xr:uid="{34AD1DCD-3E12-430A-901E-C7BA83D16ADE}"/>
    <cellStyle name="Neutral 2" xfId="152" xr:uid="{5267384C-8B87-4AB2-95E7-B7F1E5729FE2}"/>
    <cellStyle name="Neutral 2 2" xfId="916" xr:uid="{E5C4F18D-3E77-4DEF-A279-DADD7C9E132C}"/>
    <cellStyle name="Neutral 2 3" xfId="519" xr:uid="{5F4040A3-70D6-4D33-90FC-CCB203A0DA2A}"/>
    <cellStyle name="Neutral 3" xfId="151" xr:uid="{E127AC33-1BE5-49CC-B095-3996E5BD8CA3}"/>
    <cellStyle name="Normal" xfId="0" builtinId="0"/>
    <cellStyle name="Normal 10" xfId="184" xr:uid="{5B504278-6446-46ED-98E2-5D1475A8BCC5}"/>
    <cellStyle name="Normal 10 2" xfId="355" xr:uid="{E49EAAED-4173-459E-BAC9-7151DBB18C94}"/>
    <cellStyle name="Normal 10 3" xfId="260" xr:uid="{1430620B-36EA-4FF8-9486-EAB678699F02}"/>
    <cellStyle name="Normal 10 4" xfId="430" xr:uid="{9849111F-BABC-44C5-B0A4-751941EC42BC}"/>
    <cellStyle name="Normal 10 5" xfId="618" xr:uid="{14F12CAC-9A22-40ED-B93A-BB63DE266C35}"/>
    <cellStyle name="Normal 10 6" xfId="292" xr:uid="{3B4AB21D-6E60-4D69-B108-68E59D4C4D73}"/>
    <cellStyle name="Normal 10 9" xfId="658" xr:uid="{063108FA-E711-4EC1-B688-31E3A68D00A7}"/>
    <cellStyle name="Normal 11" xfId="185" xr:uid="{44638316-BD99-469B-A0DC-78181B457B62}"/>
    <cellStyle name="Normal 11 2" xfId="191" xr:uid="{0FE4A1E8-9F4D-42F8-8B4D-73C4F1EF3EB8}"/>
    <cellStyle name="Normal 11 2 2" xfId="933" xr:uid="{419D5A9B-AD59-4654-A9E1-16EA4485B6D1}"/>
    <cellStyle name="Normal 11 2 3" xfId="431" xr:uid="{C17C6DB7-B8E1-48B6-9E37-0C0A70D2A3C4}"/>
    <cellStyle name="Normal 11 3" xfId="317" xr:uid="{AF6BB0A7-39BC-4D08-AC2D-F6FBBA5A6276}"/>
    <cellStyle name="Normal 11 4" xfId="928" xr:uid="{72D00F33-2FEC-449C-92AD-95FFE39AA54B}"/>
    <cellStyle name="Normal 11 5" xfId="237" xr:uid="{314E91EA-3655-4074-8A1C-5AE9EEDC7D42}"/>
    <cellStyle name="Normal 12" xfId="21" xr:uid="{04D97CF7-441B-4BEA-B2FF-7ACB49C03CC5}"/>
    <cellStyle name="Normal 12 2" xfId="192" xr:uid="{4A6107E5-91E5-4990-9143-42548365A10A}"/>
    <cellStyle name="Normal 12 2 2" xfId="382" xr:uid="{94DFB355-ADE2-4385-ADF1-4B3D905A8115}"/>
    <cellStyle name="Normal 12 2 3" xfId="934" xr:uid="{7C137764-1BF6-47BC-94FE-0C520E6C3AFC}"/>
    <cellStyle name="Normal 12 2 4" xfId="325" xr:uid="{0503112E-5088-4BB4-A0C7-D979B5EA3AFD}"/>
    <cellStyle name="Normal 12 3" xfId="376" xr:uid="{3E7C9E51-5963-4CA8-8A55-1F12679471FB}"/>
    <cellStyle name="Normal 12 4" xfId="432" xr:uid="{1946489A-B61C-4E59-9D1A-97A352D9A4A6}"/>
    <cellStyle name="Normal 12 5" xfId="930" xr:uid="{EA7FFF13-EE92-4C5E-944B-E1F9F90227FB}"/>
    <cellStyle name="Normal 12 6" xfId="319" xr:uid="{12B65C68-8C61-4B3D-AE86-FF9534A2B6D6}"/>
    <cellStyle name="Normal 12 7" xfId="187" xr:uid="{7CA2B752-DEB3-4FC1-B52B-CCB260519705}"/>
    <cellStyle name="Normal 13" xfId="153" xr:uid="{168EB99D-79C5-4864-B578-9B2953F8EA1A}"/>
    <cellStyle name="Normal 13 2" xfId="379" xr:uid="{F6B48B88-AFC2-41BC-A7F3-A85EA8BABC3B}"/>
    <cellStyle name="Normal 13 3" xfId="322" xr:uid="{91C1DBBC-284A-4DC1-89A9-5C3CBED91A33}"/>
    <cellStyle name="Normal 13 4" xfId="433" xr:uid="{3973D375-170B-456A-98AC-1F40B8D93C1F}"/>
    <cellStyle name="Normal 13 5" xfId="259" xr:uid="{63F973E8-D932-47F3-9DB9-6B864832E657}"/>
    <cellStyle name="Normal 13 6" xfId="238" xr:uid="{5C590C35-029C-410F-B869-A16ADAD505BB}"/>
    <cellStyle name="Normal 14" xfId="193" xr:uid="{A258830B-4E15-4699-8EBD-E1532F363BDB}"/>
    <cellStyle name="Normal 14 2" xfId="385" xr:uid="{1EAFD006-3F85-44C4-A884-4C1DD33A8842}"/>
    <cellStyle name="Normal 14 2 2" xfId="593" xr:uid="{886D4D77-ED35-4330-8006-7AEF803D6DCE}"/>
    <cellStyle name="Normal 14 3" xfId="434" xr:uid="{5E627038-F8DB-4697-B979-9D77A6F6144B}"/>
    <cellStyle name="Normal 14 4" xfId="629" xr:uid="{35D86F3D-B048-43A4-8B6C-4A8026C1DC1B}"/>
    <cellStyle name="Normal 14 5" xfId="935" xr:uid="{651CDF64-AD4B-480A-B27F-0E4CEBED9A83}"/>
    <cellStyle name="Normal 14 6" xfId="328" xr:uid="{AE8B95BB-8818-4158-BE16-AD959C815088}"/>
    <cellStyle name="Normal 15" xfId="80" xr:uid="{7486AC5A-5BA2-410D-9EB6-EDDEDAF5C21A}"/>
    <cellStyle name="Normal 15 2" xfId="436" xr:uid="{BB2FE448-4722-400B-9F2E-C29DBC4BB94C}"/>
    <cellStyle name="Normal 15 3" xfId="435" xr:uid="{231E8ECC-A419-4ADD-A42D-38A951B61A94}"/>
    <cellStyle name="Normal 16" xfId="71" xr:uid="{2F8EFA98-0B60-419F-823D-155F41BCD26B}"/>
    <cellStyle name="Normal 16 10" xfId="657" xr:uid="{B98414E6-70B4-43D9-BA4F-C454B5033FD4}"/>
    <cellStyle name="Normal 16 2" xfId="195" xr:uid="{BEB677DB-6065-4F37-B18D-38323D67C5ED}"/>
    <cellStyle name="Normal 16 3" xfId="867" xr:uid="{B20A786B-77D7-4FF3-A36C-E937F7EC54E1}"/>
    <cellStyle name="Normal 16 4" xfId="388" xr:uid="{07BAC544-70AA-424D-A481-1C268DF4A255}"/>
    <cellStyle name="Normal 17" xfId="197" xr:uid="{C74679FA-F230-4229-9174-A4051FA0DAA1}"/>
    <cellStyle name="Normal 17 2" xfId="585" xr:uid="{553709B3-C456-4490-8565-2D002B1882EE}"/>
    <cellStyle name="Normal 17 3" xfId="650" xr:uid="{CD05D41D-C335-4304-BB6D-78D6043A0AD2}"/>
    <cellStyle name="Normal 18" xfId="199" xr:uid="{FCE81559-0438-4CF6-BF10-E70F9B788F30}"/>
    <cellStyle name="Normal 19" xfId="201" xr:uid="{D933D4A5-583B-4249-87CF-8DEBA38AFF28}"/>
    <cellStyle name="Normal 19 2" xfId="939" xr:uid="{4C279EC7-03A7-498B-AD0A-C934C4FBEDCF}"/>
    <cellStyle name="Normal 19 3" xfId="648" xr:uid="{69AF8BF1-682C-4EE0-9925-F27BEE2EEDF5}"/>
    <cellStyle name="Normal 2" xfId="7" xr:uid="{36E3210E-6BB3-499C-A041-F8E7B195867D}"/>
    <cellStyle name="Normal 2 10" xfId="207" xr:uid="{14516B94-9618-4E53-BEA0-5CC1B1FE57C9}"/>
    <cellStyle name="Normal 2 11" xfId="231" xr:uid="{96F69EDB-3EA8-4FC7-9117-A3488328D3CE}"/>
    <cellStyle name="Normal 2 2" xfId="13" xr:uid="{9818850D-2CE4-464D-94E3-AEABA2EC649B}"/>
    <cellStyle name="Normal 2 2 2" xfId="155" xr:uid="{E32A0E9F-D393-4043-A9C2-1544EBF58CD3}"/>
    <cellStyle name="Normal 2 2 2 2" xfId="520" xr:uid="{19481959-6A8A-48DD-97B7-A623DBF8AF5A}"/>
    <cellStyle name="Normal 2 2 2 3" xfId="262" xr:uid="{0A976450-C07C-4FF6-8D91-253E33D20E67}"/>
    <cellStyle name="Normal 2 2 3" xfId="154" xr:uid="{185D61BF-87AB-4714-991F-274D213E2D67}"/>
    <cellStyle name="Normal 2 2_ACC Reports (for Updating) 21Sep11" xfId="521" xr:uid="{5AAEACA0-540B-404E-AA75-B87D11041038}"/>
    <cellStyle name="Normal 2 3" xfId="226" xr:uid="{49100C72-1A37-4F9F-8440-45F0EFE2AB9D}"/>
    <cellStyle name="Normal 2 3 2" xfId="608" xr:uid="{DA8D3C51-A0F9-4C42-A6CB-647DFC478F96}"/>
    <cellStyle name="Normal 2 3 2 2" xfId="770" xr:uid="{0FDBE962-F0E5-44E4-B538-411809C1E39B}"/>
    <cellStyle name="Normal 2 3 3" xfId="438" xr:uid="{91C1EDDA-9435-4E26-AEB6-C9C42F728042}"/>
    <cellStyle name="Normal 2 3 3 2" xfId="860" xr:uid="{DE4CB4D2-2CD3-4006-8AEE-D872556B0504}"/>
    <cellStyle name="Normal 2 3 4" xfId="625" xr:uid="{363F553D-6C51-4F82-BE2A-463C263AE4B1}"/>
    <cellStyle name="Normal 2 3 5" xfId="755" xr:uid="{C42EAE84-8769-4198-A9B9-0F32B8F01844}"/>
    <cellStyle name="Normal 2 4" xfId="584" xr:uid="{F5A08480-3471-468E-88D8-7243B5CA53A0}"/>
    <cellStyle name="Normal 2 4 2" xfId="813" xr:uid="{CCF8FFF1-DF8E-4150-9F44-FFEAF8A949A7}"/>
    <cellStyle name="Normal 2 5" xfId="586" xr:uid="{D174C0BA-5D76-43CC-A7D0-CA46ACD0EAC7}"/>
    <cellStyle name="Normal 2 6" xfId="619" xr:uid="{DF45903E-A249-44D3-AF52-8D68D12AE70E}"/>
    <cellStyle name="Normal 2 7" xfId="624" xr:uid="{31909A30-51A5-4154-8693-1865D5FADC1D}"/>
    <cellStyle name="Normal 2 8" xfId="758" xr:uid="{BBF43CB5-72D5-4A27-9857-16E14BCCBD37}"/>
    <cellStyle name="Normal 2 9" xfId="762" xr:uid="{6BB71794-5280-4BBA-BB11-CC9C92757ABB}"/>
    <cellStyle name="Normal 2_Asset 01-12-2013 Final" xfId="644" xr:uid="{FAF65EFB-3DE0-43D7-8178-90F27E2B06CE}"/>
    <cellStyle name="Normal 20" xfId="202" xr:uid="{A8A19FF8-21DC-47D5-B944-5D4712872F2C}"/>
    <cellStyle name="Normal 20 2" xfId="940" xr:uid="{DFD44DDF-4710-4C1C-A814-166F138F879B}"/>
    <cellStyle name="Normal 20 3" xfId="252" xr:uid="{85C43E0E-7CCB-42F6-993B-F6FC9BEA5672}"/>
    <cellStyle name="Normal 21" xfId="204" xr:uid="{12BF8BD9-E868-40B0-BBFD-790AEC17CDD0}"/>
    <cellStyle name="Normal 21 2" xfId="706" xr:uid="{C6FD7417-BC62-48E3-877B-39441A0C8473}"/>
    <cellStyle name="Normal 21 3" xfId="942" xr:uid="{A9C15D41-F579-4878-9E3B-31DD030474B8}"/>
    <cellStyle name="Normal 21 4" xfId="691" xr:uid="{3EDDE69E-08E5-4AF4-9869-A416192527BD}"/>
    <cellStyle name="Normal 22" xfId="707" xr:uid="{D16B1399-0921-474F-9253-A56ECD8ADDBF}"/>
    <cellStyle name="Normal 23" xfId="587" xr:uid="{67E23BAC-C536-40AA-992F-2EC7E01637B3}"/>
    <cellStyle name="Normal 23 2" xfId="635" xr:uid="{7AB0C802-FA71-4226-BA4B-BFA9343BA529}"/>
    <cellStyle name="Normal 23 3" xfId="637" xr:uid="{217427BD-D620-40B1-BD85-355DDFA5BFCB}"/>
    <cellStyle name="Normal 23 4" xfId="651" xr:uid="{8A71EFDF-6246-4819-A833-82D2660456B0}"/>
    <cellStyle name="Normal 237" xfId="230" xr:uid="{7D4E4B62-8DD2-4BCA-8EB7-EDC4C931BB31}"/>
    <cellStyle name="Normal 24" xfId="439" xr:uid="{FC1C9ED4-9F43-4742-B319-96C76893029F}"/>
    <cellStyle name="Normal 245" xfId="249" xr:uid="{C8F4A837-C657-4E27-9E5D-0C993AE54F4F}"/>
    <cellStyle name="Normal 249" xfId="597" xr:uid="{F455D10A-7007-40FD-AA84-A69E8122C6BC}"/>
    <cellStyle name="Normal 25" xfId="712" xr:uid="{DD0FE8FA-CC52-4AB2-9C6B-EBED27086DE0}"/>
    <cellStyle name="Normal 26" xfId="711" xr:uid="{99110C48-B1A3-481B-BAC4-8BFE2660F0E2}"/>
    <cellStyle name="Normal 27" xfId="710" xr:uid="{6BDB4508-5BB4-440E-90DA-C98D007783F4}"/>
    <cellStyle name="Normal 28" xfId="156" xr:uid="{23A65EDA-39EB-439F-9676-3E9ADB48DFD2}"/>
    <cellStyle name="Normal 28 2" xfId="918" xr:uid="{2448AA6B-140D-4E45-8FCC-C8A1C9FFB94D}"/>
    <cellStyle name="Normal 28 3" xfId="709" xr:uid="{F70B9319-905C-49D9-8481-03CCBB2C812F}"/>
    <cellStyle name="Normal 29" xfId="708" xr:uid="{F177254B-E81C-4AAA-A66B-D3D671CD8568}"/>
    <cellStyle name="Normal 3" xfId="8" xr:uid="{86C3421F-C25E-4FB7-8C7D-401D83B65693}"/>
    <cellStyle name="Normal 3 2" xfId="4" xr:uid="{00000000-0005-0000-0000-000004000000}"/>
    <cellStyle name="Normal 3 2 2" xfId="9" xr:uid="{04CD867F-48CB-4884-A144-33BF84C30A74}"/>
    <cellStyle name="Normal 3 2 2 2" xfId="362" xr:uid="{ECEF0ADA-A8DC-4C47-82B2-8B14410BC6A0}"/>
    <cellStyle name="Normal 3 2 2 2 2 4" xfId="212" xr:uid="{F09B5E57-A292-4DC3-807A-B3220770432C}"/>
    <cellStyle name="Normal 3 2 2 2 8" xfId="208" xr:uid="{55B01211-B40A-424A-A201-7744DCC5AB13}"/>
    <cellStyle name="Normal 3 2 2 3" xfId="919" xr:uid="{C075687D-1118-4382-B844-403D835F37BD}"/>
    <cellStyle name="Normal 3 2 2 4" xfId="304" xr:uid="{A31832BD-2F08-40D6-BEFE-C8399E269AB0}"/>
    <cellStyle name="Normal 3 2 2 5" xfId="158" xr:uid="{7B35763F-B5F1-4E08-98D4-E482BD7DF4B3}"/>
    <cellStyle name="Normal 3 2 3" xfId="323" xr:uid="{AA662ABB-35FE-48B5-A573-2CAB03029B9A}"/>
    <cellStyle name="Normal 3 2 3 2" xfId="380" xr:uid="{86563170-1E44-4426-A7AA-21106E3E3B38}"/>
    <cellStyle name="Normal 3 2 4" xfId="342" xr:uid="{3DC71BED-98C0-4C41-9919-3D14AF4A3BA4}"/>
    <cellStyle name="Normal 3 2 5" xfId="440" xr:uid="{3991E360-CFDB-42DE-945B-9982DAD1079A}"/>
    <cellStyle name="Normal 3 2 6" xfId="583" xr:uid="{4D58CAD5-0FBB-488E-9E9D-A9B0E23D8BC9}"/>
    <cellStyle name="Normal 3 2 7" xfId="278" xr:uid="{29D7D65A-D587-4E13-898B-41F3CB1B854C}"/>
    <cellStyle name="Normal 3 3" xfId="157" xr:uid="{36F8AE22-5AEE-4BA7-B748-829124FD20E2}"/>
    <cellStyle name="Normal 3 3 2" xfId="306" xr:uid="{8CD588AE-9F40-4759-AB0F-4E1C15A49097}"/>
    <cellStyle name="Normal 3 3 2 2" xfId="364" xr:uid="{4A7205A2-003E-4B29-8810-D3440E0A2918}"/>
    <cellStyle name="Normal 3 3 2 3" xfId="786" xr:uid="{261A7295-5A1A-4E63-ABE4-142F56CE586C}"/>
    <cellStyle name="Normal 3 3 3" xfId="159" xr:uid="{C0BBFC25-2832-4805-AB56-C29142677B8A}"/>
    <cellStyle name="Normal 3 3 3 2" xfId="442" xr:uid="{3AF28C6E-FE13-4BF8-AF79-B1DE1832831E}"/>
    <cellStyle name="Normal 3 3 3 3" xfId="344" xr:uid="{FBE7E0AF-D100-48C9-B90B-39508554DAB3}"/>
    <cellStyle name="Normal 3 3 4" xfId="441" xr:uid="{4ACC103D-83D3-4664-BFB9-9EA4FFDD8446}"/>
    <cellStyle name="Normal 3 3 5" xfId="279" xr:uid="{3713D6BA-B358-4D1E-9963-E0D8477B1BFA}"/>
    <cellStyle name="Normal 3 4" xfId="78" xr:uid="{BFC7ECF2-EFA4-472B-95B0-C967A2905A9F}"/>
    <cellStyle name="Normal 3 4 2" xfId="443" xr:uid="{8293586B-28BA-4DC5-9C6C-2D95F09F2D76}"/>
    <cellStyle name="Normal 3 4 2 2" xfId="654" xr:uid="{E200659C-407F-4B0D-92AB-5EC33C2915FD}"/>
    <cellStyle name="Normal 3 4 3" xfId="782" xr:uid="{86AEB8CB-D0AA-4640-B39E-BE076CAD4D92}"/>
    <cellStyle name="Normal 3 4 4" xfId="872" xr:uid="{37B088F1-A329-4AB5-A1CC-52D52864AE49}"/>
    <cellStyle name="Normal 3 4 5" xfId="285" xr:uid="{6C651D2D-74E4-4360-8E2A-E46BC0DDB6CC}"/>
    <cellStyle name="Normal 3 5" xfId="298" xr:uid="{5138EAAE-2859-4C2C-9B9B-F6B1E96FE127}"/>
    <cellStyle name="Normal 3 6" xfId="253" xr:uid="{567FB65E-F0E1-4AFE-B7E3-154EB10C7686}"/>
    <cellStyle name="Normal 30" xfId="713" xr:uid="{AEAF2B08-B3C7-4DF2-A816-5488D0605022}"/>
    <cellStyle name="Normal 4" xfId="22" xr:uid="{BEE6D126-49D7-45D4-BB41-17157A368EC6}"/>
    <cellStyle name="Normal 4 10" xfId="589" xr:uid="{E472FBA6-368F-4611-846B-10A394C6E1D9}"/>
    <cellStyle name="Normal 4 10 2 2" xfId="209" xr:uid="{273649A1-596B-47D7-86D5-BF8826C7DAD8}"/>
    <cellStyle name="Normal 4 10 2 2 2 2" xfId="795" xr:uid="{846E84CB-9826-4B1F-8048-4D87B179A0ED}"/>
    <cellStyle name="Normal 4 10 2 2 2 2 2" xfId="751" xr:uid="{8AC59FDD-8842-45AE-ADC4-9915D878A04A}"/>
    <cellStyle name="Normal 4 11" xfId="600" xr:uid="{622C5144-509F-42E3-8A39-972D1ACCFB1C}"/>
    <cellStyle name="Normal 4 12" xfId="73" xr:uid="{E5617C81-7816-4D54-862B-E1BB0D53E9CF}"/>
    <cellStyle name="Normal 4 2" xfId="161" xr:uid="{F8ACD031-45BA-4A4C-BB4E-9AD3BB8CCF29}"/>
    <cellStyle name="Normal 4 2 2" xfId="300" xr:uid="{E14B6BAA-9FCC-4A13-9DF0-9EEA0BD4F15F}"/>
    <cellStyle name="Normal 4 2 2 2" xfId="445" xr:uid="{4A5B64F7-C838-4D92-B791-3C2097986902}"/>
    <cellStyle name="Normal 4 2 3" xfId="444" xr:uid="{6CA7BF5C-7C11-40F1-B26D-9990996C44C8}"/>
    <cellStyle name="Normal 4 2 3 2" xfId="828" xr:uid="{DD7A8BB8-4FB5-43B7-92BD-5D028D021CA8}"/>
    <cellStyle name="Normal 4 2 4" xfId="267" xr:uid="{5DD8A79C-6385-4CCC-B598-A06AD38FB161}"/>
    <cellStyle name="Normal 4 3" xfId="160" xr:uid="{F08583DA-2E95-46A7-A43E-75499CC7AB2B}"/>
    <cellStyle name="Normal 4 3 2" xfId="802" xr:uid="{F644BACC-33F7-491B-95DE-C25CAE4039DC}"/>
    <cellStyle name="Normal 4 4" xfId="76" xr:uid="{F53CAFCA-FBC2-4ED4-963D-FF75C100107A}"/>
    <cellStyle name="Normal 4 4 2" xfId="861" xr:uid="{7B0647B0-8FD0-43C2-A5A1-1911950C0606}"/>
    <cellStyle name="Normal 4 4 3" xfId="870" xr:uid="{C756AA90-5DC4-40E9-B245-3F5AE9BD9B2E}"/>
    <cellStyle name="Normal 4 4 4" xfId="271" xr:uid="{A7932815-9D11-4C18-B49D-9A28002F2454}"/>
    <cellStyle name="Normal 4 5" xfId="522" xr:uid="{092FDE2A-7628-4994-A639-1D031A39AA1E}"/>
    <cellStyle name="Normal 4 6" xfId="582" xr:uid="{5618112A-1B22-44D5-9E03-21DCA084DEDC}"/>
    <cellStyle name="Normal 4 7" xfId="649" xr:uid="{27ECDF45-6AEC-44DC-AF8D-B56D6EF4AF96}"/>
    <cellStyle name="Normal 4 8" xfId="256" xr:uid="{2861B1F0-A0B9-4927-8217-F9C0B1322F03}"/>
    <cellStyle name="Normal 4 9" xfId="286" xr:uid="{F9A1696B-B346-493A-BF2C-1589548F4857}"/>
    <cellStyle name="Normal 5" xfId="18" xr:uid="{8887A74D-508C-418A-9A5E-4F803E9448C2}"/>
    <cellStyle name="Normal 5 10" xfId="257" xr:uid="{6EC0C4A8-D3AC-4678-8FA2-5FBB6F89BFA5}"/>
    <cellStyle name="Normal 5 11" xfId="865" xr:uid="{7567E274-53E9-435C-B56B-CC1170AB8D83}"/>
    <cellStyle name="Normal 5 2" xfId="163" xr:uid="{0F05E0DC-57CF-4DCC-AB30-8608B3202C05}"/>
    <cellStyle name="Normal 5 2 2" xfId="369" xr:uid="{7DF13C87-8481-4893-8F09-0554FA132691}"/>
    <cellStyle name="Normal 5 2 3" xfId="694" xr:uid="{D746F1CC-68D8-4217-AA21-092EBB625A29}"/>
    <cellStyle name="Normal 5 2 4" xfId="311" xr:uid="{885EC171-7D15-480D-82C0-40A2D0312F20}"/>
    <cellStyle name="Normal 5 3" xfId="164" xr:uid="{C4DB5676-8A54-4FA4-818B-C10CAB8FFCBF}"/>
    <cellStyle name="Normal 5 3 10 2" xfId="596" xr:uid="{6DAA0FAE-B4E6-4F10-8948-366B9F6D86B6}"/>
    <cellStyle name="Normal 5 3 10 2 2" xfId="663" xr:uid="{37A0D03E-8902-458B-95F5-C755F10B90D0}"/>
    <cellStyle name="Normal 5 3 2" xfId="447" xr:uid="{039F9C00-B2B8-4085-8876-08100472969B}"/>
    <cellStyle name="Normal 5 3 3" xfId="349" xr:uid="{5C72C2CB-74B2-47C1-B7C2-DB7ED21077E8}"/>
    <cellStyle name="Normal 5 4" xfId="214" xr:uid="{72D2ED21-3DAA-48A1-BFCA-C155E7E6536B}"/>
    <cellStyle name="Normal 5 4 2" xfId="604" xr:uid="{DABBD22E-0630-4D26-9B78-EB75620A9069}"/>
    <cellStyle name="Normal 5 4 3" xfId="666" xr:uid="{2D63E648-918E-4DDC-A3FB-47CB242D2790}"/>
    <cellStyle name="Normal 5 5" xfId="162" xr:uid="{63260EF6-8C85-4F84-BC5B-866627DAFBD3}"/>
    <cellStyle name="Normal 5 5 2" xfId="920" xr:uid="{DE19E14C-ECE9-4A58-9C4C-45F13050D04F}"/>
    <cellStyle name="Normal 5 5 3" xfId="446" xr:uid="{D73FD81D-DBF6-4650-8CFA-4190000061EF}"/>
    <cellStyle name="Normal 5 6" xfId="523" xr:uid="{26F74F2F-DD87-41B0-B333-8F6C1CA1A4D1}"/>
    <cellStyle name="Normal 5 7" xfId="572" xr:uid="{2864E905-3DAF-4996-BFA4-31AE87E2E658}"/>
    <cellStyle name="Normal 5 8" xfId="602" xr:uid="{76C24039-AA59-4E4C-A617-6451661882EF}"/>
    <cellStyle name="Normal 5 9" xfId="614" xr:uid="{F43777EB-45B6-43CE-8589-14E1C69360C1}"/>
    <cellStyle name="Normal 6" xfId="23" xr:uid="{716C593E-A186-47A3-A9F2-EEC67ED479CB}"/>
    <cellStyle name="Normal 6 2" xfId="166" xr:uid="{2023E549-906B-4462-8359-576DFBB9F124}"/>
    <cellStyle name="Normal 6 2 2" xfId="372" xr:uid="{1E2DDCC8-CD85-4394-A361-79FB6FA5CAE8}"/>
    <cellStyle name="Normal 6 2 3" xfId="449" xr:uid="{E44180B3-A89E-47D0-BB3D-226D80D54F46}"/>
    <cellStyle name="Normal 6 2 4" xfId="314" xr:uid="{897DD877-F55A-43A7-999F-B0CF355FDCDC}"/>
    <cellStyle name="Normal 6 3" xfId="352" xr:uid="{7189FE45-9F4C-458A-B2D4-6B8E64892129}"/>
    <cellStyle name="Normal 6 3 2" xfId="450" xr:uid="{906C2C57-B25F-47EC-B93F-82F178B342ED}"/>
    <cellStyle name="Normal 6 4" xfId="448" xr:uid="{575CF975-2B2F-410C-8EE7-4615AE12E6A5}"/>
    <cellStyle name="Normal 6 5" xfId="617" xr:uid="{389056C0-96F6-49CE-AD71-970709404CDE}"/>
    <cellStyle name="Normal 6 6" xfId="289" xr:uid="{9B95C0F6-739C-47C4-A7E2-B3D0E0F71136}"/>
    <cellStyle name="Normal 6 7" xfId="227" xr:uid="{7AC8F976-AD4A-4981-B263-12E54475804D}"/>
    <cellStyle name="Normal 6 8" xfId="165" xr:uid="{BA013424-7599-4234-AD92-184C8C68A988}"/>
    <cellStyle name="Normal 7" xfId="167" xr:uid="{AB10E245-80F4-45C1-913B-1F4FBBB0B64C}"/>
    <cellStyle name="Normal 7 2" xfId="452" xr:uid="{460215B5-3A98-46EC-ABF7-09EB1B0851C8}"/>
    <cellStyle name="Normal 7 3" xfId="451" xr:uid="{6CE15C2D-355D-42AF-9ED1-B83831C9A7C9}"/>
    <cellStyle name="Normal 7 4" xfId="590" xr:uid="{68A7F2C7-3144-4633-84CD-804BA4A47406}"/>
    <cellStyle name="Normal 7 5" xfId="689" xr:uid="{47E17813-EBB8-4164-A0AD-230B2C99D3C1}"/>
    <cellStyle name="Normal 7 6" xfId="921" xr:uid="{F9948CE0-3C7D-460F-B09B-AFA1B6FF6431}"/>
    <cellStyle name="Normal 7 7" xfId="283" xr:uid="{7C4D7F9C-DEC4-4CC4-95DB-F84DC968B919}"/>
    <cellStyle name="Normal 78" xfId="622" xr:uid="{12020A98-1AB7-478A-A652-FF62FB227A36}"/>
    <cellStyle name="Normal 8" xfId="168" xr:uid="{068A30CA-998F-42EE-8F07-587C1E4C4FFB}"/>
    <cellStyle name="Normal 8 2" xfId="169" xr:uid="{86667E60-B94B-4470-8250-6F3130CEC1B8}"/>
    <cellStyle name="Normal 8 3" xfId="642" xr:uid="{ECA7A897-5CBB-4626-A11C-8DE7F2F8CE43}"/>
    <cellStyle name="Normal 8 4" xfId="296" xr:uid="{8138E039-0AE9-4098-B5AC-3417E226047E}"/>
    <cellStyle name="Normal 8_HO Account" xfId="524" xr:uid="{E68E14B0-94BF-4D82-A899-502CC551D6A6}"/>
    <cellStyle name="Normal 9" xfId="170" xr:uid="{D64A1758-1A08-4139-8F6F-07DC5DBE04CA}"/>
    <cellStyle name="Normal 9 2" xfId="190" xr:uid="{80BC68CD-9C60-49F0-B6F9-6F172322471B}"/>
    <cellStyle name="Normal 9 3" xfId="603" xr:uid="{D778C688-A3F5-4E8C-BCEC-751C4C0CD1D3}"/>
    <cellStyle name="Normal 9 4" xfId="750" xr:uid="{E623106E-D86E-4ED5-A452-94167D966F02}"/>
    <cellStyle name="Normal 9 5" xfId="275" xr:uid="{4E92BD4F-AD90-45A5-AE3E-FE876BE0DED0}"/>
    <cellStyle name="Normal 98" xfId="387" xr:uid="{00F14950-2FAA-48CD-9BDF-F161F847C775}"/>
    <cellStyle name="Note" xfId="49" builtinId="10" customBuiltin="1"/>
    <cellStyle name="Note 2" xfId="172" xr:uid="{0D2A9AB0-D500-408D-AB34-16038BFE7753}"/>
    <cellStyle name="Note 2 2" xfId="677" xr:uid="{774F16EA-5444-46AA-9879-8B8D36A5EAC2}"/>
    <cellStyle name="Note 2 2 2" xfId="698" xr:uid="{03BD9DE2-A57F-472E-A1CE-61A7C4B893E7}"/>
    <cellStyle name="Note 2 3" xfId="687" xr:uid="{789FCB5E-BB59-4D53-BE6A-E487005CA6CB}"/>
    <cellStyle name="Note 2 4" xfId="922" xr:uid="{B6F1215A-DBC8-4D02-BFA2-6533792BFB6D}"/>
    <cellStyle name="Note 2 5" xfId="525" xr:uid="{B981D674-E1D6-43FF-921D-5DF7C3228126}"/>
    <cellStyle name="Note 3" xfId="171" xr:uid="{0B7CD545-0B9B-4263-BD9F-1A17D55233EE}"/>
    <cellStyle name="Output" xfId="44" builtinId="21" customBuiltin="1"/>
    <cellStyle name="Output 2" xfId="173" xr:uid="{E78B19EC-8093-4C34-A677-DDDC6F37AE9D}"/>
    <cellStyle name="Output 2 2" xfId="678" xr:uid="{AF67E05F-136C-40BC-9D53-9E40B3A6F45F}"/>
    <cellStyle name="Output 2 2 2" xfId="699" xr:uid="{D7F1C8BE-81A1-49F3-907F-915530BBA84E}"/>
    <cellStyle name="Output 2 3" xfId="669" xr:uid="{8F762429-F865-414C-948C-B8269C0BD23C}"/>
    <cellStyle name="Output 2 4" xfId="923" xr:uid="{CDFF9119-0E85-41C7-9CEF-B837042FCB94}"/>
    <cellStyle name="Output 2 5" xfId="526" xr:uid="{DA11FB68-9EA2-49D2-A125-BBC29051AA41}"/>
    <cellStyle name="Output 3" xfId="722" xr:uid="{B393CFAD-BB50-49FF-A541-6DEDEE5D1D62}"/>
    <cellStyle name="Percent" xfId="5" builtinId="5"/>
    <cellStyle name="Percent 10" xfId="294" xr:uid="{2B71AB22-1A32-466C-9AC8-0087D97090A1}"/>
    <cellStyle name="Percent 10 2" xfId="357" xr:uid="{23AA51B8-C169-4701-98DE-C06542372706}"/>
    <cellStyle name="Percent 11" xfId="321" xr:uid="{79F276CC-5730-4218-B133-27E35C4E1636}"/>
    <cellStyle name="Percent 11 2" xfId="378" xr:uid="{7B00D582-CF05-4BAA-BFD1-CE74DA9DF5FA}"/>
    <cellStyle name="Percent 12" xfId="326" xr:uid="{DD4C266A-E2EF-4EAC-B998-6EA85A5359F3}"/>
    <cellStyle name="Percent 12 2" xfId="383" xr:uid="{F272B632-932B-4589-B950-2D44149524A1}"/>
    <cellStyle name="Percent 13" xfId="337" xr:uid="{AB3F5EC8-EDC3-401A-A5DB-88374CE04DCE}"/>
    <cellStyle name="Percent 14" xfId="264" xr:uid="{6947B176-42E5-4E51-B3F9-D792AA3845C4}"/>
    <cellStyle name="Percent 2" xfId="14" xr:uid="{C4D90006-8CCA-4248-ADF9-3AA24C42A39E}"/>
    <cellStyle name="Percent 2 2" xfId="174" xr:uid="{7FAEF9C2-C32C-42A0-BF86-75F633963888}"/>
    <cellStyle name="Percent 2 2 2" xfId="859" xr:uid="{46EFA885-107B-4DB4-9C72-54487E117CF2}"/>
    <cellStyle name="Percent 2 3" xfId="216" xr:uid="{4C4CC8AB-BC98-4AB4-986C-421AEECBAE9D}"/>
    <cellStyle name="Percent 2 4" xfId="223" xr:uid="{72713AFE-CF5A-4462-BC22-9BC458273F47}"/>
    <cellStyle name="Percent 3" xfId="183" xr:uid="{0D85FA89-0362-4B46-A07C-FE4EF89E0430}"/>
    <cellStyle name="Percent 3 2" xfId="217" xr:uid="{ADCCB155-97F7-41F4-B10A-61D344197D3D}"/>
    <cellStyle name="Percent 3 2 2" xfId="454" xr:uid="{C5850921-A58F-4244-86E3-1D4266B97C83}"/>
    <cellStyle name="Percent 3 3" xfId="222" xr:uid="{9629E895-9B84-426A-885E-A9FFC92148B9}"/>
    <cellStyle name="Percent 3 3 2" xfId="948" xr:uid="{B4065746-E182-4F6A-AF85-84D493F426A7}"/>
    <cellStyle name="Percent 3 3 3" xfId="276" xr:uid="{F6A8F0ED-4250-4015-B3ED-6D7F5A531C15}"/>
    <cellStyle name="Percent 3 4" xfId="453" xr:uid="{1BCBCA92-8431-40D1-891A-343213603B29}"/>
    <cellStyle name="Percent 3 5" xfId="627" xr:uid="{880B8140-D229-40AE-9DB9-758CF10CBA7C}"/>
    <cellStyle name="Percent 3 6" xfId="785" xr:uid="{26B40414-2F9B-460E-A5B3-C33353B94F4B}"/>
    <cellStyle name="Percent 4" xfId="206" xr:uid="{54779FA2-2DAB-4556-8610-E1D967CB8C8C}"/>
    <cellStyle name="Percent 4 2" xfId="221" xr:uid="{D713CEBC-4CAA-41A4-9F8B-C1B35F3A5869}"/>
    <cellStyle name="Percent 4 2 2" xfId="367" xr:uid="{92809319-E977-43FA-81E0-43F5BF0DC577}"/>
    <cellStyle name="Percent 4 2 3" xfId="947" xr:uid="{A6B53DFC-7486-4D9E-ACD7-D603F060E7E9}"/>
    <cellStyle name="Percent 4 2 4" xfId="309" xr:uid="{4F06DE77-1BC1-4041-8BE8-7BE1A8BEEAFF}"/>
    <cellStyle name="Percent 4 3" xfId="347" xr:uid="{9CACD4CF-6B1B-49D7-80C8-4F0F31326DCB}"/>
    <cellStyle name="Percent 4 4" xfId="455" xr:uid="{555D94E5-3E21-47E7-8B0E-ADEE04AE332C}"/>
    <cellStyle name="Percent 4 5" xfId="632" xr:uid="{73689AAE-628A-4496-BE57-6F1B3DE60D4D}"/>
    <cellStyle name="Percent 5" xfId="175" xr:uid="{02725A21-3638-4A06-B654-96D6A50B5F73}"/>
    <cellStyle name="Percent 5 2" xfId="308" xr:uid="{2FCEFA89-E166-48A6-9694-201D68325C45}"/>
    <cellStyle name="Percent 5 2 2" xfId="366" xr:uid="{7844E545-CC3C-47E3-A5D3-264B3851239E}"/>
    <cellStyle name="Percent 5 3" xfId="346" xr:uid="{B2F0A13F-C35A-4CC2-8603-223CF68D915C}"/>
    <cellStyle name="Percent 5 4" xfId="456" xr:uid="{5AECC15A-FA54-469A-8700-ED0790223B84}"/>
    <cellStyle name="Percent 5 5" xfId="628" xr:uid="{E5A10F6A-5147-44E6-BF53-BB21575E0FA2}"/>
    <cellStyle name="Percent 5 6" xfId="281" xr:uid="{07CAE985-62BF-4E97-A585-E3F73A3C7095}"/>
    <cellStyle name="Percent 6" xfId="282" xr:uid="{169ECE57-202B-4C33-A10F-A7FCBD4AFAA2}"/>
    <cellStyle name="Percent 6 2" xfId="457" xr:uid="{BB07BFB4-E8B7-4622-AE24-860FBA86D7DC}"/>
    <cellStyle name="Percent 7" xfId="288" xr:uid="{CD2ADCD0-428D-4420-A356-F9E594BFF012}"/>
    <cellStyle name="Percent 7 2" xfId="313" xr:uid="{3929C792-32EA-475C-A05F-35D0DAC33C50}"/>
    <cellStyle name="Percent 7 2 2" xfId="371" xr:uid="{64525B98-D96D-4E27-8CDC-897BD5C620DD}"/>
    <cellStyle name="Percent 7 3" xfId="351" xr:uid="{D838FEF0-0C10-40C7-A715-506048317FA1}"/>
    <cellStyle name="Percent 8" xfId="291" xr:uid="{9EC582ED-6A0C-4E4F-8FB3-C01DDA446E21}"/>
    <cellStyle name="Percent 8 2" xfId="316" xr:uid="{3CE93207-D3DB-4CDD-8720-75E552785D3E}"/>
    <cellStyle name="Percent 8 2 2" xfId="374" xr:uid="{47DB5327-26AD-4632-B9D9-4BCBE554092D}"/>
    <cellStyle name="Percent 8 3" xfId="354" xr:uid="{2B0FF2D3-5305-4B75-B7C5-199238F0C5BE}"/>
    <cellStyle name="Percent 9" xfId="302" xr:uid="{A82840B2-12E7-41C5-B17D-88A22825A277}"/>
    <cellStyle name="Smart Subtitle 1" xfId="176" xr:uid="{BCA3229F-7F23-46A2-93E3-6CA2C49CBEB8}"/>
    <cellStyle name="Smart Subtotal" xfId="177" xr:uid="{277BE720-CC87-4220-AADD-6DDFC7AA4E19}"/>
    <cellStyle name="Smart Title" xfId="178" xr:uid="{2542AFCB-2446-4CDD-903A-F090BB78CF37}"/>
    <cellStyle name="Smart Total" xfId="179" xr:uid="{667F22CB-C4C9-462A-ABE4-CDCE74091F55}"/>
    <cellStyle name="Title" xfId="36" builtinId="15" customBuiltin="1"/>
    <cellStyle name="Title 2" xfId="180" xr:uid="{88C4D4ED-1441-4D4E-812C-06FD8DC1F96D}"/>
    <cellStyle name="Title 2 2" xfId="925" xr:uid="{2DE92724-1264-4D84-95BC-BEC5D7C68923}"/>
    <cellStyle name="Title 2 3" xfId="527" xr:uid="{1D4550C6-8363-4538-A65F-29098E8FA291}"/>
    <cellStyle name="Title 3" xfId="714" xr:uid="{648721E3-93CE-466F-9C9E-6A4854D5BABF}"/>
    <cellStyle name="Total" xfId="51" builtinId="25" customBuiltin="1"/>
    <cellStyle name="Total 2" xfId="181" xr:uid="{749574B6-77EF-47FD-875C-0BFE011C2F22}"/>
    <cellStyle name="Total 2 2" xfId="679" xr:uid="{EF714697-CAFE-4E74-87A5-D584E8B58787}"/>
    <cellStyle name="Total 2 2 2" xfId="700" xr:uid="{9E0560A4-AE46-4AA5-9CE5-08885764A931}"/>
    <cellStyle name="Total 2 3" xfId="670" xr:uid="{29C8A247-8524-470C-B45C-D79401969B04}"/>
    <cellStyle name="Total 2 4" xfId="926" xr:uid="{B275317F-B0E9-4502-B64A-40075F51D3F5}"/>
    <cellStyle name="Total 2 5" xfId="528" xr:uid="{FF3C6D63-3671-437F-9715-92CC7DC1F967}"/>
    <cellStyle name="Total 3" xfId="728" xr:uid="{FAA8A290-242D-4E21-9408-A037014F3A57}"/>
    <cellStyle name="Warning Text" xfId="48" builtinId="11" customBuiltin="1"/>
    <cellStyle name="Warning Text 2" xfId="182" xr:uid="{59BE0C15-AC89-46A2-8E8B-BFCB151E5F0F}"/>
    <cellStyle name="Warning Text 2 2" xfId="927" xr:uid="{DF6B778B-50CC-4EE1-B2E3-EF81C7E31B07}"/>
    <cellStyle name="Warning Text 2 3" xfId="529" xr:uid="{3EAD0995-13E3-45D0-A2FA-D42963DF2221}"/>
    <cellStyle name="Warning Text 3" xfId="726" xr:uid="{FED7A2AC-6BBD-4C07-8759-2A85C496210D}"/>
    <cellStyle name="เครื่องหมายจุลภาค 2" xfId="530" xr:uid="{6CEBD0F7-0518-44FB-8E9C-5520A1EE1047}"/>
    <cellStyle name="เครื่องหมายจุลภาค 2 2" xfId="531" xr:uid="{78A12281-AAD1-4D96-A855-C8D11C923A23}"/>
    <cellStyle name="เครื่องหมายจุลภาค 2 2 2" xfId="574" xr:uid="{991CCBD9-E979-4CF4-B9DA-60C8CF571732}"/>
    <cellStyle name="เครื่องหมายจุลภาค 2 2 3" xfId="601" xr:uid="{8781C17D-337E-4023-A589-9776548DD13C}"/>
    <cellStyle name="เครื่องหมายจุลภาค 2 2 4" xfId="665" xr:uid="{455F531B-2E46-47E1-BBB4-EA4D8C64632D}"/>
    <cellStyle name="เครื่องหมายจุลภาค 2 3" xfId="573" xr:uid="{09F3E425-DB0B-45E1-A949-09F3A337038B}"/>
    <cellStyle name="เครื่องหมายจุลภาค 2 39 2" xfId="788" xr:uid="{C59B4011-99C0-4CF9-8A45-223CAF96DD5A}"/>
    <cellStyle name="เครื่องหมายจุลภาค 2 39 2 2" xfId="839" xr:uid="{8D6EFC98-3A73-4272-8E40-8438489B2EA5}"/>
    <cellStyle name="เครื่องหมายจุลภาค 2 4" xfId="643" xr:uid="{5D05D019-04ED-475C-8751-52491269EF23}"/>
    <cellStyle name="เครื่องหมายจุลภาค 3" xfId="458" xr:uid="{FC59CC9A-DDBE-4226-A816-451E4C1B65C6}"/>
    <cellStyle name="เครื่องหมายจุลภาค 3 2" xfId="459" xr:uid="{C14652EE-F8AF-420D-AA34-85AE11197351}"/>
    <cellStyle name="เครื่องหมายจุลภาค 3 2 2" xfId="837" xr:uid="{D7F598D5-6DAB-4477-988C-9174D91064D1}"/>
    <cellStyle name="เครื่องหมายจุลภาค 3 3" xfId="575" xr:uid="{7A99ED79-72B9-4513-AA05-FAC9904BB3B3}"/>
    <cellStyle name="เครื่องหมายจุลภาค 3 4" xfId="616" xr:uid="{9EDC7B50-B368-4313-B739-8148420A2B12}"/>
    <cellStyle name="เครื่องหมายจุลภาค 3 5" xfId="784" xr:uid="{D088AAD3-0EDF-44A9-BD41-19E14A9C6890}"/>
    <cellStyle name="เครื่องหมายจุลภาค 3 9" xfId="251" xr:uid="{46B3EE9E-C25F-405C-BAE5-8816ED9536B8}"/>
    <cellStyle name="เครื่องหมายจุลภาค 4" xfId="532" xr:uid="{2F3C7AC2-C879-4424-8350-812174D5903B}"/>
    <cellStyle name="เครื่องหมายจุลภาค 4 2" xfId="533" xr:uid="{8EC74B63-81DD-4D52-8A1A-A95C675B107D}"/>
    <cellStyle name="เครื่องหมายจุลภาค 4 2 2" xfId="577" xr:uid="{7981CD26-AD82-4C7D-9614-853B9C91DCDC}"/>
    <cellStyle name="เครื่องหมายจุลภาค 4 2 2 3" xfId="634" xr:uid="{378732A3-8189-4B2C-957B-2ED40455E89F}"/>
    <cellStyle name="เครื่องหมายจุลภาค 4 2 3" xfId="613" xr:uid="{6A6EA48A-6686-49E3-B2E2-8E8CEF4192C2}"/>
    <cellStyle name="เครื่องหมายจุลภาค 4 2 3 3" xfId="639" xr:uid="{AEBA1DB3-A27E-41D4-BE9E-3FB088F45C51}"/>
    <cellStyle name="เครื่องหมายจุลภาค 4 2 4" xfId="248" xr:uid="{BDC23050-BA6F-4122-B608-C9143653449D}"/>
    <cellStyle name="เครื่องหมายจุลภาค 4 2 8" xfId="633" xr:uid="{30F8D6F5-E789-4EFD-BB94-1B7745D5DFEE}"/>
    <cellStyle name="เครื่องหมายจุลภาค 4 3" xfId="576" xr:uid="{B8658336-3EF0-468E-AEA5-7865D89D3799}"/>
    <cellStyle name="เครื่องหมายจุลภาค 5" xfId="188" xr:uid="{3EFC39B5-6A8E-4364-8722-141F171853B2}"/>
    <cellStyle name="เครื่องหมายจุลภาค 5 2" xfId="578" xr:uid="{AC28709D-84B8-4B1C-B2FE-11BBBA3919D0}"/>
    <cellStyle name="เครื่องหมายจุลภาค 5 3" xfId="647" xr:uid="{518341DF-8900-47DC-B4D0-19AC806E608D}"/>
    <cellStyle name="เครื่องหมายจุลภาค 5 4" xfId="931" xr:uid="{11C55C6F-2E61-45C9-95A4-5B7B09C47AF9}"/>
    <cellStyle name="เครื่องหมายจุลภาค 5 5" xfId="534" xr:uid="{461AE6BC-2772-4E02-AD42-BCC0D69920FC}"/>
    <cellStyle name="เครื่องหมายจุลภาค 6" xfId="535" xr:uid="{D2032D01-0945-4D38-B594-2A90D532D578}"/>
    <cellStyle name="เครื่องหมายจุลภาค 6 2" xfId="579" xr:uid="{F1A85540-E999-4122-9FC3-252772204A89}"/>
    <cellStyle name="เครื่องหมายจุลภาค 7" xfId="536" xr:uid="{1A256111-2CFD-4D3D-A46A-614B6F9C48BF}"/>
    <cellStyle name="เครื่องหมายจุลภาค 7 2" xfId="580" xr:uid="{90B595BF-03AF-45F7-948A-32663F6B6924}"/>
    <cellStyle name="เครื่องหมายจุลภาค 8" xfId="537" xr:uid="{CF99D5EF-563A-4730-BD70-E18FA326C73B}"/>
    <cellStyle name="เครื่องหมายจุลภาค 8 2" xfId="581" xr:uid="{7BA52A82-67BA-412E-9042-8E2D84510DCD}"/>
    <cellStyle name="เครื่องหมายจุลภาค_Sheet1" xfId="460" xr:uid="{9638287B-B8D4-4AF4-9EE7-F7705374501D}"/>
    <cellStyle name="เซลล์ตรวจสอบ" xfId="538" xr:uid="{1E42EEDE-0658-401C-BB80-83639402A392}"/>
    <cellStyle name="เซลล์ที่มีการเชื่อมโยง" xfId="539" xr:uid="{AE705288-AB88-43FE-B36F-4CBA6F97ECC8}"/>
    <cellStyle name="เปอร์เซ็นต์ 2" xfId="540" xr:uid="{E0DF565B-D6A1-4369-9F25-52102E77B6C6}"/>
    <cellStyle name="แย่" xfId="541" xr:uid="{D81EF21D-2B79-4877-85C4-D36760740198}"/>
    <cellStyle name="แสดงผล" xfId="542" xr:uid="{2689530C-3398-470F-AC4D-05C984D325E1}"/>
    <cellStyle name="แสดงผล 2" xfId="680" xr:uid="{5154068C-B4CB-49D4-A9C0-9E4E5EF0E730}"/>
    <cellStyle name="แสดงผล 2 2" xfId="701" xr:uid="{E51A5573-4B01-46AC-A7CE-50A242D5E2ED}"/>
    <cellStyle name="แสดงผล 3" xfId="685" xr:uid="{7383175C-188A-4C62-B7EB-1000EEBABC69}"/>
    <cellStyle name="การคำนวณ" xfId="543" xr:uid="{EF16A0C6-4DC2-408A-B6FA-DB81B1494D46}"/>
    <cellStyle name="การคำนวณ 2" xfId="681" xr:uid="{060794FC-A465-46E8-8298-F53A89ADF076}"/>
    <cellStyle name="การคำนวณ 2 2" xfId="702" xr:uid="{B9DC9EC0-EFF1-4FAE-870F-C64F68B32A30}"/>
    <cellStyle name="การคำนวณ 3" xfId="672" xr:uid="{B6040FC1-A7E8-42EF-9656-4A20686FE415}"/>
    <cellStyle name="ข้อความเตือน" xfId="544" xr:uid="{F364038D-108D-4E42-ADFF-0E2054B99EDF}"/>
    <cellStyle name="ข้อความอธิบาย" xfId="545" xr:uid="{5E64DE5D-9334-437C-A599-BD1D82C42F02}"/>
    <cellStyle name="ชื่อเรื่อง" xfId="546" xr:uid="{D9704650-0F40-4629-B47C-DCC2844E0B7C}"/>
    <cellStyle name="ดี" xfId="547" xr:uid="{E57CED20-770B-4F3A-A041-04127D57FF0E}"/>
    <cellStyle name="ปกติ 2" xfId="461" xr:uid="{71A80114-BD49-4564-B5EC-2541B703904D}"/>
    <cellStyle name="ปกติ 2 2" xfId="247" xr:uid="{BBFAA740-718F-4FF0-B309-24CC1D9FD69E}"/>
    <cellStyle name="ปกติ 2_Asset 01-12-2013 Final" xfId="645" xr:uid="{57C5680B-685F-467B-9DC2-584A79F7A061}"/>
    <cellStyle name="ปกติ 3" xfId="462" xr:uid="{1F09133A-E901-48C3-A8E4-448E19062B1C}"/>
    <cellStyle name="ปกติ 3 2" xfId="548" xr:uid="{F0CCA827-BDBC-4DBC-A811-342F9E2CB494}"/>
    <cellStyle name="ปกติ 4" xfId="463" xr:uid="{EA4D87D6-4AE2-4976-A2B2-7F8DCD02DFA6}"/>
    <cellStyle name="ปกติ 4 2" xfId="550" xr:uid="{5D0FE9EC-E2CD-4009-9B3F-E78CD4CE6945}"/>
    <cellStyle name="ปกติ 4 3" xfId="549" xr:uid="{EFDA89BC-111A-40E2-A76D-205B49D43002}"/>
    <cellStyle name="ปกติ 4_เก็บรายละเอียด_NWE_06-13" xfId="551" xr:uid="{C04E16F6-8C0E-4AAA-9CD4-9686000944B5}"/>
    <cellStyle name="ปกติ 5" xfId="552" xr:uid="{CB2C547F-2408-4A20-ADDF-EDA529C00C89}"/>
    <cellStyle name="ปกติ_Sheet1" xfId="464" xr:uid="{7ADA1FAC-D3C0-4D6C-926F-F11BC7F935BD}"/>
    <cellStyle name="ป้อนค่า" xfId="553" xr:uid="{5FC86D37-31A2-4E91-8404-DBF34C9B62D1}"/>
    <cellStyle name="ป้อนค่า 2" xfId="682" xr:uid="{CA53303C-93A7-465D-9E14-942BF4026E32}"/>
    <cellStyle name="ป้อนค่า 2 2" xfId="703" xr:uid="{FD6465DE-5A05-4254-B300-4B530103908E}"/>
    <cellStyle name="ป้อนค่า 3" xfId="671" xr:uid="{1E1537C4-F5FF-4E5A-8E20-A429B86695E1}"/>
    <cellStyle name="ปานกลาง" xfId="554" xr:uid="{35C36BAA-D798-43BB-88E8-476F0F3BA539}"/>
    <cellStyle name="ผลรวม" xfId="555" xr:uid="{C5440373-653E-4E0F-AD07-26C17B5A1033}"/>
    <cellStyle name="ผลรวม 2" xfId="683" xr:uid="{4F07002D-8173-44F1-985D-7FCA2155669B}"/>
    <cellStyle name="ผลรวม 2 2" xfId="704" xr:uid="{456E2D5A-E6B1-451B-BE53-22C7936369BB}"/>
    <cellStyle name="ผลรวม 3" xfId="668" xr:uid="{92E8F6EC-E054-48C8-B9CA-D25DD2913A26}"/>
    <cellStyle name="ส่วนที่ถูกเน้น1" xfId="556" xr:uid="{83C0FAEB-8C3F-4083-A174-536046B3C416}"/>
    <cellStyle name="ส่วนที่ถูกเน้น2" xfId="557" xr:uid="{A458DB50-D89F-43B0-BD48-A224EC9A9D68}"/>
    <cellStyle name="ส่วนที่ถูกเน้น3" xfId="558" xr:uid="{51AE5B3E-0F1E-4F01-B2AE-F5F85B19B5D6}"/>
    <cellStyle name="ส่วนที่ถูกเน้น4" xfId="559" xr:uid="{CFF3AD63-70C6-49CD-ACF9-A8C63DB737E4}"/>
    <cellStyle name="ส่วนที่ถูกเน้น5" xfId="560" xr:uid="{477E52FA-857F-4B02-A793-88D8ECE1378E}"/>
    <cellStyle name="ส่วนที่ถูกเน้น6" xfId="561" xr:uid="{4912D7ED-199E-417A-97B4-9AFB25AAEF23}"/>
    <cellStyle name="หมายเหตุ" xfId="562" xr:uid="{FDA54AAF-E4A5-473C-ACE7-ABEF4E20BF15}"/>
    <cellStyle name="หมายเหตุ 2" xfId="684" xr:uid="{9E8D0611-FF43-4468-8DEC-4C771281702D}"/>
    <cellStyle name="หมายเหตุ 2 2" xfId="705" xr:uid="{43949E0C-8E9D-4E7F-878A-260C00DC38CF}"/>
    <cellStyle name="หมายเหตุ 3" xfId="674" xr:uid="{45368709-ABD8-428F-B20D-33BAF0308CC9}"/>
    <cellStyle name="หัวเรื่อง 1" xfId="563" xr:uid="{869A5F2D-2C73-4D6C-8376-A7204DFDB52D}"/>
    <cellStyle name="หัวเรื่อง 2" xfId="564" xr:uid="{78E7B083-9711-4A2E-9754-EA34B7AC7A33}"/>
    <cellStyle name="หัวเรื่อง 3" xfId="565" xr:uid="{74E0D22E-33E5-47FC-9BDA-03D5BA4E3B94}"/>
    <cellStyle name="หัวเรื่อง 4" xfId="566" xr:uid="{E01AA0A0-588C-47BC-BAEC-C14E68DCDCEC}"/>
  </cellStyles>
  <dxfs count="0"/>
  <tableStyles count="1" defaultTableStyle="TableStyleMedium2" defaultPivotStyle="PivotStyleLight16">
    <tableStyle name="Table Style 1" pivot="0" count="0" xr9:uid="{FF7411D9-0E28-4C85-9B44-8EA249424938}"/>
  </tableStyles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35"/>
  <sheetViews>
    <sheetView zoomScale="110" zoomScaleNormal="110" zoomScaleSheetLayoutView="89" workbookViewId="0">
      <selection activeCell="K1" sqref="K1"/>
    </sheetView>
  </sheetViews>
  <sheetFormatPr defaultColWidth="8.6640625" defaultRowHeight="20.100000000000001" customHeight="1"/>
  <cols>
    <col min="1" max="2" width="1.6640625" style="42" customWidth="1"/>
    <col min="3" max="3" width="30.109375" style="42" customWidth="1"/>
    <col min="4" max="4" width="7.6640625" style="42" customWidth="1"/>
    <col min="5" max="5" width="0.6640625" style="42" customWidth="1"/>
    <col min="6" max="6" width="15.33203125" style="43" customWidth="1"/>
    <col min="7" max="7" width="0.6640625" style="43" customWidth="1"/>
    <col min="8" max="8" width="12.33203125" style="43" customWidth="1"/>
    <col min="9" max="9" width="0.6640625" style="43" customWidth="1"/>
    <col min="10" max="10" width="15.33203125" style="43" customWidth="1"/>
    <col min="11" max="11" width="0.6640625" style="43" customWidth="1"/>
    <col min="12" max="12" width="12.33203125" style="43" customWidth="1"/>
    <col min="13" max="13" width="8.6640625" style="42"/>
    <col min="14" max="14" width="13.33203125" style="42" bestFit="1" customWidth="1"/>
    <col min="15" max="15" width="8.6640625" style="42"/>
    <col min="16" max="16" width="14.6640625" style="42" bestFit="1" customWidth="1"/>
    <col min="17" max="16384" width="8.6640625" style="42"/>
  </cols>
  <sheetData>
    <row r="1" spans="1:16" ht="21.75" customHeight="1">
      <c r="A1" s="41" t="s">
        <v>0</v>
      </c>
      <c r="B1" s="41"/>
      <c r="C1" s="41"/>
    </row>
    <row r="2" spans="1:16" ht="21.75" customHeight="1">
      <c r="A2" s="41" t="s">
        <v>1</v>
      </c>
      <c r="B2" s="41"/>
      <c r="C2" s="41"/>
    </row>
    <row r="3" spans="1:16" ht="21.75" customHeight="1">
      <c r="A3" s="44" t="s">
        <v>181</v>
      </c>
      <c r="B3" s="44"/>
      <c r="C3" s="44"/>
      <c r="D3" s="45"/>
      <c r="E3" s="45"/>
      <c r="F3" s="46"/>
      <c r="G3" s="46"/>
      <c r="H3" s="46"/>
      <c r="I3" s="46"/>
      <c r="J3" s="46"/>
      <c r="K3" s="46"/>
      <c r="L3" s="46"/>
    </row>
    <row r="4" spans="1:16" ht="21.75" customHeight="1"/>
    <row r="5" spans="1:16" ht="21.75" customHeight="1">
      <c r="D5" s="47"/>
      <c r="E5" s="47"/>
      <c r="F5" s="258" t="s">
        <v>2</v>
      </c>
      <c r="G5" s="258"/>
      <c r="H5" s="258"/>
      <c r="I5" s="48"/>
      <c r="J5" s="258" t="s">
        <v>84</v>
      </c>
      <c r="K5" s="258"/>
      <c r="L5" s="258"/>
    </row>
    <row r="6" spans="1:16" ht="21.75" customHeight="1">
      <c r="E6" s="47"/>
      <c r="F6" s="49" t="s">
        <v>64</v>
      </c>
      <c r="G6" s="49"/>
      <c r="H6" s="49" t="s">
        <v>126</v>
      </c>
      <c r="I6" s="49"/>
      <c r="J6" s="49" t="s">
        <v>64</v>
      </c>
      <c r="K6" s="49"/>
      <c r="L6" s="49" t="s">
        <v>126</v>
      </c>
    </row>
    <row r="7" spans="1:16" ht="21.75" customHeight="1">
      <c r="E7" s="47"/>
      <c r="F7" s="50" t="s">
        <v>139</v>
      </c>
      <c r="G7" s="51"/>
      <c r="H7" s="50" t="s">
        <v>3</v>
      </c>
      <c r="I7" s="51"/>
      <c r="J7" s="50" t="s">
        <v>139</v>
      </c>
      <c r="K7" s="51"/>
      <c r="L7" s="50" t="s">
        <v>3</v>
      </c>
    </row>
    <row r="8" spans="1:16" ht="21.75" customHeight="1">
      <c r="D8" s="47"/>
      <c r="E8" s="47"/>
      <c r="F8" s="50" t="s">
        <v>183</v>
      </c>
      <c r="G8" s="51"/>
      <c r="H8" s="50" t="s">
        <v>138</v>
      </c>
      <c r="I8" s="51"/>
      <c r="J8" s="50" t="s">
        <v>183</v>
      </c>
      <c r="K8" s="51"/>
      <c r="L8" s="50" t="s">
        <v>138</v>
      </c>
    </row>
    <row r="9" spans="1:16" ht="21.75" customHeight="1">
      <c r="D9" s="52" t="s">
        <v>4</v>
      </c>
      <c r="E9" s="53"/>
      <c r="F9" s="54" t="s">
        <v>5</v>
      </c>
      <c r="G9" s="51"/>
      <c r="H9" s="54" t="s">
        <v>5</v>
      </c>
      <c r="I9" s="51"/>
      <c r="J9" s="54" t="s">
        <v>5</v>
      </c>
      <c r="K9" s="51"/>
      <c r="L9" s="54" t="s">
        <v>5</v>
      </c>
    </row>
    <row r="10" spans="1:16" ht="21.75" customHeight="1">
      <c r="A10" s="41" t="s">
        <v>6</v>
      </c>
      <c r="B10" s="41"/>
      <c r="C10" s="41"/>
      <c r="D10" s="53"/>
      <c r="E10" s="53"/>
      <c r="F10" s="55"/>
      <c r="G10" s="56"/>
      <c r="H10" s="56"/>
      <c r="I10" s="56"/>
      <c r="J10" s="55"/>
      <c r="K10" s="56"/>
      <c r="L10" s="56"/>
    </row>
    <row r="11" spans="1:16" ht="8.1" customHeight="1">
      <c r="A11" s="41"/>
      <c r="B11" s="41"/>
      <c r="C11" s="41"/>
      <c r="D11" s="53"/>
      <c r="E11" s="53"/>
      <c r="F11" s="55"/>
      <c r="G11" s="56"/>
      <c r="H11" s="56"/>
      <c r="I11" s="56"/>
      <c r="J11" s="55"/>
      <c r="K11" s="56"/>
      <c r="L11" s="56"/>
    </row>
    <row r="12" spans="1:16" ht="21.75" customHeight="1">
      <c r="A12" s="41" t="s">
        <v>7</v>
      </c>
      <c r="B12" s="41"/>
      <c r="C12" s="41"/>
      <c r="D12" s="53"/>
      <c r="E12" s="53"/>
      <c r="F12" s="55"/>
      <c r="G12" s="56"/>
      <c r="H12" s="56"/>
      <c r="I12" s="56"/>
      <c r="J12" s="55"/>
      <c r="K12" s="56"/>
      <c r="L12" s="56"/>
    </row>
    <row r="13" spans="1:16" ht="8.1" customHeight="1">
      <c r="A13" s="41"/>
      <c r="B13" s="41"/>
      <c r="C13" s="41"/>
      <c r="D13" s="53"/>
      <c r="E13" s="53"/>
      <c r="F13" s="55"/>
      <c r="G13" s="56"/>
      <c r="H13" s="56"/>
      <c r="I13" s="56"/>
      <c r="J13" s="55"/>
      <c r="K13" s="56"/>
      <c r="L13" s="56"/>
    </row>
    <row r="14" spans="1:16" ht="21.75" customHeight="1">
      <c r="A14" s="42" t="s">
        <v>8</v>
      </c>
      <c r="D14" s="53"/>
      <c r="E14" s="53"/>
      <c r="F14" s="55">
        <v>437904508</v>
      </c>
      <c r="G14" s="56"/>
      <c r="H14" s="43">
        <v>340118417</v>
      </c>
      <c r="I14" s="57"/>
      <c r="J14" s="58">
        <v>81689883</v>
      </c>
      <c r="K14" s="59"/>
      <c r="L14" s="43">
        <v>102679445</v>
      </c>
    </row>
    <row r="15" spans="1:16" ht="21.75" customHeight="1">
      <c r="A15" s="42" t="s">
        <v>9</v>
      </c>
      <c r="D15" s="53">
        <v>8</v>
      </c>
      <c r="E15" s="53"/>
      <c r="F15" s="55">
        <v>1797081627</v>
      </c>
      <c r="G15" s="56"/>
      <c r="H15" s="43">
        <v>1348388519</v>
      </c>
      <c r="I15" s="57"/>
      <c r="J15" s="58">
        <v>362368305</v>
      </c>
      <c r="K15" s="59"/>
      <c r="L15" s="43">
        <v>542925633</v>
      </c>
    </row>
    <row r="16" spans="1:16" ht="21.75" customHeight="1">
      <c r="A16" s="42" t="s">
        <v>112</v>
      </c>
      <c r="D16" s="53">
        <v>17.5</v>
      </c>
      <c r="E16" s="53"/>
      <c r="F16" s="55">
        <v>0</v>
      </c>
      <c r="G16" s="56"/>
      <c r="H16" s="43">
        <v>0</v>
      </c>
      <c r="I16" s="57"/>
      <c r="J16" s="58">
        <v>279950000</v>
      </c>
      <c r="K16" s="59"/>
      <c r="L16" s="43">
        <v>0</v>
      </c>
      <c r="N16" s="60"/>
      <c r="P16" s="61"/>
    </row>
    <row r="17" spans="1:16" ht="21.75" customHeight="1">
      <c r="A17" s="42" t="s">
        <v>187</v>
      </c>
      <c r="D17" s="53">
        <v>7</v>
      </c>
      <c r="E17" s="53"/>
      <c r="F17" s="55">
        <v>341</v>
      </c>
      <c r="G17" s="56"/>
      <c r="H17" s="43">
        <v>411967</v>
      </c>
      <c r="I17" s="57"/>
      <c r="J17" s="58">
        <v>341</v>
      </c>
      <c r="K17" s="59"/>
      <c r="L17" s="43">
        <v>0</v>
      </c>
    </row>
    <row r="18" spans="1:16" ht="21.75" customHeight="1">
      <c r="A18" s="62" t="s">
        <v>170</v>
      </c>
      <c r="D18" s="53"/>
      <c r="E18" s="53"/>
      <c r="F18" s="55">
        <v>4608029</v>
      </c>
      <c r="G18" s="56"/>
      <c r="H18" s="43">
        <v>5153383</v>
      </c>
      <c r="I18" s="57"/>
      <c r="J18" s="58">
        <v>4608029</v>
      </c>
      <c r="K18" s="59"/>
      <c r="L18" s="43">
        <v>5153383</v>
      </c>
      <c r="N18" s="43"/>
      <c r="P18" s="61"/>
    </row>
    <row r="19" spans="1:16" ht="21.75" customHeight="1">
      <c r="A19" s="62" t="s">
        <v>192</v>
      </c>
      <c r="D19" s="53">
        <v>9</v>
      </c>
      <c r="E19" s="53"/>
      <c r="F19" s="55">
        <v>246474333</v>
      </c>
      <c r="G19" s="56"/>
      <c r="H19" s="43">
        <v>0</v>
      </c>
      <c r="I19" s="57"/>
      <c r="J19" s="58">
        <v>39848834</v>
      </c>
      <c r="K19" s="59"/>
      <c r="L19" s="43">
        <v>0</v>
      </c>
      <c r="N19" s="43"/>
      <c r="P19" s="61"/>
    </row>
    <row r="20" spans="1:16" ht="21.75" customHeight="1">
      <c r="A20" s="42" t="s">
        <v>10</v>
      </c>
      <c r="D20" s="53"/>
      <c r="E20" s="53"/>
      <c r="F20" s="63">
        <v>44431693</v>
      </c>
      <c r="G20" s="56"/>
      <c r="H20" s="46">
        <v>46748583</v>
      </c>
      <c r="I20" s="57"/>
      <c r="J20" s="64">
        <f>13141927-2</f>
        <v>13141925</v>
      </c>
      <c r="K20" s="59"/>
      <c r="L20" s="46">
        <v>11666380</v>
      </c>
    </row>
    <row r="21" spans="1:16" ht="8.1" customHeight="1">
      <c r="A21" s="65"/>
      <c r="B21" s="65"/>
      <c r="C21" s="65"/>
      <c r="D21" s="53"/>
      <c r="E21" s="53"/>
      <c r="F21" s="55"/>
      <c r="G21" s="56"/>
      <c r="H21" s="56"/>
      <c r="I21" s="56"/>
      <c r="J21" s="55"/>
      <c r="K21" s="56"/>
      <c r="L21" s="56"/>
    </row>
    <row r="22" spans="1:16" ht="21.75" customHeight="1">
      <c r="A22" s="41" t="s">
        <v>11</v>
      </c>
      <c r="B22" s="41"/>
      <c r="C22" s="41"/>
      <c r="D22" s="53"/>
      <c r="E22" s="53"/>
      <c r="F22" s="63">
        <f>SUM(F14:F20)</f>
        <v>2530500531</v>
      </c>
      <c r="G22" s="66"/>
      <c r="H22" s="67">
        <f>SUM(H14:H20)</f>
        <v>1740820869</v>
      </c>
      <c r="I22" s="66"/>
      <c r="J22" s="63">
        <f>SUM(J14:J20)</f>
        <v>781607317</v>
      </c>
      <c r="K22" s="66"/>
      <c r="L22" s="67">
        <f>SUM(L14:L20)</f>
        <v>662424841</v>
      </c>
    </row>
    <row r="23" spans="1:16" ht="18.75" customHeight="1">
      <c r="A23" s="41"/>
      <c r="B23" s="41"/>
      <c r="C23" s="41"/>
      <c r="D23" s="53"/>
      <c r="E23" s="53"/>
      <c r="F23" s="55"/>
      <c r="G23" s="56"/>
      <c r="H23" s="56"/>
      <c r="I23" s="56"/>
      <c r="J23" s="55"/>
      <c r="K23" s="56"/>
      <c r="L23" s="56"/>
    </row>
    <row r="24" spans="1:16" ht="21.75" customHeight="1">
      <c r="A24" s="41" t="s">
        <v>12</v>
      </c>
      <c r="B24" s="41"/>
      <c r="C24" s="41"/>
      <c r="D24" s="53"/>
      <c r="E24" s="53"/>
      <c r="F24" s="55"/>
      <c r="G24" s="56"/>
      <c r="H24" s="56"/>
      <c r="I24" s="56"/>
      <c r="J24" s="55"/>
      <c r="K24" s="56"/>
      <c r="L24" s="56"/>
    </row>
    <row r="25" spans="1:16" ht="8.1" customHeight="1">
      <c r="A25" s="65"/>
      <c r="B25" s="65"/>
      <c r="C25" s="65"/>
      <c r="D25" s="53"/>
      <c r="E25" s="53"/>
      <c r="F25" s="55"/>
      <c r="G25" s="56"/>
      <c r="H25" s="56"/>
      <c r="I25" s="56"/>
      <c r="J25" s="55"/>
      <c r="K25" s="56"/>
      <c r="L25" s="56"/>
    </row>
    <row r="26" spans="1:16" ht="21.75" customHeight="1">
      <c r="A26" s="65" t="s">
        <v>136</v>
      </c>
      <c r="B26" s="65"/>
      <c r="C26" s="65"/>
      <c r="D26" s="53">
        <v>10</v>
      </c>
      <c r="E26" s="53"/>
      <c r="F26" s="55">
        <v>0</v>
      </c>
      <c r="G26" s="56"/>
      <c r="H26" s="43">
        <v>0</v>
      </c>
      <c r="I26" s="59"/>
      <c r="J26" s="58">
        <v>178153566</v>
      </c>
      <c r="K26" s="59"/>
      <c r="L26" s="43">
        <v>308753090</v>
      </c>
    </row>
    <row r="27" spans="1:16" ht="21.75" customHeight="1">
      <c r="A27" s="65" t="s">
        <v>73</v>
      </c>
      <c r="B27" s="65"/>
      <c r="C27" s="65"/>
      <c r="D27" s="53">
        <v>11</v>
      </c>
      <c r="E27" s="53"/>
      <c r="F27" s="55">
        <v>1049819974</v>
      </c>
      <c r="G27" s="56"/>
      <c r="H27" s="43">
        <v>1016024046</v>
      </c>
      <c r="I27" s="59"/>
      <c r="J27" s="58">
        <v>0</v>
      </c>
      <c r="K27" s="59"/>
      <c r="L27" s="43">
        <v>0</v>
      </c>
    </row>
    <row r="28" spans="1:16" ht="21.75" customHeight="1">
      <c r="A28" s="42" t="s">
        <v>101</v>
      </c>
      <c r="D28" s="53">
        <v>17.5</v>
      </c>
      <c r="E28" s="53"/>
      <c r="F28" s="55">
        <v>0</v>
      </c>
      <c r="G28" s="56"/>
      <c r="H28" s="43">
        <v>0</v>
      </c>
      <c r="I28" s="59"/>
      <c r="J28" s="58">
        <v>1071537646</v>
      </c>
      <c r="K28" s="59"/>
      <c r="L28" s="43">
        <v>1287327646</v>
      </c>
    </row>
    <row r="29" spans="1:16" ht="21.75" customHeight="1">
      <c r="A29" s="62" t="s">
        <v>188</v>
      </c>
      <c r="D29" s="53">
        <v>12</v>
      </c>
      <c r="E29" s="53"/>
      <c r="F29" s="55">
        <v>0</v>
      </c>
      <c r="G29" s="56"/>
      <c r="H29" s="43">
        <v>244449711</v>
      </c>
      <c r="I29" s="59"/>
      <c r="J29" s="58">
        <v>0</v>
      </c>
      <c r="K29" s="59"/>
      <c r="L29" s="43">
        <v>0</v>
      </c>
    </row>
    <row r="30" spans="1:16" ht="21.75" customHeight="1">
      <c r="A30" s="42" t="s">
        <v>82</v>
      </c>
      <c r="D30" s="53"/>
      <c r="E30" s="53"/>
      <c r="F30" s="55">
        <v>28099737</v>
      </c>
      <c r="G30" s="56"/>
      <c r="H30" s="43">
        <v>30234921</v>
      </c>
      <c r="I30" s="59"/>
      <c r="J30" s="58">
        <v>27659023</v>
      </c>
      <c r="K30" s="59"/>
      <c r="L30" s="43">
        <v>29574549</v>
      </c>
    </row>
    <row r="31" spans="1:16" ht="21.75" customHeight="1">
      <c r="A31" s="42" t="s">
        <v>134</v>
      </c>
      <c r="D31" s="53"/>
      <c r="E31" s="53"/>
      <c r="F31" s="55">
        <v>41728377</v>
      </c>
      <c r="G31" s="56"/>
      <c r="H31" s="43">
        <v>45024753</v>
      </c>
      <c r="I31" s="59"/>
      <c r="J31" s="58">
        <v>21548994</v>
      </c>
      <c r="K31" s="59"/>
      <c r="L31" s="43">
        <v>23260895</v>
      </c>
    </row>
    <row r="32" spans="1:16" ht="21.75" customHeight="1">
      <c r="A32" s="42" t="s">
        <v>13</v>
      </c>
      <c r="D32" s="53"/>
      <c r="E32" s="53"/>
      <c r="F32" s="55">
        <v>4013834</v>
      </c>
      <c r="G32" s="56"/>
      <c r="H32" s="43">
        <v>3984375</v>
      </c>
      <c r="I32" s="59"/>
      <c r="J32" s="58">
        <f>3066569</f>
        <v>3066569</v>
      </c>
      <c r="K32" s="59"/>
      <c r="L32" s="43">
        <v>2981058</v>
      </c>
    </row>
    <row r="33" spans="1:12" ht="21.75" customHeight="1">
      <c r="A33" s="42" t="s">
        <v>190</v>
      </c>
      <c r="D33" s="53"/>
      <c r="E33" s="53"/>
      <c r="F33" s="55"/>
      <c r="G33" s="56"/>
      <c r="I33" s="59"/>
      <c r="J33" s="58"/>
      <c r="K33" s="59"/>
    </row>
    <row r="34" spans="1:12" ht="21.75" customHeight="1">
      <c r="B34" s="68" t="s">
        <v>191</v>
      </c>
      <c r="D34" s="53"/>
      <c r="E34" s="53"/>
      <c r="F34" s="55">
        <v>7639910</v>
      </c>
      <c r="G34" s="56"/>
      <c r="H34" s="43">
        <v>8278937</v>
      </c>
      <c r="I34" s="59"/>
      <c r="J34" s="58">
        <v>7639910</v>
      </c>
      <c r="K34" s="59"/>
      <c r="L34" s="43">
        <v>8278937</v>
      </c>
    </row>
    <row r="35" spans="1:12" ht="21.75" customHeight="1">
      <c r="A35" s="42" t="s">
        <v>75</v>
      </c>
      <c r="D35" s="53"/>
      <c r="E35" s="53"/>
      <c r="F35" s="63">
        <v>6653205</v>
      </c>
      <c r="G35" s="56"/>
      <c r="H35" s="46">
        <v>7779744</v>
      </c>
      <c r="I35" s="59"/>
      <c r="J35" s="64">
        <v>6653205</v>
      </c>
      <c r="K35" s="59"/>
      <c r="L35" s="46">
        <v>6653205</v>
      </c>
    </row>
    <row r="36" spans="1:12" ht="8.1" customHeight="1">
      <c r="A36" s="65"/>
      <c r="B36" s="65"/>
      <c r="C36" s="65"/>
      <c r="D36" s="53"/>
      <c r="E36" s="53"/>
      <c r="F36" s="55"/>
      <c r="G36" s="56"/>
      <c r="H36" s="56"/>
      <c r="I36" s="56"/>
      <c r="J36" s="55"/>
      <c r="K36" s="56"/>
      <c r="L36" s="56"/>
    </row>
    <row r="37" spans="1:12" ht="21.75" customHeight="1">
      <c r="A37" s="41" t="s">
        <v>14</v>
      </c>
      <c r="B37" s="41"/>
      <c r="C37" s="41"/>
      <c r="D37" s="53"/>
      <c r="E37" s="53"/>
      <c r="F37" s="63">
        <f>SUM(F26:F35)</f>
        <v>1137955037</v>
      </c>
      <c r="G37" s="66"/>
      <c r="H37" s="67">
        <f>SUM(H26:H35)</f>
        <v>1355776487</v>
      </c>
      <c r="I37" s="66"/>
      <c r="J37" s="63">
        <f>SUM(J26:J35)</f>
        <v>1316258913</v>
      </c>
      <c r="K37" s="66"/>
      <c r="L37" s="67">
        <f>SUM(L26:L35)</f>
        <v>1666829380</v>
      </c>
    </row>
    <row r="38" spans="1:12" ht="8.1" customHeight="1">
      <c r="D38" s="53"/>
      <c r="E38" s="53"/>
      <c r="F38" s="55"/>
      <c r="G38" s="56"/>
      <c r="H38" s="56"/>
      <c r="I38" s="56"/>
      <c r="J38" s="55"/>
      <c r="K38" s="56"/>
      <c r="L38" s="56"/>
    </row>
    <row r="39" spans="1:12" s="73" customFormat="1" ht="21.75" customHeight="1" thickBot="1">
      <c r="A39" s="41" t="s">
        <v>15</v>
      </c>
      <c r="B39" s="69"/>
      <c r="C39" s="69"/>
      <c r="D39" s="70"/>
      <c r="E39" s="70"/>
      <c r="F39" s="71">
        <f>F22+F37</f>
        <v>3668455568</v>
      </c>
      <c r="G39" s="66"/>
      <c r="H39" s="72">
        <f>H22+H37</f>
        <v>3096597356</v>
      </c>
      <c r="I39" s="66"/>
      <c r="J39" s="71">
        <f>J22+J37</f>
        <v>2097866230</v>
      </c>
      <c r="K39" s="66"/>
      <c r="L39" s="72">
        <f>L22+L37</f>
        <v>2329254221</v>
      </c>
    </row>
    <row r="40" spans="1:12" s="73" customFormat="1" ht="21" thickTop="1">
      <c r="A40" s="41"/>
      <c r="B40" s="69"/>
      <c r="D40" s="70"/>
      <c r="E40" s="70"/>
      <c r="F40" s="66"/>
      <c r="G40" s="66"/>
      <c r="H40" s="66"/>
      <c r="I40" s="66"/>
      <c r="J40" s="66"/>
      <c r="K40" s="66"/>
      <c r="L40" s="66"/>
    </row>
    <row r="41" spans="1:12" s="73" customFormat="1" ht="20.399999999999999">
      <c r="A41" s="41"/>
      <c r="B41" s="69"/>
      <c r="D41" s="70"/>
      <c r="E41" s="70"/>
      <c r="F41" s="66"/>
      <c r="G41" s="66"/>
      <c r="H41" s="66"/>
      <c r="I41" s="66"/>
      <c r="J41" s="66"/>
      <c r="K41" s="66"/>
      <c r="L41" s="66"/>
    </row>
    <row r="42" spans="1:12" s="73" customFormat="1" ht="20.399999999999999">
      <c r="A42" s="41"/>
      <c r="B42" s="69"/>
      <c r="D42" s="70"/>
      <c r="E42" s="70"/>
      <c r="F42" s="66"/>
      <c r="G42" s="66"/>
      <c r="H42" s="66"/>
      <c r="I42" s="66"/>
      <c r="J42" s="66"/>
      <c r="K42" s="66"/>
      <c r="L42" s="66"/>
    </row>
    <row r="43" spans="1:12" s="73" customFormat="1" ht="20.399999999999999">
      <c r="A43" s="41"/>
      <c r="B43" s="69"/>
      <c r="D43" s="70"/>
      <c r="E43" s="70"/>
      <c r="F43" s="66"/>
      <c r="G43" s="66"/>
      <c r="H43" s="66"/>
      <c r="I43" s="66"/>
      <c r="J43" s="66"/>
      <c r="K43" s="66"/>
      <c r="L43" s="66"/>
    </row>
    <row r="44" spans="1:12" s="73" customFormat="1" ht="6" customHeight="1">
      <c r="A44" s="41"/>
      <c r="B44" s="69"/>
      <c r="D44" s="70"/>
      <c r="E44" s="70"/>
      <c r="F44" s="66"/>
      <c r="G44" s="66"/>
      <c r="H44" s="66"/>
      <c r="I44" s="66"/>
      <c r="J44" s="66"/>
      <c r="K44" s="66"/>
      <c r="L44" s="66"/>
    </row>
    <row r="45" spans="1:12" ht="21.9" customHeight="1">
      <c r="A45" s="74" t="s">
        <v>227</v>
      </c>
      <c r="B45" s="45"/>
      <c r="C45" s="45"/>
      <c r="D45" s="45"/>
      <c r="E45" s="45"/>
      <c r="F45" s="46"/>
      <c r="G45" s="46"/>
      <c r="H45" s="46"/>
      <c r="I45" s="46"/>
      <c r="J45" s="46"/>
      <c r="K45" s="46"/>
      <c r="L45" s="46"/>
    </row>
    <row r="46" spans="1:12" ht="21.75" customHeight="1">
      <c r="A46" s="41" t="s">
        <v>0</v>
      </c>
      <c r="B46" s="41"/>
      <c r="C46" s="41"/>
      <c r="D46" s="53"/>
      <c r="E46" s="53"/>
      <c r="F46" s="56"/>
      <c r="G46" s="56"/>
      <c r="H46" s="56"/>
      <c r="I46" s="56"/>
      <c r="J46" s="56"/>
      <c r="K46" s="56"/>
      <c r="L46" s="56"/>
    </row>
    <row r="47" spans="1:12" ht="21.75" customHeight="1">
      <c r="A47" s="41" t="s">
        <v>221</v>
      </c>
      <c r="B47" s="41"/>
      <c r="C47" s="41"/>
      <c r="D47" s="53"/>
      <c r="E47" s="53"/>
      <c r="F47" s="56"/>
      <c r="G47" s="56"/>
      <c r="H47" s="56"/>
      <c r="I47" s="56"/>
      <c r="J47" s="56"/>
      <c r="K47" s="56"/>
      <c r="L47" s="56"/>
    </row>
    <row r="48" spans="1:12" ht="21.75" customHeight="1">
      <c r="A48" s="44" t="str">
        <f>A3</f>
        <v>ณ วันที่ 31 มีนาคม พ.ศ. 2565</v>
      </c>
      <c r="B48" s="44"/>
      <c r="C48" s="44"/>
      <c r="D48" s="75"/>
      <c r="E48" s="75"/>
      <c r="F48" s="67"/>
      <c r="G48" s="67"/>
      <c r="H48" s="67"/>
      <c r="I48" s="67"/>
      <c r="J48" s="67"/>
      <c r="K48" s="67"/>
      <c r="L48" s="67"/>
    </row>
    <row r="49" spans="1:12" ht="21.75" customHeight="1">
      <c r="A49" s="41"/>
      <c r="B49" s="41"/>
      <c r="C49" s="41"/>
      <c r="D49" s="53"/>
      <c r="E49" s="53"/>
      <c r="F49" s="56"/>
      <c r="G49" s="56"/>
      <c r="H49" s="56"/>
      <c r="I49" s="56"/>
      <c r="J49" s="56"/>
      <c r="K49" s="56"/>
      <c r="L49" s="56"/>
    </row>
    <row r="50" spans="1:12" ht="21.75" customHeight="1">
      <c r="D50" s="47"/>
      <c r="E50" s="47"/>
      <c r="F50" s="258" t="s">
        <v>2</v>
      </c>
      <c r="G50" s="258"/>
      <c r="H50" s="258"/>
      <c r="I50" s="48"/>
      <c r="J50" s="258" t="s">
        <v>84</v>
      </c>
      <c r="K50" s="258"/>
      <c r="L50" s="258"/>
    </row>
    <row r="51" spans="1:12" ht="21.75" customHeight="1">
      <c r="E51" s="47"/>
      <c r="F51" s="49" t="s">
        <v>64</v>
      </c>
      <c r="G51" s="49"/>
      <c r="H51" s="49" t="s">
        <v>126</v>
      </c>
      <c r="I51" s="49"/>
      <c r="J51" s="49" t="s">
        <v>64</v>
      </c>
      <c r="K51" s="49"/>
      <c r="L51" s="49" t="s">
        <v>126</v>
      </c>
    </row>
    <row r="52" spans="1:12" ht="21.75" customHeight="1">
      <c r="E52" s="47"/>
      <c r="F52" s="50" t="s">
        <v>139</v>
      </c>
      <c r="G52" s="51"/>
      <c r="H52" s="50" t="s">
        <v>3</v>
      </c>
      <c r="I52" s="51"/>
      <c r="J52" s="50" t="s">
        <v>139</v>
      </c>
      <c r="K52" s="51"/>
      <c r="L52" s="50" t="s">
        <v>3</v>
      </c>
    </row>
    <row r="53" spans="1:12" ht="21.75" customHeight="1">
      <c r="D53" s="47"/>
      <c r="E53" s="47"/>
      <c r="F53" s="50" t="s">
        <v>183</v>
      </c>
      <c r="G53" s="51"/>
      <c r="H53" s="50" t="s">
        <v>138</v>
      </c>
      <c r="I53" s="51"/>
      <c r="J53" s="50" t="s">
        <v>183</v>
      </c>
      <c r="K53" s="51"/>
      <c r="L53" s="50" t="s">
        <v>138</v>
      </c>
    </row>
    <row r="54" spans="1:12" ht="21.75" customHeight="1">
      <c r="D54" s="52" t="s">
        <v>4</v>
      </c>
      <c r="E54" s="53"/>
      <c r="F54" s="54" t="s">
        <v>5</v>
      </c>
      <c r="G54" s="51"/>
      <c r="H54" s="54" t="s">
        <v>5</v>
      </c>
      <c r="I54" s="51"/>
      <c r="J54" s="54" t="s">
        <v>5</v>
      </c>
      <c r="K54" s="51"/>
      <c r="L54" s="54" t="s">
        <v>5</v>
      </c>
    </row>
    <row r="55" spans="1:12" ht="21.75" customHeight="1">
      <c r="A55" s="41" t="s">
        <v>83</v>
      </c>
      <c r="B55" s="41"/>
      <c r="C55" s="41"/>
      <c r="D55" s="53"/>
      <c r="E55" s="53"/>
      <c r="F55" s="55"/>
      <c r="G55" s="56"/>
      <c r="H55" s="56"/>
      <c r="I55" s="56"/>
      <c r="J55" s="55"/>
      <c r="K55" s="56"/>
      <c r="L55" s="56"/>
    </row>
    <row r="56" spans="1:12" ht="6" customHeight="1">
      <c r="A56" s="41"/>
      <c r="B56" s="41"/>
      <c r="C56" s="41"/>
      <c r="D56" s="53"/>
      <c r="E56" s="53"/>
      <c r="F56" s="55"/>
      <c r="G56" s="56"/>
      <c r="H56" s="56"/>
      <c r="I56" s="56"/>
      <c r="J56" s="55"/>
      <c r="K56" s="56"/>
      <c r="L56" s="56"/>
    </row>
    <row r="57" spans="1:12" ht="21.75" customHeight="1">
      <c r="A57" s="41" t="s">
        <v>17</v>
      </c>
      <c r="B57" s="41"/>
      <c r="C57" s="41"/>
      <c r="D57" s="53"/>
      <c r="E57" s="53"/>
      <c r="F57" s="55"/>
      <c r="G57" s="56"/>
      <c r="H57" s="56"/>
      <c r="I57" s="56"/>
      <c r="J57" s="55"/>
      <c r="K57" s="56"/>
      <c r="L57" s="56"/>
    </row>
    <row r="58" spans="1:12" ht="6" customHeight="1">
      <c r="A58" s="41"/>
      <c r="B58" s="41"/>
      <c r="C58" s="41"/>
      <c r="D58" s="53"/>
      <c r="E58" s="53"/>
      <c r="F58" s="55"/>
      <c r="G58" s="56"/>
      <c r="H58" s="56"/>
      <c r="I58" s="56"/>
      <c r="J58" s="55"/>
      <c r="K58" s="56"/>
      <c r="L58" s="56"/>
    </row>
    <row r="59" spans="1:12" ht="21.75" customHeight="1">
      <c r="A59" s="42" t="s">
        <v>104</v>
      </c>
      <c r="D59" s="53">
        <v>13.1</v>
      </c>
      <c r="E59" s="53"/>
      <c r="F59" s="55">
        <v>442847450</v>
      </c>
      <c r="G59" s="56"/>
      <c r="H59" s="56">
        <v>327555742</v>
      </c>
      <c r="I59" s="76"/>
      <c r="J59" s="55">
        <v>112291995</v>
      </c>
      <c r="K59" s="56"/>
      <c r="L59" s="56">
        <v>187754801</v>
      </c>
    </row>
    <row r="60" spans="1:12" ht="21.75" customHeight="1">
      <c r="A60" s="42" t="s">
        <v>135</v>
      </c>
      <c r="D60" s="53">
        <v>17.600000000000001</v>
      </c>
      <c r="E60" s="53"/>
      <c r="F60" s="55">
        <v>0</v>
      </c>
      <c r="G60" s="56"/>
      <c r="H60" s="56">
        <v>0</v>
      </c>
      <c r="I60" s="76"/>
      <c r="J60" s="55">
        <v>0</v>
      </c>
      <c r="K60" s="56"/>
      <c r="L60" s="56">
        <v>81821330</v>
      </c>
    </row>
    <row r="61" spans="1:12" ht="21.6" customHeight="1">
      <c r="A61" s="42" t="s">
        <v>176</v>
      </c>
      <c r="D61" s="53"/>
      <c r="E61" s="53"/>
      <c r="F61" s="55"/>
      <c r="G61" s="56"/>
      <c r="H61" s="56"/>
      <c r="I61" s="76"/>
      <c r="J61" s="55"/>
      <c r="K61" s="56"/>
      <c r="L61" s="56"/>
    </row>
    <row r="62" spans="1:12" ht="21.6" customHeight="1">
      <c r="B62" s="42" t="s">
        <v>177</v>
      </c>
      <c r="D62" s="53"/>
      <c r="E62" s="53"/>
      <c r="F62" s="55"/>
      <c r="G62" s="56"/>
      <c r="H62" s="56"/>
      <c r="I62" s="76"/>
      <c r="J62" s="55"/>
      <c r="K62" s="56"/>
      <c r="L62" s="56"/>
    </row>
    <row r="63" spans="1:12" ht="21.75" customHeight="1">
      <c r="B63" s="42" t="s">
        <v>178</v>
      </c>
      <c r="D63" s="53">
        <v>13.2</v>
      </c>
      <c r="E63" s="53"/>
      <c r="F63" s="55">
        <v>55000000</v>
      </c>
      <c r="G63" s="56"/>
      <c r="H63" s="56">
        <v>55000000</v>
      </c>
      <c r="I63" s="76"/>
      <c r="J63" s="55">
        <v>55000000</v>
      </c>
      <c r="K63" s="56"/>
      <c r="L63" s="56">
        <v>55000000</v>
      </c>
    </row>
    <row r="64" spans="1:12" ht="21.75" customHeight="1">
      <c r="A64" s="42" t="s">
        <v>18</v>
      </c>
      <c r="D64" s="53">
        <v>14</v>
      </c>
      <c r="E64" s="53"/>
      <c r="F64" s="55">
        <v>1330201740</v>
      </c>
      <c r="G64" s="56"/>
      <c r="H64" s="56">
        <v>963091602</v>
      </c>
      <c r="I64" s="76"/>
      <c r="J64" s="55">
        <v>190539657</v>
      </c>
      <c r="K64" s="56"/>
      <c r="L64" s="56">
        <v>300435945</v>
      </c>
    </row>
    <row r="65" spans="1:12" ht="21.75" customHeight="1">
      <c r="A65" s="42" t="s">
        <v>124</v>
      </c>
      <c r="D65" s="53">
        <v>7</v>
      </c>
      <c r="E65" s="53"/>
      <c r="F65" s="55">
        <v>804324</v>
      </c>
      <c r="G65" s="56"/>
      <c r="H65" s="56">
        <v>219597</v>
      </c>
      <c r="I65" s="76"/>
      <c r="J65" s="55">
        <v>804324</v>
      </c>
      <c r="K65" s="56"/>
      <c r="L65" s="56">
        <v>219597</v>
      </c>
    </row>
    <row r="66" spans="1:12" ht="21.75" customHeight="1">
      <c r="A66" s="42" t="s">
        <v>125</v>
      </c>
      <c r="D66" s="53"/>
      <c r="E66" s="53"/>
      <c r="F66" s="55"/>
      <c r="G66" s="56"/>
      <c r="H66" s="56"/>
      <c r="I66" s="76"/>
      <c r="J66" s="55"/>
      <c r="K66" s="56"/>
      <c r="L66" s="56"/>
    </row>
    <row r="67" spans="1:12" ht="21.75" customHeight="1">
      <c r="B67" s="42" t="s">
        <v>159</v>
      </c>
      <c r="D67" s="53"/>
      <c r="E67" s="53"/>
      <c r="F67" s="55">
        <v>12870506</v>
      </c>
      <c r="G67" s="56"/>
      <c r="H67" s="56">
        <v>13142496</v>
      </c>
      <c r="I67" s="76"/>
      <c r="J67" s="55">
        <v>6542658</v>
      </c>
      <c r="K67" s="56"/>
      <c r="L67" s="56">
        <v>6634004</v>
      </c>
    </row>
    <row r="68" spans="1:12" ht="21.75" customHeight="1">
      <c r="A68" s="42" t="s">
        <v>105</v>
      </c>
      <c r="E68" s="53"/>
      <c r="F68" s="55">
        <v>10799345</v>
      </c>
      <c r="G68" s="56"/>
      <c r="H68" s="66">
        <v>8096274</v>
      </c>
      <c r="I68" s="76"/>
      <c r="J68" s="77">
        <v>0</v>
      </c>
      <c r="K68" s="56"/>
      <c r="L68" s="66">
        <v>0</v>
      </c>
    </row>
    <row r="69" spans="1:12" ht="21.75" customHeight="1">
      <c r="A69" s="42" t="s">
        <v>193</v>
      </c>
      <c r="E69" s="53"/>
      <c r="F69" s="55"/>
      <c r="G69" s="56"/>
      <c r="H69" s="66"/>
      <c r="I69" s="76"/>
      <c r="J69" s="77"/>
      <c r="K69" s="56"/>
      <c r="L69" s="66"/>
    </row>
    <row r="70" spans="1:12" ht="21.75" customHeight="1">
      <c r="A70" s="65" t="s">
        <v>194</v>
      </c>
      <c r="B70" s="78"/>
      <c r="D70" s="79">
        <v>9</v>
      </c>
      <c r="E70" s="53"/>
      <c r="F70" s="55">
        <v>3621103</v>
      </c>
      <c r="G70" s="56"/>
      <c r="H70" s="66">
        <v>0</v>
      </c>
      <c r="I70" s="76"/>
      <c r="J70" s="77">
        <v>0</v>
      </c>
      <c r="K70" s="56"/>
      <c r="L70" s="66">
        <v>0</v>
      </c>
    </row>
    <row r="71" spans="1:12" ht="21.75" customHeight="1">
      <c r="A71" s="42" t="s">
        <v>19</v>
      </c>
      <c r="E71" s="53"/>
      <c r="F71" s="63">
        <v>4594371</v>
      </c>
      <c r="G71" s="56"/>
      <c r="H71" s="67">
        <v>2490647</v>
      </c>
      <c r="I71" s="56"/>
      <c r="J71" s="63">
        <v>4202902</v>
      </c>
      <c r="K71" s="56"/>
      <c r="L71" s="67">
        <v>2137929</v>
      </c>
    </row>
    <row r="72" spans="1:12" ht="6" customHeight="1">
      <c r="A72" s="41"/>
      <c r="B72" s="41"/>
      <c r="C72" s="41"/>
      <c r="D72" s="53"/>
      <c r="E72" s="53"/>
      <c r="F72" s="55"/>
      <c r="G72" s="56"/>
      <c r="J72" s="58"/>
    </row>
    <row r="73" spans="1:12" ht="21.75" customHeight="1">
      <c r="A73" s="80" t="s">
        <v>20</v>
      </c>
      <c r="B73" s="41"/>
      <c r="C73" s="41"/>
      <c r="D73" s="53"/>
      <c r="E73" s="53"/>
      <c r="F73" s="63">
        <f>SUM(F59:F71)</f>
        <v>1860738839</v>
      </c>
      <c r="G73" s="56"/>
      <c r="H73" s="67">
        <f>SUM(H59:H71)</f>
        <v>1369596358</v>
      </c>
      <c r="I73" s="56"/>
      <c r="J73" s="63">
        <f>SUM(J59:J71)</f>
        <v>369381536</v>
      </c>
      <c r="K73" s="56"/>
      <c r="L73" s="67">
        <f>SUM(L59:L71)</f>
        <v>634003606</v>
      </c>
    </row>
    <row r="74" spans="1:12" ht="21.75" customHeight="1">
      <c r="A74" s="80"/>
      <c r="B74" s="41"/>
      <c r="C74" s="41"/>
      <c r="D74" s="53"/>
      <c r="E74" s="53"/>
      <c r="F74" s="55"/>
      <c r="G74" s="56"/>
      <c r="H74" s="56"/>
      <c r="I74" s="56"/>
      <c r="J74" s="55"/>
      <c r="K74" s="56"/>
      <c r="L74" s="56"/>
    </row>
    <row r="75" spans="1:12" ht="21.75" customHeight="1">
      <c r="A75" s="80" t="s">
        <v>21</v>
      </c>
      <c r="B75" s="41"/>
      <c r="C75" s="41"/>
      <c r="D75" s="53"/>
      <c r="E75" s="53"/>
      <c r="F75" s="55"/>
      <c r="G75" s="56"/>
      <c r="H75" s="56"/>
      <c r="I75" s="56"/>
      <c r="J75" s="55"/>
      <c r="K75" s="56"/>
      <c r="L75" s="56"/>
    </row>
    <row r="76" spans="1:12" ht="6" customHeight="1">
      <c r="A76" s="41"/>
      <c r="B76" s="41"/>
      <c r="C76" s="41"/>
      <c r="D76" s="53"/>
      <c r="E76" s="53"/>
      <c r="F76" s="55"/>
      <c r="G76" s="56"/>
      <c r="H76" s="56"/>
      <c r="I76" s="56"/>
      <c r="J76" s="55"/>
      <c r="K76" s="56"/>
      <c r="L76" s="56"/>
    </row>
    <row r="77" spans="1:12" ht="21.75" customHeight="1">
      <c r="A77" s="65" t="s">
        <v>127</v>
      </c>
      <c r="B77" s="41"/>
      <c r="C77" s="41"/>
      <c r="D77" s="53"/>
      <c r="E77" s="53"/>
      <c r="F77" s="55">
        <v>29863786</v>
      </c>
      <c r="G77" s="56"/>
      <c r="H77" s="56">
        <v>32933767</v>
      </c>
      <c r="I77" s="76"/>
      <c r="J77" s="55">
        <v>16018220</v>
      </c>
      <c r="K77" s="56"/>
      <c r="L77" s="56">
        <v>17585899</v>
      </c>
    </row>
    <row r="78" spans="1:12" ht="21.75" customHeight="1">
      <c r="A78" s="65" t="s">
        <v>22</v>
      </c>
      <c r="B78" s="78"/>
      <c r="C78" s="78"/>
      <c r="D78" s="53"/>
      <c r="E78" s="53"/>
      <c r="F78" s="77">
        <v>14460152</v>
      </c>
      <c r="G78" s="66"/>
      <c r="H78" s="66">
        <v>13986319</v>
      </c>
      <c r="I78" s="66"/>
      <c r="J78" s="77">
        <v>14460152</v>
      </c>
      <c r="K78" s="66"/>
      <c r="L78" s="66">
        <v>13986319</v>
      </c>
    </row>
    <row r="79" spans="1:12" ht="21.75" customHeight="1">
      <c r="A79" s="62" t="s">
        <v>189</v>
      </c>
      <c r="B79" s="78"/>
      <c r="C79" s="78"/>
      <c r="D79" s="53"/>
      <c r="E79" s="53"/>
      <c r="F79" s="63">
        <v>0</v>
      </c>
      <c r="G79" s="56"/>
      <c r="H79" s="67">
        <v>2800000</v>
      </c>
      <c r="I79" s="56"/>
      <c r="J79" s="63">
        <v>0</v>
      </c>
      <c r="K79" s="56"/>
      <c r="L79" s="67">
        <v>0</v>
      </c>
    </row>
    <row r="80" spans="1:12" ht="6" customHeight="1">
      <c r="A80" s="41"/>
      <c r="B80" s="41"/>
      <c r="C80" s="41"/>
      <c r="D80" s="53"/>
      <c r="E80" s="53"/>
      <c r="F80" s="55"/>
      <c r="G80" s="56"/>
      <c r="H80" s="56"/>
      <c r="I80" s="56"/>
      <c r="J80" s="55"/>
      <c r="K80" s="56"/>
      <c r="L80" s="56"/>
    </row>
    <row r="81" spans="1:12" ht="21.75" customHeight="1">
      <c r="A81" s="80" t="s">
        <v>23</v>
      </c>
      <c r="B81" s="41"/>
      <c r="C81" s="41"/>
      <c r="D81" s="53"/>
      <c r="E81" s="53"/>
      <c r="F81" s="63">
        <f>SUM(F77:F79)</f>
        <v>44323938</v>
      </c>
      <c r="G81" s="56"/>
      <c r="H81" s="67">
        <f>SUM(H77:H79)</f>
        <v>49720086</v>
      </c>
      <c r="I81" s="56"/>
      <c r="J81" s="63">
        <f>SUM(J77:J79)</f>
        <v>30478372</v>
      </c>
      <c r="K81" s="56"/>
      <c r="L81" s="67">
        <f>SUM(L77:L79)</f>
        <v>31572218</v>
      </c>
    </row>
    <row r="82" spans="1:12" ht="6" customHeight="1">
      <c r="A82" s="41"/>
      <c r="B82" s="41"/>
      <c r="C82" s="41"/>
      <c r="D82" s="53"/>
      <c r="E82" s="53"/>
      <c r="F82" s="55"/>
      <c r="G82" s="56"/>
      <c r="H82" s="56"/>
      <c r="I82" s="56"/>
      <c r="J82" s="55"/>
      <c r="K82" s="56"/>
      <c r="L82" s="56"/>
    </row>
    <row r="83" spans="1:12" ht="21.75" customHeight="1">
      <c r="A83" s="80" t="s">
        <v>24</v>
      </c>
      <c r="B83" s="41"/>
      <c r="C83" s="41"/>
      <c r="D83" s="53"/>
      <c r="E83" s="53"/>
      <c r="F83" s="63">
        <f>F73+F81</f>
        <v>1905062777</v>
      </c>
      <c r="G83" s="56"/>
      <c r="H83" s="67">
        <f>H73+H81</f>
        <v>1419316444</v>
      </c>
      <c r="I83" s="56"/>
      <c r="J83" s="63">
        <f>J73+J81</f>
        <v>399859908</v>
      </c>
      <c r="K83" s="56"/>
      <c r="L83" s="67">
        <f>L73+L81</f>
        <v>665575824</v>
      </c>
    </row>
    <row r="84" spans="1:12" ht="21.75" customHeight="1">
      <c r="A84" s="80"/>
      <c r="B84" s="41"/>
      <c r="C84" s="73"/>
      <c r="D84" s="53"/>
      <c r="E84" s="53"/>
      <c r="F84" s="56"/>
      <c r="G84" s="56"/>
      <c r="H84" s="56"/>
      <c r="I84" s="56"/>
      <c r="J84" s="56"/>
      <c r="K84" s="56"/>
      <c r="L84" s="56"/>
    </row>
    <row r="85" spans="1:12" ht="21.75" customHeight="1">
      <c r="A85" s="80"/>
      <c r="B85" s="41"/>
      <c r="C85" s="73"/>
      <c r="D85" s="53"/>
      <c r="E85" s="53"/>
      <c r="F85" s="56"/>
      <c r="G85" s="56"/>
      <c r="H85" s="56"/>
      <c r="I85" s="56"/>
      <c r="J85" s="56"/>
      <c r="K85" s="56"/>
      <c r="L85" s="56"/>
    </row>
    <row r="86" spans="1:12" ht="21.75" customHeight="1">
      <c r="A86" s="80"/>
      <c r="B86" s="41"/>
      <c r="C86" s="73"/>
      <c r="D86" s="53"/>
      <c r="E86" s="53"/>
      <c r="F86" s="56"/>
      <c r="G86" s="56"/>
      <c r="H86" s="56"/>
      <c r="I86" s="56"/>
      <c r="J86" s="56"/>
      <c r="K86" s="56"/>
      <c r="L86" s="56"/>
    </row>
    <row r="87" spans="1:12" ht="21.75" customHeight="1">
      <c r="A87" s="80"/>
      <c r="B87" s="41"/>
      <c r="C87" s="73"/>
      <c r="D87" s="53"/>
      <c r="E87" s="53"/>
      <c r="F87" s="56"/>
      <c r="G87" s="56"/>
      <c r="H87" s="56"/>
      <c r="I87" s="56"/>
      <c r="J87" s="56"/>
      <c r="K87" s="56"/>
      <c r="L87" s="56"/>
    </row>
    <row r="88" spans="1:12" ht="21.75" customHeight="1">
      <c r="A88" s="80"/>
      <c r="B88" s="41"/>
      <c r="C88" s="73"/>
      <c r="D88" s="53"/>
      <c r="E88" s="53"/>
      <c r="F88" s="56"/>
      <c r="G88" s="56"/>
      <c r="H88" s="56"/>
      <c r="I88" s="56"/>
      <c r="J88" s="56"/>
      <c r="K88" s="56"/>
      <c r="L88" s="56"/>
    </row>
    <row r="89" spans="1:12" ht="14.25" customHeight="1">
      <c r="A89" s="80"/>
      <c r="B89" s="41"/>
      <c r="C89" s="73"/>
      <c r="D89" s="53"/>
      <c r="E89" s="53"/>
      <c r="F89" s="56"/>
      <c r="G89" s="56"/>
      <c r="H89" s="56"/>
      <c r="I89" s="56"/>
      <c r="J89" s="56"/>
      <c r="K89" s="56"/>
      <c r="L89" s="56"/>
    </row>
    <row r="90" spans="1:12" ht="21.9" customHeight="1">
      <c r="A90" s="74" t="str">
        <f>A45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90" s="45"/>
      <c r="C90" s="45"/>
      <c r="D90" s="45"/>
      <c r="E90" s="45"/>
      <c r="F90" s="46"/>
      <c r="G90" s="46"/>
      <c r="H90" s="46"/>
      <c r="I90" s="46"/>
      <c r="J90" s="46"/>
      <c r="K90" s="46"/>
      <c r="L90" s="46"/>
    </row>
    <row r="91" spans="1:12" ht="21.75" customHeight="1">
      <c r="A91" s="41" t="s">
        <v>0</v>
      </c>
      <c r="B91" s="41"/>
      <c r="C91" s="41"/>
    </row>
    <row r="92" spans="1:12" ht="21.75" customHeight="1">
      <c r="A92" s="41" t="s">
        <v>221</v>
      </c>
      <c r="B92" s="41"/>
      <c r="C92" s="41"/>
    </row>
    <row r="93" spans="1:12" ht="21.75" customHeight="1">
      <c r="A93" s="44" t="str">
        <f>A3</f>
        <v>ณ วันที่ 31 มีนาคม พ.ศ. 2565</v>
      </c>
      <c r="B93" s="44"/>
      <c r="C93" s="44"/>
      <c r="D93" s="45"/>
      <c r="E93" s="45"/>
      <c r="F93" s="46"/>
      <c r="G93" s="46"/>
      <c r="H93" s="46"/>
      <c r="I93" s="46"/>
      <c r="J93" s="46"/>
      <c r="K93" s="46"/>
      <c r="L93" s="46"/>
    </row>
    <row r="94" spans="1:12" ht="21.75" customHeight="1"/>
    <row r="95" spans="1:12" ht="21.75" customHeight="1">
      <c r="D95" s="47"/>
      <c r="E95" s="47"/>
      <c r="F95" s="258" t="s">
        <v>2</v>
      </c>
      <c r="G95" s="258"/>
      <c r="H95" s="258"/>
      <c r="I95" s="48"/>
      <c r="J95" s="258" t="s">
        <v>84</v>
      </c>
      <c r="K95" s="258"/>
      <c r="L95" s="258"/>
    </row>
    <row r="96" spans="1:12" ht="21.75" customHeight="1">
      <c r="E96" s="47"/>
      <c r="F96" s="49" t="s">
        <v>64</v>
      </c>
      <c r="G96" s="49"/>
      <c r="H96" s="49" t="s">
        <v>126</v>
      </c>
      <c r="I96" s="49"/>
      <c r="J96" s="49" t="s">
        <v>64</v>
      </c>
      <c r="K96" s="49"/>
      <c r="L96" s="49" t="s">
        <v>126</v>
      </c>
    </row>
    <row r="97" spans="1:13" ht="21.75" customHeight="1">
      <c r="E97" s="47"/>
      <c r="F97" s="50" t="s">
        <v>139</v>
      </c>
      <c r="G97" s="51"/>
      <c r="H97" s="50" t="s">
        <v>3</v>
      </c>
      <c r="I97" s="51"/>
      <c r="J97" s="50" t="s">
        <v>139</v>
      </c>
      <c r="K97" s="51"/>
      <c r="L97" s="50" t="s">
        <v>3</v>
      </c>
    </row>
    <row r="98" spans="1:13" ht="21.75" customHeight="1">
      <c r="D98" s="81"/>
      <c r="E98" s="47"/>
      <c r="F98" s="50" t="s">
        <v>183</v>
      </c>
      <c r="G98" s="51"/>
      <c r="H98" s="50" t="s">
        <v>138</v>
      </c>
      <c r="I98" s="51"/>
      <c r="J98" s="50" t="s">
        <v>183</v>
      </c>
      <c r="K98" s="51"/>
      <c r="L98" s="50" t="s">
        <v>138</v>
      </c>
    </row>
    <row r="99" spans="1:13" ht="21.75" customHeight="1">
      <c r="D99" s="81"/>
      <c r="E99" s="53"/>
      <c r="F99" s="54" t="s">
        <v>5</v>
      </c>
      <c r="G99" s="51"/>
      <c r="H99" s="54" t="s">
        <v>5</v>
      </c>
      <c r="I99" s="51"/>
      <c r="J99" s="54" t="s">
        <v>5</v>
      </c>
      <c r="K99" s="51"/>
      <c r="L99" s="54" t="s">
        <v>5</v>
      </c>
    </row>
    <row r="100" spans="1:13" ht="21.75" customHeight="1">
      <c r="A100" s="41" t="s">
        <v>222</v>
      </c>
      <c r="B100" s="41"/>
      <c r="C100" s="41"/>
      <c r="D100" s="81"/>
      <c r="E100" s="53"/>
      <c r="F100" s="55"/>
      <c r="G100" s="56"/>
      <c r="H100" s="56"/>
      <c r="I100" s="56"/>
      <c r="J100" s="55"/>
      <c r="K100" s="56"/>
      <c r="L100" s="56"/>
    </row>
    <row r="101" spans="1:13" ht="6" customHeight="1">
      <c r="A101" s="41"/>
      <c r="B101" s="41"/>
      <c r="C101" s="41"/>
      <c r="D101" s="81"/>
      <c r="E101" s="53"/>
      <c r="F101" s="55"/>
      <c r="G101" s="56"/>
      <c r="H101" s="56"/>
      <c r="I101" s="56"/>
      <c r="J101" s="55"/>
      <c r="K101" s="56"/>
      <c r="L101" s="56"/>
    </row>
    <row r="102" spans="1:13" ht="21.75" customHeight="1">
      <c r="A102" s="80" t="s">
        <v>86</v>
      </c>
      <c r="B102" s="41"/>
      <c r="C102" s="41"/>
      <c r="D102" s="81"/>
      <c r="E102" s="53"/>
      <c r="F102" s="55"/>
      <c r="G102" s="56"/>
      <c r="H102" s="56"/>
      <c r="I102" s="56"/>
      <c r="J102" s="55"/>
      <c r="K102" s="56"/>
      <c r="L102" s="56"/>
    </row>
    <row r="103" spans="1:13" ht="6" customHeight="1">
      <c r="A103" s="65"/>
      <c r="B103" s="65"/>
      <c r="C103" s="65"/>
      <c r="D103" s="81"/>
      <c r="E103" s="53"/>
      <c r="F103" s="55"/>
      <c r="G103" s="56"/>
      <c r="H103" s="56"/>
      <c r="I103" s="56"/>
      <c r="J103" s="55"/>
      <c r="K103" s="56"/>
      <c r="L103" s="56"/>
    </row>
    <row r="104" spans="1:13" ht="21.75" customHeight="1">
      <c r="A104" s="65" t="s">
        <v>25</v>
      </c>
      <c r="D104" s="81"/>
      <c r="E104" s="53"/>
      <c r="F104" s="55"/>
      <c r="G104" s="56"/>
      <c r="H104" s="56"/>
      <c r="I104" s="56"/>
      <c r="J104" s="55"/>
      <c r="K104" s="56"/>
      <c r="L104" s="56"/>
    </row>
    <row r="105" spans="1:13" ht="21.75" customHeight="1">
      <c r="A105" s="65" t="s">
        <v>26</v>
      </c>
      <c r="B105" s="65"/>
      <c r="C105" s="65"/>
      <c r="D105" s="81"/>
      <c r="E105" s="53"/>
      <c r="F105" s="55"/>
      <c r="G105" s="56"/>
      <c r="H105" s="56"/>
      <c r="I105" s="56"/>
      <c r="J105" s="55"/>
      <c r="K105" s="56"/>
      <c r="L105" s="56"/>
    </row>
    <row r="106" spans="1:13" ht="21.75" customHeight="1">
      <c r="A106" s="65" t="s">
        <v>196</v>
      </c>
      <c r="B106" s="65"/>
      <c r="C106" s="65"/>
      <c r="D106" s="81"/>
      <c r="E106" s="53"/>
      <c r="F106" s="55"/>
      <c r="G106" s="56"/>
      <c r="H106" s="56"/>
      <c r="I106" s="56"/>
      <c r="J106" s="55"/>
      <c r="K106" s="56"/>
      <c r="L106" s="56"/>
    </row>
    <row r="107" spans="1:13" ht="21.75" customHeight="1" thickBot="1">
      <c r="A107" s="65"/>
      <c r="B107" s="65" t="s">
        <v>99</v>
      </c>
      <c r="C107" s="65"/>
      <c r="D107" s="81"/>
      <c r="E107" s="53"/>
      <c r="F107" s="71">
        <v>649509110</v>
      </c>
      <c r="H107" s="72">
        <v>649509110</v>
      </c>
      <c r="I107" s="56"/>
      <c r="J107" s="71">
        <v>649509110</v>
      </c>
      <c r="K107" s="76"/>
      <c r="L107" s="72">
        <v>649509110</v>
      </c>
      <c r="M107" s="82"/>
    </row>
    <row r="108" spans="1:13" ht="21.75" customHeight="1" thickTop="1">
      <c r="A108" s="65" t="s">
        <v>27</v>
      </c>
      <c r="B108" s="78"/>
      <c r="C108" s="78"/>
      <c r="D108" s="81"/>
      <c r="E108" s="53"/>
      <c r="F108" s="55"/>
      <c r="G108" s="56"/>
      <c r="H108" s="56"/>
      <c r="I108" s="76"/>
      <c r="J108" s="55"/>
      <c r="K108" s="76"/>
      <c r="L108" s="56"/>
    </row>
    <row r="109" spans="1:13" ht="21.75" customHeight="1">
      <c r="A109" s="65" t="s">
        <v>197</v>
      </c>
      <c r="B109" s="78"/>
      <c r="C109" s="78"/>
      <c r="D109" s="81"/>
      <c r="E109" s="53"/>
      <c r="F109" s="55"/>
      <c r="G109" s="56"/>
      <c r="H109" s="56"/>
      <c r="I109" s="76"/>
      <c r="J109" s="55"/>
      <c r="K109" s="76"/>
      <c r="L109" s="56"/>
    </row>
    <row r="110" spans="1:13" ht="21.75" customHeight="1">
      <c r="A110" s="65"/>
      <c r="B110" s="65" t="s">
        <v>218</v>
      </c>
      <c r="C110" s="78"/>
      <c r="D110" s="81"/>
      <c r="E110" s="53"/>
      <c r="F110" s="77">
        <v>649507473</v>
      </c>
      <c r="G110" s="56"/>
      <c r="H110" s="56">
        <v>649507473</v>
      </c>
      <c r="I110" s="76"/>
      <c r="J110" s="77">
        <v>649507473</v>
      </c>
      <c r="K110" s="56"/>
      <c r="L110" s="56">
        <v>649507473</v>
      </c>
    </row>
    <row r="111" spans="1:13" ht="21.75" customHeight="1">
      <c r="A111" s="65" t="s">
        <v>28</v>
      </c>
      <c r="D111" s="81"/>
      <c r="E111" s="53"/>
      <c r="F111" s="55">
        <v>933170699</v>
      </c>
      <c r="G111" s="56"/>
      <c r="H111" s="56">
        <v>933170699</v>
      </c>
      <c r="I111" s="76"/>
      <c r="J111" s="55">
        <v>933170699</v>
      </c>
      <c r="K111" s="56"/>
      <c r="L111" s="56">
        <v>933170699</v>
      </c>
    </row>
    <row r="112" spans="1:13" ht="21.75" customHeight="1">
      <c r="A112" s="65" t="s">
        <v>29</v>
      </c>
      <c r="D112" s="81"/>
      <c r="E112" s="53"/>
      <c r="F112" s="55"/>
      <c r="G112" s="56"/>
      <c r="H112" s="66"/>
      <c r="I112" s="76"/>
      <c r="J112" s="55"/>
      <c r="K112" s="56"/>
      <c r="L112" s="56"/>
    </row>
    <row r="113" spans="1:12" ht="21.75" customHeight="1">
      <c r="A113" s="65" t="s">
        <v>30</v>
      </c>
      <c r="B113" s="65"/>
      <c r="C113" s="65"/>
      <c r="D113" s="81"/>
      <c r="E113" s="53"/>
      <c r="F113" s="55">
        <v>29280000</v>
      </c>
      <c r="G113" s="56"/>
      <c r="H113" s="66">
        <v>29280000</v>
      </c>
      <c r="I113" s="76"/>
      <c r="J113" s="55">
        <v>29280000</v>
      </c>
      <c r="K113" s="56"/>
      <c r="L113" s="56">
        <v>29280000</v>
      </c>
    </row>
    <row r="114" spans="1:12" ht="21.75" customHeight="1">
      <c r="A114" s="65" t="s">
        <v>31</v>
      </c>
      <c r="B114" s="65"/>
      <c r="C114" s="65"/>
      <c r="D114" s="81"/>
      <c r="E114" s="53"/>
      <c r="F114" s="55">
        <v>137745527</v>
      </c>
      <c r="G114" s="56"/>
      <c r="H114" s="66">
        <v>37170253</v>
      </c>
      <c r="I114" s="76"/>
      <c r="J114" s="77">
        <v>86048150</v>
      </c>
      <c r="K114" s="56"/>
      <c r="L114" s="66">
        <v>51720225</v>
      </c>
    </row>
    <row r="115" spans="1:12" ht="21.75" customHeight="1">
      <c r="A115" s="65" t="s">
        <v>87</v>
      </c>
      <c r="D115" s="81"/>
      <c r="E115" s="53"/>
      <c r="F115" s="63">
        <v>-1501216</v>
      </c>
      <c r="G115" s="66"/>
      <c r="H115" s="46">
        <v>-1119023</v>
      </c>
      <c r="J115" s="63">
        <v>0</v>
      </c>
      <c r="L115" s="67">
        <v>0</v>
      </c>
    </row>
    <row r="116" spans="1:12" ht="6" customHeight="1">
      <c r="A116" s="41"/>
      <c r="B116" s="41"/>
      <c r="C116" s="41"/>
      <c r="D116" s="81"/>
      <c r="E116" s="53"/>
      <c r="F116" s="55"/>
      <c r="G116" s="56"/>
      <c r="J116" s="58"/>
    </row>
    <row r="117" spans="1:12" ht="21.75" customHeight="1">
      <c r="A117" s="80" t="s">
        <v>155</v>
      </c>
      <c r="D117" s="81"/>
      <c r="E117" s="53"/>
      <c r="F117" s="77">
        <f>SUM(F110:F115)</f>
        <v>1748202483</v>
      </c>
      <c r="G117" s="66"/>
      <c r="H117" s="66">
        <f>SUM(H110:H115)</f>
        <v>1648009402</v>
      </c>
      <c r="I117" s="76"/>
      <c r="J117" s="77">
        <f>SUM(J110:J115)</f>
        <v>1698006322</v>
      </c>
      <c r="K117" s="76"/>
      <c r="L117" s="66">
        <f>SUM(L110:L115)</f>
        <v>1663678397</v>
      </c>
    </row>
    <row r="118" spans="1:12" ht="21.75" customHeight="1">
      <c r="A118" s="65" t="s">
        <v>76</v>
      </c>
      <c r="D118" s="81"/>
      <c r="E118" s="53"/>
      <c r="F118" s="63">
        <v>15190308</v>
      </c>
      <c r="G118" s="56"/>
      <c r="H118" s="67">
        <v>29271510</v>
      </c>
      <c r="I118" s="76"/>
      <c r="J118" s="63">
        <v>0</v>
      </c>
      <c r="K118" s="66"/>
      <c r="L118" s="67">
        <v>0</v>
      </c>
    </row>
    <row r="119" spans="1:12" ht="6" customHeight="1">
      <c r="A119" s="41"/>
      <c r="B119" s="41"/>
      <c r="C119" s="41"/>
      <c r="D119" s="53"/>
      <c r="E119" s="53"/>
      <c r="F119" s="55"/>
      <c r="G119" s="56"/>
      <c r="H119" s="56"/>
      <c r="I119" s="56"/>
      <c r="J119" s="55"/>
      <c r="K119" s="56"/>
      <c r="L119" s="56"/>
    </row>
    <row r="120" spans="1:12" ht="21.75" customHeight="1">
      <c r="A120" s="80" t="s">
        <v>88</v>
      </c>
      <c r="B120" s="41"/>
      <c r="C120" s="41"/>
      <c r="D120" s="76"/>
      <c r="E120" s="53"/>
      <c r="F120" s="63">
        <f>SUM(F117:F118)</f>
        <v>1763392791</v>
      </c>
      <c r="G120" s="56"/>
      <c r="H120" s="67">
        <f>SUM(H117:H118)</f>
        <v>1677280912</v>
      </c>
      <c r="I120" s="56"/>
      <c r="J120" s="63">
        <f>SUM(J117:J118)</f>
        <v>1698006322</v>
      </c>
      <c r="K120" s="56"/>
      <c r="L120" s="67">
        <f>SUM(L117:L118)</f>
        <v>1663678397</v>
      </c>
    </row>
    <row r="121" spans="1:12" ht="6" customHeight="1">
      <c r="A121" s="41"/>
      <c r="B121" s="41"/>
      <c r="C121" s="41"/>
      <c r="D121" s="53"/>
      <c r="E121" s="53"/>
      <c r="F121" s="55"/>
      <c r="G121" s="56"/>
      <c r="H121" s="56"/>
      <c r="I121" s="56"/>
      <c r="J121" s="55"/>
      <c r="K121" s="56"/>
      <c r="L121" s="56"/>
    </row>
    <row r="122" spans="1:12" ht="21.75" customHeight="1" thickBot="1">
      <c r="A122" s="80" t="s">
        <v>89</v>
      </c>
      <c r="B122" s="69"/>
      <c r="C122" s="69"/>
      <c r="D122" s="70"/>
      <c r="E122" s="70"/>
      <c r="F122" s="71">
        <f>SUM(F83,F120)</f>
        <v>3668455568</v>
      </c>
      <c r="G122" s="56"/>
      <c r="H122" s="72">
        <f>SUM(H83,H120)</f>
        <v>3096597356</v>
      </c>
      <c r="I122" s="56"/>
      <c r="J122" s="71">
        <f>SUM(J83,J120)</f>
        <v>2097866230</v>
      </c>
      <c r="K122" s="56"/>
      <c r="L122" s="72">
        <f>SUM(L83,L120)</f>
        <v>2329254221</v>
      </c>
    </row>
    <row r="123" spans="1:12" ht="21" customHeight="1" thickTop="1">
      <c r="A123" s="80"/>
      <c r="B123" s="69"/>
      <c r="C123" s="69"/>
      <c r="D123" s="70"/>
      <c r="E123" s="70"/>
      <c r="F123" s="83"/>
      <c r="G123" s="56"/>
      <c r="H123" s="83"/>
      <c r="I123" s="56"/>
      <c r="J123" s="83"/>
      <c r="K123" s="56"/>
      <c r="L123" s="83"/>
    </row>
    <row r="124" spans="1:12" ht="21" customHeight="1">
      <c r="A124" s="80"/>
      <c r="B124" s="69"/>
      <c r="C124" s="69"/>
      <c r="D124" s="70"/>
      <c r="E124" s="70"/>
      <c r="F124" s="66"/>
      <c r="G124" s="66"/>
      <c r="H124" s="66"/>
      <c r="I124" s="66"/>
      <c r="J124" s="66"/>
      <c r="K124" s="66"/>
      <c r="L124" s="66"/>
    </row>
    <row r="125" spans="1:12" ht="21" customHeight="1">
      <c r="A125" s="80"/>
      <c r="B125" s="69"/>
      <c r="C125" s="69"/>
      <c r="D125" s="70"/>
      <c r="E125" s="70"/>
      <c r="F125" s="83"/>
      <c r="G125" s="56"/>
      <c r="H125" s="83"/>
      <c r="I125" s="56"/>
      <c r="J125" s="83"/>
      <c r="K125" s="56"/>
      <c r="L125" s="83"/>
    </row>
    <row r="126" spans="1:12" ht="21" customHeight="1">
      <c r="A126" s="80"/>
      <c r="B126" s="69"/>
      <c r="C126" s="69"/>
      <c r="D126" s="70"/>
      <c r="E126" s="70"/>
      <c r="F126" s="83"/>
      <c r="G126" s="56"/>
      <c r="H126" s="83"/>
      <c r="I126" s="56"/>
      <c r="J126" s="83"/>
      <c r="K126" s="56"/>
      <c r="L126" s="83"/>
    </row>
    <row r="127" spans="1:12" ht="21" customHeight="1">
      <c r="A127" s="80"/>
      <c r="B127" s="69"/>
      <c r="C127" s="69"/>
      <c r="D127" s="70"/>
      <c r="E127" s="70"/>
      <c r="F127" s="83"/>
      <c r="G127" s="56"/>
      <c r="H127" s="83"/>
      <c r="I127" s="56"/>
      <c r="J127" s="83"/>
      <c r="K127" s="56"/>
      <c r="L127" s="83"/>
    </row>
    <row r="128" spans="1:12" ht="21" customHeight="1">
      <c r="A128" s="80"/>
      <c r="B128" s="69"/>
      <c r="C128" s="69"/>
      <c r="D128" s="70"/>
      <c r="E128" s="70"/>
      <c r="F128" s="83"/>
      <c r="G128" s="56"/>
      <c r="H128" s="83"/>
      <c r="I128" s="56"/>
      <c r="J128" s="83"/>
      <c r="K128" s="56"/>
      <c r="L128" s="83"/>
    </row>
    <row r="129" spans="1:12" ht="21" customHeight="1">
      <c r="A129" s="80"/>
      <c r="B129" s="69"/>
      <c r="C129" s="69"/>
      <c r="D129" s="70"/>
      <c r="E129" s="70"/>
      <c r="F129" s="83"/>
      <c r="G129" s="56"/>
      <c r="H129" s="83"/>
      <c r="I129" s="56"/>
      <c r="J129" s="83"/>
      <c r="K129" s="56"/>
      <c r="L129" s="83"/>
    </row>
    <row r="130" spans="1:12" ht="21" customHeight="1">
      <c r="A130" s="80"/>
      <c r="B130" s="69"/>
      <c r="C130" s="69"/>
      <c r="D130" s="70"/>
      <c r="E130" s="70"/>
      <c r="F130" s="83"/>
      <c r="G130" s="56"/>
      <c r="H130" s="83"/>
      <c r="I130" s="56"/>
      <c r="J130" s="83"/>
      <c r="K130" s="56"/>
      <c r="L130" s="83"/>
    </row>
    <row r="131" spans="1:12" ht="21" customHeight="1">
      <c r="A131" s="80"/>
      <c r="B131" s="69"/>
      <c r="C131" s="69"/>
      <c r="D131" s="70"/>
      <c r="E131" s="70"/>
      <c r="F131" s="83"/>
      <c r="G131" s="56"/>
      <c r="H131" s="83"/>
      <c r="I131" s="56"/>
      <c r="J131" s="83"/>
      <c r="K131" s="56"/>
      <c r="L131" s="83"/>
    </row>
    <row r="132" spans="1:12" ht="21" customHeight="1">
      <c r="A132" s="80"/>
      <c r="B132" s="69"/>
      <c r="C132" s="69"/>
      <c r="D132" s="70"/>
      <c r="E132" s="70"/>
      <c r="F132" s="83"/>
      <c r="G132" s="56"/>
      <c r="H132" s="83"/>
      <c r="I132" s="56"/>
      <c r="J132" s="83"/>
      <c r="K132" s="56"/>
      <c r="L132" s="83"/>
    </row>
    <row r="133" spans="1:12" ht="21" customHeight="1">
      <c r="A133" s="80"/>
      <c r="B133" s="69"/>
      <c r="C133" s="69"/>
      <c r="D133" s="70"/>
      <c r="E133" s="70"/>
      <c r="F133" s="83"/>
      <c r="G133" s="56"/>
      <c r="H133" s="83"/>
      <c r="I133" s="56"/>
      <c r="J133" s="83"/>
      <c r="K133" s="56"/>
      <c r="L133" s="83"/>
    </row>
    <row r="134" spans="1:12" ht="7.5" customHeight="1">
      <c r="A134" s="80"/>
      <c r="B134" s="69"/>
      <c r="C134" s="69"/>
      <c r="D134" s="70"/>
      <c r="E134" s="70"/>
      <c r="F134" s="83"/>
      <c r="G134" s="56"/>
      <c r="H134" s="83"/>
      <c r="I134" s="56"/>
      <c r="J134" s="83"/>
      <c r="K134" s="56"/>
      <c r="L134" s="83"/>
    </row>
    <row r="135" spans="1:12" ht="21.9" customHeight="1">
      <c r="A135" s="74" t="str">
        <f>A45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135" s="45"/>
      <c r="C135" s="45"/>
      <c r="D135" s="45"/>
      <c r="E135" s="45"/>
      <c r="F135" s="46"/>
      <c r="G135" s="46"/>
      <c r="H135" s="46"/>
      <c r="I135" s="46"/>
      <c r="J135" s="46"/>
      <c r="K135" s="46"/>
      <c r="L135" s="46"/>
    </row>
  </sheetData>
  <mergeCells count="6">
    <mergeCell ref="F5:H5"/>
    <mergeCell ref="J5:L5"/>
    <mergeCell ref="F50:H50"/>
    <mergeCell ref="J50:L50"/>
    <mergeCell ref="F95:H95"/>
    <mergeCell ref="J95:L95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&amp;R&amp;"Browallia New,Regular"&amp;14&amp;P</oddFooter>
  </headerFooter>
  <rowBreaks count="2" manualBreakCount="2">
    <brk id="45" max="11" man="1"/>
    <brk id="90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9AA56-DD73-41A8-BE05-AC20751944BB}">
  <dimension ref="A1:N95"/>
  <sheetViews>
    <sheetView topLeftCell="A55" zoomScale="120" zoomScaleNormal="120" zoomScaleSheetLayoutView="85" workbookViewId="0">
      <selection activeCell="D70" sqref="D70"/>
    </sheetView>
  </sheetViews>
  <sheetFormatPr defaultColWidth="9.33203125" defaultRowHeight="20.100000000000001" customHeight="1"/>
  <cols>
    <col min="1" max="2" width="1.6640625" style="62" customWidth="1"/>
    <col min="3" max="3" width="1" style="62" customWidth="1"/>
    <col min="4" max="4" width="26.6640625" style="62" customWidth="1"/>
    <col min="5" max="5" width="7.33203125" style="62" customWidth="1"/>
    <col min="6" max="6" width="0.6640625" style="62" customWidth="1"/>
    <col min="7" max="7" width="15.33203125" style="85" customWidth="1"/>
    <col min="8" max="8" width="0.6640625" style="86" customWidth="1"/>
    <col min="9" max="9" width="13.6640625" style="82" customWidth="1"/>
    <col min="10" max="10" width="0.6640625" style="86" customWidth="1"/>
    <col min="11" max="11" width="15.33203125" style="85" customWidth="1"/>
    <col min="12" max="12" width="0.6640625" style="86" customWidth="1"/>
    <col min="13" max="13" width="13.6640625" style="82" customWidth="1"/>
    <col min="14" max="16384" width="9.33203125" style="62"/>
  </cols>
  <sheetData>
    <row r="1" spans="1:13" ht="21.75" customHeight="1">
      <c r="A1" s="84" t="s">
        <v>0</v>
      </c>
      <c r="B1" s="84"/>
      <c r="C1" s="84"/>
      <c r="D1" s="84"/>
    </row>
    <row r="2" spans="1:13" ht="21.75" customHeight="1">
      <c r="A2" s="84" t="s">
        <v>32</v>
      </c>
      <c r="B2" s="84"/>
      <c r="C2" s="84"/>
      <c r="D2" s="84"/>
    </row>
    <row r="3" spans="1:13" ht="21.75" customHeight="1">
      <c r="A3" s="87" t="s">
        <v>182</v>
      </c>
      <c r="B3" s="87"/>
      <c r="C3" s="87"/>
      <c r="D3" s="87"/>
      <c r="E3" s="88"/>
      <c r="F3" s="88"/>
      <c r="G3" s="89"/>
      <c r="H3" s="90"/>
      <c r="I3" s="91"/>
      <c r="J3" s="90"/>
      <c r="K3" s="89"/>
      <c r="L3" s="90"/>
      <c r="M3" s="91"/>
    </row>
    <row r="4" spans="1:13" ht="21.75" customHeight="1"/>
    <row r="5" spans="1:13" ht="21.75" customHeight="1">
      <c r="A5" s="92"/>
      <c r="B5" s="92"/>
      <c r="C5" s="92"/>
      <c r="D5" s="92"/>
      <c r="E5" s="93"/>
      <c r="F5" s="93"/>
      <c r="G5" s="259" t="s">
        <v>2</v>
      </c>
      <c r="H5" s="259"/>
      <c r="I5" s="259"/>
      <c r="J5" s="94"/>
      <c r="K5" s="259" t="s">
        <v>84</v>
      </c>
      <c r="L5" s="259"/>
      <c r="M5" s="259"/>
    </row>
    <row r="6" spans="1:13" ht="21.75" customHeight="1">
      <c r="F6" s="93"/>
      <c r="G6" s="95" t="s">
        <v>64</v>
      </c>
      <c r="H6" s="96"/>
      <c r="I6" s="97" t="s">
        <v>64</v>
      </c>
      <c r="J6" s="96"/>
      <c r="K6" s="95" t="s">
        <v>64</v>
      </c>
      <c r="L6" s="96"/>
      <c r="M6" s="97" t="s">
        <v>64</v>
      </c>
    </row>
    <row r="7" spans="1:13" ht="21.75" customHeight="1">
      <c r="F7" s="93"/>
      <c r="G7" s="95" t="s">
        <v>139</v>
      </c>
      <c r="H7" s="96"/>
      <c r="I7" s="97" t="s">
        <v>139</v>
      </c>
      <c r="J7" s="96"/>
      <c r="K7" s="95" t="s">
        <v>139</v>
      </c>
      <c r="L7" s="96"/>
      <c r="M7" s="97" t="s">
        <v>139</v>
      </c>
    </row>
    <row r="8" spans="1:13" ht="21.75" customHeight="1">
      <c r="E8" s="93"/>
      <c r="F8" s="93"/>
      <c r="G8" s="98" t="s">
        <v>183</v>
      </c>
      <c r="I8" s="99" t="s">
        <v>138</v>
      </c>
      <c r="J8" s="100"/>
      <c r="K8" s="98" t="s">
        <v>183</v>
      </c>
      <c r="M8" s="99" t="s">
        <v>138</v>
      </c>
    </row>
    <row r="9" spans="1:13" ht="21.75" customHeight="1">
      <c r="A9" s="84"/>
      <c r="B9" s="84"/>
      <c r="C9" s="84"/>
      <c r="D9" s="84"/>
      <c r="E9" s="101" t="s">
        <v>4</v>
      </c>
      <c r="F9" s="102"/>
      <c r="G9" s="103" t="s">
        <v>5</v>
      </c>
      <c r="H9" s="100"/>
      <c r="I9" s="104" t="s">
        <v>5</v>
      </c>
      <c r="J9" s="100"/>
      <c r="K9" s="103" t="s">
        <v>5</v>
      </c>
      <c r="L9" s="100"/>
      <c r="M9" s="104" t="s">
        <v>5</v>
      </c>
    </row>
    <row r="10" spans="1:13" ht="8.1" customHeight="1">
      <c r="A10" s="84"/>
      <c r="E10" s="92"/>
      <c r="F10" s="92"/>
      <c r="G10" s="105"/>
      <c r="H10" s="106"/>
      <c r="I10" s="107"/>
      <c r="J10" s="106"/>
      <c r="K10" s="105"/>
      <c r="L10" s="106"/>
      <c r="M10" s="107"/>
    </row>
    <row r="11" spans="1:13" ht="21.75" customHeight="1">
      <c r="A11" s="62" t="s">
        <v>33</v>
      </c>
      <c r="E11" s="92"/>
      <c r="F11" s="92"/>
      <c r="G11" s="108">
        <v>4306035599</v>
      </c>
      <c r="H11" s="109"/>
      <c r="I11" s="110">
        <v>2187094813</v>
      </c>
      <c r="J11" s="111"/>
      <c r="K11" s="112">
        <v>506149254</v>
      </c>
      <c r="L11" s="111"/>
      <c r="M11" s="113">
        <v>338796962</v>
      </c>
    </row>
    <row r="12" spans="1:13" ht="21.75" customHeight="1">
      <c r="A12" s="114" t="s">
        <v>34</v>
      </c>
      <c r="B12" s="114"/>
      <c r="C12" s="114"/>
      <c r="D12" s="114"/>
      <c r="E12" s="92"/>
      <c r="F12" s="92"/>
      <c r="G12" s="108">
        <v>66427726</v>
      </c>
      <c r="H12" s="109"/>
      <c r="I12" s="110">
        <v>42088107</v>
      </c>
      <c r="J12" s="111"/>
      <c r="K12" s="112">
        <v>66427726</v>
      </c>
      <c r="L12" s="111"/>
      <c r="M12" s="113">
        <v>42088107</v>
      </c>
    </row>
    <row r="13" spans="1:13" ht="21.75" customHeight="1">
      <c r="A13" s="62" t="s">
        <v>36</v>
      </c>
      <c r="B13" s="115"/>
      <c r="C13" s="115"/>
      <c r="D13" s="115"/>
      <c r="E13" s="92"/>
      <c r="F13" s="92"/>
      <c r="G13" s="112">
        <v>-4227434264</v>
      </c>
      <c r="H13" s="109"/>
      <c r="I13" s="113">
        <v>-2127661877</v>
      </c>
      <c r="J13" s="111"/>
      <c r="K13" s="112">
        <v>-483765960</v>
      </c>
      <c r="L13" s="111"/>
      <c r="M13" s="113">
        <v>-322607423</v>
      </c>
    </row>
    <row r="14" spans="1:13" ht="21.75" customHeight="1">
      <c r="A14" s="62" t="s">
        <v>115</v>
      </c>
      <c r="B14" s="115"/>
      <c r="C14" s="115"/>
      <c r="D14" s="116"/>
      <c r="E14" s="92"/>
      <c r="F14" s="92"/>
      <c r="G14" s="117">
        <v>-77434924</v>
      </c>
      <c r="H14" s="109"/>
      <c r="I14" s="118">
        <v>-47889878</v>
      </c>
      <c r="J14" s="111"/>
      <c r="K14" s="117">
        <v>-77434924</v>
      </c>
      <c r="L14" s="111"/>
      <c r="M14" s="118">
        <v>-47889878</v>
      </c>
    </row>
    <row r="15" spans="1:13" ht="8.1" customHeight="1">
      <c r="A15" s="114"/>
      <c r="B15" s="114"/>
      <c r="C15" s="114"/>
      <c r="D15" s="114"/>
      <c r="E15" s="92"/>
      <c r="F15" s="92"/>
      <c r="G15" s="112"/>
      <c r="H15" s="111"/>
      <c r="I15" s="113"/>
      <c r="J15" s="111"/>
      <c r="K15" s="112"/>
      <c r="L15" s="111"/>
      <c r="M15" s="113"/>
    </row>
    <row r="16" spans="1:13" ht="21.75" customHeight="1">
      <c r="A16" s="119" t="s">
        <v>79</v>
      </c>
      <c r="B16" s="114"/>
      <c r="C16" s="114"/>
      <c r="D16" s="114"/>
      <c r="E16" s="92"/>
      <c r="F16" s="92"/>
      <c r="G16" s="112">
        <f>SUM(G11:G15)</f>
        <v>67594137</v>
      </c>
      <c r="H16" s="111"/>
      <c r="I16" s="113">
        <f>SUM(I11:I15)</f>
        <v>53631165</v>
      </c>
      <c r="J16" s="111"/>
      <c r="K16" s="112">
        <f>SUM(K11:K15)</f>
        <v>11376096</v>
      </c>
      <c r="L16" s="111"/>
      <c r="M16" s="113">
        <f>SUM(M11:M15)</f>
        <v>10387768</v>
      </c>
    </row>
    <row r="17" spans="1:14" ht="8.1" customHeight="1">
      <c r="A17" s="119"/>
      <c r="B17" s="114"/>
      <c r="C17" s="114"/>
      <c r="D17" s="114"/>
      <c r="E17" s="92"/>
      <c r="F17" s="92"/>
      <c r="G17" s="112"/>
      <c r="H17" s="111"/>
      <c r="I17" s="113"/>
      <c r="J17" s="111"/>
      <c r="K17" s="112"/>
      <c r="L17" s="111"/>
      <c r="M17" s="113"/>
    </row>
    <row r="18" spans="1:14" ht="21.75" customHeight="1">
      <c r="A18" s="114" t="s">
        <v>220</v>
      </c>
      <c r="B18" s="114"/>
      <c r="C18" s="114"/>
      <c r="D18" s="114"/>
      <c r="E18" s="92">
        <v>10</v>
      </c>
      <c r="F18" s="92"/>
      <c r="G18" s="108">
        <v>0</v>
      </c>
      <c r="H18" s="109"/>
      <c r="I18" s="110">
        <v>0</v>
      </c>
      <c r="J18" s="111"/>
      <c r="K18" s="112">
        <v>49994700</v>
      </c>
      <c r="L18" s="111"/>
      <c r="M18" s="113">
        <v>10082340</v>
      </c>
    </row>
    <row r="19" spans="1:14" ht="21.75" customHeight="1">
      <c r="A19" s="114" t="s">
        <v>35</v>
      </c>
      <c r="B19" s="114"/>
      <c r="C19" s="114"/>
      <c r="D19" s="114"/>
      <c r="E19" s="92"/>
      <c r="F19" s="92"/>
      <c r="G19" s="108">
        <v>4953463</v>
      </c>
      <c r="H19" s="109"/>
      <c r="I19" s="110">
        <v>3358276</v>
      </c>
      <c r="J19" s="111"/>
      <c r="K19" s="112">
        <v>14360015</v>
      </c>
      <c r="L19" s="111"/>
      <c r="M19" s="113">
        <v>16791406</v>
      </c>
    </row>
    <row r="20" spans="1:14" ht="21.75" customHeight="1">
      <c r="A20" s="62" t="s">
        <v>37</v>
      </c>
      <c r="B20" s="115"/>
      <c r="C20" s="115"/>
      <c r="D20" s="115"/>
      <c r="E20" s="92"/>
      <c r="F20" s="92"/>
      <c r="G20" s="112">
        <v>-42655869</v>
      </c>
      <c r="H20" s="109"/>
      <c r="I20" s="113">
        <v>-24987859</v>
      </c>
      <c r="J20" s="111"/>
      <c r="K20" s="112">
        <v>-10667952</v>
      </c>
      <c r="L20" s="111"/>
      <c r="M20" s="113">
        <v>-5445821</v>
      </c>
    </row>
    <row r="21" spans="1:14" ht="21.75" customHeight="1">
      <c r="A21" s="62" t="s">
        <v>38</v>
      </c>
      <c r="B21" s="115"/>
      <c r="C21" s="115"/>
      <c r="D21" s="115"/>
      <c r="E21" s="92"/>
      <c r="F21" s="92"/>
      <c r="G21" s="112">
        <v>-38082509</v>
      </c>
      <c r="H21" s="109"/>
      <c r="I21" s="113">
        <f>-31690476+2</f>
        <v>-31690474</v>
      </c>
      <c r="J21" s="111"/>
      <c r="K21" s="112">
        <f>-32312145-1</f>
        <v>-32312146</v>
      </c>
      <c r="L21" s="111"/>
      <c r="M21" s="113">
        <v>-20824366</v>
      </c>
    </row>
    <row r="22" spans="1:14" ht="21.75" customHeight="1">
      <c r="A22" s="62" t="s">
        <v>208</v>
      </c>
      <c r="E22" s="92"/>
      <c r="F22" s="92"/>
      <c r="G22" s="112"/>
      <c r="H22" s="109"/>
      <c r="I22" s="113"/>
      <c r="J22" s="111"/>
      <c r="K22" s="112"/>
      <c r="L22" s="111"/>
      <c r="M22" s="113"/>
    </row>
    <row r="23" spans="1:14" ht="21.75" customHeight="1">
      <c r="B23" s="42" t="s">
        <v>207</v>
      </c>
      <c r="C23" s="42"/>
      <c r="E23" s="92"/>
      <c r="F23" s="92"/>
      <c r="G23" s="112">
        <v>4253354</v>
      </c>
      <c r="H23" s="110"/>
      <c r="I23" s="113">
        <v>-4018081</v>
      </c>
      <c r="J23" s="113"/>
      <c r="K23" s="112">
        <v>4253354</v>
      </c>
      <c r="L23" s="113"/>
      <c r="M23" s="113">
        <v>-1827176</v>
      </c>
    </row>
    <row r="24" spans="1:14" ht="21.75" customHeight="1">
      <c r="A24" s="62" t="s">
        <v>128</v>
      </c>
      <c r="E24" s="92"/>
      <c r="F24" s="92"/>
      <c r="G24" s="112">
        <v>9038986</v>
      </c>
      <c r="H24" s="109"/>
      <c r="I24" s="110">
        <v>329183</v>
      </c>
      <c r="J24" s="111"/>
      <c r="K24" s="112">
        <v>463150</v>
      </c>
      <c r="L24" s="111"/>
      <c r="M24" s="113">
        <v>284002</v>
      </c>
    </row>
    <row r="25" spans="1:14" ht="21.75" customHeight="1">
      <c r="A25" s="62" t="s">
        <v>39</v>
      </c>
      <c r="E25" s="92"/>
      <c r="F25" s="92"/>
      <c r="G25" s="117">
        <v>-3952597</v>
      </c>
      <c r="H25" s="109"/>
      <c r="I25" s="118">
        <v>-4788388</v>
      </c>
      <c r="J25" s="111"/>
      <c r="K25" s="117">
        <v>-2500265</v>
      </c>
      <c r="L25" s="111"/>
      <c r="M25" s="118">
        <v>-3694756</v>
      </c>
    </row>
    <row r="26" spans="1:14" ht="8.1" customHeight="1">
      <c r="A26" s="114"/>
      <c r="B26" s="114"/>
      <c r="C26" s="114"/>
      <c r="D26" s="114"/>
      <c r="E26" s="92"/>
      <c r="F26" s="92"/>
      <c r="G26" s="112"/>
      <c r="H26" s="111"/>
      <c r="I26" s="113"/>
      <c r="J26" s="111"/>
      <c r="K26" s="112"/>
      <c r="L26" s="111"/>
      <c r="M26" s="113"/>
    </row>
    <row r="27" spans="1:14" ht="20.100000000000001" customHeight="1">
      <c r="A27" s="84" t="s">
        <v>129</v>
      </c>
      <c r="B27" s="84"/>
      <c r="E27" s="92"/>
      <c r="F27" s="92"/>
      <c r="G27" s="112"/>
      <c r="H27" s="109"/>
      <c r="I27" s="113"/>
      <c r="J27" s="109"/>
      <c r="K27" s="108"/>
      <c r="L27" s="109"/>
      <c r="M27" s="110"/>
    </row>
    <row r="28" spans="1:14" ht="21.75" customHeight="1">
      <c r="A28" s="84"/>
      <c r="B28" s="84" t="s">
        <v>103</v>
      </c>
      <c r="E28" s="92"/>
      <c r="F28" s="92"/>
      <c r="G28" s="112">
        <f>SUM(G16:G25)</f>
        <v>1148965</v>
      </c>
      <c r="H28" s="111"/>
      <c r="I28" s="120">
        <f>SUM(I16:I25)</f>
        <v>-8166178</v>
      </c>
      <c r="J28" s="111"/>
      <c r="K28" s="112">
        <f>SUM(K16:K25)</f>
        <v>34966952</v>
      </c>
      <c r="L28" s="111"/>
      <c r="M28" s="113">
        <f>SUM(M16:M25)</f>
        <v>5753397</v>
      </c>
    </row>
    <row r="29" spans="1:14" ht="21.75" customHeight="1">
      <c r="A29" s="114" t="s">
        <v>140</v>
      </c>
      <c r="B29" s="115"/>
      <c r="C29" s="115"/>
      <c r="D29" s="114"/>
      <c r="E29" s="92">
        <v>11</v>
      </c>
      <c r="F29" s="92"/>
      <c r="G29" s="121">
        <v>101114103</v>
      </c>
      <c r="H29" s="109"/>
      <c r="I29" s="122">
        <v>32805159</v>
      </c>
      <c r="J29" s="111"/>
      <c r="K29" s="117">
        <v>0</v>
      </c>
      <c r="L29" s="111"/>
      <c r="M29" s="118">
        <v>0</v>
      </c>
    </row>
    <row r="30" spans="1:14" ht="8.1" customHeight="1">
      <c r="E30" s="92"/>
      <c r="F30" s="92"/>
      <c r="G30" s="112"/>
      <c r="H30" s="111"/>
      <c r="I30" s="113"/>
      <c r="J30" s="111"/>
      <c r="K30" s="112"/>
      <c r="L30" s="111"/>
      <c r="M30" s="113"/>
    </row>
    <row r="31" spans="1:14" ht="21.75" customHeight="1">
      <c r="A31" s="84" t="s">
        <v>156</v>
      </c>
      <c r="E31" s="92"/>
      <c r="F31" s="92"/>
      <c r="G31" s="112">
        <f>SUM(G28:G29)</f>
        <v>102263068</v>
      </c>
      <c r="H31" s="111"/>
      <c r="I31" s="113">
        <f>SUM(I28:I29)</f>
        <v>24638981</v>
      </c>
      <c r="J31" s="111"/>
      <c r="K31" s="112">
        <f>SUM(K28:K29)</f>
        <v>34966952</v>
      </c>
      <c r="L31" s="111"/>
      <c r="M31" s="113">
        <f>SUM(M28:M29)</f>
        <v>5753397</v>
      </c>
    </row>
    <row r="32" spans="1:14" ht="21.75" customHeight="1">
      <c r="A32" s="62" t="s">
        <v>100</v>
      </c>
      <c r="E32" s="92">
        <v>15</v>
      </c>
      <c r="F32" s="92"/>
      <c r="G32" s="117">
        <v>-3358290</v>
      </c>
      <c r="H32" s="109"/>
      <c r="I32" s="118">
        <v>-2169836</v>
      </c>
      <c r="J32" s="111"/>
      <c r="K32" s="117">
        <v>-639027</v>
      </c>
      <c r="L32" s="111"/>
      <c r="M32" s="118">
        <v>246686</v>
      </c>
      <c r="N32" s="123"/>
    </row>
    <row r="33" spans="1:13" ht="21.75" customHeight="1">
      <c r="E33" s="92"/>
      <c r="F33" s="92"/>
      <c r="G33" s="124"/>
      <c r="H33" s="111"/>
      <c r="I33" s="125"/>
      <c r="J33" s="111"/>
      <c r="K33" s="124"/>
      <c r="L33" s="111"/>
      <c r="M33" s="125"/>
    </row>
    <row r="34" spans="1:13" ht="21.75" customHeight="1">
      <c r="A34" s="84" t="s">
        <v>206</v>
      </c>
      <c r="E34" s="92"/>
      <c r="F34" s="92"/>
      <c r="G34" s="126"/>
      <c r="H34" s="109"/>
      <c r="I34" s="127"/>
      <c r="J34" s="111"/>
      <c r="K34" s="128"/>
      <c r="L34" s="111"/>
      <c r="M34" s="120"/>
    </row>
    <row r="35" spans="1:13" ht="21.75" customHeight="1">
      <c r="B35" s="62" t="s">
        <v>146</v>
      </c>
      <c r="E35" s="92"/>
      <c r="F35" s="92"/>
      <c r="G35" s="126">
        <f>SUM(G31:G32)</f>
        <v>98904778</v>
      </c>
      <c r="H35" s="129"/>
      <c r="I35" s="127">
        <f>SUM(I31:I32)</f>
        <v>22469145</v>
      </c>
      <c r="J35" s="130"/>
      <c r="K35" s="128">
        <f>SUM(K31:K32)</f>
        <v>34327925</v>
      </c>
      <c r="L35" s="130"/>
      <c r="M35" s="120">
        <f>SUM(M31:M32)</f>
        <v>6000083</v>
      </c>
    </row>
    <row r="36" spans="1:13" ht="21.75" customHeight="1">
      <c r="B36" s="62" t="s">
        <v>147</v>
      </c>
      <c r="E36" s="92">
        <v>9</v>
      </c>
      <c r="F36" s="92"/>
      <c r="G36" s="117">
        <v>4378555</v>
      </c>
      <c r="H36" s="109"/>
      <c r="I36" s="118">
        <v>-7596577</v>
      </c>
      <c r="J36" s="111"/>
      <c r="K36" s="117">
        <v>0</v>
      </c>
      <c r="L36" s="111"/>
      <c r="M36" s="118">
        <v>0</v>
      </c>
    </row>
    <row r="37" spans="1:13" ht="8.1" customHeight="1">
      <c r="E37" s="92"/>
      <c r="F37" s="92"/>
      <c r="G37" s="112"/>
      <c r="H37" s="111"/>
      <c r="I37" s="113"/>
      <c r="J37" s="111"/>
      <c r="K37" s="112"/>
      <c r="L37" s="111"/>
      <c r="M37" s="113"/>
    </row>
    <row r="38" spans="1:13" ht="21.75" customHeight="1" thickBot="1">
      <c r="A38" s="119" t="s">
        <v>161</v>
      </c>
      <c r="B38" s="119"/>
      <c r="C38" s="119"/>
      <c r="D38" s="119"/>
      <c r="E38" s="92"/>
      <c r="F38" s="92"/>
      <c r="G38" s="131">
        <f>SUM(G31:G32,G36)</f>
        <v>103283333</v>
      </c>
      <c r="H38" s="111"/>
      <c r="I38" s="132">
        <f>SUM(I31:I32,I36)</f>
        <v>14872568</v>
      </c>
      <c r="J38" s="111"/>
      <c r="K38" s="131">
        <f>SUM(K31:K32)</f>
        <v>34327925</v>
      </c>
      <c r="L38" s="111"/>
      <c r="M38" s="132">
        <f>SUM(M31:M32)</f>
        <v>6000083</v>
      </c>
    </row>
    <row r="39" spans="1:13" ht="20.100000000000001" customHeight="1" thickTop="1">
      <c r="A39" s="119"/>
      <c r="B39" s="119"/>
      <c r="C39" s="119"/>
      <c r="D39" s="119"/>
      <c r="E39" s="92"/>
      <c r="F39" s="92"/>
      <c r="G39" s="133"/>
      <c r="H39" s="106"/>
      <c r="I39" s="107"/>
      <c r="J39" s="106"/>
      <c r="K39" s="133"/>
      <c r="L39" s="106"/>
      <c r="M39" s="107"/>
    </row>
    <row r="40" spans="1:13" ht="21.75" customHeight="1">
      <c r="A40" s="119"/>
      <c r="B40" s="119"/>
      <c r="C40" s="119"/>
      <c r="D40" s="119"/>
      <c r="E40" s="92"/>
      <c r="F40" s="92"/>
      <c r="G40" s="134"/>
      <c r="H40" s="106"/>
      <c r="I40" s="107"/>
      <c r="J40" s="106"/>
      <c r="K40" s="134"/>
      <c r="L40" s="106"/>
      <c r="M40" s="107"/>
    </row>
    <row r="41" spans="1:13" ht="21.75" customHeight="1">
      <c r="A41" s="119"/>
      <c r="B41" s="119"/>
      <c r="C41" s="119"/>
      <c r="D41" s="119"/>
      <c r="E41" s="92"/>
      <c r="F41" s="92"/>
      <c r="G41" s="134"/>
      <c r="H41" s="106"/>
      <c r="I41" s="107"/>
      <c r="J41" s="106"/>
      <c r="K41" s="134"/>
      <c r="L41" s="106"/>
      <c r="M41" s="107"/>
    </row>
    <row r="42" spans="1:13" ht="20.399999999999999">
      <c r="A42" s="119"/>
      <c r="B42" s="119"/>
      <c r="C42" s="119"/>
      <c r="D42" s="119"/>
      <c r="E42" s="92"/>
      <c r="F42" s="92"/>
      <c r="G42" s="133"/>
      <c r="H42" s="106"/>
      <c r="I42" s="107"/>
      <c r="J42" s="106"/>
      <c r="K42" s="133"/>
      <c r="L42" s="106"/>
      <c r="M42" s="107"/>
    </row>
    <row r="43" spans="1:13" ht="21.75" customHeight="1">
      <c r="A43" s="119"/>
      <c r="B43" s="119"/>
      <c r="C43" s="119"/>
      <c r="D43" s="119"/>
      <c r="E43" s="92"/>
      <c r="F43" s="92"/>
      <c r="G43" s="133"/>
      <c r="H43" s="106"/>
      <c r="I43" s="107"/>
      <c r="J43" s="106"/>
      <c r="K43" s="133"/>
      <c r="L43" s="106"/>
      <c r="M43" s="107"/>
    </row>
    <row r="44" spans="1:13" ht="9.75" customHeight="1">
      <c r="A44" s="119"/>
      <c r="B44" s="119"/>
      <c r="C44" s="119"/>
      <c r="D44" s="119"/>
      <c r="E44" s="92"/>
      <c r="F44" s="92"/>
      <c r="G44" s="133"/>
      <c r="H44" s="106"/>
      <c r="I44" s="107"/>
      <c r="J44" s="106"/>
      <c r="K44" s="133"/>
      <c r="L44" s="106"/>
      <c r="M44" s="107"/>
    </row>
    <row r="45" spans="1:13" ht="21.9" customHeight="1">
      <c r="A45" s="88" t="str">
        <f>+'2-4'!A45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45" s="88"/>
      <c r="C45" s="88"/>
      <c r="D45" s="88"/>
      <c r="E45" s="88"/>
      <c r="F45" s="88"/>
      <c r="G45" s="89"/>
      <c r="H45" s="90"/>
      <c r="I45" s="91"/>
      <c r="J45" s="90"/>
      <c r="K45" s="89"/>
      <c r="L45" s="90"/>
      <c r="M45" s="91"/>
    </row>
    <row r="46" spans="1:13" ht="22.2" customHeight="1">
      <c r="A46" s="84" t="str">
        <f>A1</f>
        <v>บริษัท ซีออยล์ จำกัด (มหาชน)</v>
      </c>
      <c r="B46" s="84"/>
      <c r="C46" s="84"/>
      <c r="D46" s="84"/>
    </row>
    <row r="47" spans="1:13" ht="22.2" customHeight="1">
      <c r="A47" s="84" t="s">
        <v>223</v>
      </c>
      <c r="B47" s="84"/>
      <c r="C47" s="84"/>
      <c r="D47" s="84"/>
    </row>
    <row r="48" spans="1:13" ht="22.2" customHeight="1">
      <c r="A48" s="87" t="str">
        <f>A3</f>
        <v>สำหรับงวดสามเดือนสิ้นสุดวันที่ 31 มีนาคม พ.ศ. 2565</v>
      </c>
      <c r="B48" s="87"/>
      <c r="C48" s="87"/>
      <c r="D48" s="87"/>
      <c r="E48" s="88"/>
      <c r="F48" s="88"/>
      <c r="G48" s="89"/>
      <c r="H48" s="90"/>
      <c r="I48" s="91"/>
      <c r="J48" s="90"/>
      <c r="K48" s="89"/>
      <c r="L48" s="90"/>
      <c r="M48" s="91"/>
    </row>
    <row r="49" spans="1:13" ht="19.5" customHeight="1"/>
    <row r="50" spans="1:13" ht="19.5" customHeight="1">
      <c r="A50" s="92"/>
      <c r="B50" s="92"/>
      <c r="C50" s="92"/>
      <c r="D50" s="92"/>
      <c r="E50" s="93"/>
      <c r="F50" s="93"/>
      <c r="G50" s="259" t="s">
        <v>2</v>
      </c>
      <c r="H50" s="259"/>
      <c r="I50" s="259"/>
      <c r="J50" s="94"/>
      <c r="K50" s="259" t="s">
        <v>84</v>
      </c>
      <c r="L50" s="259"/>
      <c r="M50" s="259"/>
    </row>
    <row r="51" spans="1:13" ht="19.5" customHeight="1">
      <c r="F51" s="93"/>
      <c r="G51" s="95" t="s">
        <v>64</v>
      </c>
      <c r="H51" s="96"/>
      <c r="I51" s="97" t="s">
        <v>64</v>
      </c>
      <c r="J51" s="96"/>
      <c r="K51" s="95" t="s">
        <v>64</v>
      </c>
      <c r="L51" s="96"/>
      <c r="M51" s="97" t="s">
        <v>64</v>
      </c>
    </row>
    <row r="52" spans="1:13" ht="19.5" customHeight="1">
      <c r="F52" s="93"/>
      <c r="G52" s="95" t="s">
        <v>139</v>
      </c>
      <c r="H52" s="96"/>
      <c r="I52" s="97" t="s">
        <v>139</v>
      </c>
      <c r="J52" s="96"/>
      <c r="K52" s="95" t="s">
        <v>139</v>
      </c>
      <c r="L52" s="96"/>
      <c r="M52" s="97" t="s">
        <v>139</v>
      </c>
    </row>
    <row r="53" spans="1:13" ht="19.5" customHeight="1">
      <c r="E53" s="93"/>
      <c r="F53" s="93"/>
      <c r="G53" s="99" t="s">
        <v>183</v>
      </c>
      <c r="H53" s="135"/>
      <c r="I53" s="99" t="s">
        <v>138</v>
      </c>
      <c r="J53" s="135"/>
      <c r="K53" s="99" t="s">
        <v>183</v>
      </c>
      <c r="L53" s="135"/>
      <c r="M53" s="99" t="s">
        <v>138</v>
      </c>
    </row>
    <row r="54" spans="1:13" ht="19.5" customHeight="1">
      <c r="A54" s="84"/>
      <c r="B54" s="84"/>
      <c r="C54" s="84"/>
      <c r="D54" s="84"/>
      <c r="E54" s="101" t="s">
        <v>4</v>
      </c>
      <c r="F54" s="102"/>
      <c r="G54" s="103" t="s">
        <v>5</v>
      </c>
      <c r="H54" s="100"/>
      <c r="I54" s="104" t="s">
        <v>5</v>
      </c>
      <c r="J54" s="100"/>
      <c r="K54" s="103" t="s">
        <v>5</v>
      </c>
      <c r="L54" s="100"/>
      <c r="M54" s="104" t="s">
        <v>5</v>
      </c>
    </row>
    <row r="55" spans="1:13" ht="19.5" customHeight="1">
      <c r="A55" s="119" t="s">
        <v>40</v>
      </c>
      <c r="B55" s="136"/>
      <c r="C55" s="136"/>
      <c r="D55" s="136"/>
      <c r="E55" s="93"/>
      <c r="F55" s="137"/>
      <c r="G55" s="105"/>
      <c r="H55" s="138"/>
      <c r="I55" s="107"/>
      <c r="J55" s="138"/>
      <c r="K55" s="105"/>
      <c r="M55" s="107"/>
    </row>
    <row r="56" spans="1:13" ht="19.5" customHeight="1">
      <c r="A56" s="114" t="s">
        <v>123</v>
      </c>
      <c r="B56" s="114"/>
      <c r="C56" s="136"/>
      <c r="D56" s="136"/>
      <c r="E56" s="139"/>
      <c r="F56" s="137"/>
      <c r="G56" s="105"/>
      <c r="H56" s="138"/>
      <c r="I56" s="107"/>
      <c r="J56" s="138"/>
      <c r="K56" s="105"/>
      <c r="L56" s="138"/>
      <c r="M56" s="107"/>
    </row>
    <row r="57" spans="1:13" ht="19.5" customHeight="1">
      <c r="A57" s="114"/>
      <c r="B57" s="114" t="s">
        <v>122</v>
      </c>
      <c r="C57" s="136"/>
      <c r="D57" s="136"/>
      <c r="E57" s="139"/>
      <c r="F57" s="137"/>
      <c r="G57" s="105"/>
      <c r="H57" s="138"/>
      <c r="I57" s="107"/>
      <c r="J57" s="138"/>
      <c r="K57" s="105"/>
      <c r="L57" s="138"/>
      <c r="M57" s="107"/>
    </row>
    <row r="58" spans="1:13" ht="19.5" customHeight="1">
      <c r="B58" s="114" t="s">
        <v>41</v>
      </c>
      <c r="C58" s="136"/>
      <c r="D58" s="136"/>
      <c r="F58" s="137"/>
      <c r="G58" s="140"/>
      <c r="H58" s="138"/>
      <c r="I58" s="141"/>
      <c r="J58" s="138"/>
      <c r="K58" s="140"/>
      <c r="L58" s="138"/>
      <c r="M58" s="141"/>
    </row>
    <row r="59" spans="1:13" ht="19.5" customHeight="1">
      <c r="B59" s="136"/>
      <c r="C59" s="114" t="s">
        <v>42</v>
      </c>
      <c r="D59" s="136"/>
      <c r="F59" s="137"/>
      <c r="G59" s="142">
        <v>-506335</v>
      </c>
      <c r="H59" s="143"/>
      <c r="I59" s="144">
        <v>8867809</v>
      </c>
      <c r="J59" s="143"/>
      <c r="K59" s="117">
        <v>0</v>
      </c>
      <c r="L59" s="143"/>
      <c r="M59" s="118">
        <v>0</v>
      </c>
    </row>
    <row r="60" spans="1:13" ht="6" customHeight="1">
      <c r="A60" s="114"/>
      <c r="B60" s="114"/>
      <c r="D60" s="136"/>
      <c r="E60" s="93"/>
      <c r="F60" s="137"/>
      <c r="G60" s="108"/>
      <c r="H60" s="143"/>
      <c r="I60" s="110"/>
      <c r="J60" s="143"/>
      <c r="K60" s="108"/>
      <c r="L60" s="143"/>
      <c r="M60" s="110"/>
    </row>
    <row r="61" spans="1:13" ht="19.5" customHeight="1">
      <c r="B61" s="114" t="s">
        <v>121</v>
      </c>
      <c r="C61" s="114"/>
      <c r="D61" s="136"/>
      <c r="F61" s="137"/>
      <c r="G61" s="108"/>
      <c r="H61" s="143"/>
      <c r="I61" s="110"/>
      <c r="J61" s="143"/>
      <c r="K61" s="108"/>
      <c r="L61" s="143"/>
      <c r="M61" s="110"/>
    </row>
    <row r="62" spans="1:13" ht="19.5" customHeight="1">
      <c r="B62" s="136"/>
      <c r="C62" s="114" t="s">
        <v>117</v>
      </c>
      <c r="D62" s="136"/>
      <c r="F62" s="137"/>
      <c r="G62" s="142">
        <f>G59</f>
        <v>-506335</v>
      </c>
      <c r="H62" s="143"/>
      <c r="I62" s="144">
        <f>I59</f>
        <v>8867809</v>
      </c>
      <c r="J62" s="143"/>
      <c r="K62" s="117">
        <f>K59</f>
        <v>0</v>
      </c>
      <c r="L62" s="143"/>
      <c r="M62" s="118">
        <f>M59</f>
        <v>0</v>
      </c>
    </row>
    <row r="63" spans="1:13" ht="8.1" customHeight="1">
      <c r="E63" s="92"/>
      <c r="F63" s="92"/>
      <c r="G63" s="112"/>
      <c r="H63" s="143"/>
      <c r="I63" s="113"/>
      <c r="J63" s="143"/>
      <c r="K63" s="112"/>
      <c r="L63" s="145"/>
      <c r="M63" s="113"/>
    </row>
    <row r="64" spans="1:13" ht="19.5" customHeight="1">
      <c r="A64" s="84" t="s">
        <v>130</v>
      </c>
      <c r="F64" s="139"/>
      <c r="G64" s="108"/>
      <c r="H64" s="143"/>
      <c r="I64" s="110"/>
      <c r="J64" s="143"/>
      <c r="K64" s="108"/>
      <c r="L64" s="143"/>
      <c r="M64" s="110"/>
    </row>
    <row r="65" spans="1:13" ht="19.5" customHeight="1">
      <c r="A65" s="84"/>
      <c r="B65" s="84" t="s">
        <v>131</v>
      </c>
      <c r="F65" s="139"/>
      <c r="G65" s="142">
        <f>G62</f>
        <v>-506335</v>
      </c>
      <c r="H65" s="143"/>
      <c r="I65" s="144">
        <f>I62</f>
        <v>8867809</v>
      </c>
      <c r="J65" s="143"/>
      <c r="K65" s="117">
        <f>K62</f>
        <v>0</v>
      </c>
      <c r="L65" s="143"/>
      <c r="M65" s="118">
        <f>M62</f>
        <v>0</v>
      </c>
    </row>
    <row r="66" spans="1:13" ht="6" customHeight="1">
      <c r="E66" s="92"/>
      <c r="F66" s="92"/>
      <c r="G66" s="112"/>
      <c r="H66" s="145"/>
      <c r="I66" s="113"/>
      <c r="J66" s="145"/>
      <c r="K66" s="112"/>
      <c r="L66" s="143"/>
      <c r="M66" s="113"/>
    </row>
    <row r="67" spans="1:13" ht="19.5" customHeight="1" thickBot="1">
      <c r="A67" s="84" t="s">
        <v>74</v>
      </c>
      <c r="F67" s="139"/>
      <c r="G67" s="131">
        <f>G38+G65</f>
        <v>102776998</v>
      </c>
      <c r="H67" s="145"/>
      <c r="I67" s="132">
        <f>I38+I65</f>
        <v>23740377</v>
      </c>
      <c r="J67" s="145"/>
      <c r="K67" s="131">
        <f>K38+K65</f>
        <v>34327925</v>
      </c>
      <c r="L67" s="145"/>
      <c r="M67" s="132">
        <f>M38+M65</f>
        <v>6000083</v>
      </c>
    </row>
    <row r="68" spans="1:13" ht="8.1" customHeight="1" thickTop="1">
      <c r="G68" s="108"/>
      <c r="H68" s="143"/>
      <c r="I68" s="110"/>
      <c r="J68" s="143"/>
      <c r="K68" s="108"/>
      <c r="L68" s="143"/>
      <c r="M68" s="110"/>
    </row>
    <row r="69" spans="1:13" ht="19.5" customHeight="1">
      <c r="A69" s="146" t="s">
        <v>162</v>
      </c>
      <c r="G69" s="108"/>
      <c r="H69" s="143"/>
      <c r="I69" s="110"/>
      <c r="J69" s="143"/>
      <c r="K69" s="108"/>
      <c r="L69" s="143"/>
      <c r="M69" s="110"/>
    </row>
    <row r="70" spans="1:13" ht="19.5" customHeight="1">
      <c r="A70" s="62" t="s">
        <v>148</v>
      </c>
      <c r="G70" s="108"/>
      <c r="H70" s="143"/>
      <c r="I70" s="110"/>
      <c r="J70" s="143"/>
      <c r="K70" s="108"/>
      <c r="L70" s="143"/>
      <c r="M70" s="110"/>
    </row>
    <row r="71" spans="1:13" ht="19.5" customHeight="1">
      <c r="B71" s="114" t="s">
        <v>146</v>
      </c>
      <c r="G71" s="128">
        <v>96196719</v>
      </c>
      <c r="H71" s="143"/>
      <c r="I71" s="110">
        <f>14067403-I72</f>
        <v>21663980</v>
      </c>
      <c r="J71" s="143"/>
      <c r="K71" s="128">
        <f>K38</f>
        <v>34327925</v>
      </c>
      <c r="L71" s="143"/>
      <c r="M71" s="110">
        <v>6000083</v>
      </c>
    </row>
    <row r="72" spans="1:13" ht="19.5" customHeight="1">
      <c r="B72" s="114" t="s">
        <v>149</v>
      </c>
      <c r="G72" s="117">
        <v>4378555</v>
      </c>
      <c r="H72" s="143"/>
      <c r="I72" s="118">
        <v>-7596577</v>
      </c>
      <c r="J72" s="143"/>
      <c r="K72" s="117">
        <v>0</v>
      </c>
      <c r="L72" s="143"/>
      <c r="M72" s="118">
        <v>0</v>
      </c>
    </row>
    <row r="73" spans="1:13" ht="19.5" customHeight="1">
      <c r="B73" s="114"/>
      <c r="G73" s="128">
        <f>SUM(G71:G72)</f>
        <v>100575274</v>
      </c>
      <c r="H73" s="143"/>
      <c r="I73" s="110">
        <f>SUM(I71:I72)</f>
        <v>14067403</v>
      </c>
      <c r="J73" s="143"/>
      <c r="K73" s="128">
        <f>SUM(K71:K72)</f>
        <v>34327925</v>
      </c>
      <c r="L73" s="143"/>
      <c r="M73" s="110">
        <f>SUM(M71:M72)</f>
        <v>6000083</v>
      </c>
    </row>
    <row r="74" spans="1:13" ht="19.5" customHeight="1">
      <c r="A74" s="147" t="s">
        <v>174</v>
      </c>
      <c r="G74" s="117">
        <v>2708059</v>
      </c>
      <c r="H74" s="143"/>
      <c r="I74" s="122">
        <v>805165</v>
      </c>
      <c r="J74" s="143"/>
      <c r="K74" s="117">
        <v>0</v>
      </c>
      <c r="L74" s="143"/>
      <c r="M74" s="118">
        <v>0</v>
      </c>
    </row>
    <row r="75" spans="1:13" ht="6" customHeight="1">
      <c r="E75" s="92"/>
      <c r="F75" s="92"/>
      <c r="G75" s="112"/>
      <c r="H75" s="145"/>
      <c r="I75" s="113"/>
      <c r="J75" s="145"/>
      <c r="K75" s="112"/>
      <c r="L75" s="143"/>
      <c r="M75" s="113"/>
    </row>
    <row r="76" spans="1:13" ht="19.5" customHeight="1" thickBot="1">
      <c r="G76" s="131">
        <f>SUM(G73:G75)</f>
        <v>103283333</v>
      </c>
      <c r="H76" s="145"/>
      <c r="I76" s="132">
        <f>SUM(I73:I75)</f>
        <v>14872568</v>
      </c>
      <c r="J76" s="145"/>
      <c r="K76" s="131">
        <f>SUM(K73:K75)</f>
        <v>34327925</v>
      </c>
      <c r="L76" s="145"/>
      <c r="M76" s="132">
        <f>SUM(M73:M75)</f>
        <v>6000083</v>
      </c>
    </row>
    <row r="77" spans="1:13" ht="12" customHeight="1" thickTop="1">
      <c r="G77" s="112"/>
      <c r="H77" s="145"/>
      <c r="I77" s="113"/>
      <c r="J77" s="145"/>
      <c r="K77" s="112"/>
      <c r="L77" s="145"/>
      <c r="M77" s="113"/>
    </row>
    <row r="78" spans="1:13" ht="19.5" customHeight="1">
      <c r="A78" s="146" t="s">
        <v>102</v>
      </c>
      <c r="G78" s="108"/>
      <c r="H78" s="143"/>
      <c r="I78" s="110"/>
      <c r="J78" s="143"/>
      <c r="K78" s="108"/>
      <c r="L78" s="143"/>
      <c r="M78" s="110"/>
    </row>
    <row r="79" spans="1:13" ht="19.5" customHeight="1">
      <c r="A79" s="62" t="s">
        <v>148</v>
      </c>
      <c r="G79" s="108"/>
      <c r="H79" s="143"/>
      <c r="I79" s="110"/>
      <c r="J79" s="143"/>
      <c r="K79" s="108"/>
      <c r="L79" s="143"/>
      <c r="M79" s="110"/>
    </row>
    <row r="80" spans="1:13" ht="19.5" customHeight="1">
      <c r="B80" s="114" t="s">
        <v>146</v>
      </c>
      <c r="G80" s="128">
        <f>100193081-G81</f>
        <v>95814526</v>
      </c>
      <c r="H80" s="143"/>
      <c r="I80" s="110">
        <f>20745649-I81</f>
        <v>28342226</v>
      </c>
      <c r="J80" s="143"/>
      <c r="K80" s="128">
        <f>K67</f>
        <v>34327925</v>
      </c>
      <c r="L80" s="143"/>
      <c r="M80" s="110">
        <v>6000083</v>
      </c>
    </row>
    <row r="81" spans="1:14" ht="19.5" customHeight="1">
      <c r="B81" s="114" t="s">
        <v>149</v>
      </c>
      <c r="G81" s="117">
        <v>4378555</v>
      </c>
      <c r="H81" s="143"/>
      <c r="I81" s="118">
        <v>-7596577</v>
      </c>
      <c r="J81" s="143"/>
      <c r="K81" s="117">
        <v>0</v>
      </c>
      <c r="L81" s="143"/>
      <c r="M81" s="118">
        <v>0</v>
      </c>
    </row>
    <row r="82" spans="1:14" ht="19.5" customHeight="1">
      <c r="A82" s="148"/>
      <c r="G82" s="128">
        <f>SUM(G80:G81)</f>
        <v>100193081</v>
      </c>
      <c r="H82" s="143"/>
      <c r="I82" s="110">
        <f>SUM(I80:I81)</f>
        <v>20745649</v>
      </c>
      <c r="J82" s="143"/>
      <c r="K82" s="128">
        <f>SUM(K80:K81)</f>
        <v>34327925</v>
      </c>
      <c r="L82" s="143"/>
      <c r="M82" s="110">
        <f>SUM(M80:M81)</f>
        <v>6000083</v>
      </c>
    </row>
    <row r="83" spans="1:14" ht="19.5" customHeight="1">
      <c r="A83" s="147" t="s">
        <v>174</v>
      </c>
      <c r="G83" s="117">
        <v>2583917</v>
      </c>
      <c r="H83" s="143"/>
      <c r="I83" s="122">
        <v>2994728</v>
      </c>
      <c r="J83" s="143"/>
      <c r="K83" s="117">
        <v>0</v>
      </c>
      <c r="L83" s="143"/>
      <c r="M83" s="118">
        <v>0</v>
      </c>
    </row>
    <row r="84" spans="1:14" ht="6" customHeight="1">
      <c r="E84" s="92"/>
      <c r="F84" s="92"/>
      <c r="G84" s="112"/>
      <c r="H84" s="145"/>
      <c r="I84" s="113"/>
      <c r="J84" s="145"/>
      <c r="K84" s="112"/>
      <c r="L84" s="143"/>
      <c r="M84" s="113"/>
    </row>
    <row r="85" spans="1:14" ht="19.5" customHeight="1" thickBot="1">
      <c r="G85" s="131">
        <f>SUM(G82:G84)</f>
        <v>102776998</v>
      </c>
      <c r="H85" s="145"/>
      <c r="I85" s="132">
        <f>SUM(I82:I84)</f>
        <v>23740377</v>
      </c>
      <c r="J85" s="145"/>
      <c r="K85" s="131">
        <f>SUM(K82:K84)</f>
        <v>34327925</v>
      </c>
      <c r="L85" s="145"/>
      <c r="M85" s="132">
        <f>SUM(M82:M84)</f>
        <v>6000083</v>
      </c>
    </row>
    <row r="86" spans="1:14" ht="12" customHeight="1" thickTop="1">
      <c r="E86" s="92"/>
      <c r="G86" s="140"/>
      <c r="H86" s="138"/>
      <c r="I86" s="149"/>
      <c r="J86" s="138"/>
      <c r="K86" s="140"/>
      <c r="L86" s="138"/>
      <c r="M86" s="149"/>
    </row>
    <row r="87" spans="1:14" ht="19.5" customHeight="1">
      <c r="A87" s="84" t="s">
        <v>163</v>
      </c>
      <c r="G87" s="150"/>
      <c r="H87" s="151"/>
      <c r="I87" s="152"/>
      <c r="J87" s="151"/>
      <c r="K87" s="153"/>
      <c r="L87" s="151"/>
      <c r="M87" s="152"/>
    </row>
    <row r="88" spans="1:14" ht="19.8">
      <c r="B88" s="114" t="s">
        <v>146</v>
      </c>
      <c r="E88" s="92"/>
      <c r="F88" s="92"/>
      <c r="G88" s="150">
        <v>0.1389</v>
      </c>
      <c r="H88" s="152"/>
      <c r="I88" s="152">
        <v>3.1300000000000001E-2</v>
      </c>
      <c r="J88" s="152"/>
      <c r="K88" s="153">
        <v>4.9549081419383148E-2</v>
      </c>
      <c r="L88" s="152"/>
      <c r="M88" s="152">
        <v>8.6604080784286556E-3</v>
      </c>
    </row>
    <row r="89" spans="1:14" ht="19.8">
      <c r="B89" s="114" t="s">
        <v>149</v>
      </c>
      <c r="E89" s="92"/>
      <c r="F89" s="92"/>
      <c r="G89" s="154">
        <v>6.3E-3</v>
      </c>
      <c r="H89" s="152"/>
      <c r="I89" s="155">
        <v>-1.0965520028637083E-2</v>
      </c>
      <c r="J89" s="152"/>
      <c r="K89" s="156">
        <v>0</v>
      </c>
      <c r="L89" s="152"/>
      <c r="M89" s="155">
        <v>0</v>
      </c>
    </row>
    <row r="90" spans="1:14" ht="6" customHeight="1">
      <c r="E90" s="92"/>
      <c r="F90" s="92"/>
      <c r="G90" s="157"/>
      <c r="H90" s="158"/>
      <c r="I90" s="159"/>
      <c r="J90" s="158"/>
      <c r="K90" s="157"/>
      <c r="L90" s="152"/>
      <c r="M90" s="159"/>
    </row>
    <row r="91" spans="1:14" ht="19.5" customHeight="1" thickBot="1">
      <c r="A91" s="62" t="s">
        <v>163</v>
      </c>
      <c r="E91" s="92">
        <v>16</v>
      </c>
      <c r="G91" s="160">
        <f>SUM(G88:G89)</f>
        <v>0.1452</v>
      </c>
      <c r="H91" s="158"/>
      <c r="I91" s="161">
        <f>SUM(I88:I89)</f>
        <v>2.0334479971362916E-2</v>
      </c>
      <c r="J91" s="158"/>
      <c r="K91" s="160">
        <f>SUM(K88:K89)</f>
        <v>4.9549081419383148E-2</v>
      </c>
      <c r="L91" s="158"/>
      <c r="M91" s="161">
        <f>SUM(M88:M89)</f>
        <v>8.6604080784286556E-3</v>
      </c>
    </row>
    <row r="92" spans="1:14" ht="16.5" customHeight="1" thickTop="1">
      <c r="E92" s="92"/>
      <c r="G92" s="162"/>
      <c r="H92" s="107"/>
      <c r="I92" s="107"/>
      <c r="J92" s="107"/>
      <c r="K92" s="162"/>
      <c r="L92" s="107"/>
      <c r="M92" s="107"/>
      <c r="N92" s="139"/>
    </row>
    <row r="93" spans="1:14" ht="16.5" customHeight="1">
      <c r="E93" s="92"/>
      <c r="G93" s="162"/>
      <c r="H93" s="107"/>
      <c r="I93" s="107"/>
      <c r="J93" s="107"/>
      <c r="K93" s="162"/>
      <c r="L93" s="107"/>
      <c r="M93" s="107"/>
      <c r="N93" s="139"/>
    </row>
    <row r="94" spans="1:14" ht="25.5" customHeight="1">
      <c r="E94" s="92"/>
      <c r="G94" s="162"/>
      <c r="H94" s="107"/>
      <c r="I94" s="107"/>
      <c r="J94" s="107"/>
      <c r="K94" s="162"/>
      <c r="L94" s="107"/>
      <c r="M94" s="107"/>
      <c r="N94" s="139"/>
    </row>
    <row r="95" spans="1:14" ht="21.9" customHeight="1">
      <c r="A95" s="88" t="str">
        <f>+A45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95" s="88"/>
      <c r="C95" s="88"/>
      <c r="D95" s="88"/>
      <c r="E95" s="88"/>
      <c r="F95" s="88"/>
      <c r="G95" s="89"/>
      <c r="H95" s="90"/>
      <c r="I95" s="91"/>
      <c r="J95" s="90"/>
      <c r="K95" s="89"/>
      <c r="L95" s="90"/>
      <c r="M95" s="91"/>
    </row>
  </sheetData>
  <mergeCells count="4">
    <mergeCell ref="G5:I5"/>
    <mergeCell ref="K5:M5"/>
    <mergeCell ref="G50:I50"/>
    <mergeCell ref="K50:M50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&amp;R&amp;"Arial,Regular"&amp;10&amp;P</oddFoot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934B5-5158-44E2-AD25-E042FD09476B}">
  <dimension ref="A1:V60"/>
  <sheetViews>
    <sheetView zoomScale="150" zoomScaleNormal="150" workbookViewId="0">
      <selection activeCell="L27" sqref="L27"/>
    </sheetView>
  </sheetViews>
  <sheetFormatPr defaultColWidth="9.33203125" defaultRowHeight="19.8"/>
  <cols>
    <col min="1" max="2" width="1.6640625" style="62" customWidth="1"/>
    <col min="3" max="3" width="26.109375" style="62" customWidth="1"/>
    <col min="4" max="4" width="7.5546875" style="62" customWidth="1"/>
    <col min="5" max="5" width="0.5546875" style="62" customWidth="1"/>
    <col min="6" max="6" width="10" style="57" customWidth="1"/>
    <col min="7" max="7" width="0.5546875" style="57" customWidth="1"/>
    <col min="8" max="8" width="10.6640625" style="57" customWidth="1"/>
    <col min="9" max="9" width="0.5546875" style="57" customWidth="1"/>
    <col min="10" max="10" width="10.33203125" style="57" customWidth="1"/>
    <col min="11" max="11" width="0.5546875" style="57" customWidth="1"/>
    <col min="12" max="12" width="11.109375" style="57" customWidth="1"/>
    <col min="13" max="13" width="0.5546875" style="57" customWidth="1"/>
    <col min="14" max="14" width="18.6640625" style="57" customWidth="1"/>
    <col min="15" max="15" width="0.5546875" style="57" customWidth="1"/>
    <col min="16" max="16" width="12.88671875" style="57" customWidth="1"/>
    <col min="17" max="17" width="0.5546875" style="57" customWidth="1"/>
    <col min="18" max="18" width="11.33203125" style="57" customWidth="1"/>
    <col min="19" max="19" width="0.5546875" style="57" customWidth="1"/>
    <col min="20" max="20" width="10" style="57" customWidth="1"/>
    <col min="21" max="21" width="0.5546875" style="57" customWidth="1"/>
    <col min="22" max="22" width="11" style="57" customWidth="1"/>
    <col min="23" max="16384" width="9.33203125" style="62"/>
  </cols>
  <sheetData>
    <row r="1" spans="1:22" s="165" customFormat="1" ht="21.75" customHeight="1">
      <c r="A1" s="163" t="s">
        <v>0</v>
      </c>
      <c r="B1" s="163"/>
      <c r="C1" s="163"/>
      <c r="D1" s="163"/>
      <c r="E1" s="163"/>
      <c r="F1" s="57"/>
      <c r="G1" s="57"/>
      <c r="H1" s="137"/>
      <c r="I1" s="137"/>
      <c r="J1" s="137"/>
      <c r="K1" s="137"/>
      <c r="L1" s="137"/>
      <c r="M1" s="137"/>
      <c r="N1" s="164" t="s">
        <v>16</v>
      </c>
      <c r="O1" s="164"/>
      <c r="P1" s="164"/>
      <c r="Q1" s="164"/>
      <c r="R1" s="164"/>
      <c r="S1" s="164"/>
      <c r="T1" s="164"/>
      <c r="U1" s="164"/>
      <c r="V1" s="57"/>
    </row>
    <row r="2" spans="1:22" s="165" customFormat="1" ht="21.75" customHeight="1">
      <c r="A2" s="163" t="s">
        <v>224</v>
      </c>
      <c r="B2" s="163"/>
      <c r="C2" s="163"/>
      <c r="D2" s="163"/>
      <c r="E2" s="163"/>
      <c r="F2" s="57"/>
      <c r="G2" s="5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57"/>
    </row>
    <row r="3" spans="1:22" s="165" customFormat="1" ht="21.75" customHeight="1">
      <c r="A3" s="166" t="str">
        <f>'5-6'!A3</f>
        <v>สำหรับงวดสามเดือนสิ้นสุดวันที่ 31 มีนาคม พ.ศ. 2565</v>
      </c>
      <c r="B3" s="166"/>
      <c r="C3" s="166"/>
      <c r="D3" s="166"/>
      <c r="E3" s="166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</row>
    <row r="4" spans="1:22" s="165" customFormat="1" ht="21.75" customHeight="1">
      <c r="A4" s="16"/>
      <c r="B4" s="16"/>
      <c r="C4" s="16"/>
      <c r="D4" s="16"/>
      <c r="E4" s="16"/>
      <c r="F4" s="8"/>
      <c r="G4" s="8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8"/>
    </row>
    <row r="5" spans="1:22" s="168" customFormat="1" ht="20.100000000000001" customHeight="1">
      <c r="A5" s="16"/>
      <c r="B5" s="16"/>
      <c r="C5" s="16"/>
      <c r="D5" s="16"/>
      <c r="E5" s="16"/>
      <c r="F5" s="260" t="s">
        <v>43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</row>
    <row r="6" spans="1:22" s="168" customFormat="1" ht="20.100000000000001" customHeight="1">
      <c r="A6" s="16"/>
      <c r="B6" s="16"/>
      <c r="C6" s="17"/>
      <c r="D6" s="17"/>
      <c r="E6" s="17"/>
      <c r="F6" s="261" t="s">
        <v>148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56"/>
      <c r="T6" s="177"/>
      <c r="U6" s="17"/>
      <c r="V6" s="178"/>
    </row>
    <row r="7" spans="1:22" s="168" customFormat="1" ht="20.100000000000001" customHeight="1">
      <c r="A7" s="18"/>
      <c r="B7" s="18"/>
      <c r="C7" s="18"/>
      <c r="D7" s="18"/>
      <c r="E7" s="18"/>
      <c r="F7" s="8"/>
      <c r="G7" s="8"/>
      <c r="H7" s="8"/>
      <c r="I7" s="17"/>
      <c r="J7" s="178"/>
      <c r="K7" s="178"/>
      <c r="L7" s="178"/>
      <c r="M7" s="178"/>
      <c r="N7" s="260" t="s">
        <v>87</v>
      </c>
      <c r="O7" s="260"/>
      <c r="P7" s="260"/>
      <c r="Q7" s="17"/>
      <c r="R7" s="17"/>
      <c r="S7" s="257"/>
      <c r="T7" s="177"/>
      <c r="U7" s="177"/>
      <c r="V7" s="10"/>
    </row>
    <row r="8" spans="1:22" s="168" customFormat="1" ht="20.100000000000001" customHeight="1">
      <c r="A8" s="18"/>
      <c r="B8" s="18"/>
      <c r="C8" s="18"/>
      <c r="D8" s="18"/>
      <c r="E8" s="18"/>
      <c r="F8" s="8"/>
      <c r="G8" s="8"/>
      <c r="H8" s="8"/>
      <c r="I8" s="17"/>
      <c r="J8" s="178"/>
      <c r="K8" s="178"/>
      <c r="L8" s="178"/>
      <c r="M8" s="178"/>
      <c r="N8" s="179" t="s">
        <v>44</v>
      </c>
      <c r="O8" s="20"/>
      <c r="P8" s="20"/>
      <c r="Q8" s="17"/>
      <c r="R8" s="17"/>
      <c r="S8" s="17"/>
      <c r="T8" s="178"/>
      <c r="U8" s="178"/>
      <c r="V8" s="10"/>
    </row>
    <row r="9" spans="1:22" s="168" customFormat="1" ht="20.100000000000001" customHeight="1">
      <c r="A9" s="18"/>
      <c r="B9" s="18"/>
      <c r="C9" s="18"/>
      <c r="D9" s="18"/>
      <c r="E9" s="18"/>
      <c r="F9" s="8"/>
      <c r="G9" s="8"/>
      <c r="H9" s="8"/>
      <c r="I9" s="17"/>
      <c r="J9" s="260" t="s">
        <v>106</v>
      </c>
      <c r="K9" s="260"/>
      <c r="L9" s="260"/>
      <c r="M9" s="10"/>
      <c r="N9" s="17" t="s">
        <v>93</v>
      </c>
      <c r="O9" s="17"/>
      <c r="P9" s="17" t="s">
        <v>45</v>
      </c>
      <c r="Q9" s="17"/>
      <c r="R9" s="17"/>
      <c r="S9" s="17"/>
      <c r="T9" s="20"/>
      <c r="U9" s="20"/>
      <c r="V9" s="10"/>
    </row>
    <row r="10" spans="1:22" s="168" customFormat="1" ht="20.100000000000001" customHeight="1">
      <c r="A10" s="18"/>
      <c r="B10" s="18"/>
      <c r="C10" s="18"/>
      <c r="D10" s="18"/>
      <c r="E10" s="18"/>
      <c r="F10" s="8"/>
      <c r="G10" s="8"/>
      <c r="H10" s="8"/>
      <c r="I10" s="17"/>
      <c r="J10" s="17" t="s">
        <v>46</v>
      </c>
      <c r="K10" s="20"/>
      <c r="L10" s="20"/>
      <c r="M10" s="10"/>
      <c r="N10" s="17" t="s">
        <v>94</v>
      </c>
      <c r="O10" s="17"/>
      <c r="P10" s="17" t="s">
        <v>66</v>
      </c>
      <c r="Q10" s="17"/>
      <c r="R10" s="17" t="s">
        <v>80</v>
      </c>
      <c r="S10" s="17"/>
      <c r="T10" s="17" t="s">
        <v>78</v>
      </c>
      <c r="U10" s="17"/>
      <c r="V10" s="178"/>
    </row>
    <row r="11" spans="1:22" s="168" customFormat="1" ht="20.100000000000001" customHeight="1">
      <c r="A11" s="18"/>
      <c r="B11" s="18"/>
      <c r="C11" s="18"/>
      <c r="D11" s="18"/>
      <c r="E11" s="18"/>
      <c r="F11" s="17" t="s">
        <v>47</v>
      </c>
      <c r="G11" s="17"/>
      <c r="H11" s="17" t="s">
        <v>48</v>
      </c>
      <c r="I11" s="17"/>
      <c r="J11" s="17" t="s">
        <v>49</v>
      </c>
      <c r="K11" s="17"/>
      <c r="L11" s="17"/>
      <c r="M11" s="17"/>
      <c r="N11" s="17" t="s">
        <v>81</v>
      </c>
      <c r="O11" s="17"/>
      <c r="P11" s="17" t="s">
        <v>65</v>
      </c>
      <c r="Q11" s="17"/>
      <c r="R11" s="17" t="s">
        <v>90</v>
      </c>
      <c r="S11" s="17"/>
      <c r="T11" s="17" t="s">
        <v>96</v>
      </c>
      <c r="U11" s="17"/>
      <c r="V11" s="17" t="s">
        <v>80</v>
      </c>
    </row>
    <row r="12" spans="1:22" s="168" customFormat="1" ht="20.100000000000001" customHeight="1">
      <c r="A12" s="16"/>
      <c r="B12" s="16"/>
      <c r="C12" s="16"/>
      <c r="D12" s="16"/>
      <c r="E12" s="16"/>
      <c r="F12" s="17" t="s">
        <v>50</v>
      </c>
      <c r="G12" s="17"/>
      <c r="H12" s="17" t="s">
        <v>51</v>
      </c>
      <c r="I12" s="17"/>
      <c r="J12" s="17" t="s">
        <v>52</v>
      </c>
      <c r="K12" s="17"/>
      <c r="L12" s="17" t="s">
        <v>53</v>
      </c>
      <c r="M12" s="17"/>
      <c r="N12" s="17" t="s">
        <v>42</v>
      </c>
      <c r="O12" s="17"/>
      <c r="P12" s="17" t="s">
        <v>91</v>
      </c>
      <c r="Q12" s="17"/>
      <c r="R12" s="17" t="s">
        <v>150</v>
      </c>
      <c r="S12" s="17"/>
      <c r="T12" s="180" t="s">
        <v>97</v>
      </c>
      <c r="U12" s="17"/>
      <c r="V12" s="17" t="s">
        <v>91</v>
      </c>
    </row>
    <row r="13" spans="1:22" s="168" customFormat="1" ht="20.100000000000001" customHeight="1">
      <c r="A13" s="16"/>
      <c r="B13" s="16"/>
      <c r="C13" s="16"/>
      <c r="D13" s="181" t="s">
        <v>4</v>
      </c>
      <c r="E13" s="16"/>
      <c r="F13" s="21" t="s">
        <v>5</v>
      </c>
      <c r="G13" s="17"/>
      <c r="H13" s="21" t="s">
        <v>5</v>
      </c>
      <c r="I13" s="17"/>
      <c r="J13" s="21" t="s">
        <v>5</v>
      </c>
      <c r="K13" s="17"/>
      <c r="L13" s="21" t="s">
        <v>5</v>
      </c>
      <c r="M13" s="17"/>
      <c r="N13" s="21" t="s">
        <v>5</v>
      </c>
      <c r="O13" s="17"/>
      <c r="P13" s="21" t="s">
        <v>5</v>
      </c>
      <c r="Q13" s="17"/>
      <c r="R13" s="21" t="s">
        <v>5</v>
      </c>
      <c r="S13" s="17"/>
      <c r="T13" s="21" t="s">
        <v>5</v>
      </c>
      <c r="U13" s="17"/>
      <c r="V13" s="21" t="s">
        <v>5</v>
      </c>
    </row>
    <row r="14" spans="1:22" s="168" customFormat="1" ht="8.1" customHeight="1">
      <c r="A14" s="16"/>
      <c r="B14" s="16"/>
      <c r="C14" s="16"/>
      <c r="D14" s="16"/>
      <c r="E14" s="16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30"/>
      <c r="S14" s="30"/>
      <c r="T14" s="30"/>
      <c r="U14" s="30"/>
      <c r="V14" s="30"/>
    </row>
    <row r="15" spans="1:22" ht="20.100000000000001" customHeight="1">
      <c r="A15" s="13" t="s">
        <v>113</v>
      </c>
      <c r="B15" s="13"/>
      <c r="C15" s="14"/>
      <c r="D15" s="14"/>
      <c r="E15" s="14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</row>
    <row r="16" spans="1:22" ht="20.100000000000001" customHeight="1">
      <c r="A16" s="13"/>
      <c r="B16" s="13" t="s">
        <v>145</v>
      </c>
      <c r="C16" s="14"/>
      <c r="D16" s="14"/>
      <c r="E16" s="14"/>
      <c r="F16" s="37">
        <v>608914791</v>
      </c>
      <c r="G16" s="37"/>
      <c r="H16" s="37">
        <v>933170699</v>
      </c>
      <c r="I16" s="37"/>
      <c r="J16" s="37">
        <v>28580000</v>
      </c>
      <c r="K16" s="37"/>
      <c r="L16" s="37">
        <v>-147970619</v>
      </c>
      <c r="M16" s="37"/>
      <c r="N16" s="37">
        <v>-19530056</v>
      </c>
      <c r="O16" s="37"/>
      <c r="P16" s="37">
        <v>-19530056</v>
      </c>
      <c r="Q16" s="37"/>
      <c r="R16" s="38">
        <v>1403164815</v>
      </c>
      <c r="S16" s="37"/>
      <c r="T16" s="37">
        <v>17506064</v>
      </c>
      <c r="U16" s="37"/>
      <c r="V16" s="37">
        <v>1420670879</v>
      </c>
    </row>
    <row r="17" spans="1:22" ht="20.100000000000001" customHeight="1">
      <c r="A17" s="1" t="s">
        <v>204</v>
      </c>
      <c r="B17" s="1"/>
      <c r="C17" s="182"/>
      <c r="D17" s="182"/>
      <c r="E17" s="182"/>
      <c r="F17" s="3"/>
      <c r="G17" s="3"/>
      <c r="H17" s="3"/>
      <c r="I17" s="3"/>
      <c r="J17" s="3"/>
      <c r="K17" s="3"/>
      <c r="L17" s="3"/>
      <c r="M17" s="3"/>
      <c r="N17" s="3"/>
      <c r="O17" s="3"/>
      <c r="P17" s="6"/>
      <c r="Q17" s="3"/>
      <c r="R17" s="3"/>
      <c r="S17" s="3"/>
      <c r="T17" s="3"/>
      <c r="U17" s="3"/>
      <c r="V17" s="37"/>
    </row>
    <row r="18" spans="1:22" s="168" customFormat="1" ht="20.100000000000001" customHeight="1">
      <c r="A18" s="1"/>
      <c r="B18" s="1" t="s">
        <v>205</v>
      </c>
      <c r="C18" s="182"/>
      <c r="D18" s="182"/>
      <c r="E18" s="182"/>
      <c r="F18" s="3"/>
      <c r="G18" s="3"/>
      <c r="H18" s="3"/>
      <c r="I18" s="3"/>
      <c r="J18" s="3"/>
      <c r="K18" s="3"/>
      <c r="L18" s="3"/>
      <c r="M18" s="3"/>
      <c r="N18" s="3"/>
      <c r="O18" s="3"/>
      <c r="P18" s="6"/>
      <c r="Q18" s="3"/>
      <c r="R18" s="3"/>
      <c r="S18" s="3"/>
      <c r="T18" s="3"/>
      <c r="U18" s="3"/>
      <c r="V18" s="37"/>
    </row>
    <row r="19" spans="1:22" s="168" customFormat="1" ht="20.100000000000001" customHeight="1">
      <c r="A19" s="14" t="s">
        <v>217</v>
      </c>
      <c r="B19" s="13"/>
      <c r="C19" s="182"/>
      <c r="D19" s="183"/>
      <c r="E19" s="182"/>
      <c r="F19" s="3">
        <v>0</v>
      </c>
      <c r="G19" s="3"/>
      <c r="H19" s="3">
        <v>0</v>
      </c>
      <c r="I19" s="3"/>
      <c r="J19" s="3">
        <v>0</v>
      </c>
      <c r="K19" s="3"/>
      <c r="L19" s="3">
        <v>0</v>
      </c>
      <c r="M19" s="3"/>
      <c r="N19" s="3">
        <v>0</v>
      </c>
      <c r="O19" s="3"/>
      <c r="P19" s="6">
        <v>0</v>
      </c>
      <c r="Q19" s="3"/>
      <c r="R19" s="3">
        <v>0</v>
      </c>
      <c r="S19" s="3"/>
      <c r="T19" s="3">
        <v>-3360780</v>
      </c>
      <c r="U19" s="3"/>
      <c r="V19" s="3">
        <f>R19+T19</f>
        <v>-3360780</v>
      </c>
    </row>
    <row r="20" spans="1:22" s="168" customFormat="1" ht="20.100000000000001" customHeight="1">
      <c r="A20" s="14" t="s">
        <v>74</v>
      </c>
      <c r="B20" s="178"/>
      <c r="C20" s="182"/>
      <c r="D20" s="182"/>
      <c r="E20" s="182"/>
      <c r="F20" s="184">
        <v>0</v>
      </c>
      <c r="G20" s="37"/>
      <c r="H20" s="184">
        <v>0</v>
      </c>
      <c r="I20" s="37"/>
      <c r="J20" s="184">
        <v>0</v>
      </c>
      <c r="K20" s="37"/>
      <c r="L20" s="184">
        <v>14067403</v>
      </c>
      <c r="M20" s="37"/>
      <c r="N20" s="184">
        <v>6678246</v>
      </c>
      <c r="O20" s="37"/>
      <c r="P20" s="184">
        <f>N20</f>
        <v>6678246</v>
      </c>
      <c r="Q20" s="37"/>
      <c r="R20" s="184">
        <f>SUM(F20:L20,P20)</f>
        <v>20745649</v>
      </c>
      <c r="S20" s="37"/>
      <c r="T20" s="184">
        <v>2994728</v>
      </c>
      <c r="U20" s="37"/>
      <c r="V20" s="184">
        <f>R20+T20</f>
        <v>23740377</v>
      </c>
    </row>
    <row r="21" spans="1:22" ht="8.1" customHeight="1">
      <c r="A21" s="14"/>
      <c r="B21" s="14"/>
      <c r="C21" s="182"/>
      <c r="D21" s="182"/>
      <c r="E21" s="182"/>
      <c r="F21" s="6"/>
      <c r="G21" s="3"/>
      <c r="H21" s="6"/>
      <c r="I21" s="3"/>
      <c r="J21" s="6"/>
      <c r="K21" s="3"/>
      <c r="L21" s="28"/>
      <c r="M21" s="28"/>
      <c r="N21" s="28"/>
      <c r="O21" s="28"/>
      <c r="P21" s="28"/>
      <c r="Q21" s="185"/>
      <c r="R21" s="28"/>
      <c r="S21" s="185"/>
      <c r="T21" s="28"/>
      <c r="U21" s="185"/>
      <c r="V21" s="3"/>
    </row>
    <row r="22" spans="1:22" ht="20.100000000000001" customHeight="1">
      <c r="A22" s="13" t="s">
        <v>92</v>
      </c>
      <c r="B22" s="13"/>
      <c r="C22" s="182"/>
      <c r="D22" s="182"/>
      <c r="E22" s="182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</row>
    <row r="23" spans="1:22" ht="20.100000000000001" customHeight="1" thickBot="1">
      <c r="A23" s="14"/>
      <c r="B23" s="13" t="s">
        <v>137</v>
      </c>
      <c r="C23" s="182"/>
      <c r="D23" s="182"/>
      <c r="E23" s="182"/>
      <c r="F23" s="186">
        <f>SUM(F16:F20)</f>
        <v>608914791</v>
      </c>
      <c r="G23" s="6"/>
      <c r="H23" s="186">
        <f>SUM(H16:H20)</f>
        <v>933170699</v>
      </c>
      <c r="I23" s="6"/>
      <c r="J23" s="186">
        <f>SUM(J16:J20)</f>
        <v>28580000</v>
      </c>
      <c r="K23" s="6"/>
      <c r="L23" s="186">
        <f>SUM(L16:L20)</f>
        <v>-133903216</v>
      </c>
      <c r="M23" s="6"/>
      <c r="N23" s="186">
        <f>SUM(N16:N20)</f>
        <v>-12851810</v>
      </c>
      <c r="O23" s="6"/>
      <c r="P23" s="186">
        <f>SUM(P16:P20)</f>
        <v>-12851810</v>
      </c>
      <c r="Q23" s="3"/>
      <c r="R23" s="186">
        <f>SUM(R16:R20)</f>
        <v>1423910464</v>
      </c>
      <c r="S23" s="3"/>
      <c r="T23" s="186">
        <f>SUM(T16:T20)</f>
        <v>17140012</v>
      </c>
      <c r="U23" s="3"/>
      <c r="V23" s="186">
        <f>SUM(V16:V20)</f>
        <v>1441050476</v>
      </c>
    </row>
    <row r="24" spans="1:22" ht="18" customHeight="1" thickTop="1">
      <c r="A24" s="14"/>
      <c r="B24" s="13"/>
      <c r="C24" s="182"/>
      <c r="D24" s="182"/>
      <c r="E24" s="182"/>
      <c r="F24" s="8"/>
      <c r="G24" s="10"/>
      <c r="H24" s="8"/>
      <c r="I24" s="10"/>
      <c r="J24" s="8"/>
      <c r="K24" s="10"/>
      <c r="L24" s="8"/>
      <c r="M24" s="10"/>
      <c r="N24" s="8"/>
      <c r="O24" s="10"/>
      <c r="P24" s="8"/>
      <c r="Q24" s="10"/>
      <c r="R24" s="8"/>
      <c r="S24" s="8"/>
      <c r="T24" s="8"/>
      <c r="U24" s="8"/>
      <c r="V24" s="8"/>
    </row>
    <row r="25" spans="1:22" ht="18" customHeight="1">
      <c r="A25" s="14"/>
      <c r="B25" s="13"/>
      <c r="C25" s="182"/>
      <c r="D25" s="182"/>
      <c r="E25" s="182"/>
      <c r="F25" s="8"/>
      <c r="G25" s="10"/>
      <c r="H25" s="8"/>
      <c r="I25" s="10"/>
      <c r="J25" s="8"/>
      <c r="K25" s="10"/>
      <c r="L25" s="8"/>
      <c r="M25" s="10"/>
      <c r="N25" s="8"/>
      <c r="O25" s="10"/>
      <c r="P25" s="8"/>
      <c r="Q25" s="10"/>
      <c r="R25" s="8"/>
      <c r="S25" s="8"/>
      <c r="T25" s="8"/>
      <c r="U25" s="8"/>
      <c r="V25" s="8"/>
    </row>
    <row r="26" spans="1:22" ht="18" customHeight="1">
      <c r="A26" s="14"/>
      <c r="B26" s="13"/>
      <c r="C26" s="182"/>
      <c r="D26" s="182"/>
      <c r="E26" s="182"/>
      <c r="F26" s="8"/>
      <c r="G26" s="10"/>
      <c r="H26" s="8"/>
      <c r="I26" s="10"/>
      <c r="J26" s="8"/>
      <c r="K26" s="10"/>
      <c r="L26" s="8"/>
      <c r="M26" s="10"/>
      <c r="N26" s="8"/>
      <c r="O26" s="10"/>
      <c r="P26" s="8"/>
      <c r="Q26" s="10"/>
      <c r="R26" s="8"/>
      <c r="S26" s="8"/>
      <c r="T26" s="8"/>
      <c r="U26" s="8"/>
      <c r="V26" s="8"/>
    </row>
    <row r="27" spans="1:22" ht="21" customHeight="1">
      <c r="A27" s="14"/>
      <c r="B27" s="13"/>
      <c r="C27" s="182"/>
      <c r="D27" s="182"/>
      <c r="E27" s="182"/>
      <c r="F27" s="8"/>
      <c r="G27" s="10"/>
      <c r="H27" s="8"/>
      <c r="I27" s="10"/>
      <c r="J27" s="8"/>
      <c r="K27" s="10"/>
      <c r="L27" s="8"/>
      <c r="M27" s="10"/>
      <c r="N27" s="8"/>
      <c r="O27" s="10"/>
      <c r="P27" s="8"/>
      <c r="Q27" s="10"/>
      <c r="R27" s="8"/>
      <c r="S27" s="8"/>
      <c r="T27" s="8"/>
      <c r="U27" s="8"/>
      <c r="V27" s="8"/>
    </row>
    <row r="28" spans="1:22" ht="20.25" customHeight="1">
      <c r="A28" s="14"/>
      <c r="B28" s="13"/>
      <c r="C28" s="182"/>
      <c r="D28" s="182"/>
      <c r="E28" s="182"/>
      <c r="F28" s="8"/>
      <c r="G28" s="10"/>
      <c r="H28" s="8"/>
      <c r="I28" s="10"/>
      <c r="J28" s="8"/>
      <c r="K28" s="10"/>
      <c r="L28" s="8"/>
      <c r="M28" s="10"/>
      <c r="N28" s="8"/>
      <c r="O28" s="10"/>
      <c r="P28" s="8"/>
      <c r="Q28" s="10"/>
      <c r="R28" s="8"/>
      <c r="S28" s="8"/>
      <c r="T28" s="8"/>
      <c r="U28" s="8"/>
      <c r="V28" s="8"/>
    </row>
    <row r="29" spans="1:22" ht="21.9" customHeight="1">
      <c r="A29" s="88" t="str">
        <f>'5-6'!A45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29" s="175"/>
      <c r="C29" s="88"/>
      <c r="D29" s="88"/>
      <c r="E29" s="88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</row>
    <row r="30" spans="1:22" ht="19.2" customHeight="1"/>
    <row r="60" ht="20.25" customHeight="1"/>
  </sheetData>
  <mergeCells count="4">
    <mergeCell ref="F5:V5"/>
    <mergeCell ref="F6:R6"/>
    <mergeCell ref="N7:P7"/>
    <mergeCell ref="J9:L9"/>
  </mergeCells>
  <pageMargins left="0.4" right="0.4" top="0.5" bottom="0.6" header="0.49" footer="0.4"/>
  <pageSetup paperSize="9" scale="95" firstPageNumber="7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7E468-212E-49F7-B40B-BA8767168154}">
  <dimension ref="A1:V48"/>
  <sheetViews>
    <sheetView topLeftCell="A4" zoomScale="110" zoomScaleNormal="110" workbookViewId="0">
      <selection activeCell="C11" sqref="C11"/>
    </sheetView>
  </sheetViews>
  <sheetFormatPr defaultColWidth="9.33203125" defaultRowHeight="19.8"/>
  <cols>
    <col min="1" max="2" width="1.44140625" style="62" customWidth="1"/>
    <col min="3" max="3" width="25.33203125" style="62" customWidth="1"/>
    <col min="4" max="4" width="7.6640625" style="62" customWidth="1"/>
    <col min="5" max="5" width="0.5546875" style="62" customWidth="1"/>
    <col min="6" max="6" width="10.44140625" style="57" customWidth="1"/>
    <col min="7" max="7" width="0.5546875" style="57" customWidth="1"/>
    <col min="8" max="8" width="10.6640625" style="57" customWidth="1"/>
    <col min="9" max="9" width="0.5546875" style="57" customWidth="1"/>
    <col min="10" max="10" width="10.33203125" style="57" customWidth="1"/>
    <col min="11" max="11" width="0.5546875" style="57" customWidth="1"/>
    <col min="12" max="12" width="11.33203125" style="57" customWidth="1"/>
    <col min="13" max="13" width="0.5546875" style="57" customWidth="1"/>
    <col min="14" max="14" width="19.44140625" style="57" customWidth="1"/>
    <col min="15" max="15" width="0.5546875" style="57" customWidth="1"/>
    <col min="16" max="16" width="12.33203125" style="57" customWidth="1"/>
    <col min="17" max="17" width="0.5546875" style="57" customWidth="1"/>
    <col min="18" max="18" width="11.33203125" style="57" customWidth="1"/>
    <col min="19" max="19" width="0.5546875" style="57" customWidth="1"/>
    <col min="20" max="20" width="10.44140625" style="57" customWidth="1"/>
    <col min="21" max="21" width="0.5546875" style="57" customWidth="1"/>
    <col min="22" max="22" width="11" style="57" customWidth="1"/>
    <col min="23" max="16384" width="9.33203125" style="62"/>
  </cols>
  <sheetData>
    <row r="1" spans="1:22" s="165" customFormat="1" ht="21.75" customHeight="1">
      <c r="A1" s="163" t="s">
        <v>0</v>
      </c>
      <c r="B1" s="163"/>
      <c r="C1" s="163"/>
      <c r="D1" s="163"/>
      <c r="E1" s="163"/>
      <c r="F1" s="57"/>
      <c r="G1" s="57"/>
      <c r="H1" s="137"/>
      <c r="I1" s="137"/>
      <c r="J1" s="137"/>
      <c r="K1" s="137"/>
      <c r="L1" s="137"/>
      <c r="M1" s="137"/>
      <c r="N1" s="164" t="s">
        <v>16</v>
      </c>
      <c r="O1" s="164"/>
      <c r="P1" s="164"/>
      <c r="Q1" s="164"/>
      <c r="R1" s="164"/>
      <c r="S1" s="164"/>
      <c r="T1" s="164"/>
      <c r="U1" s="164"/>
      <c r="V1" s="57"/>
    </row>
    <row r="2" spans="1:22" s="165" customFormat="1" ht="21.75" customHeight="1">
      <c r="A2" s="163" t="s">
        <v>224</v>
      </c>
      <c r="B2" s="163"/>
      <c r="C2" s="163"/>
      <c r="D2" s="163"/>
      <c r="E2" s="163"/>
      <c r="F2" s="57"/>
      <c r="G2" s="57"/>
      <c r="H2" s="137"/>
      <c r="I2" s="137"/>
      <c r="J2" s="137"/>
      <c r="K2" s="137"/>
      <c r="L2" s="137"/>
      <c r="M2" s="137"/>
      <c r="N2" s="137"/>
      <c r="O2" s="137"/>
      <c r="P2" s="137"/>
      <c r="Q2" s="137"/>
      <c r="R2" s="137"/>
      <c r="S2" s="137"/>
      <c r="T2" s="137"/>
      <c r="U2" s="137"/>
      <c r="V2" s="57"/>
    </row>
    <row r="3" spans="1:22" s="165" customFormat="1" ht="21.75" customHeight="1">
      <c r="A3" s="166" t="str">
        <f>'7'!A3</f>
        <v>สำหรับงวดสามเดือนสิ้นสุดวันที่ 31 มีนาคม พ.ศ. 2565</v>
      </c>
      <c r="B3" s="166"/>
      <c r="C3" s="166"/>
      <c r="D3" s="166"/>
      <c r="E3" s="166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</row>
    <row r="4" spans="1:22" s="18" customFormat="1" ht="21.75" customHeight="1">
      <c r="A4" s="16"/>
      <c r="B4" s="16"/>
      <c r="C4" s="16"/>
      <c r="D4" s="16"/>
      <c r="E4" s="16"/>
      <c r="F4" s="8"/>
      <c r="G4" s="8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8"/>
    </row>
    <row r="5" spans="1:22" s="178" customFormat="1" ht="20.100000000000001" customHeight="1">
      <c r="A5" s="16"/>
      <c r="B5" s="16"/>
      <c r="C5" s="16"/>
      <c r="D5" s="16"/>
      <c r="E5" s="16"/>
      <c r="F5" s="260" t="s">
        <v>43</v>
      </c>
      <c r="G5" s="260"/>
      <c r="H5" s="260"/>
      <c r="I5" s="260"/>
      <c r="J5" s="260"/>
      <c r="K5" s="260"/>
      <c r="L5" s="260"/>
      <c r="M5" s="260"/>
      <c r="N5" s="260"/>
      <c r="O5" s="260"/>
      <c r="P5" s="260"/>
      <c r="Q5" s="260"/>
      <c r="R5" s="260"/>
      <c r="S5" s="260"/>
      <c r="T5" s="260"/>
      <c r="U5" s="260"/>
      <c r="V5" s="260"/>
    </row>
    <row r="6" spans="1:22" s="178" customFormat="1" ht="20.100000000000001" customHeight="1">
      <c r="A6" s="16"/>
      <c r="B6" s="16"/>
      <c r="C6" s="17"/>
      <c r="D6" s="17"/>
      <c r="E6" s="17"/>
      <c r="F6" s="261" t="s">
        <v>148</v>
      </c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  <c r="R6" s="261"/>
      <c r="S6" s="256"/>
      <c r="T6" s="177"/>
      <c r="U6" s="17"/>
    </row>
    <row r="7" spans="1:22" s="178" customFormat="1" ht="20.100000000000001" customHeight="1">
      <c r="A7" s="18"/>
      <c r="B7" s="18"/>
      <c r="C7" s="18"/>
      <c r="D7" s="18"/>
      <c r="E7" s="18"/>
      <c r="F7" s="8"/>
      <c r="G7" s="8"/>
      <c r="H7" s="8"/>
      <c r="I7" s="17"/>
      <c r="N7" s="260" t="s">
        <v>87</v>
      </c>
      <c r="O7" s="260"/>
      <c r="P7" s="260"/>
      <c r="Q7" s="17"/>
      <c r="R7" s="17"/>
      <c r="S7" s="257"/>
      <c r="T7" s="177"/>
      <c r="U7" s="177"/>
      <c r="V7" s="10"/>
    </row>
    <row r="8" spans="1:22" s="178" customFormat="1" ht="20.100000000000001" customHeight="1">
      <c r="A8" s="18"/>
      <c r="B8" s="18"/>
      <c r="C8" s="18"/>
      <c r="D8" s="18"/>
      <c r="E8" s="18"/>
      <c r="F8" s="8"/>
      <c r="G8" s="8"/>
      <c r="H8" s="8"/>
      <c r="I8" s="17"/>
      <c r="N8" s="179" t="s">
        <v>44</v>
      </c>
      <c r="O8" s="20"/>
      <c r="P8" s="20"/>
      <c r="Q8" s="17"/>
      <c r="R8" s="17"/>
      <c r="S8" s="17"/>
      <c r="V8" s="10"/>
    </row>
    <row r="9" spans="1:22" s="178" customFormat="1" ht="20.100000000000001" customHeight="1">
      <c r="A9" s="18"/>
      <c r="B9" s="18"/>
      <c r="C9" s="18"/>
      <c r="D9" s="18"/>
      <c r="E9" s="18"/>
      <c r="F9" s="8"/>
      <c r="G9" s="8"/>
      <c r="H9" s="8"/>
      <c r="I9" s="17"/>
      <c r="J9" s="260" t="s">
        <v>106</v>
      </c>
      <c r="K9" s="260"/>
      <c r="L9" s="260"/>
      <c r="M9" s="10"/>
      <c r="N9" s="17" t="s">
        <v>93</v>
      </c>
      <c r="O9" s="17"/>
      <c r="P9" s="17" t="s">
        <v>45</v>
      </c>
      <c r="Q9" s="17"/>
      <c r="R9" s="17"/>
      <c r="S9" s="17"/>
      <c r="T9" s="20"/>
      <c r="U9" s="20"/>
      <c r="V9" s="10"/>
    </row>
    <row r="10" spans="1:22" s="178" customFormat="1" ht="20.100000000000001" customHeight="1">
      <c r="A10" s="18"/>
      <c r="B10" s="18"/>
      <c r="C10" s="18"/>
      <c r="D10" s="18"/>
      <c r="E10" s="18"/>
      <c r="F10" s="8"/>
      <c r="G10" s="8"/>
      <c r="H10" s="8"/>
      <c r="I10" s="17"/>
      <c r="J10" s="17" t="s">
        <v>46</v>
      </c>
      <c r="K10" s="20"/>
      <c r="L10" s="20"/>
      <c r="M10" s="10"/>
      <c r="N10" s="17" t="s">
        <v>94</v>
      </c>
      <c r="O10" s="17"/>
      <c r="P10" s="17" t="s">
        <v>66</v>
      </c>
      <c r="Q10" s="17"/>
      <c r="R10" s="17" t="s">
        <v>80</v>
      </c>
      <c r="S10" s="17"/>
      <c r="T10" s="17" t="s">
        <v>78</v>
      </c>
      <c r="U10" s="17"/>
    </row>
    <row r="11" spans="1:22" s="178" customFormat="1" ht="20.100000000000001" customHeight="1">
      <c r="A11" s="18"/>
      <c r="B11" s="18"/>
      <c r="C11" s="18"/>
      <c r="D11" s="18"/>
      <c r="E11" s="18"/>
      <c r="F11" s="17" t="s">
        <v>47</v>
      </c>
      <c r="G11" s="17"/>
      <c r="H11" s="17" t="s">
        <v>48</v>
      </c>
      <c r="I11" s="17"/>
      <c r="J11" s="17" t="s">
        <v>49</v>
      </c>
      <c r="K11" s="17"/>
      <c r="L11" s="17"/>
      <c r="M11" s="17"/>
      <c r="N11" s="17" t="s">
        <v>81</v>
      </c>
      <c r="O11" s="17"/>
      <c r="P11" s="17" t="s">
        <v>65</v>
      </c>
      <c r="Q11" s="17"/>
      <c r="R11" s="17" t="s">
        <v>90</v>
      </c>
      <c r="S11" s="17"/>
      <c r="T11" s="17" t="s">
        <v>96</v>
      </c>
      <c r="U11" s="17"/>
      <c r="V11" s="17" t="s">
        <v>80</v>
      </c>
    </row>
    <row r="12" spans="1:22" s="178" customFormat="1" ht="20.100000000000001" customHeight="1">
      <c r="A12" s="16"/>
      <c r="B12" s="16"/>
      <c r="C12" s="16"/>
      <c r="D12" s="16"/>
      <c r="E12" s="16"/>
      <c r="F12" s="17" t="s">
        <v>50</v>
      </c>
      <c r="G12" s="17"/>
      <c r="H12" s="17" t="s">
        <v>51</v>
      </c>
      <c r="I12" s="17"/>
      <c r="J12" s="17" t="s">
        <v>52</v>
      </c>
      <c r="K12" s="17"/>
      <c r="L12" s="17" t="s">
        <v>53</v>
      </c>
      <c r="M12" s="17"/>
      <c r="N12" s="17" t="s">
        <v>42</v>
      </c>
      <c r="O12" s="17"/>
      <c r="P12" s="17" t="s">
        <v>91</v>
      </c>
      <c r="Q12" s="17"/>
      <c r="R12" s="17" t="s">
        <v>150</v>
      </c>
      <c r="S12" s="17"/>
      <c r="T12" s="180" t="s">
        <v>97</v>
      </c>
      <c r="U12" s="17"/>
      <c r="V12" s="17" t="s">
        <v>91</v>
      </c>
    </row>
    <row r="13" spans="1:22" s="178" customFormat="1" ht="20.100000000000001" customHeight="1">
      <c r="A13" s="16"/>
      <c r="B13" s="16"/>
      <c r="C13" s="16"/>
      <c r="D13" s="181" t="s">
        <v>4</v>
      </c>
      <c r="E13" s="16"/>
      <c r="F13" s="21" t="s">
        <v>5</v>
      </c>
      <c r="G13" s="17"/>
      <c r="H13" s="21" t="s">
        <v>5</v>
      </c>
      <c r="I13" s="17"/>
      <c r="J13" s="21" t="s">
        <v>5</v>
      </c>
      <c r="K13" s="17"/>
      <c r="L13" s="21" t="s">
        <v>5</v>
      </c>
      <c r="M13" s="17"/>
      <c r="N13" s="21" t="s">
        <v>5</v>
      </c>
      <c r="O13" s="17"/>
      <c r="P13" s="21" t="s">
        <v>5</v>
      </c>
      <c r="Q13" s="17"/>
      <c r="R13" s="21" t="s">
        <v>5</v>
      </c>
      <c r="S13" s="17"/>
      <c r="T13" s="21" t="s">
        <v>5</v>
      </c>
      <c r="U13" s="17"/>
      <c r="V13" s="21" t="s">
        <v>5</v>
      </c>
    </row>
    <row r="14" spans="1:22" s="178" customFormat="1" ht="8.1" customHeight="1">
      <c r="A14" s="16"/>
      <c r="B14" s="16"/>
      <c r="C14" s="16"/>
      <c r="D14" s="16"/>
      <c r="E14" s="16"/>
      <c r="F14" s="193"/>
      <c r="G14" s="17"/>
      <c r="H14" s="193"/>
      <c r="I14" s="17"/>
      <c r="J14" s="193"/>
      <c r="K14" s="17"/>
      <c r="L14" s="193"/>
      <c r="M14" s="17"/>
      <c r="N14" s="193"/>
      <c r="O14" s="17"/>
      <c r="P14" s="193"/>
      <c r="Q14" s="17"/>
      <c r="R14" s="193"/>
      <c r="S14" s="17"/>
      <c r="T14" s="193"/>
      <c r="U14" s="17"/>
      <c r="V14" s="193"/>
    </row>
    <row r="15" spans="1:22" s="14" customFormat="1" ht="20.100000000000001" customHeight="1">
      <c r="A15" s="13" t="s">
        <v>113</v>
      </c>
      <c r="B15" s="13"/>
      <c r="F15" s="194"/>
      <c r="H15" s="194"/>
      <c r="J15" s="194"/>
      <c r="L15" s="194"/>
      <c r="N15" s="194"/>
      <c r="P15" s="194"/>
      <c r="R15" s="40"/>
      <c r="T15" s="194"/>
      <c r="V15" s="194"/>
    </row>
    <row r="16" spans="1:22" s="14" customFormat="1" ht="20.100000000000001" customHeight="1">
      <c r="A16" s="13"/>
      <c r="B16" s="13" t="s">
        <v>186</v>
      </c>
      <c r="F16" s="39">
        <v>649507473</v>
      </c>
      <c r="G16" s="37"/>
      <c r="H16" s="39">
        <v>933170699</v>
      </c>
      <c r="I16" s="37"/>
      <c r="J16" s="39">
        <v>29280000</v>
      </c>
      <c r="K16" s="37"/>
      <c r="L16" s="39">
        <v>37170253</v>
      </c>
      <c r="M16" s="37"/>
      <c r="N16" s="39">
        <v>-1119023</v>
      </c>
      <c r="O16" s="37"/>
      <c r="P16" s="39">
        <f>SUM(N16)</f>
        <v>-1119023</v>
      </c>
      <c r="Q16" s="37"/>
      <c r="R16" s="40">
        <f>SUM(F16:L16,P16)</f>
        <v>1648009402</v>
      </c>
      <c r="S16" s="37"/>
      <c r="T16" s="39">
        <v>29271510</v>
      </c>
      <c r="U16" s="37"/>
      <c r="V16" s="39">
        <f>SUM(R16:T16)</f>
        <v>1677280912</v>
      </c>
    </row>
    <row r="17" spans="1:22" s="14" customFormat="1" ht="20.100000000000001" customHeight="1">
      <c r="A17" s="1" t="s">
        <v>204</v>
      </c>
      <c r="B17" s="1"/>
      <c r="C17" s="182"/>
      <c r="D17" s="182"/>
      <c r="E17" s="182"/>
      <c r="F17" s="9"/>
      <c r="G17" s="8"/>
      <c r="H17" s="9"/>
      <c r="I17" s="8"/>
      <c r="J17" s="9"/>
      <c r="K17" s="8"/>
      <c r="L17" s="9"/>
      <c r="M17" s="8"/>
      <c r="N17" s="9"/>
      <c r="O17" s="8"/>
      <c r="P17" s="12"/>
      <c r="Q17" s="8"/>
      <c r="R17" s="9"/>
      <c r="S17" s="8"/>
      <c r="T17" s="9"/>
      <c r="U17" s="8"/>
      <c r="V17" s="39"/>
    </row>
    <row r="18" spans="1:22" s="178" customFormat="1" ht="20.100000000000001" customHeight="1">
      <c r="A18" s="1"/>
      <c r="B18" s="1" t="s">
        <v>205</v>
      </c>
      <c r="C18" s="182"/>
      <c r="D18" s="182"/>
      <c r="E18" s="182"/>
      <c r="F18" s="9"/>
      <c r="G18" s="8"/>
      <c r="H18" s="9"/>
      <c r="I18" s="8"/>
      <c r="J18" s="9"/>
      <c r="K18" s="8"/>
      <c r="L18" s="9"/>
      <c r="M18" s="8"/>
      <c r="N18" s="9"/>
      <c r="O18" s="8"/>
      <c r="P18" s="12"/>
      <c r="Q18" s="8"/>
      <c r="R18" s="9"/>
      <c r="S18" s="8"/>
      <c r="T18" s="9"/>
      <c r="U18" s="8"/>
      <c r="V18" s="39"/>
    </row>
    <row r="19" spans="1:22" s="178" customFormat="1" ht="20.100000000000001" customHeight="1">
      <c r="A19" s="14" t="s">
        <v>217</v>
      </c>
      <c r="B19" s="13"/>
      <c r="C19" s="182"/>
      <c r="D19" s="183">
        <v>10</v>
      </c>
      <c r="E19" s="182"/>
      <c r="F19" s="9">
        <v>0</v>
      </c>
      <c r="G19" s="8"/>
      <c r="H19" s="9">
        <v>0</v>
      </c>
      <c r="I19" s="8"/>
      <c r="J19" s="9">
        <v>0</v>
      </c>
      <c r="K19" s="8"/>
      <c r="L19" s="9">
        <v>0</v>
      </c>
      <c r="M19" s="8"/>
      <c r="N19" s="9">
        <v>0</v>
      </c>
      <c r="O19" s="8"/>
      <c r="P19" s="39">
        <f>SUM(N19)</f>
        <v>0</v>
      </c>
      <c r="Q19" s="8"/>
      <c r="R19" s="40">
        <f>SUM(F19:L19,P19)</f>
        <v>0</v>
      </c>
      <c r="S19" s="8"/>
      <c r="T19" s="9">
        <v>-16664900</v>
      </c>
      <c r="U19" s="8"/>
      <c r="V19" s="39">
        <f>SUM(R19:T19)</f>
        <v>-16664900</v>
      </c>
    </row>
    <row r="20" spans="1:22" s="178" customFormat="1" ht="20.100000000000001" customHeight="1">
      <c r="A20" s="14" t="s">
        <v>198</v>
      </c>
      <c r="B20" s="13"/>
      <c r="C20" s="182"/>
      <c r="D20" s="183">
        <v>10</v>
      </c>
      <c r="E20" s="182"/>
      <c r="F20" s="9">
        <v>0</v>
      </c>
      <c r="G20" s="8"/>
      <c r="H20" s="9">
        <v>0</v>
      </c>
      <c r="I20" s="8"/>
      <c r="J20" s="9">
        <v>0</v>
      </c>
      <c r="K20" s="8"/>
      <c r="L20" s="9">
        <v>0</v>
      </c>
      <c r="M20" s="8"/>
      <c r="N20" s="9">
        <v>0</v>
      </c>
      <c r="O20" s="8"/>
      <c r="P20" s="39">
        <v>0</v>
      </c>
      <c r="Q20" s="8"/>
      <c r="R20" s="40">
        <v>0</v>
      </c>
      <c r="S20" s="8"/>
      <c r="T20" s="9">
        <v>-219</v>
      </c>
      <c r="U20" s="8"/>
      <c r="V20" s="39">
        <f>SUM(R20:T20)</f>
        <v>-219</v>
      </c>
    </row>
    <row r="21" spans="1:22" s="178" customFormat="1" ht="20.100000000000001" customHeight="1">
      <c r="A21" s="14" t="s">
        <v>74</v>
      </c>
      <c r="C21" s="182"/>
      <c r="D21" s="182"/>
      <c r="E21" s="182"/>
      <c r="F21" s="195">
        <v>0</v>
      </c>
      <c r="G21" s="37"/>
      <c r="H21" s="195">
        <v>0</v>
      </c>
      <c r="I21" s="37"/>
      <c r="J21" s="195">
        <v>0</v>
      </c>
      <c r="K21" s="37"/>
      <c r="L21" s="195">
        <f>'5-6'!G73</f>
        <v>100575274</v>
      </c>
      <c r="M21" s="37"/>
      <c r="N21" s="195">
        <f>-('5-6'!G73-'5-6'!G82)</f>
        <v>-382193</v>
      </c>
      <c r="O21" s="37"/>
      <c r="P21" s="195">
        <f>SUM(N21)</f>
        <v>-382193</v>
      </c>
      <c r="Q21" s="37"/>
      <c r="R21" s="195">
        <f>SUM(F21:L21,P21)</f>
        <v>100193081</v>
      </c>
      <c r="S21" s="37"/>
      <c r="T21" s="195">
        <f>'5-6'!G83</f>
        <v>2583917</v>
      </c>
      <c r="U21" s="37"/>
      <c r="V21" s="195">
        <f>SUM(R21:T21)</f>
        <v>102776998</v>
      </c>
    </row>
    <row r="22" spans="1:22" s="14" customFormat="1" ht="18.600000000000001">
      <c r="C22" s="182"/>
      <c r="D22" s="182"/>
      <c r="E22" s="182"/>
      <c r="F22" s="12"/>
      <c r="G22" s="8"/>
      <c r="H22" s="12"/>
      <c r="I22" s="8"/>
      <c r="J22" s="12"/>
      <c r="K22" s="8"/>
      <c r="L22" s="23"/>
      <c r="M22" s="22"/>
      <c r="N22" s="23"/>
      <c r="O22" s="22"/>
      <c r="P22" s="23"/>
      <c r="Q22" s="183"/>
      <c r="R22" s="23"/>
      <c r="S22" s="183"/>
      <c r="T22" s="23"/>
      <c r="U22" s="183"/>
      <c r="V22" s="9"/>
    </row>
    <row r="23" spans="1:22" s="14" customFormat="1" ht="20.100000000000001" customHeight="1">
      <c r="A23" s="13" t="s">
        <v>92</v>
      </c>
      <c r="B23" s="13"/>
      <c r="C23" s="182"/>
      <c r="D23" s="182"/>
      <c r="E23" s="182"/>
      <c r="F23" s="9"/>
      <c r="G23" s="8"/>
      <c r="H23" s="9"/>
      <c r="I23" s="8"/>
      <c r="J23" s="9"/>
      <c r="K23" s="8"/>
      <c r="L23" s="9"/>
      <c r="M23" s="8"/>
      <c r="N23" s="9"/>
      <c r="O23" s="8"/>
      <c r="P23" s="9"/>
      <c r="Q23" s="8"/>
      <c r="R23" s="9"/>
      <c r="S23" s="8"/>
      <c r="T23" s="9"/>
      <c r="U23" s="8"/>
      <c r="V23" s="9"/>
    </row>
    <row r="24" spans="1:22" s="14" customFormat="1" ht="20.100000000000001" customHeight="1" thickBot="1">
      <c r="B24" s="13" t="s">
        <v>181</v>
      </c>
      <c r="C24" s="182"/>
      <c r="D24" s="182"/>
      <c r="E24" s="182"/>
      <c r="F24" s="24">
        <f>SUM(F16:F21)</f>
        <v>649507473</v>
      </c>
      <c r="G24" s="10"/>
      <c r="H24" s="24">
        <f>SUM(H16:H21)</f>
        <v>933170699</v>
      </c>
      <c r="I24" s="10"/>
      <c r="J24" s="24">
        <f>SUM(J16:J21)</f>
        <v>29280000</v>
      </c>
      <c r="K24" s="10"/>
      <c r="L24" s="24">
        <f>SUM(L16:L21)</f>
        <v>137745527</v>
      </c>
      <c r="M24" s="10"/>
      <c r="N24" s="24">
        <f>SUM(N16:N21)</f>
        <v>-1501216</v>
      </c>
      <c r="O24" s="10"/>
      <c r="P24" s="24">
        <f>SUM(P16:P21)</f>
        <v>-1501216</v>
      </c>
      <c r="Q24" s="8"/>
      <c r="R24" s="24">
        <f>SUM(R16:R21)</f>
        <v>1748202483</v>
      </c>
      <c r="S24" s="8"/>
      <c r="T24" s="24">
        <f>SUM(T16:T21)</f>
        <v>15190308</v>
      </c>
      <c r="U24" s="8"/>
      <c r="V24" s="24">
        <f>SUM(V16:V21)</f>
        <v>1763392791</v>
      </c>
    </row>
    <row r="25" spans="1:22" s="14" customFormat="1" ht="16.5" customHeight="1" thickTop="1">
      <c r="B25" s="13"/>
      <c r="C25" s="182"/>
      <c r="D25" s="182"/>
      <c r="E25" s="182"/>
      <c r="F25" s="8"/>
      <c r="G25" s="10"/>
      <c r="H25" s="8"/>
      <c r="I25" s="10"/>
      <c r="J25" s="8"/>
      <c r="K25" s="10"/>
      <c r="L25" s="8"/>
      <c r="M25" s="10"/>
      <c r="N25" s="8"/>
      <c r="O25" s="10"/>
      <c r="P25" s="8"/>
      <c r="Q25" s="10"/>
      <c r="R25" s="8"/>
      <c r="S25" s="8"/>
      <c r="T25" s="8"/>
      <c r="U25" s="8"/>
      <c r="V25" s="8"/>
    </row>
    <row r="26" spans="1:22" s="14" customFormat="1" ht="18" customHeight="1">
      <c r="B26" s="13"/>
      <c r="C26" s="182"/>
      <c r="D26" s="182"/>
      <c r="E26" s="182"/>
      <c r="F26" s="3"/>
      <c r="G26" s="6"/>
      <c r="H26" s="3"/>
      <c r="I26" s="6"/>
      <c r="J26" s="3"/>
      <c r="K26" s="6"/>
      <c r="L26" s="3"/>
      <c r="M26" s="6"/>
      <c r="N26" s="3"/>
      <c r="O26" s="6"/>
      <c r="P26" s="3"/>
      <c r="Q26" s="6"/>
      <c r="R26" s="3"/>
      <c r="S26" s="3"/>
      <c r="T26" s="3"/>
      <c r="U26" s="3"/>
      <c r="V26" s="3"/>
    </row>
    <row r="27" spans="1:22" s="14" customFormat="1" ht="18" customHeight="1">
      <c r="B27" s="13"/>
      <c r="C27" s="182"/>
      <c r="D27" s="182"/>
      <c r="E27" s="182"/>
      <c r="F27" s="8"/>
      <c r="G27" s="10"/>
      <c r="H27" s="8"/>
      <c r="I27" s="10"/>
      <c r="J27" s="8"/>
      <c r="K27" s="10"/>
      <c r="L27" s="8"/>
      <c r="M27" s="10"/>
      <c r="N27" s="8"/>
      <c r="O27" s="10"/>
      <c r="P27" s="8"/>
      <c r="Q27" s="10"/>
      <c r="S27" s="8"/>
      <c r="T27" s="8"/>
      <c r="U27" s="8"/>
      <c r="V27" s="8"/>
    </row>
    <row r="28" spans="1:22" s="14" customFormat="1" ht="12.75" customHeight="1">
      <c r="B28" s="13"/>
      <c r="C28" s="182"/>
      <c r="D28" s="182"/>
      <c r="E28" s="182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</row>
    <row r="29" spans="1:22" ht="21.9" customHeight="1">
      <c r="A29" s="88" t="str">
        <f>'7'!A29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29" s="175"/>
      <c r="C29" s="88"/>
      <c r="D29" s="88"/>
      <c r="E29" s="88"/>
      <c r="F29" s="176"/>
      <c r="G29" s="176"/>
      <c r="H29" s="176"/>
      <c r="I29" s="176"/>
      <c r="J29" s="176"/>
      <c r="K29" s="176"/>
      <c r="L29" s="176"/>
      <c r="M29" s="176"/>
      <c r="N29" s="176"/>
      <c r="O29" s="176"/>
      <c r="P29" s="176"/>
      <c r="Q29" s="176"/>
      <c r="R29" s="176"/>
      <c r="S29" s="176"/>
      <c r="T29" s="176"/>
      <c r="U29" s="176"/>
      <c r="V29" s="176"/>
    </row>
    <row r="30" spans="1:22" ht="19.2" customHeight="1"/>
    <row r="48" ht="20.25" customHeight="1"/>
  </sheetData>
  <mergeCells count="4">
    <mergeCell ref="N7:P7"/>
    <mergeCell ref="J9:L9"/>
    <mergeCell ref="F5:V5"/>
    <mergeCell ref="F6:R6"/>
  </mergeCells>
  <pageMargins left="0.4" right="0.4" top="0.5" bottom="0.6" header="0.49" footer="0.4"/>
  <pageSetup paperSize="9" scale="95" firstPageNumber="8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13CB88-5C53-4401-8017-2AAFE1865C27}">
  <dimension ref="A1:O28"/>
  <sheetViews>
    <sheetView topLeftCell="A10" zoomScale="120" zoomScaleNormal="120" zoomScaleSheetLayoutView="80" workbookViewId="0">
      <selection activeCell="D20" sqref="D20"/>
    </sheetView>
  </sheetViews>
  <sheetFormatPr defaultColWidth="9.33203125" defaultRowHeight="20.100000000000001" customHeight="1"/>
  <cols>
    <col min="1" max="2" width="1.6640625" style="62" customWidth="1"/>
    <col min="3" max="3" width="41" style="62" customWidth="1"/>
    <col min="4" max="4" width="8.33203125" style="62" customWidth="1"/>
    <col min="5" max="5" width="0.6640625" style="62" customWidth="1"/>
    <col min="6" max="6" width="13.6640625" style="57" customWidth="1"/>
    <col min="7" max="7" width="0.6640625" style="57" customWidth="1"/>
    <col min="8" max="8" width="13.6640625" style="57" customWidth="1"/>
    <col min="9" max="9" width="0.6640625" style="57" customWidth="1"/>
    <col min="10" max="10" width="13.6640625" style="57" customWidth="1"/>
    <col min="11" max="11" width="0.6640625" style="57" customWidth="1"/>
    <col min="12" max="12" width="13.6640625" style="57" customWidth="1"/>
    <col min="13" max="13" width="0.6640625" style="57" customWidth="1"/>
    <col min="14" max="14" width="13.6640625" style="57" customWidth="1"/>
    <col min="15" max="15" width="14.44140625" style="62" bestFit="1" customWidth="1"/>
    <col min="16" max="16384" width="9.33203125" style="62"/>
  </cols>
  <sheetData>
    <row r="1" spans="1:14" s="165" customFormat="1" ht="21.75" customHeight="1">
      <c r="A1" s="163" t="s">
        <v>0</v>
      </c>
      <c r="B1" s="163"/>
      <c r="C1" s="163"/>
      <c r="D1" s="163"/>
      <c r="E1" s="196"/>
      <c r="F1" s="57"/>
      <c r="G1" s="57"/>
      <c r="H1" s="137"/>
      <c r="I1" s="137"/>
      <c r="J1" s="137"/>
      <c r="K1" s="137"/>
      <c r="L1" s="164" t="s">
        <v>16</v>
      </c>
      <c r="M1" s="164"/>
      <c r="N1" s="57"/>
    </row>
    <row r="2" spans="1:14" s="165" customFormat="1" ht="21.75" customHeight="1">
      <c r="A2" s="163" t="s">
        <v>225</v>
      </c>
      <c r="B2" s="163"/>
      <c r="C2" s="163"/>
      <c r="D2" s="163"/>
      <c r="E2" s="196"/>
      <c r="F2" s="57"/>
      <c r="G2" s="57"/>
      <c r="H2" s="137"/>
      <c r="I2" s="137"/>
      <c r="J2" s="137"/>
      <c r="K2" s="137"/>
      <c r="L2" s="137"/>
      <c r="M2" s="137"/>
      <c r="N2" s="57"/>
    </row>
    <row r="3" spans="1:14" s="165" customFormat="1" ht="21.75" customHeight="1">
      <c r="A3" s="166" t="str">
        <f>'8'!A3</f>
        <v>สำหรับงวดสามเดือนสิ้นสุดวันที่ 31 มีนาคม พ.ศ. 2565</v>
      </c>
      <c r="B3" s="166"/>
      <c r="C3" s="166"/>
      <c r="D3" s="166"/>
      <c r="E3" s="166"/>
      <c r="F3" s="167"/>
      <c r="G3" s="167"/>
      <c r="H3" s="167"/>
      <c r="I3" s="167"/>
      <c r="J3" s="167"/>
      <c r="K3" s="167"/>
      <c r="L3" s="167"/>
      <c r="M3" s="167"/>
      <c r="N3" s="167"/>
    </row>
    <row r="4" spans="1:14" s="165" customFormat="1" ht="21.75" customHeight="1">
      <c r="A4" s="163"/>
      <c r="B4" s="163"/>
      <c r="C4" s="163"/>
      <c r="D4" s="163"/>
      <c r="E4" s="196"/>
      <c r="F4" s="57"/>
      <c r="G4" s="57"/>
      <c r="H4" s="137"/>
      <c r="I4" s="137"/>
      <c r="J4" s="137"/>
      <c r="K4" s="137"/>
      <c r="L4" s="137"/>
      <c r="M4" s="137"/>
      <c r="N4" s="57"/>
    </row>
    <row r="5" spans="1:14" s="165" customFormat="1" ht="21.75" customHeight="1">
      <c r="A5" s="163"/>
      <c r="B5" s="163"/>
      <c r="C5" s="163"/>
      <c r="D5" s="163"/>
      <c r="E5" s="196"/>
      <c r="F5" s="262" t="s">
        <v>85</v>
      </c>
      <c r="G5" s="262"/>
      <c r="H5" s="262"/>
      <c r="I5" s="262"/>
      <c r="J5" s="262"/>
      <c r="K5" s="262"/>
      <c r="L5" s="262"/>
      <c r="M5" s="262"/>
      <c r="N5" s="262"/>
    </row>
    <row r="6" spans="1:14" s="165" customFormat="1" ht="21.75" customHeight="1">
      <c r="F6" s="57"/>
      <c r="G6" s="57"/>
      <c r="H6" s="57"/>
      <c r="I6" s="164"/>
      <c r="J6" s="262" t="s">
        <v>29</v>
      </c>
      <c r="K6" s="262"/>
      <c r="L6" s="262"/>
      <c r="M6" s="137"/>
      <c r="N6" s="137"/>
    </row>
    <row r="7" spans="1:14" s="165" customFormat="1" ht="21.75" customHeight="1">
      <c r="F7" s="57"/>
      <c r="G7" s="57"/>
      <c r="H7" s="57"/>
      <c r="I7" s="164"/>
      <c r="J7" s="164" t="s">
        <v>46</v>
      </c>
      <c r="K7" s="169"/>
      <c r="L7" s="169"/>
      <c r="M7" s="137"/>
      <c r="N7" s="137"/>
    </row>
    <row r="8" spans="1:14" s="165" customFormat="1" ht="21.75" customHeight="1">
      <c r="F8" s="164" t="s">
        <v>47</v>
      </c>
      <c r="G8" s="164"/>
      <c r="H8" s="164" t="s">
        <v>48</v>
      </c>
      <c r="I8" s="164"/>
      <c r="J8" s="164" t="s">
        <v>49</v>
      </c>
      <c r="K8" s="164"/>
      <c r="L8" s="164"/>
      <c r="M8" s="164"/>
      <c r="N8" s="164" t="s">
        <v>45</v>
      </c>
    </row>
    <row r="9" spans="1:14" s="165" customFormat="1" ht="21.75" customHeight="1">
      <c r="A9" s="163"/>
      <c r="B9" s="163"/>
      <c r="C9" s="163"/>
      <c r="D9" s="163"/>
      <c r="E9" s="197"/>
      <c r="F9" s="164" t="s">
        <v>50</v>
      </c>
      <c r="G9" s="164"/>
      <c r="H9" s="164" t="s">
        <v>51</v>
      </c>
      <c r="I9" s="164"/>
      <c r="J9" s="164" t="s">
        <v>52</v>
      </c>
      <c r="K9" s="164"/>
      <c r="L9" s="164" t="s">
        <v>53</v>
      </c>
      <c r="M9" s="164"/>
      <c r="N9" s="164" t="s">
        <v>86</v>
      </c>
    </row>
    <row r="10" spans="1:14" s="165" customFormat="1" ht="21.75" customHeight="1">
      <c r="A10" s="163"/>
      <c r="B10" s="163"/>
      <c r="C10" s="163"/>
      <c r="D10" s="163"/>
      <c r="E10" s="197"/>
      <c r="F10" s="170" t="s">
        <v>5</v>
      </c>
      <c r="G10" s="164"/>
      <c r="H10" s="170" t="s">
        <v>5</v>
      </c>
      <c r="I10" s="164"/>
      <c r="J10" s="170" t="s">
        <v>5</v>
      </c>
      <c r="K10" s="164"/>
      <c r="L10" s="170" t="s">
        <v>5</v>
      </c>
      <c r="M10" s="164"/>
      <c r="N10" s="170" t="s">
        <v>5</v>
      </c>
    </row>
    <row r="11" spans="1:14" s="165" customFormat="1" ht="6" customHeight="1">
      <c r="A11" s="163"/>
      <c r="B11" s="163"/>
      <c r="C11" s="163"/>
      <c r="D11" s="163"/>
      <c r="E11" s="197"/>
      <c r="F11" s="164"/>
      <c r="G11" s="164"/>
      <c r="H11" s="164"/>
      <c r="I11" s="164"/>
      <c r="J11" s="164"/>
      <c r="K11" s="164"/>
      <c r="L11" s="164"/>
      <c r="M11" s="164"/>
      <c r="N11" s="164"/>
    </row>
    <row r="12" spans="1:14" ht="18.75" customHeight="1">
      <c r="A12" s="84" t="s">
        <v>151</v>
      </c>
      <c r="B12" s="84"/>
      <c r="D12" s="92"/>
      <c r="F12" s="43">
        <v>608914791</v>
      </c>
      <c r="G12" s="43"/>
      <c r="H12" s="43">
        <v>933170699</v>
      </c>
      <c r="I12" s="43"/>
      <c r="J12" s="43">
        <v>28580000</v>
      </c>
      <c r="K12" s="43"/>
      <c r="L12" s="43">
        <v>84437175</v>
      </c>
      <c r="M12" s="174"/>
      <c r="N12" s="43">
        <f>SUM(F12:L12)</f>
        <v>1655102665</v>
      </c>
    </row>
    <row r="13" spans="1:14" ht="21.75" customHeight="1">
      <c r="A13" s="41" t="s">
        <v>203</v>
      </c>
      <c r="B13" s="84"/>
      <c r="D13" s="92"/>
      <c r="J13" s="171"/>
    </row>
    <row r="14" spans="1:14" ht="21.75" customHeight="1">
      <c r="A14" s="62" t="s">
        <v>74</v>
      </c>
      <c r="F14" s="198">
        <v>0</v>
      </c>
      <c r="G14" s="173"/>
      <c r="H14" s="198">
        <v>0</v>
      </c>
      <c r="I14" s="199"/>
      <c r="J14" s="198">
        <v>0</v>
      </c>
      <c r="K14" s="43"/>
      <c r="L14" s="198">
        <f>'5-6'!M67</f>
        <v>6000083</v>
      </c>
      <c r="N14" s="176">
        <f>SUM(F14:L14)</f>
        <v>6000083</v>
      </c>
    </row>
    <row r="15" spans="1:14" ht="6" customHeight="1">
      <c r="F15" s="137"/>
      <c r="H15" s="137"/>
      <c r="J15" s="172"/>
      <c r="L15" s="191"/>
      <c r="M15" s="191"/>
    </row>
    <row r="16" spans="1:14" ht="21.75" customHeight="1" thickBot="1">
      <c r="A16" s="84" t="s">
        <v>160</v>
      </c>
      <c r="B16" s="84"/>
      <c r="F16" s="200">
        <f>SUM(F12:F14)</f>
        <v>608914791</v>
      </c>
      <c r="G16" s="137"/>
      <c r="H16" s="200">
        <f>SUM(H12:H14)</f>
        <v>933170699</v>
      </c>
      <c r="I16" s="137"/>
      <c r="J16" s="200">
        <f>SUM(J12:J14)</f>
        <v>28580000</v>
      </c>
      <c r="K16" s="137"/>
      <c r="L16" s="200">
        <f>SUM(L12:L14)</f>
        <v>90437258</v>
      </c>
      <c r="M16" s="137"/>
      <c r="N16" s="200">
        <f>SUM(N12:N14)</f>
        <v>1661102748</v>
      </c>
    </row>
    <row r="17" spans="1:15" ht="21.75" customHeight="1" thickTop="1">
      <c r="A17" s="84"/>
      <c r="B17" s="84"/>
      <c r="G17" s="137"/>
      <c r="I17" s="137"/>
      <c r="K17" s="137"/>
      <c r="M17" s="137"/>
    </row>
    <row r="18" spans="1:15" ht="21.75" customHeight="1">
      <c r="A18" s="84" t="s">
        <v>184</v>
      </c>
      <c r="B18" s="84"/>
      <c r="D18" s="92"/>
      <c r="F18" s="58">
        <v>649507473</v>
      </c>
      <c r="H18" s="58">
        <v>933170699</v>
      </c>
      <c r="J18" s="58">
        <v>29280000</v>
      </c>
      <c r="L18" s="58">
        <v>51720225</v>
      </c>
      <c r="N18" s="58">
        <f>SUM(F18:L18)</f>
        <v>1663678397</v>
      </c>
    </row>
    <row r="19" spans="1:15" ht="21.75" customHeight="1">
      <c r="A19" s="41" t="s">
        <v>203</v>
      </c>
      <c r="B19" s="84"/>
      <c r="D19" s="92"/>
      <c r="F19" s="58"/>
      <c r="H19" s="58"/>
      <c r="J19" s="188"/>
      <c r="L19" s="58"/>
      <c r="N19" s="58"/>
    </row>
    <row r="20" spans="1:15" ht="21.75" customHeight="1">
      <c r="A20" s="62" t="s">
        <v>74</v>
      </c>
      <c r="F20" s="201">
        <v>0</v>
      </c>
      <c r="G20" s="137"/>
      <c r="H20" s="201">
        <v>0</v>
      </c>
      <c r="I20" s="202"/>
      <c r="J20" s="201">
        <v>0</v>
      </c>
      <c r="L20" s="201">
        <f>'5-6'!K82</f>
        <v>34327925</v>
      </c>
      <c r="N20" s="64">
        <f>SUM(F20:L20)</f>
        <v>34327925</v>
      </c>
      <c r="O20" s="57"/>
    </row>
    <row r="21" spans="1:15" ht="6" customHeight="1">
      <c r="F21" s="189"/>
      <c r="H21" s="189"/>
      <c r="J21" s="187"/>
      <c r="L21" s="190"/>
      <c r="M21" s="191"/>
      <c r="N21" s="58"/>
    </row>
    <row r="22" spans="1:15" ht="21.75" customHeight="1" thickBot="1">
      <c r="A22" s="84" t="s">
        <v>185</v>
      </c>
      <c r="B22" s="84"/>
      <c r="F22" s="192">
        <f>SUM(F18:F20)</f>
        <v>649507473</v>
      </c>
      <c r="G22" s="137"/>
      <c r="H22" s="192">
        <f>SUM(H18:H20)</f>
        <v>933170699</v>
      </c>
      <c r="I22" s="137"/>
      <c r="J22" s="192">
        <f>SUM(J18:J20)</f>
        <v>29280000</v>
      </c>
      <c r="K22" s="137"/>
      <c r="L22" s="192">
        <f>SUM(L18:L20)</f>
        <v>86048150</v>
      </c>
      <c r="M22" s="137"/>
      <c r="N22" s="192">
        <f>SUM(N18:N20)</f>
        <v>1698006322</v>
      </c>
      <c r="O22" s="60"/>
    </row>
    <row r="23" spans="1:15" ht="18" customHeight="1" thickTop="1">
      <c r="A23" s="84"/>
      <c r="B23" s="84"/>
      <c r="G23" s="137"/>
      <c r="I23" s="137"/>
      <c r="K23" s="137"/>
      <c r="M23" s="137"/>
    </row>
    <row r="24" spans="1:15" ht="20.100000000000001" customHeight="1">
      <c r="A24" s="84"/>
      <c r="B24" s="84"/>
      <c r="F24" s="43"/>
      <c r="G24" s="173"/>
      <c r="H24" s="43"/>
      <c r="I24" s="173"/>
      <c r="J24" s="43"/>
      <c r="K24" s="173"/>
      <c r="L24" s="43"/>
      <c r="M24" s="173"/>
      <c r="N24" s="43"/>
    </row>
    <row r="25" spans="1:15" ht="20.100000000000001" customHeight="1">
      <c r="A25" s="84"/>
      <c r="B25" s="84"/>
      <c r="G25" s="137"/>
      <c r="I25" s="137"/>
      <c r="K25" s="137"/>
      <c r="M25" s="137"/>
    </row>
    <row r="26" spans="1:15" ht="20.100000000000001" customHeight="1">
      <c r="A26" s="84"/>
      <c r="B26" s="84"/>
    </row>
    <row r="27" spans="1:15" ht="8.1" customHeight="1">
      <c r="A27" s="84"/>
      <c r="B27" s="84"/>
      <c r="G27" s="137"/>
      <c r="I27" s="137"/>
      <c r="K27" s="137"/>
    </row>
    <row r="28" spans="1:15" ht="21.9" customHeight="1">
      <c r="A28" s="88" t="str">
        <f>+'8'!A29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28" s="175"/>
      <c r="C28" s="88"/>
      <c r="D28" s="88"/>
      <c r="E28" s="88"/>
      <c r="F28" s="176"/>
      <c r="G28" s="176"/>
      <c r="H28" s="176"/>
      <c r="I28" s="176"/>
      <c r="J28" s="176"/>
      <c r="K28" s="176"/>
      <c r="L28" s="176"/>
      <c r="M28" s="176"/>
      <c r="N28" s="176"/>
    </row>
  </sheetData>
  <mergeCells count="2">
    <mergeCell ref="F5:N5"/>
    <mergeCell ref="J6:L6"/>
  </mergeCells>
  <pageMargins left="1" right="1" top="0.5" bottom="0.6" header="0.49" footer="0.4"/>
  <pageSetup paperSize="9" firstPageNumber="9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748D71-53F8-42AE-8F28-31A64B569BAB}">
  <dimension ref="A1:K102"/>
  <sheetViews>
    <sheetView tabSelected="1" zoomScale="120" zoomScaleNormal="120" zoomScaleSheetLayoutView="90" workbookViewId="0">
      <selection activeCell="A6" sqref="A6"/>
    </sheetView>
  </sheetViews>
  <sheetFormatPr defaultColWidth="9.5546875" defaultRowHeight="20.100000000000001" customHeight="1"/>
  <cols>
    <col min="1" max="1" width="37.5546875" style="86" customWidth="1"/>
    <col min="2" max="2" width="7.44140625" style="214" customWidth="1"/>
    <col min="3" max="3" width="0.88671875" style="214" customWidth="1"/>
    <col min="4" max="4" width="14.33203125" style="43" customWidth="1"/>
    <col min="5" max="5" width="0.88671875" style="57" customWidth="1"/>
    <col min="6" max="6" width="14.33203125" style="43" customWidth="1"/>
    <col min="7" max="7" width="0.88671875" style="57" customWidth="1"/>
    <col min="8" max="8" width="14.33203125" style="43" customWidth="1"/>
    <col min="9" max="9" width="0.88671875" style="57" customWidth="1"/>
    <col min="10" max="10" width="14.33203125" style="43" customWidth="1"/>
    <col min="11" max="209" width="9.33203125" style="86" customWidth="1"/>
    <col min="210" max="210" width="52.33203125" style="86" bestFit="1" customWidth="1"/>
    <col min="211" max="211" width="5.33203125" style="86" customWidth="1"/>
    <col min="212" max="212" width="13.44140625" style="86" customWidth="1"/>
    <col min="213" max="213" width="1.33203125" style="86" customWidth="1"/>
    <col min="214" max="214" width="13.44140625" style="86" customWidth="1"/>
    <col min="215" max="215" width="1.44140625" style="86" customWidth="1"/>
    <col min="216" max="216" width="13.44140625" style="86" customWidth="1"/>
    <col min="217" max="217" width="1.33203125" style="86" customWidth="1"/>
    <col min="218" max="218" width="13.44140625" style="86" customWidth="1"/>
    <col min="219" max="219" width="4.6640625" style="86" customWidth="1"/>
    <col min="220" max="16384" width="9.5546875" style="86"/>
  </cols>
  <sheetData>
    <row r="1" spans="1:11" ht="20.100000000000001" customHeight="1">
      <c r="A1" s="84" t="s">
        <v>0</v>
      </c>
      <c r="B1" s="203"/>
      <c r="C1" s="203"/>
    </row>
    <row r="2" spans="1:11" ht="20.100000000000001" customHeight="1">
      <c r="A2" s="84" t="s">
        <v>54</v>
      </c>
      <c r="B2" s="203"/>
      <c r="C2" s="203"/>
    </row>
    <row r="3" spans="1:11" ht="20.100000000000001" customHeight="1">
      <c r="A3" s="87" t="str">
        <f>'9'!A3</f>
        <v>สำหรับงวดสามเดือนสิ้นสุดวันที่ 31 มีนาคม พ.ศ. 2565</v>
      </c>
      <c r="B3" s="204"/>
      <c r="C3" s="204"/>
      <c r="D3" s="205"/>
      <c r="E3" s="206"/>
      <c r="F3" s="205"/>
      <c r="G3" s="206"/>
      <c r="H3" s="205"/>
      <c r="I3" s="206"/>
      <c r="J3" s="205"/>
    </row>
    <row r="4" spans="1:11" ht="20.100000000000001" customHeight="1">
      <c r="A4" s="216"/>
      <c r="B4" s="14"/>
      <c r="C4" s="217"/>
      <c r="D4" s="30"/>
      <c r="E4" s="17"/>
      <c r="F4" s="30"/>
      <c r="G4" s="17"/>
      <c r="H4" s="30"/>
      <c r="I4" s="17"/>
      <c r="J4" s="30"/>
    </row>
    <row r="5" spans="1:11" ht="20.100000000000001" customHeight="1">
      <c r="A5" s="216"/>
      <c r="B5" s="217"/>
      <c r="C5" s="217"/>
      <c r="D5" s="260" t="s">
        <v>2</v>
      </c>
      <c r="E5" s="260"/>
      <c r="F5" s="260"/>
      <c r="G5" s="218"/>
      <c r="H5" s="260" t="s">
        <v>84</v>
      </c>
      <c r="I5" s="260"/>
      <c r="J5" s="260"/>
    </row>
    <row r="6" spans="1:11" ht="20.100000000000001" customHeight="1">
      <c r="A6" s="216"/>
      <c r="B6" s="14"/>
      <c r="C6" s="217"/>
      <c r="D6" s="30" t="s">
        <v>64</v>
      </c>
      <c r="E6" s="17"/>
      <c r="F6" s="30" t="s">
        <v>64</v>
      </c>
      <c r="G6" s="17"/>
      <c r="H6" s="30" t="s">
        <v>64</v>
      </c>
      <c r="I6" s="17"/>
      <c r="J6" s="30" t="s">
        <v>64</v>
      </c>
    </row>
    <row r="7" spans="1:11" ht="20.100000000000001" customHeight="1">
      <c r="A7" s="216"/>
      <c r="B7" s="14"/>
      <c r="C7" s="217"/>
      <c r="D7" s="30" t="s">
        <v>139</v>
      </c>
      <c r="E7" s="17"/>
      <c r="F7" s="30" t="s">
        <v>139</v>
      </c>
      <c r="G7" s="17"/>
      <c r="H7" s="30" t="s">
        <v>139</v>
      </c>
      <c r="I7" s="17"/>
      <c r="J7" s="30" t="s">
        <v>139</v>
      </c>
    </row>
    <row r="8" spans="1:11" ht="20.100000000000001" customHeight="1">
      <c r="A8" s="216"/>
      <c r="B8" s="217"/>
      <c r="C8" s="217"/>
      <c r="D8" s="31" t="s">
        <v>183</v>
      </c>
      <c r="E8" s="32"/>
      <c r="F8" s="31" t="s">
        <v>138</v>
      </c>
      <c r="G8" s="32"/>
      <c r="H8" s="31" t="s">
        <v>183</v>
      </c>
      <c r="I8" s="32"/>
      <c r="J8" s="31" t="s">
        <v>138</v>
      </c>
    </row>
    <row r="9" spans="1:11" ht="20.100000000000001" customHeight="1">
      <c r="A9" s="216"/>
      <c r="B9" s="181" t="s">
        <v>4</v>
      </c>
      <c r="C9" s="219"/>
      <c r="D9" s="33" t="s">
        <v>5</v>
      </c>
      <c r="E9" s="220"/>
      <c r="F9" s="33" t="s">
        <v>5</v>
      </c>
      <c r="G9" s="220"/>
      <c r="H9" s="33" t="s">
        <v>5</v>
      </c>
      <c r="I9" s="220"/>
      <c r="J9" s="33" t="s">
        <v>5</v>
      </c>
    </row>
    <row r="10" spans="1:11" ht="20.100000000000001" customHeight="1">
      <c r="A10" s="13" t="s">
        <v>55</v>
      </c>
      <c r="B10" s="221"/>
      <c r="C10" s="221"/>
      <c r="D10" s="222"/>
      <c r="E10" s="223"/>
      <c r="F10" s="223"/>
      <c r="G10" s="223"/>
      <c r="H10" s="222"/>
      <c r="I10" s="223"/>
      <c r="J10" s="223"/>
    </row>
    <row r="11" spans="1:11" ht="20.100000000000001" customHeight="1">
      <c r="A11" s="14" t="s">
        <v>156</v>
      </c>
      <c r="B11" s="26"/>
      <c r="C11" s="26"/>
      <c r="D11" s="34"/>
      <c r="E11" s="3"/>
      <c r="F11" s="4"/>
      <c r="G11" s="224"/>
      <c r="H11" s="34"/>
      <c r="I11" s="224"/>
      <c r="J11" s="4"/>
    </row>
    <row r="12" spans="1:11" ht="20.100000000000001" customHeight="1">
      <c r="A12" s="14" t="s">
        <v>152</v>
      </c>
      <c r="B12" s="26"/>
      <c r="C12" s="26"/>
      <c r="D12" s="34">
        <v>102263068</v>
      </c>
      <c r="E12" s="3"/>
      <c r="F12" s="4">
        <v>24638981</v>
      </c>
      <c r="G12" s="224"/>
      <c r="H12" s="34">
        <v>34966952</v>
      </c>
      <c r="I12" s="224"/>
      <c r="J12" s="4">
        <v>5753397</v>
      </c>
    </row>
    <row r="13" spans="1:11" ht="20.100000000000001" customHeight="1">
      <c r="A13" s="14" t="s">
        <v>153</v>
      </c>
      <c r="B13" s="26"/>
      <c r="C13" s="26"/>
      <c r="D13" s="11">
        <v>4378555</v>
      </c>
      <c r="E13" s="6"/>
      <c r="F13" s="5">
        <v>-7596577</v>
      </c>
      <c r="G13" s="225"/>
      <c r="H13" s="11">
        <v>0</v>
      </c>
      <c r="I13" s="225"/>
      <c r="J13" s="5">
        <v>0</v>
      </c>
    </row>
    <row r="14" spans="1:11" ht="3.9" customHeight="1">
      <c r="A14" s="226"/>
      <c r="B14" s="227"/>
      <c r="C14" s="26"/>
      <c r="D14" s="34"/>
      <c r="E14" s="3"/>
      <c r="F14" s="4"/>
      <c r="G14" s="224"/>
      <c r="H14" s="34"/>
      <c r="I14" s="34"/>
      <c r="J14" s="4"/>
      <c r="K14" s="139"/>
    </row>
    <row r="15" spans="1:11" ht="20.100000000000001" customHeight="1">
      <c r="A15" s="14" t="s">
        <v>154</v>
      </c>
      <c r="B15" s="26"/>
      <c r="C15" s="26"/>
      <c r="D15" s="34">
        <f>SUM(D12:D13)</f>
        <v>106641623</v>
      </c>
      <c r="E15" s="3"/>
      <c r="F15" s="4">
        <f>SUM(F12:F13)</f>
        <v>17042404</v>
      </c>
      <c r="G15" s="224"/>
      <c r="H15" s="34">
        <f>SUM(H12:H13)</f>
        <v>34966952</v>
      </c>
      <c r="I15" s="224"/>
      <c r="J15" s="4">
        <f>SUM(J12:J13)</f>
        <v>5753397</v>
      </c>
    </row>
    <row r="16" spans="1:11" ht="20.100000000000001" customHeight="1">
      <c r="A16" s="228" t="s">
        <v>95</v>
      </c>
      <c r="B16" s="26"/>
      <c r="C16" s="26"/>
      <c r="D16" s="34"/>
      <c r="E16" s="3"/>
      <c r="F16" s="4"/>
      <c r="G16" s="224"/>
      <c r="H16" s="34"/>
      <c r="I16" s="224"/>
      <c r="J16" s="4"/>
    </row>
    <row r="17" spans="1:11" ht="20.100000000000001" customHeight="1">
      <c r="A17" s="228" t="s">
        <v>56</v>
      </c>
      <c r="B17" s="15"/>
      <c r="C17" s="26"/>
      <c r="D17" s="34">
        <v>9539856</v>
      </c>
      <c r="E17" s="4"/>
      <c r="F17" s="4">
        <v>10975713</v>
      </c>
      <c r="G17" s="229"/>
      <c r="H17" s="34">
        <v>3718245</v>
      </c>
      <c r="I17" s="229"/>
      <c r="J17" s="4">
        <v>3195236</v>
      </c>
    </row>
    <row r="18" spans="1:11" ht="20.100000000000001" customHeight="1">
      <c r="A18" s="230" t="s">
        <v>209</v>
      </c>
      <c r="B18" s="15"/>
      <c r="C18" s="26"/>
      <c r="D18" s="34"/>
      <c r="E18" s="4"/>
      <c r="F18" s="4"/>
      <c r="G18" s="229"/>
      <c r="H18" s="34"/>
      <c r="I18" s="229"/>
      <c r="J18" s="4"/>
    </row>
    <row r="19" spans="1:11" ht="20.100000000000001" customHeight="1">
      <c r="A19" s="230" t="s">
        <v>210</v>
      </c>
      <c r="B19" s="15"/>
      <c r="C19" s="26"/>
      <c r="D19" s="34">
        <v>-4253354</v>
      </c>
      <c r="E19" s="4"/>
      <c r="F19" s="4">
        <v>4018081</v>
      </c>
      <c r="G19" s="229"/>
      <c r="H19" s="34">
        <v>-4253354</v>
      </c>
      <c r="I19" s="229"/>
      <c r="J19" s="4">
        <v>1827176</v>
      </c>
    </row>
    <row r="20" spans="1:11" ht="18" customHeight="1">
      <c r="A20" s="230" t="s">
        <v>195</v>
      </c>
      <c r="B20" s="219">
        <v>9</v>
      </c>
      <c r="C20" s="231"/>
      <c r="D20" s="34">
        <v>0</v>
      </c>
      <c r="E20" s="4"/>
      <c r="F20" s="7">
        <v>0</v>
      </c>
      <c r="G20" s="7"/>
      <c r="H20" s="34">
        <v>8667747</v>
      </c>
      <c r="I20" s="4"/>
      <c r="J20" s="7">
        <v>0</v>
      </c>
      <c r="K20" s="139"/>
    </row>
    <row r="21" spans="1:11" ht="18" customHeight="1">
      <c r="A21" s="230" t="s">
        <v>216</v>
      </c>
      <c r="B21" s="219">
        <v>10</v>
      </c>
      <c r="C21" s="231"/>
      <c r="D21" s="34">
        <v>0</v>
      </c>
      <c r="E21" s="4"/>
      <c r="F21" s="7">
        <v>0</v>
      </c>
      <c r="G21" s="7"/>
      <c r="H21" s="34">
        <v>-410014</v>
      </c>
      <c r="I21" s="4"/>
      <c r="J21" s="7">
        <v>0</v>
      </c>
      <c r="K21" s="139"/>
    </row>
    <row r="22" spans="1:11" ht="20.100000000000001" customHeight="1">
      <c r="A22" s="228" t="s">
        <v>175</v>
      </c>
      <c r="B22" s="15"/>
      <c r="C22" s="26"/>
      <c r="D22" s="34"/>
      <c r="E22" s="4"/>
      <c r="F22" s="4"/>
      <c r="G22" s="229"/>
      <c r="H22" s="34"/>
      <c r="I22" s="229"/>
      <c r="J22" s="4"/>
    </row>
    <row r="23" spans="1:11" ht="20.100000000000001" customHeight="1">
      <c r="A23" s="228" t="s">
        <v>164</v>
      </c>
      <c r="B23" s="15"/>
      <c r="C23" s="26"/>
      <c r="D23" s="34">
        <v>0</v>
      </c>
      <c r="E23" s="4"/>
      <c r="F23" s="4">
        <v>-1165014</v>
      </c>
      <c r="G23" s="229"/>
      <c r="H23" s="34">
        <v>0</v>
      </c>
      <c r="I23" s="229"/>
      <c r="J23" s="4">
        <v>0</v>
      </c>
    </row>
    <row r="24" spans="1:11" ht="20.100000000000001" customHeight="1">
      <c r="A24" s="228" t="s">
        <v>141</v>
      </c>
      <c r="B24" s="15"/>
      <c r="C24" s="26"/>
      <c r="D24" s="34"/>
      <c r="E24" s="4"/>
      <c r="F24" s="4"/>
      <c r="G24" s="229"/>
      <c r="H24" s="34"/>
      <c r="I24" s="229"/>
      <c r="J24" s="4"/>
    </row>
    <row r="25" spans="1:11" ht="20.100000000000001" customHeight="1">
      <c r="A25" s="228" t="s">
        <v>142</v>
      </c>
      <c r="B25" s="15"/>
      <c r="C25" s="26"/>
      <c r="D25" s="34">
        <v>991829</v>
      </c>
      <c r="E25" s="4"/>
      <c r="F25" s="4">
        <v>43259</v>
      </c>
      <c r="G25" s="229"/>
      <c r="H25" s="34">
        <v>584386</v>
      </c>
      <c r="I25" s="229"/>
      <c r="J25" s="4">
        <v>43259</v>
      </c>
    </row>
    <row r="26" spans="1:11" ht="20.100000000000001" customHeight="1">
      <c r="A26" s="14" t="s">
        <v>165</v>
      </c>
      <c r="B26" s="26"/>
      <c r="C26" s="26"/>
      <c r="D26" s="34">
        <v>195615</v>
      </c>
      <c r="E26" s="4"/>
      <c r="F26" s="4">
        <v>61192</v>
      </c>
      <c r="G26" s="229"/>
      <c r="H26" s="34">
        <v>-370389</v>
      </c>
      <c r="I26" s="229"/>
      <c r="J26" s="4">
        <v>45780</v>
      </c>
    </row>
    <row r="27" spans="1:11" ht="20.100000000000001" customHeight="1">
      <c r="A27" s="14" t="s">
        <v>57</v>
      </c>
      <c r="B27" s="15"/>
      <c r="C27" s="232"/>
      <c r="D27" s="34">
        <v>473833</v>
      </c>
      <c r="E27" s="6"/>
      <c r="F27" s="4">
        <v>-856939</v>
      </c>
      <c r="G27" s="225"/>
      <c r="H27" s="34">
        <v>473833</v>
      </c>
      <c r="I27" s="225"/>
      <c r="J27" s="4">
        <v>-913909</v>
      </c>
    </row>
    <row r="28" spans="1:11" ht="20.100000000000001" customHeight="1">
      <c r="A28" s="228" t="s">
        <v>157</v>
      </c>
      <c r="B28" s="15"/>
      <c r="C28" s="232"/>
      <c r="D28" s="12">
        <v>-24404</v>
      </c>
      <c r="E28" s="6"/>
      <c r="F28" s="6">
        <v>-80200</v>
      </c>
      <c r="G28" s="225"/>
      <c r="H28" s="12">
        <v>-10143426</v>
      </c>
      <c r="I28" s="225"/>
      <c r="J28" s="6">
        <v>-13946045</v>
      </c>
    </row>
    <row r="29" spans="1:11" ht="20.100000000000001" customHeight="1">
      <c r="A29" s="14" t="s">
        <v>158</v>
      </c>
      <c r="B29" s="15"/>
      <c r="C29" s="232"/>
      <c r="D29" s="12">
        <v>3952597</v>
      </c>
      <c r="E29" s="6"/>
      <c r="F29" s="6">
        <v>4788388</v>
      </c>
      <c r="G29" s="225"/>
      <c r="H29" s="12">
        <v>2500265</v>
      </c>
      <c r="I29" s="225"/>
      <c r="J29" s="6">
        <v>3694756</v>
      </c>
    </row>
    <row r="30" spans="1:11" ht="20.100000000000001" customHeight="1">
      <c r="A30" s="14" t="s">
        <v>116</v>
      </c>
      <c r="B30" s="15">
        <v>17.100000000000001</v>
      </c>
      <c r="C30" s="232"/>
      <c r="D30" s="12">
        <v>0</v>
      </c>
      <c r="E30" s="6"/>
      <c r="F30" s="6">
        <v>0</v>
      </c>
      <c r="G30" s="225"/>
      <c r="H30" s="12">
        <v>-49994700</v>
      </c>
      <c r="I30" s="225"/>
      <c r="J30" s="6">
        <v>-10082340</v>
      </c>
    </row>
    <row r="31" spans="1:11" ht="20.100000000000001" customHeight="1">
      <c r="A31" s="227" t="s">
        <v>143</v>
      </c>
      <c r="B31" s="15">
        <v>11</v>
      </c>
      <c r="C31" s="233"/>
      <c r="D31" s="11">
        <v>-101114103</v>
      </c>
      <c r="E31" s="6"/>
      <c r="F31" s="5">
        <v>-32805159</v>
      </c>
      <c r="G31" s="225"/>
      <c r="H31" s="11">
        <v>0</v>
      </c>
      <c r="I31" s="225"/>
      <c r="J31" s="5">
        <v>0</v>
      </c>
    </row>
    <row r="32" spans="1:11" s="209" customFormat="1" ht="3.9" customHeight="1">
      <c r="A32" s="234"/>
      <c r="B32" s="235"/>
      <c r="C32" s="235"/>
      <c r="D32" s="236"/>
      <c r="E32" s="237"/>
      <c r="F32" s="238"/>
      <c r="G32" s="237"/>
      <c r="H32" s="236"/>
      <c r="I32" s="238"/>
      <c r="J32" s="238"/>
    </row>
    <row r="33" spans="1:10" s="209" customFormat="1" ht="20.100000000000001" customHeight="1">
      <c r="A33" s="239" t="s">
        <v>171</v>
      </c>
      <c r="B33" s="235"/>
      <c r="C33" s="235"/>
      <c r="D33" s="236"/>
      <c r="E33" s="237"/>
      <c r="F33" s="238"/>
      <c r="G33" s="237"/>
      <c r="H33" s="236"/>
      <c r="I33" s="238"/>
      <c r="J33" s="238"/>
    </row>
    <row r="34" spans="1:10" ht="20.100000000000001" customHeight="1">
      <c r="A34" s="239" t="s">
        <v>172</v>
      </c>
      <c r="B34" s="26"/>
      <c r="C34" s="26"/>
      <c r="D34" s="11">
        <f>SUM(D15:D31)</f>
        <v>16403492</v>
      </c>
      <c r="E34" s="6"/>
      <c r="F34" s="5">
        <f>SUM(F15:F31)</f>
        <v>2021725</v>
      </c>
      <c r="G34" s="225"/>
      <c r="H34" s="11">
        <f>SUM(H15:H31)</f>
        <v>-14260455</v>
      </c>
      <c r="I34" s="225"/>
      <c r="J34" s="5">
        <f>SUM(J15:J31)</f>
        <v>-10382690</v>
      </c>
    </row>
    <row r="35" spans="1:10" ht="3.9" customHeight="1">
      <c r="A35" s="240"/>
      <c r="B35" s="26"/>
      <c r="C35" s="26"/>
      <c r="D35" s="34"/>
      <c r="E35" s="6"/>
      <c r="F35" s="4"/>
      <c r="G35" s="6"/>
      <c r="H35" s="34"/>
      <c r="I35" s="6"/>
      <c r="J35" s="4"/>
    </row>
    <row r="36" spans="1:10" ht="20.100000000000001" customHeight="1">
      <c r="A36" s="14" t="s">
        <v>58</v>
      </c>
      <c r="B36" s="26"/>
      <c r="C36" s="26"/>
      <c r="D36" s="9"/>
      <c r="E36" s="3"/>
      <c r="F36" s="3"/>
      <c r="G36" s="3"/>
      <c r="H36" s="193"/>
      <c r="I36" s="3"/>
      <c r="J36" s="30"/>
    </row>
    <row r="37" spans="1:10" ht="20.100000000000001" customHeight="1">
      <c r="A37" s="14" t="s">
        <v>67</v>
      </c>
      <c r="B37" s="26"/>
      <c r="C37" s="26"/>
      <c r="D37" s="12">
        <v>-462643701</v>
      </c>
      <c r="E37" s="6"/>
      <c r="F37" s="6">
        <v>-346438221</v>
      </c>
      <c r="G37" s="6"/>
      <c r="H37" s="12">
        <v>234984510</v>
      </c>
      <c r="I37" s="6"/>
      <c r="J37" s="6">
        <v>-1361944</v>
      </c>
    </row>
    <row r="38" spans="1:10" ht="20.100000000000001" customHeight="1">
      <c r="A38" s="14" t="s">
        <v>98</v>
      </c>
      <c r="B38" s="26"/>
      <c r="C38" s="26"/>
      <c r="D38" s="34">
        <v>545354</v>
      </c>
      <c r="E38" s="6"/>
      <c r="F38" s="4">
        <v>1653701</v>
      </c>
      <c r="G38" s="6"/>
      <c r="H38" s="34">
        <v>545354</v>
      </c>
      <c r="I38" s="6"/>
      <c r="J38" s="6">
        <v>-2322436</v>
      </c>
    </row>
    <row r="39" spans="1:10" ht="20.100000000000001" customHeight="1">
      <c r="A39" s="14" t="s">
        <v>68</v>
      </c>
      <c r="B39" s="26"/>
      <c r="C39" s="26"/>
      <c r="D39" s="12">
        <v>5310569</v>
      </c>
      <c r="E39" s="6"/>
      <c r="F39" s="6">
        <v>-15561210</v>
      </c>
      <c r="G39" s="6"/>
      <c r="H39" s="12">
        <v>296078</v>
      </c>
      <c r="I39" s="6"/>
      <c r="J39" s="6">
        <v>1266497</v>
      </c>
    </row>
    <row r="40" spans="1:10" ht="20.100000000000001" customHeight="1">
      <c r="A40" s="14" t="s">
        <v>77</v>
      </c>
      <c r="B40" s="26"/>
      <c r="C40" s="26"/>
      <c r="D40" s="12">
        <v>-1411018</v>
      </c>
      <c r="E40" s="6"/>
      <c r="F40" s="6">
        <v>0</v>
      </c>
      <c r="G40" s="6"/>
      <c r="H40" s="12">
        <v>0</v>
      </c>
      <c r="I40" s="6"/>
      <c r="J40" s="6">
        <v>0</v>
      </c>
    </row>
    <row r="41" spans="1:10" ht="20.100000000000001" customHeight="1">
      <c r="A41" s="14" t="s">
        <v>69</v>
      </c>
      <c r="B41" s="26"/>
      <c r="C41" s="26"/>
      <c r="D41" s="12">
        <v>365932911</v>
      </c>
      <c r="E41" s="6"/>
      <c r="F41" s="6">
        <f>278709384+431271</f>
        <v>279140655</v>
      </c>
      <c r="G41" s="6"/>
      <c r="H41" s="12">
        <v>-109688937</v>
      </c>
      <c r="I41" s="6"/>
      <c r="J41" s="6">
        <v>19501431</v>
      </c>
    </row>
    <row r="42" spans="1:10" ht="20.100000000000001" customHeight="1">
      <c r="A42" s="14" t="s">
        <v>70</v>
      </c>
      <c r="B42" s="26"/>
      <c r="C42" s="26"/>
      <c r="D42" s="11">
        <v>2161988</v>
      </c>
      <c r="E42" s="6"/>
      <c r="F42" s="5">
        <v>-918615</v>
      </c>
      <c r="G42" s="225"/>
      <c r="H42" s="11">
        <v>2064973</v>
      </c>
      <c r="I42" s="225"/>
      <c r="J42" s="5">
        <v>-993845</v>
      </c>
    </row>
    <row r="43" spans="1:10" ht="3.9" customHeight="1">
      <c r="A43" s="14"/>
      <c r="B43" s="26"/>
      <c r="C43" s="26"/>
      <c r="D43" s="241"/>
      <c r="E43" s="6"/>
      <c r="F43" s="185"/>
      <c r="G43" s="6"/>
      <c r="H43" s="241"/>
      <c r="I43" s="185"/>
      <c r="J43" s="185"/>
    </row>
    <row r="44" spans="1:10" ht="20.100000000000001" customHeight="1">
      <c r="A44" s="13" t="s">
        <v>166</v>
      </c>
      <c r="B44" s="26"/>
      <c r="C44" s="26"/>
      <c r="D44" s="34">
        <f>SUM(D34:D42)</f>
        <v>-73700405</v>
      </c>
      <c r="E44" s="6"/>
      <c r="F44" s="4">
        <f>SUM(F34:F42)</f>
        <v>-80101965</v>
      </c>
      <c r="G44" s="6"/>
      <c r="H44" s="34">
        <f>SUM(H34:H42)</f>
        <v>113941523</v>
      </c>
      <c r="I44" s="6"/>
      <c r="J44" s="4">
        <f>SUM(J34:J42)</f>
        <v>5707013</v>
      </c>
    </row>
    <row r="45" spans="1:10" ht="20.100000000000001" customHeight="1">
      <c r="A45" s="14" t="s">
        <v>71</v>
      </c>
      <c r="B45" s="26"/>
      <c r="C45" s="26"/>
      <c r="D45" s="11">
        <v>-2053549</v>
      </c>
      <c r="E45" s="6"/>
      <c r="F45" s="5">
        <v>-4396911</v>
      </c>
      <c r="G45" s="6"/>
      <c r="H45" s="11">
        <v>-1761979</v>
      </c>
      <c r="I45" s="6"/>
      <c r="J45" s="5">
        <v>-1678406</v>
      </c>
    </row>
    <row r="46" spans="1:10" ht="3.9" customHeight="1">
      <c r="A46" s="14"/>
      <c r="B46" s="26"/>
      <c r="C46" s="26"/>
      <c r="D46" s="12"/>
      <c r="E46" s="6"/>
      <c r="F46" s="6"/>
      <c r="G46" s="6"/>
      <c r="H46" s="12"/>
      <c r="I46" s="6"/>
      <c r="J46" s="6"/>
    </row>
    <row r="47" spans="1:10" ht="20.100000000000001" customHeight="1">
      <c r="A47" s="13" t="s">
        <v>167</v>
      </c>
      <c r="B47" s="26"/>
      <c r="C47" s="26"/>
      <c r="D47" s="11">
        <f>D44+D45</f>
        <v>-75753954</v>
      </c>
      <c r="E47" s="6"/>
      <c r="F47" s="5">
        <f>F44+F45</f>
        <v>-84498876</v>
      </c>
      <c r="G47" s="6"/>
      <c r="H47" s="11">
        <f>H44+H45</f>
        <v>112179544</v>
      </c>
      <c r="I47" s="6"/>
      <c r="J47" s="5">
        <f>J44+J45</f>
        <v>4028607</v>
      </c>
    </row>
    <row r="48" spans="1:10" ht="24.75" customHeight="1">
      <c r="A48" s="207"/>
      <c r="B48" s="62"/>
      <c r="C48" s="93"/>
      <c r="D48" s="49"/>
      <c r="E48" s="164"/>
      <c r="F48" s="49"/>
      <c r="G48" s="164"/>
      <c r="H48" s="49"/>
      <c r="I48" s="164"/>
      <c r="J48" s="49"/>
    </row>
    <row r="49" spans="1:10" ht="21" customHeight="1">
      <c r="A49" s="207"/>
      <c r="B49" s="62"/>
      <c r="C49" s="93"/>
      <c r="D49" s="49"/>
      <c r="E49" s="164"/>
      <c r="F49" s="49"/>
      <c r="G49" s="164"/>
      <c r="H49" s="49"/>
      <c r="I49" s="164"/>
      <c r="J49" s="49"/>
    </row>
    <row r="50" spans="1:10" ht="21.9" customHeight="1">
      <c r="A50" s="88" t="str">
        <f>'9'!A28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50" s="210"/>
      <c r="C50" s="210"/>
      <c r="D50" s="198"/>
      <c r="E50" s="198"/>
      <c r="F50" s="198"/>
      <c r="G50" s="198"/>
      <c r="H50" s="198"/>
      <c r="I50" s="198"/>
      <c r="J50" s="198"/>
    </row>
    <row r="51" spans="1:10" ht="20.100000000000001" customHeight="1">
      <c r="A51" s="84" t="str">
        <f>A1</f>
        <v>บริษัท ซีออยล์ จำกัด (มหาชน)</v>
      </c>
      <c r="B51" s="203"/>
      <c r="C51" s="203"/>
      <c r="E51" s="43"/>
      <c r="G51" s="43"/>
      <c r="I51" s="43"/>
    </row>
    <row r="52" spans="1:10" ht="20.100000000000001" customHeight="1">
      <c r="A52" s="84" t="s">
        <v>226</v>
      </c>
      <c r="B52" s="203"/>
      <c r="C52" s="203"/>
      <c r="E52" s="43"/>
      <c r="G52" s="43"/>
      <c r="I52" s="43"/>
    </row>
    <row r="53" spans="1:10" ht="20.100000000000001" customHeight="1">
      <c r="A53" s="87" t="str">
        <f>A3</f>
        <v>สำหรับงวดสามเดือนสิ้นสุดวันที่ 31 มีนาคม พ.ศ. 2565</v>
      </c>
      <c r="B53" s="204"/>
      <c r="C53" s="204"/>
      <c r="D53" s="205"/>
      <c r="E53" s="205"/>
      <c r="F53" s="205"/>
      <c r="G53" s="205"/>
      <c r="H53" s="205"/>
      <c r="I53" s="205"/>
      <c r="J53" s="205"/>
    </row>
    <row r="54" spans="1:10" ht="15.75" customHeight="1">
      <c r="A54" s="84"/>
      <c r="B54" s="208"/>
      <c r="C54" s="208"/>
      <c r="D54" s="173"/>
      <c r="E54" s="173"/>
      <c r="F54" s="173"/>
      <c r="G54" s="173"/>
      <c r="H54" s="173"/>
      <c r="I54" s="173"/>
      <c r="J54" s="173"/>
    </row>
    <row r="55" spans="1:10" ht="19.5" customHeight="1">
      <c r="A55" s="216"/>
      <c r="B55" s="25"/>
      <c r="C55" s="221"/>
      <c r="D55" s="263" t="s">
        <v>2</v>
      </c>
      <c r="E55" s="263"/>
      <c r="F55" s="263"/>
      <c r="G55" s="29"/>
      <c r="H55" s="263" t="s">
        <v>84</v>
      </c>
      <c r="I55" s="263"/>
      <c r="J55" s="263"/>
    </row>
    <row r="56" spans="1:10" ht="19.5" customHeight="1">
      <c r="A56" s="216"/>
      <c r="B56" s="14"/>
      <c r="C56" s="217"/>
      <c r="D56" s="30" t="s">
        <v>64</v>
      </c>
      <c r="E56" s="30"/>
      <c r="F56" s="30" t="s">
        <v>64</v>
      </c>
      <c r="G56" s="30"/>
      <c r="H56" s="30" t="s">
        <v>64</v>
      </c>
      <c r="I56" s="30"/>
      <c r="J56" s="30" t="s">
        <v>64</v>
      </c>
    </row>
    <row r="57" spans="1:10" ht="19.5" customHeight="1">
      <c r="A57" s="216"/>
      <c r="B57" s="14"/>
      <c r="C57" s="217"/>
      <c r="D57" s="31" t="s">
        <v>139</v>
      </c>
      <c r="E57" s="32"/>
      <c r="F57" s="31" t="s">
        <v>139</v>
      </c>
      <c r="G57" s="32"/>
      <c r="H57" s="31" t="s">
        <v>139</v>
      </c>
      <c r="I57" s="32"/>
      <c r="J57" s="31" t="s">
        <v>139</v>
      </c>
    </row>
    <row r="58" spans="1:10" ht="19.5" customHeight="1">
      <c r="A58" s="216"/>
      <c r="B58" s="217"/>
      <c r="C58" s="217"/>
      <c r="D58" s="31" t="s">
        <v>183</v>
      </c>
      <c r="E58" s="32"/>
      <c r="F58" s="31" t="s">
        <v>138</v>
      </c>
      <c r="G58" s="32"/>
      <c r="H58" s="31" t="s">
        <v>183</v>
      </c>
      <c r="I58" s="32"/>
      <c r="J58" s="31" t="s">
        <v>138</v>
      </c>
    </row>
    <row r="59" spans="1:10" ht="19.5" customHeight="1">
      <c r="A59" s="216"/>
      <c r="B59" s="181" t="s">
        <v>4</v>
      </c>
      <c r="C59" s="219"/>
      <c r="D59" s="33" t="s">
        <v>5</v>
      </c>
      <c r="E59" s="32"/>
      <c r="F59" s="33" t="s">
        <v>5</v>
      </c>
      <c r="G59" s="32"/>
      <c r="H59" s="33" t="s">
        <v>5</v>
      </c>
      <c r="I59" s="32"/>
      <c r="J59" s="33" t="s">
        <v>5</v>
      </c>
    </row>
    <row r="60" spans="1:10" ht="19.5" customHeight="1">
      <c r="A60" s="242" t="s">
        <v>59</v>
      </c>
      <c r="B60" s="26"/>
      <c r="C60" s="26"/>
      <c r="D60" s="193"/>
      <c r="E60" s="30"/>
      <c r="F60" s="30"/>
      <c r="G60" s="30"/>
      <c r="H60" s="193"/>
      <c r="I60" s="30"/>
      <c r="J60" s="30"/>
    </row>
    <row r="61" spans="1:10" ht="19.5" customHeight="1">
      <c r="A61" s="14" t="s">
        <v>107</v>
      </c>
      <c r="B61" s="26"/>
      <c r="C61" s="26"/>
      <c r="D61" s="12">
        <v>-86777</v>
      </c>
      <c r="E61" s="6"/>
      <c r="F61" s="6">
        <v>-1681311</v>
      </c>
      <c r="G61" s="6"/>
      <c r="H61" s="12">
        <v>-38529</v>
      </c>
      <c r="I61" s="6"/>
      <c r="J61" s="6">
        <v>-1175462</v>
      </c>
    </row>
    <row r="62" spans="1:10" ht="19.5" customHeight="1">
      <c r="A62" s="227" t="s">
        <v>219</v>
      </c>
      <c r="B62" s="15">
        <v>17.5</v>
      </c>
      <c r="C62" s="15"/>
      <c r="D62" s="12">
        <v>0</v>
      </c>
      <c r="E62" s="3"/>
      <c r="F62" s="6">
        <v>0</v>
      </c>
      <c r="G62" s="3"/>
      <c r="H62" s="12">
        <v>-72160000</v>
      </c>
      <c r="I62" s="3"/>
      <c r="J62" s="6">
        <v>-10250000</v>
      </c>
    </row>
    <row r="63" spans="1:10" ht="19.5" customHeight="1">
      <c r="A63" s="227" t="s">
        <v>211</v>
      </c>
      <c r="B63" s="15">
        <v>17.5</v>
      </c>
      <c r="C63" s="15"/>
      <c r="D63" s="12">
        <v>0</v>
      </c>
      <c r="E63" s="3"/>
      <c r="F63" s="6">
        <v>0</v>
      </c>
      <c r="G63" s="3"/>
      <c r="H63" s="12">
        <v>8000000</v>
      </c>
      <c r="I63" s="3"/>
      <c r="J63" s="6">
        <v>36478389</v>
      </c>
    </row>
    <row r="64" spans="1:10" ht="19.5" customHeight="1">
      <c r="A64" s="227" t="s">
        <v>201</v>
      </c>
      <c r="B64" s="15">
        <v>10</v>
      </c>
      <c r="C64" s="15"/>
      <c r="D64" s="12">
        <v>0</v>
      </c>
      <c r="E64" s="3"/>
      <c r="F64" s="6">
        <v>0</v>
      </c>
      <c r="G64" s="3"/>
      <c r="H64" s="12">
        <v>82492958</v>
      </c>
      <c r="I64" s="3"/>
      <c r="J64" s="6">
        <v>0</v>
      </c>
    </row>
    <row r="65" spans="1:10" ht="19.5" customHeight="1">
      <c r="A65" s="227" t="s">
        <v>118</v>
      </c>
      <c r="B65" s="15"/>
      <c r="C65" s="15"/>
      <c r="D65" s="12">
        <v>67318175</v>
      </c>
      <c r="E65" s="3"/>
      <c r="F65" s="6">
        <v>60835122</v>
      </c>
      <c r="G65" s="3"/>
      <c r="H65" s="12">
        <v>8265179</v>
      </c>
      <c r="I65" s="3"/>
      <c r="J65" s="6">
        <v>23082340</v>
      </c>
    </row>
    <row r="66" spans="1:10" ht="19.5" customHeight="1">
      <c r="A66" s="227" t="s">
        <v>119</v>
      </c>
      <c r="B66" s="15"/>
      <c r="C66" s="15"/>
      <c r="D66" s="11">
        <v>20791</v>
      </c>
      <c r="E66" s="3"/>
      <c r="F66" s="5">
        <v>75374</v>
      </c>
      <c r="G66" s="3"/>
      <c r="H66" s="11">
        <v>2061136</v>
      </c>
      <c r="I66" s="3"/>
      <c r="J66" s="5">
        <v>18629356</v>
      </c>
    </row>
    <row r="67" spans="1:10" ht="3.9" customHeight="1">
      <c r="A67" s="14"/>
      <c r="B67" s="15"/>
      <c r="C67" s="15"/>
      <c r="D67" s="12"/>
      <c r="E67" s="3"/>
      <c r="F67" s="6"/>
      <c r="G67" s="3"/>
      <c r="H67" s="9"/>
      <c r="I67" s="3"/>
      <c r="J67" s="3"/>
    </row>
    <row r="68" spans="1:10" ht="19.5" customHeight="1">
      <c r="A68" s="13" t="s">
        <v>168</v>
      </c>
      <c r="B68" s="15"/>
      <c r="C68" s="15"/>
      <c r="D68" s="11">
        <f>SUM(D61:D67)</f>
        <v>67252189</v>
      </c>
      <c r="E68" s="3"/>
      <c r="F68" s="5">
        <f>SUM(F61:F67)</f>
        <v>59229185</v>
      </c>
      <c r="G68" s="3"/>
      <c r="H68" s="11">
        <f>SUM(H61:H67)</f>
        <v>28620744</v>
      </c>
      <c r="I68" s="3"/>
      <c r="J68" s="5">
        <f>SUM(J61:J67)</f>
        <v>66764623</v>
      </c>
    </row>
    <row r="69" spans="1:10" ht="12" customHeight="1">
      <c r="A69" s="240"/>
      <c r="B69" s="15"/>
      <c r="C69" s="15"/>
      <c r="D69" s="193"/>
      <c r="E69" s="30"/>
      <c r="F69" s="30"/>
      <c r="G69" s="30"/>
      <c r="H69" s="193"/>
      <c r="I69" s="30"/>
      <c r="J69" s="30"/>
    </row>
    <row r="70" spans="1:10" ht="19.5" customHeight="1">
      <c r="A70" s="242" t="s">
        <v>60</v>
      </c>
      <c r="B70" s="15"/>
      <c r="C70" s="15"/>
      <c r="D70" s="193"/>
      <c r="E70" s="30"/>
      <c r="F70" s="30"/>
      <c r="G70" s="30"/>
      <c r="H70" s="193"/>
      <c r="I70" s="30"/>
      <c r="J70" s="30"/>
    </row>
    <row r="71" spans="1:10" ht="19.5" customHeight="1">
      <c r="A71" s="14" t="s">
        <v>109</v>
      </c>
      <c r="B71" s="243">
        <v>13.1</v>
      </c>
      <c r="C71" s="15"/>
      <c r="D71" s="12">
        <v>781326421</v>
      </c>
      <c r="E71" s="6"/>
      <c r="F71" s="6">
        <v>427118280</v>
      </c>
      <c r="G71" s="6"/>
      <c r="H71" s="12">
        <v>263772696</v>
      </c>
      <c r="I71" s="6"/>
      <c r="J71" s="6">
        <v>74714113</v>
      </c>
    </row>
    <row r="72" spans="1:10" ht="19.5" customHeight="1">
      <c r="A72" s="14" t="s">
        <v>110</v>
      </c>
      <c r="B72" s="243">
        <v>13.1</v>
      </c>
      <c r="C72" s="15"/>
      <c r="D72" s="12">
        <v>-666962140</v>
      </c>
      <c r="E72" s="6"/>
      <c r="F72" s="6">
        <v>-298850691</v>
      </c>
      <c r="G72" s="6"/>
      <c r="H72" s="12">
        <v>-339235503</v>
      </c>
      <c r="I72" s="6"/>
      <c r="J72" s="6">
        <v>-77750031</v>
      </c>
    </row>
    <row r="73" spans="1:10" ht="19.5" customHeight="1">
      <c r="A73" s="14" t="s">
        <v>202</v>
      </c>
      <c r="B73" s="243">
        <v>17.600000000000001</v>
      </c>
      <c r="C73" s="15"/>
      <c r="D73" s="12">
        <v>0</v>
      </c>
      <c r="E73" s="6"/>
      <c r="F73" s="6">
        <v>0</v>
      </c>
      <c r="G73" s="6"/>
      <c r="H73" s="12">
        <v>-81821330</v>
      </c>
      <c r="I73" s="6"/>
      <c r="J73" s="6">
        <v>0</v>
      </c>
    </row>
    <row r="74" spans="1:10" ht="19.5" customHeight="1">
      <c r="A74" s="14" t="s">
        <v>108</v>
      </c>
      <c r="B74" s="243">
        <v>13.2</v>
      </c>
      <c r="C74" s="15"/>
      <c r="D74" s="12">
        <v>0</v>
      </c>
      <c r="E74" s="6"/>
      <c r="F74" s="6">
        <v>-60000000</v>
      </c>
      <c r="G74" s="6"/>
      <c r="H74" s="12">
        <v>0</v>
      </c>
      <c r="I74" s="6"/>
      <c r="J74" s="6">
        <v>-60000000</v>
      </c>
    </row>
    <row r="75" spans="1:10" ht="19.5" customHeight="1">
      <c r="A75" s="14" t="s">
        <v>132</v>
      </c>
      <c r="B75" s="243"/>
      <c r="C75" s="15"/>
      <c r="D75" s="12">
        <v>-3250028</v>
      </c>
      <c r="E75" s="6"/>
      <c r="F75" s="6">
        <v>-2999635</v>
      </c>
      <c r="G75" s="6"/>
      <c r="H75" s="12">
        <v>-1659025</v>
      </c>
      <c r="I75" s="6"/>
      <c r="J75" s="6">
        <v>-1591333</v>
      </c>
    </row>
    <row r="76" spans="1:10" ht="19.5" customHeight="1">
      <c r="A76" s="14" t="s">
        <v>179</v>
      </c>
      <c r="B76" s="244"/>
      <c r="C76" s="15"/>
      <c r="D76" s="12"/>
      <c r="E76" s="6"/>
      <c r="F76" s="6"/>
      <c r="G76" s="6"/>
      <c r="H76" s="12"/>
      <c r="I76" s="6"/>
      <c r="J76" s="6"/>
    </row>
    <row r="77" spans="1:10" ht="19.5" customHeight="1">
      <c r="A77" s="14" t="s">
        <v>180</v>
      </c>
      <c r="B77" s="244"/>
      <c r="C77" s="15"/>
      <c r="D77" s="245">
        <v>0</v>
      </c>
      <c r="E77" s="6"/>
      <c r="F77" s="6">
        <v>-3360780</v>
      </c>
      <c r="G77" s="6"/>
      <c r="H77" s="12">
        <v>0</v>
      </c>
      <c r="I77" s="6"/>
      <c r="J77" s="6">
        <v>0</v>
      </c>
    </row>
    <row r="78" spans="1:10" ht="19.5" customHeight="1">
      <c r="A78" s="14" t="s">
        <v>199</v>
      </c>
      <c r="B78" s="244"/>
      <c r="C78" s="15"/>
      <c r="D78" s="12"/>
      <c r="E78" s="6"/>
      <c r="F78" s="6"/>
      <c r="G78" s="6"/>
      <c r="H78" s="12"/>
      <c r="I78" s="6"/>
      <c r="J78" s="6"/>
    </row>
    <row r="79" spans="1:10" ht="19.5" customHeight="1">
      <c r="A79" s="14" t="s">
        <v>200</v>
      </c>
      <c r="B79" s="244">
        <v>10</v>
      </c>
      <c r="C79" s="15"/>
      <c r="D79" s="12">
        <v>-219</v>
      </c>
      <c r="E79" s="6"/>
      <c r="F79" s="6">
        <v>0</v>
      </c>
      <c r="G79" s="6"/>
      <c r="H79" s="12">
        <v>0</v>
      </c>
      <c r="I79" s="6"/>
      <c r="J79" s="6">
        <v>0</v>
      </c>
    </row>
    <row r="80" spans="1:10" ht="19.5" customHeight="1">
      <c r="A80" s="14" t="s">
        <v>120</v>
      </c>
      <c r="B80" s="15"/>
      <c r="C80" s="15"/>
      <c r="D80" s="246">
        <v>-3583011</v>
      </c>
      <c r="E80" s="6"/>
      <c r="F80" s="247">
        <v>-4099361</v>
      </c>
      <c r="G80" s="6"/>
      <c r="H80" s="246">
        <v>-2843241</v>
      </c>
      <c r="I80" s="6"/>
      <c r="J80" s="247">
        <v>-3388284</v>
      </c>
    </row>
    <row r="81" spans="1:11" ht="3.9" customHeight="1">
      <c r="A81" s="14"/>
      <c r="B81" s="15"/>
      <c r="C81" s="15"/>
      <c r="D81" s="12"/>
      <c r="E81" s="3"/>
      <c r="F81" s="6"/>
      <c r="G81" s="3"/>
      <c r="H81" s="9"/>
      <c r="I81" s="3"/>
      <c r="J81" s="3"/>
    </row>
    <row r="82" spans="1:11" ht="19.5" customHeight="1">
      <c r="A82" s="13" t="s">
        <v>169</v>
      </c>
      <c r="B82" s="15"/>
      <c r="C82" s="15"/>
      <c r="D82" s="11">
        <f>SUM(D71:D80)</f>
        <v>107531023</v>
      </c>
      <c r="E82" s="6"/>
      <c r="F82" s="5">
        <f>SUM(F71:F80)</f>
        <v>57807813</v>
      </c>
      <c r="G82" s="6"/>
      <c r="H82" s="11">
        <f>SUM(H71:H80)</f>
        <v>-161786403</v>
      </c>
      <c r="I82" s="6"/>
      <c r="J82" s="5">
        <f>SUM(J71:J80)</f>
        <v>-68015535</v>
      </c>
    </row>
    <row r="83" spans="1:11" ht="12" customHeight="1">
      <c r="A83" s="240"/>
      <c r="B83" s="15"/>
      <c r="C83" s="26"/>
      <c r="D83" s="12"/>
      <c r="E83" s="6"/>
      <c r="F83" s="6"/>
      <c r="G83" s="6"/>
      <c r="H83" s="12"/>
      <c r="I83" s="6"/>
      <c r="J83" s="6"/>
    </row>
    <row r="84" spans="1:11" ht="19.5" customHeight="1">
      <c r="A84" s="13" t="s">
        <v>8</v>
      </c>
      <c r="B84" s="248"/>
      <c r="C84" s="248"/>
      <c r="D84" s="9"/>
      <c r="E84" s="3"/>
      <c r="F84" s="3"/>
      <c r="G84" s="3"/>
      <c r="H84" s="9"/>
      <c r="I84" s="3"/>
      <c r="J84" s="3"/>
    </row>
    <row r="85" spans="1:11" ht="19.5" customHeight="1">
      <c r="A85" s="13" t="s">
        <v>144</v>
      </c>
      <c r="B85" s="248"/>
      <c r="C85" s="248"/>
      <c r="D85" s="9">
        <f>D47+D68+D82</f>
        <v>99029258</v>
      </c>
      <c r="E85" s="6"/>
      <c r="F85" s="4">
        <f>F47+F68+F82</f>
        <v>32538122</v>
      </c>
      <c r="G85" s="6"/>
      <c r="H85" s="9">
        <f>H47+H68+H82</f>
        <v>-20986115</v>
      </c>
      <c r="I85" s="6"/>
      <c r="J85" s="4">
        <f>J47+J68+J82</f>
        <v>2777695</v>
      </c>
    </row>
    <row r="86" spans="1:11" ht="19.5" customHeight="1">
      <c r="A86" s="14" t="s">
        <v>61</v>
      </c>
      <c r="B86" s="248"/>
      <c r="C86" s="248"/>
      <c r="D86" s="12">
        <v>340118417</v>
      </c>
      <c r="E86" s="3"/>
      <c r="F86" s="6">
        <v>101325821</v>
      </c>
      <c r="G86" s="3"/>
      <c r="H86" s="12">
        <v>102679445</v>
      </c>
      <c r="I86" s="3"/>
      <c r="J86" s="6">
        <v>23764965</v>
      </c>
    </row>
    <row r="87" spans="1:11" ht="19.5" customHeight="1">
      <c r="A87" s="14" t="s">
        <v>173</v>
      </c>
      <c r="B87" s="248"/>
      <c r="C87" s="248"/>
      <c r="D87" s="12"/>
      <c r="E87" s="3"/>
      <c r="F87" s="6"/>
      <c r="G87" s="3"/>
      <c r="H87" s="12"/>
      <c r="I87" s="3"/>
      <c r="J87" s="6"/>
    </row>
    <row r="88" spans="1:11" ht="19.5" customHeight="1">
      <c r="A88" s="25" t="s">
        <v>72</v>
      </c>
      <c r="B88" s="248"/>
      <c r="C88" s="248"/>
      <c r="D88" s="12">
        <v>-781942</v>
      </c>
      <c r="E88" s="3"/>
      <c r="F88" s="6">
        <v>2539532</v>
      </c>
      <c r="G88" s="3"/>
      <c r="H88" s="12">
        <v>-3447</v>
      </c>
      <c r="I88" s="3"/>
      <c r="J88" s="6">
        <v>41826</v>
      </c>
    </row>
    <row r="89" spans="1:11" ht="19.5" customHeight="1">
      <c r="A89" s="14" t="s">
        <v>212</v>
      </c>
      <c r="B89" s="248"/>
      <c r="C89" s="248"/>
      <c r="D89" s="12"/>
      <c r="E89" s="3"/>
      <c r="F89" s="6"/>
      <c r="G89" s="3"/>
      <c r="H89" s="12"/>
      <c r="I89" s="3"/>
      <c r="J89" s="6"/>
    </row>
    <row r="90" spans="1:11" ht="19.5" customHeight="1">
      <c r="A90" s="14" t="s">
        <v>213</v>
      </c>
      <c r="B90" s="248"/>
      <c r="C90" s="248"/>
      <c r="D90" s="11">
        <v>-461225</v>
      </c>
      <c r="E90" s="6"/>
      <c r="F90" s="5">
        <v>0</v>
      </c>
      <c r="G90" s="6"/>
      <c r="H90" s="11">
        <v>0</v>
      </c>
      <c r="I90" s="3"/>
      <c r="J90" s="5">
        <v>0</v>
      </c>
    </row>
    <row r="91" spans="1:11" ht="3.9" customHeight="1">
      <c r="A91" s="14"/>
      <c r="B91" s="248"/>
      <c r="C91" s="248"/>
      <c r="D91" s="249"/>
      <c r="E91" s="6"/>
      <c r="F91" s="250"/>
      <c r="G91" s="6"/>
      <c r="H91" s="249"/>
      <c r="I91" s="3"/>
      <c r="J91" s="250"/>
    </row>
    <row r="92" spans="1:11" ht="19.5" customHeight="1" thickBot="1">
      <c r="A92" s="13" t="s">
        <v>62</v>
      </c>
      <c r="B92" s="248"/>
      <c r="C92" s="248"/>
      <c r="D92" s="35">
        <f>SUM(D85:D90)</f>
        <v>437904508</v>
      </c>
      <c r="E92" s="3"/>
      <c r="F92" s="36">
        <f>SUM(F85:F90)</f>
        <v>136403475</v>
      </c>
      <c r="G92" s="3"/>
      <c r="H92" s="35">
        <f>SUM(H85:H88)</f>
        <v>81689883</v>
      </c>
      <c r="I92" s="3"/>
      <c r="J92" s="36">
        <f>SUM(J85:J88)</f>
        <v>26584486</v>
      </c>
    </row>
    <row r="93" spans="1:11" ht="12" customHeight="1" thickTop="1">
      <c r="A93" s="251"/>
      <c r="B93" s="251"/>
      <c r="C93" s="251"/>
      <c r="D93" s="9"/>
      <c r="E93" s="6"/>
      <c r="F93" s="3"/>
      <c r="G93" s="6"/>
      <c r="H93" s="9"/>
      <c r="I93" s="6"/>
      <c r="J93" s="3"/>
    </row>
    <row r="94" spans="1:11" s="212" customFormat="1" ht="19.5" customHeight="1">
      <c r="A94" s="13" t="s">
        <v>63</v>
      </c>
      <c r="B94" s="18"/>
      <c r="C94" s="18"/>
      <c r="D94" s="252"/>
      <c r="E94" s="253"/>
      <c r="F94" s="253"/>
      <c r="G94" s="253"/>
      <c r="H94" s="252"/>
      <c r="I94" s="253"/>
      <c r="J94" s="253"/>
      <c r="K94" s="211"/>
    </row>
    <row r="95" spans="1:11" s="213" customFormat="1" ht="5.25" customHeight="1">
      <c r="A95" s="254"/>
      <c r="B95" s="255"/>
      <c r="C95" s="255"/>
      <c r="D95" s="252"/>
      <c r="E95" s="253"/>
      <c r="F95" s="253"/>
      <c r="G95" s="253"/>
      <c r="H95" s="252"/>
      <c r="I95" s="253"/>
      <c r="J95" s="253"/>
    </row>
    <row r="96" spans="1:11" ht="19.5" customHeight="1">
      <c r="A96" s="251" t="s">
        <v>114</v>
      </c>
      <c r="B96" s="251"/>
      <c r="C96" s="251"/>
      <c r="D96" s="9"/>
      <c r="E96" s="6"/>
      <c r="F96" s="253"/>
      <c r="G96" s="6"/>
      <c r="H96" s="9"/>
      <c r="I96" s="6"/>
      <c r="J96" s="3"/>
    </row>
    <row r="97" spans="1:10" ht="19.5" customHeight="1">
      <c r="A97" s="18" t="s">
        <v>111</v>
      </c>
      <c r="B97" s="27"/>
      <c r="C97" s="27"/>
      <c r="D97" s="12">
        <v>147446</v>
      </c>
      <c r="E97" s="3"/>
      <c r="F97" s="6">
        <v>2083076</v>
      </c>
      <c r="G97" s="3"/>
      <c r="H97" s="12">
        <v>147446</v>
      </c>
      <c r="I97" s="3"/>
      <c r="J97" s="6">
        <v>2083076</v>
      </c>
    </row>
    <row r="98" spans="1:10" ht="19.5" customHeight="1">
      <c r="A98" s="18" t="s">
        <v>215</v>
      </c>
      <c r="B98" s="244">
        <v>8</v>
      </c>
      <c r="C98" s="27"/>
      <c r="D98" s="12">
        <v>0</v>
      </c>
      <c r="E98" s="3"/>
      <c r="F98" s="6">
        <v>0</v>
      </c>
      <c r="G98" s="3"/>
      <c r="H98" s="12">
        <v>49945950</v>
      </c>
      <c r="I98" s="3"/>
      <c r="J98" s="6">
        <v>0</v>
      </c>
    </row>
    <row r="99" spans="1:10" ht="19.5" customHeight="1">
      <c r="A99" s="251" t="s">
        <v>133</v>
      </c>
      <c r="B99" s="19"/>
      <c r="C99" s="251"/>
      <c r="D99" s="249">
        <v>0</v>
      </c>
      <c r="E99" s="6"/>
      <c r="F99" s="3">
        <v>2281496</v>
      </c>
      <c r="G99" s="6"/>
      <c r="H99" s="249">
        <v>0</v>
      </c>
      <c r="I99" s="6"/>
      <c r="J99" s="3">
        <v>2281496</v>
      </c>
    </row>
    <row r="100" spans="1:10" ht="19.5" customHeight="1">
      <c r="A100" s="18" t="s">
        <v>214</v>
      </c>
      <c r="B100" s="244">
        <v>14</v>
      </c>
      <c r="C100" s="27"/>
      <c r="D100" s="12">
        <v>16648650</v>
      </c>
      <c r="E100" s="3"/>
      <c r="F100" s="6">
        <v>0</v>
      </c>
      <c r="G100" s="3"/>
      <c r="H100" s="12">
        <v>0</v>
      </c>
      <c r="I100" s="3"/>
      <c r="J100" s="6">
        <v>0</v>
      </c>
    </row>
    <row r="101" spans="1:10" ht="15.75" customHeight="1">
      <c r="A101" s="165"/>
      <c r="D101" s="173"/>
      <c r="E101" s="43"/>
      <c r="F101" s="173"/>
      <c r="G101" s="43"/>
      <c r="H101" s="173"/>
      <c r="I101" s="43"/>
      <c r="J101" s="173"/>
    </row>
    <row r="102" spans="1:10" ht="21.9" customHeight="1">
      <c r="A102" s="88" t="str">
        <f>A50</f>
        <v>หมายเหตุประกอบข้อมูลทางการเงินระหว่างกาลแบบย่อในหน้า 12 ถึง 31 เป็นส่วนหนึ่งของข้อมูลทางการเงินระหว่างกาลนี้</v>
      </c>
      <c r="B102" s="215"/>
      <c r="C102" s="215"/>
      <c r="D102" s="46"/>
      <c r="E102" s="46"/>
      <c r="F102" s="46"/>
      <c r="G102" s="46"/>
      <c r="H102" s="46"/>
      <c r="I102" s="176"/>
      <c r="J102" s="46"/>
    </row>
  </sheetData>
  <mergeCells count="4">
    <mergeCell ref="D5:F5"/>
    <mergeCell ref="H5:J5"/>
    <mergeCell ref="D55:F55"/>
    <mergeCell ref="H55:J55"/>
  </mergeCells>
  <pageMargins left="0.8" right="0.5" top="0.5" bottom="0.6" header="0.49" footer="0.4"/>
  <pageSetup paperSize="9" scale="85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2-4</vt:lpstr>
      <vt:lpstr>5-6</vt:lpstr>
      <vt:lpstr>7</vt:lpstr>
      <vt:lpstr>8</vt:lpstr>
      <vt:lpstr>9</vt:lpstr>
      <vt:lpstr>10-11</vt:lpstr>
      <vt:lpstr>'2-4'!Print_Area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AutoBVT</dc:creator>
  <cp:lastModifiedBy>Pongsiri Raddawanpong</cp:lastModifiedBy>
  <cp:lastPrinted>2022-05-13T03:33:06Z</cp:lastPrinted>
  <dcterms:created xsi:type="dcterms:W3CDTF">2015-05-09T12:41:44Z</dcterms:created>
  <dcterms:modified xsi:type="dcterms:W3CDTF">2022-05-13T12:27:18Z</dcterms:modified>
</cp:coreProperties>
</file>