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aoil\Secretary\_Report to SET SEC\Document sent to SET SEC_Y-2022\Sea Oil_Q1'65\"/>
    </mc:Choice>
  </mc:AlternateContent>
  <xr:revisionPtr revIDLastSave="0" documentId="8_{46E62ADD-6FDC-4F63-AB33-747180423BD4}" xr6:coauthVersionLast="47" xr6:coauthVersionMax="47" xr10:uidLastSave="{00000000-0000-0000-0000-000000000000}"/>
  <bookViews>
    <workbookView xWindow="-108" yWindow="-108" windowWidth="23256" windowHeight="12576" tabRatio="630" activeTab="5" xr2:uid="{00000000-000D-0000-FFFF-FFFF00000000}"/>
  </bookViews>
  <sheets>
    <sheet name="2-4" sheetId="29" r:id="rId1"/>
    <sheet name="5-6" sheetId="30" r:id="rId2"/>
    <sheet name="7" sheetId="53" r:id="rId3"/>
    <sheet name="8 " sheetId="55" r:id="rId4"/>
    <sheet name="9" sheetId="42" r:id="rId5"/>
    <sheet name="10-11" sheetId="43" r:id="rId6"/>
  </sheets>
  <definedNames>
    <definedName name="_xlnm._FilterDatabase" localSheetId="0" hidden="1">'2-4'!$A$11:$L$141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'10-11'!$A$1:$J$120</definedName>
    <definedName name="_xlnm.Print_Area" localSheetId="0">'2-4'!$A$1:$L$159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29" l="1"/>
  <c r="H38" i="29"/>
  <c r="V21" i="55"/>
  <c r="V22" i="53"/>
  <c r="L136" i="29" l="1"/>
  <c r="J136" i="29"/>
  <c r="H136" i="29"/>
  <c r="N12" i="42" l="1"/>
  <c r="P20" i="55"/>
  <c r="R20" i="55" s="1"/>
  <c r="H103" i="30" l="1"/>
  <c r="H94" i="30"/>
  <c r="H97" i="30" s="1"/>
  <c r="H83" i="30"/>
  <c r="H86" i="30" s="1"/>
  <c r="H70" i="30"/>
  <c r="H73" i="30" s="1"/>
  <c r="H17" i="30"/>
  <c r="H29" i="30" s="1"/>
  <c r="H32" i="30" s="1"/>
  <c r="L103" i="30"/>
  <c r="L94" i="30"/>
  <c r="L97" i="30" s="1"/>
  <c r="L83" i="30"/>
  <c r="L86" i="30" s="1"/>
  <c r="L73" i="30"/>
  <c r="L17" i="30"/>
  <c r="L29" i="30" s="1"/>
  <c r="L32" i="30" s="1"/>
  <c r="F90" i="43"/>
  <c r="F58" i="43"/>
  <c r="J90" i="43"/>
  <c r="J58" i="43"/>
  <c r="J26" i="55"/>
  <c r="H26" i="55"/>
  <c r="F26" i="55"/>
  <c r="T26" i="55"/>
  <c r="N26" i="55"/>
  <c r="V20" i="55"/>
  <c r="A3" i="55"/>
  <c r="F17" i="43" l="1"/>
  <c r="H36" i="30"/>
  <c r="H39" i="30" s="1"/>
  <c r="H76" i="30" s="1"/>
  <c r="L36" i="30"/>
  <c r="L39" i="30" s="1"/>
  <c r="L76" i="30" s="1"/>
  <c r="L14" i="42" s="1"/>
  <c r="J17" i="43"/>
  <c r="L26" i="55"/>
  <c r="V18" i="55"/>
  <c r="P26" i="55"/>
  <c r="F34" i="43" l="1"/>
  <c r="F44" i="43" s="1"/>
  <c r="F48" i="43" s="1"/>
  <c r="F93" i="43" s="1"/>
  <c r="F101" i="43" s="1"/>
  <c r="J34" i="43"/>
  <c r="J44" i="43" s="1"/>
  <c r="J48" i="43" s="1"/>
  <c r="J93" i="43" s="1"/>
  <c r="J101" i="43" s="1"/>
  <c r="L38" i="29"/>
  <c r="J38" i="29"/>
  <c r="V23" i="55" l="1"/>
  <c r="V26" i="55" s="1"/>
  <c r="R26" i="55"/>
  <c r="V20" i="53"/>
  <c r="D90" i="43" l="1"/>
  <c r="R18" i="53" l="1"/>
  <c r="V18" i="53" s="1"/>
  <c r="J94" i="30"/>
  <c r="F94" i="30"/>
  <c r="J83" i="30"/>
  <c r="F83" i="30"/>
  <c r="J73" i="30"/>
  <c r="J103" i="30" l="1"/>
  <c r="F103" i="30"/>
  <c r="J97" i="30"/>
  <c r="F97" i="30"/>
  <c r="J86" i="30"/>
  <c r="F86" i="30"/>
  <c r="J23" i="42" l="1"/>
  <c r="F23" i="42"/>
  <c r="A3" i="43"/>
  <c r="A3" i="42"/>
  <c r="A3" i="53"/>
  <c r="J16" i="42" l="1"/>
  <c r="H16" i="42"/>
  <c r="F16" i="42"/>
  <c r="N25" i="53"/>
  <c r="L25" i="53"/>
  <c r="J25" i="53"/>
  <c r="H25" i="53"/>
  <c r="F25" i="53"/>
  <c r="N19" i="42" l="1"/>
  <c r="H23" i="42"/>
  <c r="V25" i="53"/>
  <c r="T25" i="53"/>
  <c r="R25" i="53"/>
  <c r="P25" i="53"/>
  <c r="H139" i="29" l="1"/>
  <c r="J139" i="29"/>
  <c r="L139" i="29"/>
  <c r="F136" i="29"/>
  <c r="F139" i="29" s="1"/>
  <c r="F70" i="30"/>
  <c r="F73" i="30" s="1"/>
  <c r="H58" i="43"/>
  <c r="D58" i="43"/>
  <c r="A65" i="43"/>
  <c r="H90" i="43"/>
  <c r="L92" i="29"/>
  <c r="J92" i="29"/>
  <c r="J84" i="29"/>
  <c r="H92" i="29"/>
  <c r="H84" i="29"/>
  <c r="F92" i="29"/>
  <c r="F84" i="29"/>
  <c r="A62" i="43"/>
  <c r="A106" i="29"/>
  <c r="L84" i="29"/>
  <c r="F24" i="29"/>
  <c r="A56" i="30"/>
  <c r="F17" i="30"/>
  <c r="F29" i="30" s="1"/>
  <c r="F32" i="30" s="1"/>
  <c r="J17" i="30"/>
  <c r="J29" i="30" s="1"/>
  <c r="J32" i="30" s="1"/>
  <c r="A120" i="43"/>
  <c r="A109" i="30"/>
  <c r="A53" i="30"/>
  <c r="L24" i="29"/>
  <c r="L40" i="29" s="1"/>
  <c r="J24" i="29"/>
  <c r="H24" i="29"/>
  <c r="A56" i="29"/>
  <c r="A109" i="29" s="1"/>
  <c r="A1" i="43"/>
  <c r="A159" i="29"/>
  <c r="A36" i="55" s="1"/>
  <c r="A54" i="29"/>
  <c r="A107" i="29" s="1"/>
  <c r="A1" i="30"/>
  <c r="J36" i="30" l="1"/>
  <c r="J39" i="30" s="1"/>
  <c r="J76" i="30" s="1"/>
  <c r="L21" i="42" s="1"/>
  <c r="H17" i="43"/>
  <c r="F36" i="30"/>
  <c r="F39" i="30" s="1"/>
  <c r="D17" i="43"/>
  <c r="A37" i="53"/>
  <c r="A32" i="42" s="1"/>
  <c r="L16" i="42"/>
  <c r="N14" i="42"/>
  <c r="N16" i="42" s="1"/>
  <c r="F40" i="29"/>
  <c r="J40" i="29"/>
  <c r="H94" i="29"/>
  <c r="H141" i="29" s="1"/>
  <c r="H40" i="29"/>
  <c r="F94" i="29"/>
  <c r="F141" i="29" s="1"/>
  <c r="L94" i="29"/>
  <c r="L141" i="29" s="1"/>
  <c r="J94" i="29"/>
  <c r="J141" i="29" s="1"/>
  <c r="D34" i="43" l="1"/>
  <c r="D44" i="43" s="1"/>
  <c r="D48" i="43" s="1"/>
  <c r="D93" i="43" s="1"/>
  <c r="D101" i="43" s="1"/>
  <c r="H34" i="43"/>
  <c r="H44" i="43" s="1"/>
  <c r="H48" i="43" s="1"/>
  <c r="H93" i="43" s="1"/>
  <c r="H101" i="43" s="1"/>
  <c r="L23" i="42"/>
  <c r="N21" i="42"/>
  <c r="N23" i="42" s="1"/>
  <c r="F76" i="30"/>
</calcChain>
</file>

<file path=xl/sharedStrings.xml><?xml version="1.0" encoding="utf-8"?>
<sst xmlns="http://schemas.openxmlformats.org/spreadsheetml/2006/main" count="436" uniqueCount="239">
  <si>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</si>
  <si>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</si>
  <si>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</si>
  <si>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</si>
  <si>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</si>
  <si>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</si>
  <si>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</si>
  <si>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</si>
  <si>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Baht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</si>
  <si>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</si>
  <si>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</si>
  <si>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</si>
  <si>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</si>
  <si>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</si>
  <si>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</si>
  <si>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</si>
  <si>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</si>
  <si>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</si>
  <si>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</si>
  <si>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</si>
  <si>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</si>
  <si>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</si>
  <si>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</si>
  <si>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</si>
  <si>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</si>
  <si>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</si>
  <si>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</si>
  <si>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</si>
  <si>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</si>
  <si>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</si>
  <si>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</si>
  <si>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</si>
  <si>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</si>
  <si>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</si>
  <si>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</si>
  <si>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</si>
  <si>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</si>
  <si>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</si>
  <si>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</si>
  <si>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</si>
  <si>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</si>
  <si>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Cash and cash equivalents at the beginning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</si>
  <si>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</si>
  <si>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</si>
  <si>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</si>
  <si>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</si>
  <si>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</si>
  <si>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</si>
  <si>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</si>
  <si>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</si>
  <si>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</si>
  <si>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</si>
  <si>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</si>
  <si>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</si>
  <si>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</si>
  <si>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31 March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</si>
  <si>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</si>
  <si>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</si>
  <si>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</si>
  <si>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</si>
  <si>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</si>
  <si>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</si>
  <si>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</si>
  <si>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</si>
  <si>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</si>
  <si>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</si>
  <si>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</si>
  <si>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</si>
  <si>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</si>
  <si>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</si>
  <si>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</si>
  <si>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</si>
  <si>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</si>
  <si>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</si>
  <si>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</si>
  <si>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Total comprehensive income for the period</t>
  </si>
  <si>
    <t>Other comprehensive income:</t>
  </si>
  <si>
    <t>Other comprehensive income</t>
  </si>
  <si>
    <t>components</t>
  </si>
  <si>
    <t>Adjustments for:</t>
  </si>
  <si>
    <t>Other non-current assets</t>
  </si>
  <si>
    <t>Non-controlling interests</t>
  </si>
  <si>
    <t>controlling</t>
  </si>
  <si>
    <t xml:space="preserve">   Other non-current assets</t>
  </si>
  <si>
    <t>Equity</t>
  </si>
  <si>
    <t xml:space="preserve"> attributable</t>
  </si>
  <si>
    <t>to owners of</t>
  </si>
  <si>
    <t>Interest received</t>
  </si>
  <si>
    <t>interests</t>
  </si>
  <si>
    <t>Property, plant and equipment, net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</si>
  <si>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</si>
  <si>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</si>
  <si>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</si>
  <si>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</si>
  <si>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</si>
  <si>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</si>
  <si>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</si>
  <si>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</si>
  <si>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</si>
  <si>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</si>
  <si>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</si>
  <si>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</si>
  <si>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</si>
  <si>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 xml:space="preserve">Opening balance as at </t>
  </si>
  <si>
    <t xml:space="preserve">Closing balance as at </t>
  </si>
  <si>
    <t>Consolidated financial information</t>
  </si>
  <si>
    <t>Separate financial information</t>
  </si>
  <si>
    <t>Short-term loans to subsidiaries</t>
  </si>
  <si>
    <t>at par value of Baht 1 each</t>
  </si>
  <si>
    <t>Cost of sales</t>
  </si>
  <si>
    <t>Income tax</t>
  </si>
  <si>
    <t>Total other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</si>
  <si>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</si>
  <si>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</si>
  <si>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</si>
  <si>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</si>
  <si>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</si>
  <si>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Short-term borrowings from </t>
  </si>
  <si>
    <t>Retained earnings (deficits)</t>
  </si>
  <si>
    <t xml:space="preserve">Proceeds from short-term borrowings from </t>
  </si>
  <si>
    <t>Repayment on short-term borrowings from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</si>
  <si>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</si>
  <si>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</si>
  <si>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</si>
  <si>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</si>
  <si>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</si>
  <si>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</si>
  <si>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Net cash generated from (used in)</t>
  </si>
  <si>
    <t>Non-</t>
  </si>
  <si>
    <t>Deferred tax assets, net</t>
  </si>
  <si>
    <t>Income tax payable</t>
  </si>
  <si>
    <t xml:space="preserve">   changes in operating assets and liabilities</t>
  </si>
  <si>
    <t xml:space="preserve">   financial institutions</t>
  </si>
  <si>
    <t>Note</t>
  </si>
  <si>
    <t>Current-portion of lease liabilities</t>
  </si>
  <si>
    <t>Lease liabilities</t>
  </si>
  <si>
    <t xml:space="preserve">Profit (loss) before share of profit </t>
  </si>
  <si>
    <t>Other gains (losses), net</t>
  </si>
  <si>
    <t>Share of profit from a joint venture</t>
  </si>
  <si>
    <t xml:space="preserve">   Share of profit from a joint venture</t>
  </si>
  <si>
    <t>Payment for lease liabilities</t>
  </si>
  <si>
    <t>Acquisition of right-of-use assets under lease liabilities</t>
  </si>
  <si>
    <t>Repayment on long-term borrowings from</t>
  </si>
  <si>
    <t>Derivative liabilities</t>
  </si>
  <si>
    <t>Non-cash transactions:</t>
  </si>
  <si>
    <t>31 March 2021</t>
  </si>
  <si>
    <t>Closing balance as at 31 March 2021</t>
  </si>
  <si>
    <t>a subsidiary</t>
  </si>
  <si>
    <t>of the Company</t>
  </si>
  <si>
    <t xml:space="preserve">Owners of the Company </t>
  </si>
  <si>
    <t>from continuing operations</t>
  </si>
  <si>
    <t>from discontinued operations</t>
  </si>
  <si>
    <t>Attributable to owners of the Company</t>
  </si>
  <si>
    <t>the Company</t>
  </si>
  <si>
    <t>1 January 2021</t>
  </si>
  <si>
    <t xml:space="preserve">   from continuing operations</t>
  </si>
  <si>
    <t xml:space="preserve">   from discontinued operations</t>
  </si>
  <si>
    <t>Profit before income tax including</t>
  </si>
  <si>
    <t xml:space="preserve">   discontinued operations</t>
  </si>
  <si>
    <t xml:space="preserve">       inventories</t>
  </si>
  <si>
    <t>Payment for purchase of fixed assets</t>
  </si>
  <si>
    <t xml:space="preserve">Dividend paid from a subsidiary to </t>
  </si>
  <si>
    <t xml:space="preserve">   non-controlling interests</t>
  </si>
  <si>
    <t>Opening balance as at 1 January 2021</t>
  </si>
  <si>
    <t>Basic earning per share</t>
  </si>
  <si>
    <t>Inventories, net</t>
  </si>
  <si>
    <t>Investment in subsidiaries, net</t>
  </si>
  <si>
    <t>Right-of-use assets</t>
  </si>
  <si>
    <t>-</t>
  </si>
  <si>
    <t xml:space="preserve">Profit before income tax </t>
  </si>
  <si>
    <t>Profit attributable to:</t>
  </si>
  <si>
    <t>Profit before income tax</t>
  </si>
  <si>
    <t xml:space="preserve">   (Gain) loss on exchange rate</t>
  </si>
  <si>
    <t>Cash flows generated from (used in) operations</t>
  </si>
  <si>
    <t xml:space="preserve">   operating activities</t>
  </si>
  <si>
    <t>Exchange gains on cash and cash equivalents</t>
  </si>
  <si>
    <t>Basic earnings per share</t>
  </si>
  <si>
    <t xml:space="preserve">Proceeds from repayment of loans to subsidiaries </t>
  </si>
  <si>
    <t xml:space="preserve">   Reversal of allowance for net realisable value of </t>
  </si>
  <si>
    <t xml:space="preserve">   Loss on change in fair value of derivatives</t>
  </si>
  <si>
    <t>Net profit for the period</t>
  </si>
  <si>
    <t>Long-term loans to subsidiaries</t>
  </si>
  <si>
    <t xml:space="preserve">Item that will be reclassified subsequently </t>
  </si>
  <si>
    <t>to profit or loss</t>
  </si>
  <si>
    <t xml:space="preserve">Current-portion of long-term </t>
  </si>
  <si>
    <t xml:space="preserve">borrowings from financial </t>
  </si>
  <si>
    <t>institutions</t>
  </si>
  <si>
    <t>Currency</t>
  </si>
  <si>
    <t>differences</t>
  </si>
  <si>
    <t>As at 31 March 2022</t>
  </si>
  <si>
    <t>For the three-month period ended 31 March 2022</t>
  </si>
  <si>
    <t>Opening balance as at 1 January 2022</t>
  </si>
  <si>
    <t>Closing balance as at 31 March 2022</t>
  </si>
  <si>
    <t>1 January 2022</t>
  </si>
  <si>
    <t>31 March 2022</t>
  </si>
  <si>
    <t>Derivative assets</t>
  </si>
  <si>
    <t>Investment properties, net</t>
  </si>
  <si>
    <t>Other non-current liabilities</t>
  </si>
  <si>
    <t xml:space="preserve"> 649,509,110 ordinary shares</t>
  </si>
  <si>
    <t xml:space="preserve"> 649,507,473 ordinary shares</t>
  </si>
  <si>
    <t xml:space="preserve">   Loss on (reversal of) impairment of financial assets</t>
  </si>
  <si>
    <t xml:space="preserve">   Loss on impairment of investment in a subsidiary</t>
  </si>
  <si>
    <t xml:space="preserve">   a subsidiary</t>
  </si>
  <si>
    <t>Retained earnings</t>
  </si>
  <si>
    <t xml:space="preserve">   to non-controlling interests</t>
  </si>
  <si>
    <t>Net cash generated from investing activities</t>
  </si>
  <si>
    <t>Cash and cash equivalents of group of assets</t>
  </si>
  <si>
    <t xml:space="preserve">   classified as held for sale</t>
  </si>
  <si>
    <t>Dividend receivables</t>
  </si>
  <si>
    <t>Dividend payables for non-controlling interest</t>
  </si>
  <si>
    <t>(Loss on) reversal of impairment of</t>
  </si>
  <si>
    <t>financial assets</t>
  </si>
  <si>
    <t>Profit (loss) for the period</t>
  </si>
  <si>
    <t>Liquidation of a subsidiary</t>
  </si>
  <si>
    <t>Proceeds from liquidation of subsidiary</t>
  </si>
  <si>
    <t>Payment for liquidation of a subsidiary</t>
  </si>
  <si>
    <t xml:space="preserve">   Gain from liquidation of subsidiary</t>
  </si>
  <si>
    <t xml:space="preserve">fully paid-up of Baht 1 each </t>
  </si>
  <si>
    <t>Payment for loans to subsidiaries</t>
  </si>
  <si>
    <t>Dividend income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</si>
  <si>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</si>
  <si>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</si>
  <si>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t xml:space="preserve">Liabilities directly associate with </t>
  </si>
  <si>
    <t>group of assets classified</t>
  </si>
  <si>
    <t>as held for sale</t>
  </si>
  <si>
    <t xml:space="preserve">Group of assets classified </t>
  </si>
  <si>
    <t xml:space="preserve">   as held for sale</t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</si>
  <si>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</si>
  <si>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</si>
  <si>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</si>
  <si>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t xml:space="preserve">   financing activities</t>
  </si>
  <si>
    <t xml:space="preserve">Net increase (decrease) in cash and </t>
  </si>
  <si>
    <t xml:space="preserve">   cash equivalents</t>
  </si>
  <si>
    <t>Dividend paid to other shareholder of subsidiary</t>
  </si>
  <si>
    <t>The accompanying condensed notes on pages 12 to 29 are an integral part of this interim financial information.</t>
  </si>
  <si>
    <t>income</t>
  </si>
  <si>
    <t>translation</t>
  </si>
  <si>
    <t>discontinued operations (net of tax)</t>
  </si>
  <si>
    <t xml:space="preserve">from continuing operations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</si>
</sst>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0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164" fontId="6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5" applyNumberFormat="0" applyFill="0" applyBorder="0" applyAlignment="0">
      <alignment wrapText="1"/>
      <protection locked="0"/>
    </xf>
    <xf numFmtId="0" fontId="8" fillId="0" borderId="0">
      <protection locked="0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9" fillId="0" borderId="0">
      <protection locked="0"/>
    </xf>
    <xf numFmtId="0" fontId="12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5" applyNumberFormat="0" applyFill="0" applyAlignment="0">
      <alignment wrapText="1"/>
      <protection locked="0"/>
    </xf>
    <xf numFmtId="0" fontId="11" fillId="0" borderId="5" applyNumberFormat="0" applyFill="0" applyBorder="0" applyAlignment="0">
      <protection locked="0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0" fontId="15" fillId="0" borderId="0" xfId="0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2" borderId="0" xfId="0" applyNumberFormat="1" applyFont="1" applyFill="1" applyAlignment="1">
      <alignment vertical="center"/>
    </xf>
    <xf numFmtId="165" fontId="8" fillId="2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 wrapText="1"/>
    </xf>
    <xf numFmtId="171" fontId="9" fillId="2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8" fillId="0" borderId="0" xfId="0" applyFont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2" borderId="1" xfId="1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horizontal="right" vertical="center" wrapText="1"/>
    </xf>
    <xf numFmtId="165" fontId="9" fillId="0" borderId="0" xfId="1" applyNumberFormat="1" applyFont="1" applyFill="1" applyAlignment="1">
      <alignment vertical="center"/>
    </xf>
    <xf numFmtId="165" fontId="9" fillId="2" borderId="0" xfId="1" applyNumberFormat="1" applyFont="1" applyFill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horizontal="right" vertical="center" wrapText="1"/>
    </xf>
    <xf numFmtId="171" fontId="9" fillId="2" borderId="1" xfId="0" applyNumberFormat="1" applyFont="1" applyFill="1" applyBorder="1" applyAlignment="1">
      <alignment vertical="center"/>
    </xf>
    <xf numFmtId="165" fontId="8" fillId="2" borderId="2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2" borderId="2" xfId="1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171" fontId="9" fillId="2" borderId="0" xfId="0" applyNumberFormat="1" applyFont="1" applyFill="1" applyAlignment="1">
      <alignment horizontal="right" vertical="center" wrapText="1"/>
    </xf>
    <xf numFmtId="165" fontId="9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171" fontId="8" fillId="0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Fill="1" applyAlignment="1">
      <alignment horizontal="center" vertical="center" wrapText="1"/>
    </xf>
    <xf numFmtId="171" fontId="8" fillId="2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Fill="1" applyAlignment="1">
      <alignment horizontal="right" vertical="center" wrapText="1"/>
    </xf>
    <xf numFmtId="171" fontId="9" fillId="2" borderId="1" xfId="0" applyNumberFormat="1" applyFont="1" applyFill="1" applyBorder="1" applyAlignment="1">
      <alignment horizontal="right" vertical="center" wrapText="1"/>
    </xf>
    <xf numFmtId="165" fontId="8" fillId="0" borderId="0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1" fontId="9" fillId="2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0" fontId="9" fillId="0" borderId="0" xfId="0" applyFont="1"/>
    <xf numFmtId="165" fontId="8" fillId="2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center"/>
    </xf>
    <xf numFmtId="165" fontId="9" fillId="0" borderId="0" xfId="4" applyNumberFormat="1" applyFont="1" applyFill="1" applyAlignment="1">
      <alignment vertical="center"/>
    </xf>
    <xf numFmtId="165" fontId="9" fillId="2" borderId="0" xfId="4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5" fontId="8" fillId="2" borderId="2" xfId="4" applyNumberFormat="1" applyFont="1" applyFill="1" applyBorder="1" applyAlignment="1">
      <alignment vertical="center"/>
    </xf>
    <xf numFmtId="171" fontId="9" fillId="0" borderId="2" xfId="0" applyNumberFormat="1" applyFont="1" applyFill="1" applyBorder="1" applyAlignment="1">
      <alignment horizontal="right" vertical="center" wrapText="1"/>
    </xf>
    <xf numFmtId="171" fontId="8" fillId="2" borderId="2" xfId="4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 wrapText="1"/>
    </xf>
    <xf numFmtId="171" fontId="9" fillId="2" borderId="0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Alignment="1">
      <alignment vertical="center"/>
    </xf>
    <xf numFmtId="165" fontId="8" fillId="2" borderId="1" xfId="4" applyNumberFormat="1" applyFont="1" applyFill="1" applyBorder="1" applyAlignment="1">
      <alignment vertical="center"/>
    </xf>
    <xf numFmtId="165" fontId="8" fillId="2" borderId="0" xfId="4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wrapText="1"/>
    </xf>
    <xf numFmtId="165" fontId="9" fillId="2" borderId="0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165" fontId="15" fillId="0" borderId="0" xfId="0" quotePrefix="1" applyNumberFormat="1" applyFont="1" applyFill="1" applyAlignment="1">
      <alignment horizontal="right" vertical="center"/>
    </xf>
    <xf numFmtId="165" fontId="8" fillId="2" borderId="3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vertical="center"/>
    </xf>
    <xf numFmtId="165" fontId="8" fillId="2" borderId="0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0" fontId="8" fillId="0" borderId="0" xfId="5" applyNumberFormat="1" applyFont="1" applyFill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167" fontId="8" fillId="2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2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8" fontId="1" fillId="0" borderId="0" xfId="0" quotePrefix="1" applyNumberFormat="1" applyFont="1" applyFill="1" applyAlignment="1">
      <alignment vertical="center"/>
    </xf>
    <xf numFmtId="165" fontId="1" fillId="2" borderId="0" xfId="0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165" fontId="8" fillId="0" borderId="2" xfId="1" applyNumberFormat="1" applyFont="1" applyFill="1" applyBorder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2" xr:uid="{00000000-0005-0000-0000-000001000000}"/>
    <cellStyle name="Comma 2 11 2" xfId="10" xr:uid="{28C56B16-1779-47B2-8AE9-439606BE8E60}"/>
    <cellStyle name="Comma 2 11 2 2" xfId="30" xr:uid="{12713ECB-D4C7-4696-B39A-F579A1EFC611}"/>
    <cellStyle name="Comma 2 11 2 3" xfId="38" xr:uid="{67B5972B-0C41-421E-AC7B-36DA000239AF}"/>
    <cellStyle name="Comma 2 12 2" xfId="24" xr:uid="{E99B6439-C3BB-4FB2-9877-5D17960AAC8F}"/>
    <cellStyle name="Comma 2 12 2 2" xfId="31" xr:uid="{0058821C-02A0-4FA4-BD82-50800CB3B58F}"/>
    <cellStyle name="Comma 2 12 2 3" xfId="39" xr:uid="{ECD2A526-C551-443E-9E94-F57D4A02C469}"/>
    <cellStyle name="Comma 2 2" xfId="15" xr:uid="{C2247C4A-72CA-427E-8EC1-AF2548A86058}"/>
    <cellStyle name="Comma 2 2 4" xfId="3" xr:uid="{00000000-0005-0000-0000-000002000000}"/>
    <cellStyle name="Comma 2 2 4 2" xfId="7" xr:uid="{935CAFEB-B354-40C1-BF53-37BFE92B1706}"/>
    <cellStyle name="Comma 25" xfId="23" xr:uid="{A21099B5-64C2-418F-B687-0DFB9AAF27CD}"/>
    <cellStyle name="Comma 25 2" xfId="29" xr:uid="{9DDE17EC-7B9C-4D94-9E53-8D6572C28041}"/>
    <cellStyle name="Comma 25 3" xfId="37" xr:uid="{B875FCDD-C74B-43B3-B2FA-941D9D265C49}"/>
    <cellStyle name="Comma 3" xfId="4" xr:uid="{00000000-0005-0000-0000-000003000000}"/>
    <cellStyle name="Comma 3 2" xfId="28" xr:uid="{1954A27B-F1E7-41C4-9F60-2C02AC257609}"/>
    <cellStyle name="Comma 3 3" xfId="36" xr:uid="{AE72B0CF-2478-4312-B734-70D9B06A91ED}"/>
    <cellStyle name="Comma 3 4" xfId="14" xr:uid="{1E2B0E05-387F-4C8C-B38F-1AA3628979A4}"/>
    <cellStyle name="Comma 3 5" xfId="8" xr:uid="{32B0E74D-DC2F-4FF5-8B4F-124F315E9A38}"/>
    <cellStyle name="Comma 4" xfId="34" xr:uid="{5FC601E0-DF58-4112-BD6F-4B3C4053550A}"/>
    <cellStyle name="Comma 5" xfId="35" xr:uid="{2CA76712-D835-4B5F-B59D-1D0E2325419C}"/>
    <cellStyle name="Comma 6" xfId="6" xr:uid="{11CD41F1-F937-4F22-B391-3D0CB75A0D16}"/>
    <cellStyle name="Currency 2" xfId="16" xr:uid="{40C66493-7DEB-42DF-AAB4-21CEDDF51FA0}"/>
    <cellStyle name="Followed Hyperlink" xfId="19" xr:uid="{8BD2E2DA-5779-4CC7-B01E-DFE15F720449}"/>
    <cellStyle name="Hyperlink" xfId="21" xr:uid="{F6CCFD18-CB6B-47E5-A869-184DCDAD2FA8}"/>
    <cellStyle name="Hyperlink 2" xfId="20" xr:uid="{4656F526-3803-4073-B3DD-D36E26265CA8}"/>
    <cellStyle name="Hyperlink 3" xfId="32" xr:uid="{365F1EEB-31CB-4092-A216-036299303030}"/>
    <cellStyle name="Hyperlink 4" xfId="33" xr:uid="{57995794-001C-4E3C-8C3F-C05A78C4F073}"/>
    <cellStyle name="Normal" xfId="0" builtinId="0"/>
    <cellStyle name="Normal 12" xfId="25" xr:uid="{8A21D3EF-57C8-412F-B5E4-08A7DF4D2477}"/>
    <cellStyle name="Normal 2" xfId="11" xr:uid="{489711C1-6084-465D-BB44-1E2F9503A238}"/>
    <cellStyle name="Normal 2 2" xfId="17" xr:uid="{196E2C59-1B51-4AC2-8C95-0A3250C96A5F}"/>
    <cellStyle name="Normal 3" xfId="12" xr:uid="{1D4917ED-13B5-409A-A6FF-C8DAE33BBAD9}"/>
    <cellStyle name="Normal 3 2" xfId="9" xr:uid="{180087B7-5621-489A-A356-BE87EA6FDA67}"/>
    <cellStyle name="Normal 3 2 2" xfId="13" xr:uid="{7D0BBC1C-FF73-4968-918C-802A135AD834}"/>
    <cellStyle name="Normal 4" xfId="26" xr:uid="{DC10B3EB-E185-4D19-AEF3-FB494BDE75AA}"/>
    <cellStyle name="Normal 5" xfId="22" xr:uid="{C371E69F-1AFA-45F8-9364-40CB30A7D532}"/>
    <cellStyle name="Normal 6" xfId="27" xr:uid="{3CE82B8F-6914-4B48-9AEF-B814F9962999}"/>
    <cellStyle name="Percent" xfId="5" builtinId="5"/>
    <cellStyle name="Percent 2" xfId="18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M159"/>
  <sheetViews>
    <sheetView zoomScale="120" zoomScaleNormal="120" zoomScaleSheetLayoutView="100" workbookViewId="0">
      <selection activeCell="C138" sqref="C138"/>
    </sheetView>
  </sheetViews>
  <sheetFormatPr defaultColWidth="9.109375" defaultRowHeight="16.5" customHeight="1" x14ac:dyDescent="0.3"/>
  <cols>
    <col min="1" max="2" width="1.6640625" style="56" customWidth="1"/>
    <col min="3" max="3" width="28.6640625" style="56" customWidth="1"/>
    <col min="4" max="4" width="6.33203125" style="71" customWidth="1"/>
    <col min="5" max="5" width="0.6640625" style="56" customWidth="1"/>
    <col min="6" max="6" width="14.6640625" style="73" customWidth="1"/>
    <col min="7" max="7" width="0.6640625" style="73" customWidth="1"/>
    <col min="8" max="8" width="14.33203125" style="74" customWidth="1"/>
    <col min="9" max="9" width="0.6640625" style="74" customWidth="1"/>
    <col min="10" max="10" width="14.6640625" style="74" customWidth="1"/>
    <col min="11" max="11" width="0.6640625" style="74" customWidth="1"/>
    <col min="12" max="12" width="14.33203125" style="74" customWidth="1"/>
    <col min="13" max="16384" width="9.109375" style="56"/>
  </cols>
  <sheetData>
    <row r="1" spans="1:12" ht="16.5" customHeight="1" x14ac:dyDescent="0.3">
      <c r="A1" s="51" t="s">
        <v>54</v>
      </c>
      <c r="B1" s="52"/>
      <c r="C1" s="52"/>
      <c r="D1" s="53"/>
      <c r="E1" s="52"/>
      <c r="F1" s="54"/>
      <c r="G1" s="54"/>
      <c r="H1" s="55"/>
      <c r="I1" s="55"/>
      <c r="J1" s="55"/>
      <c r="K1" s="55"/>
      <c r="L1" s="55"/>
    </row>
    <row r="2" spans="1:12" ht="16.5" customHeight="1" x14ac:dyDescent="0.3">
      <c r="A2" s="51" t="s">
        <v>12</v>
      </c>
      <c r="B2" s="52"/>
      <c r="C2" s="52"/>
      <c r="D2" s="53"/>
      <c r="E2" s="52"/>
      <c r="F2" s="54"/>
      <c r="G2" s="54"/>
      <c r="H2" s="55"/>
      <c r="I2" s="55"/>
      <c r="J2" s="55"/>
      <c r="K2" s="55"/>
      <c r="L2" s="55"/>
    </row>
    <row r="3" spans="1:12" ht="16.5" customHeight="1" x14ac:dyDescent="0.3">
      <c r="A3" s="57" t="s">
        <v>189</v>
      </c>
      <c r="B3" s="58"/>
      <c r="C3" s="58"/>
      <c r="D3" s="59"/>
      <c r="E3" s="58"/>
      <c r="F3" s="60"/>
      <c r="G3" s="60"/>
      <c r="H3" s="61"/>
      <c r="I3" s="61"/>
      <c r="J3" s="61"/>
      <c r="K3" s="61"/>
      <c r="L3" s="61"/>
    </row>
    <row r="6" spans="1:12" ht="16.5" customHeight="1" x14ac:dyDescent="0.3">
      <c r="D6" s="62"/>
      <c r="E6" s="63"/>
      <c r="F6" s="169" t="s">
        <v>105</v>
      </c>
      <c r="G6" s="169"/>
      <c r="H6" s="169"/>
      <c r="I6" s="64"/>
      <c r="J6" s="168" t="s">
        <v>106</v>
      </c>
      <c r="K6" s="168"/>
      <c r="L6" s="168"/>
    </row>
    <row r="7" spans="1:12" ht="16.5" customHeight="1" x14ac:dyDescent="0.3">
      <c r="D7" s="62"/>
      <c r="E7" s="63"/>
      <c r="F7" s="65" t="s">
        <v>61</v>
      </c>
      <c r="G7" s="65"/>
      <c r="H7" s="64" t="s">
        <v>62</v>
      </c>
      <c r="I7" s="64"/>
      <c r="J7" s="64" t="s">
        <v>61</v>
      </c>
      <c r="K7" s="64"/>
      <c r="L7" s="64" t="s">
        <v>62</v>
      </c>
    </row>
    <row r="8" spans="1:12" ht="16.5" customHeight="1" x14ac:dyDescent="0.3">
      <c r="D8" s="62"/>
      <c r="E8" s="63"/>
      <c r="F8" s="65" t="s">
        <v>55</v>
      </c>
      <c r="G8" s="65"/>
      <c r="H8" s="64" t="s">
        <v>39</v>
      </c>
      <c r="I8" s="64"/>
      <c r="J8" s="64" t="s">
        <v>55</v>
      </c>
      <c r="K8" s="64"/>
      <c r="L8" s="64" t="s">
        <v>39</v>
      </c>
    </row>
    <row r="9" spans="1:12" ht="16.5" customHeight="1" x14ac:dyDescent="0.3">
      <c r="D9" s="62"/>
      <c r="E9" s="63"/>
      <c r="F9" s="66">
        <v>2022</v>
      </c>
      <c r="G9" s="65"/>
      <c r="H9" s="66">
        <v>2021</v>
      </c>
      <c r="I9" s="64"/>
      <c r="J9" s="66">
        <v>2022</v>
      </c>
      <c r="K9" s="65"/>
      <c r="L9" s="66">
        <v>2021</v>
      </c>
    </row>
    <row r="10" spans="1:12" ht="16.5" customHeight="1" x14ac:dyDescent="0.3">
      <c r="D10" s="67" t="s">
        <v>13</v>
      </c>
      <c r="E10" s="63"/>
      <c r="F10" s="68" t="s">
        <v>8</v>
      </c>
      <c r="G10" s="65"/>
      <c r="H10" s="69" t="s">
        <v>8</v>
      </c>
      <c r="I10" s="64"/>
      <c r="J10" s="69" t="s">
        <v>8</v>
      </c>
      <c r="K10" s="64"/>
      <c r="L10" s="69" t="s">
        <v>8</v>
      </c>
    </row>
    <row r="11" spans="1:12" ht="16.5" customHeight="1" x14ac:dyDescent="0.3">
      <c r="A11" s="70" t="s">
        <v>0</v>
      </c>
      <c r="F11" s="72"/>
      <c r="J11" s="75"/>
    </row>
    <row r="12" spans="1:12" ht="16.5" customHeight="1" x14ac:dyDescent="0.3">
      <c r="F12" s="72"/>
      <c r="J12" s="75"/>
    </row>
    <row r="13" spans="1:12" ht="16.5" customHeight="1" x14ac:dyDescent="0.3">
      <c r="A13" s="70" t="s">
        <v>14</v>
      </c>
      <c r="F13" s="72"/>
      <c r="J13" s="75"/>
    </row>
    <row r="14" spans="1:12" ht="16.5" customHeight="1" x14ac:dyDescent="0.3">
      <c r="F14" s="72"/>
      <c r="J14" s="75"/>
    </row>
    <row r="15" spans="1:12" ht="16.5" customHeight="1" x14ac:dyDescent="0.3">
      <c r="A15" s="56" t="s">
        <v>1</v>
      </c>
      <c r="F15" s="76">
        <v>437904508</v>
      </c>
      <c r="G15" s="77"/>
      <c r="H15" s="78">
        <v>340118417</v>
      </c>
      <c r="I15" s="79"/>
      <c r="J15" s="80">
        <v>81689883</v>
      </c>
      <c r="K15" s="81"/>
      <c r="L15" s="78">
        <v>102679445</v>
      </c>
    </row>
    <row r="16" spans="1:12" ht="16.5" customHeight="1" x14ac:dyDescent="0.3">
      <c r="A16" s="56" t="s">
        <v>47</v>
      </c>
      <c r="D16" s="71">
        <v>8</v>
      </c>
      <c r="F16" s="76">
        <v>1797081627</v>
      </c>
      <c r="G16" s="77"/>
      <c r="H16" s="78">
        <v>1348388519</v>
      </c>
      <c r="I16" s="79"/>
      <c r="J16" s="80">
        <v>362368305</v>
      </c>
      <c r="K16" s="81"/>
      <c r="L16" s="78">
        <v>542925633</v>
      </c>
    </row>
    <row r="17" spans="1:12" ht="16.5" customHeight="1" x14ac:dyDescent="0.3">
      <c r="A17" s="56" t="s">
        <v>107</v>
      </c>
      <c r="D17" s="71">
        <v>17.5</v>
      </c>
      <c r="F17" s="72">
        <v>0</v>
      </c>
      <c r="H17" s="74">
        <v>0</v>
      </c>
      <c r="I17" s="82"/>
      <c r="J17" s="75">
        <v>279950000</v>
      </c>
      <c r="K17" s="83"/>
      <c r="L17" s="81">
        <v>0</v>
      </c>
    </row>
    <row r="18" spans="1:12" ht="16.5" customHeight="1" x14ac:dyDescent="0.3">
      <c r="A18" s="84" t="s">
        <v>195</v>
      </c>
      <c r="D18" s="71">
        <v>7</v>
      </c>
      <c r="F18" s="76">
        <v>341</v>
      </c>
      <c r="G18" s="77"/>
      <c r="H18" s="78">
        <v>411967</v>
      </c>
      <c r="I18" s="79"/>
      <c r="J18" s="80">
        <v>341</v>
      </c>
      <c r="K18" s="81"/>
      <c r="L18" s="78">
        <v>0</v>
      </c>
    </row>
    <row r="19" spans="1:12" ht="16.5" customHeight="1" x14ac:dyDescent="0.3">
      <c r="A19" s="56" t="s">
        <v>165</v>
      </c>
      <c r="F19" s="85">
        <v>4608029</v>
      </c>
      <c r="G19" s="86"/>
      <c r="H19" s="78">
        <v>5153383</v>
      </c>
      <c r="I19" s="82"/>
      <c r="J19" s="75">
        <v>4608029</v>
      </c>
      <c r="K19" s="83"/>
      <c r="L19" s="78">
        <v>5153383</v>
      </c>
    </row>
    <row r="20" spans="1:12" ht="16.5" customHeight="1" x14ac:dyDescent="0.3">
      <c r="A20" s="56" t="s">
        <v>225</v>
      </c>
      <c r="F20" s="85"/>
      <c r="G20" s="86"/>
      <c r="H20" s="78"/>
      <c r="I20" s="82"/>
      <c r="J20" s="75"/>
      <c r="K20" s="83"/>
      <c r="L20" s="78"/>
    </row>
    <row r="21" spans="1:12" ht="16.5" customHeight="1" x14ac:dyDescent="0.3">
      <c r="B21" s="56" t="s">
        <v>224</v>
      </c>
      <c r="D21" s="71">
        <v>9</v>
      </c>
      <c r="F21" s="85">
        <v>246474333</v>
      </c>
      <c r="G21" s="86"/>
      <c r="H21" s="78">
        <v>0</v>
      </c>
      <c r="I21" s="82"/>
      <c r="J21" s="75">
        <v>39848834</v>
      </c>
      <c r="K21" s="83"/>
      <c r="L21" s="78">
        <v>0</v>
      </c>
    </row>
    <row r="22" spans="1:12" ht="16.5" customHeight="1" x14ac:dyDescent="0.3">
      <c r="A22" s="56" t="s">
        <v>2</v>
      </c>
      <c r="F22" s="87">
        <v>44431693</v>
      </c>
      <c r="G22" s="86"/>
      <c r="H22" s="88">
        <v>46748583</v>
      </c>
      <c r="I22" s="82"/>
      <c r="J22" s="89">
        <v>13141925</v>
      </c>
      <c r="K22" s="83"/>
      <c r="L22" s="90">
        <v>11666380</v>
      </c>
    </row>
    <row r="23" spans="1:12" ht="16.5" customHeight="1" x14ac:dyDescent="0.3">
      <c r="F23" s="85"/>
      <c r="G23" s="86"/>
      <c r="H23" s="91"/>
      <c r="I23" s="91"/>
      <c r="J23" s="92"/>
      <c r="K23" s="91"/>
      <c r="L23" s="91"/>
    </row>
    <row r="24" spans="1:12" ht="16.5" customHeight="1" x14ac:dyDescent="0.3">
      <c r="A24" s="70" t="s">
        <v>15</v>
      </c>
      <c r="F24" s="87">
        <f>SUM(F15:F22)</f>
        <v>2530500531</v>
      </c>
      <c r="G24" s="86"/>
      <c r="H24" s="93">
        <f>SUM(H15:H22)</f>
        <v>1740820869</v>
      </c>
      <c r="I24" s="91"/>
      <c r="J24" s="94">
        <f>SUM(J15:J22)</f>
        <v>781607317</v>
      </c>
      <c r="K24" s="91"/>
      <c r="L24" s="93">
        <f>SUM(L15:L22)</f>
        <v>662424841</v>
      </c>
    </row>
    <row r="25" spans="1:12" ht="16.5" customHeight="1" x14ac:dyDescent="0.3">
      <c r="F25" s="85"/>
      <c r="G25" s="86"/>
      <c r="H25" s="91"/>
      <c r="I25" s="91"/>
      <c r="J25" s="92"/>
      <c r="K25" s="91"/>
      <c r="L25" s="91"/>
    </row>
    <row r="26" spans="1:12" ht="16.5" customHeight="1" x14ac:dyDescent="0.3">
      <c r="A26" s="70" t="s">
        <v>16</v>
      </c>
      <c r="F26" s="85"/>
      <c r="G26" s="86"/>
      <c r="H26" s="91"/>
      <c r="I26" s="91"/>
      <c r="J26" s="92"/>
      <c r="K26" s="91"/>
      <c r="L26" s="91"/>
    </row>
    <row r="27" spans="1:12" ht="16.5" customHeight="1" x14ac:dyDescent="0.3">
      <c r="F27" s="85"/>
      <c r="G27" s="86"/>
      <c r="H27" s="91"/>
      <c r="I27" s="91"/>
      <c r="J27" s="92"/>
      <c r="K27" s="91"/>
      <c r="L27" s="91"/>
    </row>
    <row r="28" spans="1:12" ht="16.5" customHeight="1" x14ac:dyDescent="0.3">
      <c r="A28" s="56" t="s">
        <v>166</v>
      </c>
      <c r="D28" s="71">
        <v>10</v>
      </c>
      <c r="F28" s="85">
        <v>0</v>
      </c>
      <c r="G28" s="86"/>
      <c r="H28" s="78">
        <v>0</v>
      </c>
      <c r="I28" s="79"/>
      <c r="J28" s="80">
        <v>178153566</v>
      </c>
      <c r="K28" s="81"/>
      <c r="L28" s="95">
        <v>308753090</v>
      </c>
    </row>
    <row r="29" spans="1:12" ht="16.5" customHeight="1" x14ac:dyDescent="0.3">
      <c r="A29" s="56" t="s">
        <v>68</v>
      </c>
      <c r="D29" s="71">
        <v>11</v>
      </c>
      <c r="F29" s="85">
        <v>1049819974</v>
      </c>
      <c r="G29" s="86"/>
      <c r="H29" s="78">
        <v>1016024046</v>
      </c>
      <c r="I29" s="79"/>
      <c r="J29" s="80">
        <v>0</v>
      </c>
      <c r="K29" s="81"/>
      <c r="L29" s="95">
        <v>0</v>
      </c>
    </row>
    <row r="30" spans="1:12" ht="16.5" customHeight="1" x14ac:dyDescent="0.3">
      <c r="A30" s="56" t="s">
        <v>181</v>
      </c>
      <c r="D30" s="71">
        <v>17.5</v>
      </c>
      <c r="F30" s="85">
        <v>0</v>
      </c>
      <c r="G30" s="86"/>
      <c r="H30" s="78">
        <v>0</v>
      </c>
      <c r="I30" s="79"/>
      <c r="J30" s="80">
        <v>1071537646</v>
      </c>
      <c r="K30" s="81"/>
      <c r="L30" s="95">
        <v>1287327646</v>
      </c>
    </row>
    <row r="31" spans="1:12" ht="16.5" customHeight="1" x14ac:dyDescent="0.3">
      <c r="A31" s="56" t="s">
        <v>196</v>
      </c>
      <c r="D31" s="71">
        <v>12</v>
      </c>
      <c r="F31" s="85">
        <v>0</v>
      </c>
      <c r="G31" s="86"/>
      <c r="H31" s="78">
        <v>244449711</v>
      </c>
      <c r="I31" s="79"/>
      <c r="J31" s="80">
        <v>0</v>
      </c>
      <c r="K31" s="81"/>
      <c r="L31" s="95">
        <v>0</v>
      </c>
    </row>
    <row r="32" spans="1:12" ht="16.5" customHeight="1" x14ac:dyDescent="0.3">
      <c r="A32" s="56" t="s">
        <v>89</v>
      </c>
      <c r="F32" s="85">
        <v>28099737</v>
      </c>
      <c r="G32" s="86"/>
      <c r="H32" s="78">
        <v>30234921</v>
      </c>
      <c r="I32" s="79"/>
      <c r="J32" s="80">
        <v>27659023</v>
      </c>
      <c r="K32" s="81"/>
      <c r="L32" s="95">
        <v>29574549</v>
      </c>
    </row>
    <row r="33" spans="1:12" ht="16.5" customHeight="1" x14ac:dyDescent="0.3">
      <c r="A33" s="56" t="s">
        <v>167</v>
      </c>
      <c r="F33" s="85">
        <v>41728377</v>
      </c>
      <c r="G33" s="86"/>
      <c r="H33" s="78">
        <v>45024753</v>
      </c>
      <c r="I33" s="79"/>
      <c r="J33" s="80">
        <v>21548994</v>
      </c>
      <c r="K33" s="81"/>
      <c r="L33" s="95">
        <v>23260895</v>
      </c>
    </row>
    <row r="34" spans="1:12" ht="16.5" customHeight="1" x14ac:dyDescent="0.3">
      <c r="A34" s="56" t="s">
        <v>32</v>
      </c>
      <c r="F34" s="85">
        <v>4013834</v>
      </c>
      <c r="G34" s="86"/>
      <c r="H34" s="78">
        <v>3984375</v>
      </c>
      <c r="I34" s="79"/>
      <c r="J34" s="80">
        <v>3066569</v>
      </c>
      <c r="K34" s="81"/>
      <c r="L34" s="95">
        <v>2981058</v>
      </c>
    </row>
    <row r="35" spans="1:12" ht="16.5" customHeight="1" x14ac:dyDescent="0.3">
      <c r="A35" s="56" t="s">
        <v>129</v>
      </c>
      <c r="F35" s="85">
        <v>7639910</v>
      </c>
      <c r="G35" s="86"/>
      <c r="H35" s="78">
        <v>8278937</v>
      </c>
      <c r="I35" s="79"/>
      <c r="J35" s="80">
        <v>7639910</v>
      </c>
      <c r="K35" s="81"/>
      <c r="L35" s="95">
        <v>8278937</v>
      </c>
    </row>
    <row r="36" spans="1:12" ht="16.5" customHeight="1" x14ac:dyDescent="0.3">
      <c r="A36" s="56" t="s">
        <v>80</v>
      </c>
      <c r="F36" s="87">
        <v>6653205</v>
      </c>
      <c r="G36" s="86"/>
      <c r="H36" s="88">
        <v>7779744</v>
      </c>
      <c r="I36" s="79"/>
      <c r="J36" s="96">
        <v>6653205</v>
      </c>
      <c r="K36" s="81"/>
      <c r="L36" s="90">
        <v>6653205</v>
      </c>
    </row>
    <row r="37" spans="1:12" ht="16.5" customHeight="1" x14ac:dyDescent="0.3">
      <c r="F37" s="85"/>
      <c r="G37" s="86"/>
      <c r="H37" s="91"/>
      <c r="I37" s="91"/>
      <c r="J37" s="92"/>
      <c r="K37" s="91"/>
      <c r="L37" s="91"/>
    </row>
    <row r="38" spans="1:12" ht="16.5" customHeight="1" x14ac:dyDescent="0.3">
      <c r="A38" s="70" t="s">
        <v>17</v>
      </c>
      <c r="F38" s="87">
        <f>SUM(F28:F36)</f>
        <v>1137955037</v>
      </c>
      <c r="G38" s="86"/>
      <c r="H38" s="93">
        <f>SUM(H28:H36)</f>
        <v>1355776487</v>
      </c>
      <c r="I38" s="91"/>
      <c r="J38" s="94">
        <f>SUM(J28:J36)</f>
        <v>1316258913</v>
      </c>
      <c r="K38" s="91"/>
      <c r="L38" s="93">
        <f>SUM(L28:L36)</f>
        <v>1666829380</v>
      </c>
    </row>
    <row r="39" spans="1:12" ht="16.5" customHeight="1" x14ac:dyDescent="0.3">
      <c r="F39" s="85"/>
      <c r="G39" s="86"/>
      <c r="H39" s="91"/>
      <c r="I39" s="91"/>
      <c r="J39" s="92"/>
      <c r="K39" s="91"/>
      <c r="L39" s="91"/>
    </row>
    <row r="40" spans="1:12" ht="16.5" customHeight="1" thickBot="1" x14ac:dyDescent="0.35">
      <c r="A40" s="70" t="s">
        <v>18</v>
      </c>
      <c r="F40" s="97">
        <f>SUM(F24,F38)</f>
        <v>3668455568</v>
      </c>
      <c r="G40" s="86"/>
      <c r="H40" s="98">
        <f>SUM(H24,H38)</f>
        <v>3096597356</v>
      </c>
      <c r="I40" s="91"/>
      <c r="J40" s="99">
        <f>SUM(J24,J38)</f>
        <v>2097866230</v>
      </c>
      <c r="K40" s="91"/>
      <c r="L40" s="98">
        <f>SUM(L24,L38)</f>
        <v>2329254221</v>
      </c>
    </row>
    <row r="41" spans="1:12" ht="16.5" customHeight="1" thickTop="1" x14ac:dyDescent="0.3"/>
    <row r="52" spans="1:13" ht="17.100000000000001" customHeight="1" x14ac:dyDescent="0.3"/>
    <row r="53" spans="1:13" ht="21.9" customHeight="1" x14ac:dyDescent="0.3">
      <c r="A53" s="58" t="s">
        <v>234</v>
      </c>
      <c r="B53" s="58"/>
      <c r="C53" s="58"/>
      <c r="D53" s="59"/>
      <c r="E53" s="58"/>
      <c r="F53" s="60"/>
      <c r="G53" s="60"/>
      <c r="H53" s="61"/>
      <c r="I53" s="61"/>
      <c r="J53" s="61"/>
      <c r="K53" s="61"/>
      <c r="L53" s="61"/>
    </row>
    <row r="54" spans="1:13" ht="16.5" customHeight="1" x14ac:dyDescent="0.3">
      <c r="A54" s="70" t="str">
        <f>A1</f>
        <v>Sea Oil Public Company Limited</v>
      </c>
      <c r="B54" s="70"/>
      <c r="C54" s="70"/>
      <c r="D54" s="62"/>
      <c r="E54" s="70"/>
      <c r="F54" s="100"/>
      <c r="G54" s="100"/>
      <c r="H54" s="101"/>
      <c r="I54" s="101"/>
      <c r="J54" s="101"/>
      <c r="K54" s="101"/>
      <c r="L54" s="101"/>
    </row>
    <row r="55" spans="1:13" ht="16.5" customHeight="1" x14ac:dyDescent="0.3">
      <c r="A55" s="70" t="s">
        <v>220</v>
      </c>
      <c r="B55" s="70"/>
      <c r="C55" s="70"/>
      <c r="D55" s="62"/>
      <c r="E55" s="70"/>
      <c r="F55" s="100"/>
      <c r="G55" s="100"/>
      <c r="H55" s="101"/>
      <c r="I55" s="101"/>
      <c r="J55" s="101"/>
      <c r="K55" s="101"/>
      <c r="L55" s="101"/>
    </row>
    <row r="56" spans="1:13" ht="16.5" customHeight="1" x14ac:dyDescent="0.3">
      <c r="A56" s="57" t="str">
        <f>3:3</f>
        <v>As at 31 March 2022</v>
      </c>
      <c r="B56" s="57"/>
      <c r="C56" s="57"/>
      <c r="D56" s="67"/>
      <c r="E56" s="57"/>
      <c r="F56" s="102"/>
      <c r="G56" s="102"/>
      <c r="H56" s="103"/>
      <c r="I56" s="103"/>
      <c r="J56" s="103"/>
      <c r="K56" s="103"/>
      <c r="L56" s="103"/>
      <c r="M56" s="52"/>
    </row>
    <row r="57" spans="1:13" ht="16.5" customHeight="1" x14ac:dyDescent="0.3">
      <c r="A57" s="70"/>
      <c r="B57" s="70"/>
      <c r="C57" s="70"/>
      <c r="D57" s="62"/>
      <c r="E57" s="70"/>
      <c r="F57" s="100"/>
      <c r="G57" s="100"/>
      <c r="H57" s="101"/>
      <c r="I57" s="101"/>
      <c r="J57" s="101"/>
      <c r="K57" s="101"/>
      <c r="L57" s="101"/>
    </row>
    <row r="58" spans="1:13" ht="16.5" customHeight="1" x14ac:dyDescent="0.3">
      <c r="A58" s="70"/>
      <c r="B58" s="70"/>
      <c r="C58" s="70"/>
      <c r="D58" s="62"/>
      <c r="E58" s="70"/>
      <c r="F58" s="100"/>
      <c r="G58" s="100"/>
      <c r="H58" s="101"/>
      <c r="I58" s="101"/>
      <c r="J58" s="101"/>
      <c r="K58" s="101"/>
      <c r="L58" s="101"/>
    </row>
    <row r="59" spans="1:13" ht="16.5" customHeight="1" x14ac:dyDescent="0.3">
      <c r="A59" s="70"/>
      <c r="B59" s="70"/>
      <c r="C59" s="70"/>
      <c r="D59" s="62"/>
      <c r="E59" s="70"/>
      <c r="F59" s="169" t="s">
        <v>105</v>
      </c>
      <c r="G59" s="169"/>
      <c r="H59" s="169"/>
      <c r="I59" s="64"/>
      <c r="J59" s="168" t="s">
        <v>106</v>
      </c>
      <c r="K59" s="168"/>
      <c r="L59" s="168"/>
    </row>
    <row r="60" spans="1:13" ht="16.5" customHeight="1" x14ac:dyDescent="0.3">
      <c r="A60" s="70"/>
      <c r="B60" s="70"/>
      <c r="C60" s="70"/>
      <c r="D60" s="62"/>
      <c r="E60" s="70"/>
      <c r="F60" s="65" t="s">
        <v>61</v>
      </c>
      <c r="G60" s="65"/>
      <c r="H60" s="64" t="s">
        <v>62</v>
      </c>
      <c r="I60" s="64"/>
      <c r="J60" s="64" t="s">
        <v>61</v>
      </c>
      <c r="K60" s="64"/>
      <c r="L60" s="64" t="s">
        <v>62</v>
      </c>
    </row>
    <row r="61" spans="1:13" ht="16.5" customHeight="1" x14ac:dyDescent="0.3">
      <c r="A61" s="70"/>
      <c r="B61" s="70"/>
      <c r="C61" s="70"/>
      <c r="D61" s="62"/>
      <c r="E61" s="70"/>
      <c r="F61" s="65" t="s">
        <v>55</v>
      </c>
      <c r="G61" s="65"/>
      <c r="H61" s="64" t="s">
        <v>39</v>
      </c>
      <c r="I61" s="64"/>
      <c r="J61" s="64" t="s">
        <v>55</v>
      </c>
      <c r="K61" s="64"/>
      <c r="L61" s="64" t="s">
        <v>39</v>
      </c>
    </row>
    <row r="62" spans="1:13" ht="16.5" customHeight="1" x14ac:dyDescent="0.3">
      <c r="A62" s="70"/>
      <c r="B62" s="70"/>
      <c r="C62" s="70"/>
      <c r="D62" s="62"/>
      <c r="E62" s="70"/>
      <c r="F62" s="66">
        <v>2022</v>
      </c>
      <c r="G62" s="65"/>
      <c r="H62" s="66">
        <v>2021</v>
      </c>
      <c r="I62" s="64"/>
      <c r="J62" s="66">
        <v>2022</v>
      </c>
      <c r="K62" s="65"/>
      <c r="L62" s="66">
        <v>2021</v>
      </c>
    </row>
    <row r="63" spans="1:13" ht="16.5" customHeight="1" x14ac:dyDescent="0.3">
      <c r="A63" s="70"/>
      <c r="B63" s="70"/>
      <c r="C63" s="70"/>
      <c r="D63" s="67" t="s">
        <v>13</v>
      </c>
      <c r="E63" s="70"/>
      <c r="F63" s="68" t="s">
        <v>8</v>
      </c>
      <c r="G63" s="65"/>
      <c r="H63" s="69" t="s">
        <v>8</v>
      </c>
      <c r="I63" s="64"/>
      <c r="J63" s="69" t="s">
        <v>8</v>
      </c>
      <c r="K63" s="64"/>
      <c r="L63" s="69" t="s">
        <v>8</v>
      </c>
    </row>
    <row r="64" spans="1:13" ht="16.5" customHeight="1" x14ac:dyDescent="0.3">
      <c r="A64" s="70" t="s">
        <v>90</v>
      </c>
      <c r="F64" s="72"/>
      <c r="J64" s="75"/>
    </row>
    <row r="65" spans="1:12" ht="16.5" customHeight="1" x14ac:dyDescent="0.3">
      <c r="A65" s="70"/>
      <c r="F65" s="72"/>
      <c r="J65" s="75"/>
    </row>
    <row r="66" spans="1:12" ht="16.5" customHeight="1" x14ac:dyDescent="0.3">
      <c r="A66" s="70" t="s">
        <v>19</v>
      </c>
      <c r="F66" s="72"/>
      <c r="J66" s="75"/>
    </row>
    <row r="67" spans="1:12" ht="16.5" customHeight="1" x14ac:dyDescent="0.3">
      <c r="F67" s="72"/>
      <c r="J67" s="75"/>
    </row>
    <row r="68" spans="1:12" ht="16.5" customHeight="1" x14ac:dyDescent="0.3">
      <c r="A68" s="56" t="s">
        <v>117</v>
      </c>
      <c r="F68" s="85"/>
      <c r="G68" s="86"/>
      <c r="H68" s="104"/>
      <c r="I68" s="104"/>
      <c r="J68" s="105"/>
      <c r="K68" s="104"/>
      <c r="L68" s="104"/>
    </row>
    <row r="69" spans="1:12" ht="16.5" customHeight="1" x14ac:dyDescent="0.3">
      <c r="B69" s="56" t="s">
        <v>122</v>
      </c>
      <c r="D69" s="71">
        <v>13.1</v>
      </c>
      <c r="F69" s="85">
        <v>442847450</v>
      </c>
      <c r="G69" s="86"/>
      <c r="H69" s="95">
        <v>327555742</v>
      </c>
      <c r="I69" s="79"/>
      <c r="J69" s="106">
        <v>112291995</v>
      </c>
      <c r="K69" s="81"/>
      <c r="L69" s="95">
        <v>187754801</v>
      </c>
    </row>
    <row r="70" spans="1:12" ht="16.5" customHeight="1" x14ac:dyDescent="0.3">
      <c r="A70" s="84" t="s">
        <v>117</v>
      </c>
      <c r="B70" s="84"/>
      <c r="C70" s="84"/>
      <c r="F70" s="85"/>
      <c r="G70" s="86"/>
      <c r="H70" s="56"/>
      <c r="I70" s="79"/>
      <c r="J70" s="106"/>
      <c r="K70" s="81"/>
      <c r="L70" s="56"/>
    </row>
    <row r="71" spans="1:12" ht="16.5" customHeight="1" x14ac:dyDescent="0.3">
      <c r="A71" s="84"/>
      <c r="B71" s="84" t="s">
        <v>147</v>
      </c>
      <c r="C71" s="84"/>
      <c r="D71" s="71">
        <v>17.600000000000001</v>
      </c>
      <c r="F71" s="85">
        <v>0</v>
      </c>
      <c r="G71" s="86"/>
      <c r="H71" s="95">
        <v>0</v>
      </c>
      <c r="I71" s="82"/>
      <c r="J71" s="107">
        <v>0</v>
      </c>
      <c r="K71" s="83"/>
      <c r="L71" s="95">
        <v>81821330</v>
      </c>
    </row>
    <row r="72" spans="1:12" ht="16.5" customHeight="1" x14ac:dyDescent="0.3">
      <c r="A72" s="56" t="s">
        <v>184</v>
      </c>
      <c r="F72" s="108"/>
      <c r="G72" s="56"/>
      <c r="H72" s="81"/>
      <c r="I72" s="82"/>
      <c r="J72" s="107"/>
      <c r="K72" s="83"/>
      <c r="L72" s="81"/>
    </row>
    <row r="73" spans="1:12" ht="16.5" customHeight="1" x14ac:dyDescent="0.3">
      <c r="B73" s="56" t="s">
        <v>185</v>
      </c>
      <c r="F73" s="108"/>
      <c r="G73" s="56"/>
      <c r="H73" s="81"/>
      <c r="I73" s="82"/>
      <c r="J73" s="107"/>
      <c r="K73" s="83"/>
      <c r="L73" s="81"/>
    </row>
    <row r="74" spans="1:12" ht="16.5" customHeight="1" x14ac:dyDescent="0.3">
      <c r="C74" s="56" t="s">
        <v>186</v>
      </c>
      <c r="D74" s="71">
        <v>13.2</v>
      </c>
      <c r="F74" s="85">
        <v>55000000</v>
      </c>
      <c r="G74" s="86"/>
      <c r="H74" s="95">
        <v>55000000</v>
      </c>
      <c r="I74" s="79"/>
      <c r="J74" s="106">
        <v>55000000</v>
      </c>
      <c r="K74" s="81"/>
      <c r="L74" s="95">
        <v>55000000</v>
      </c>
    </row>
    <row r="75" spans="1:12" ht="16.5" customHeight="1" x14ac:dyDescent="0.3">
      <c r="A75" s="56" t="s">
        <v>74</v>
      </c>
      <c r="D75" s="71">
        <v>14</v>
      </c>
      <c r="F75" s="85">
        <v>1330201740</v>
      </c>
      <c r="G75" s="86"/>
      <c r="H75" s="95">
        <v>963091602</v>
      </c>
      <c r="I75" s="79"/>
      <c r="J75" s="106">
        <v>190539657</v>
      </c>
      <c r="K75" s="81"/>
      <c r="L75" s="95">
        <v>300435945</v>
      </c>
    </row>
    <row r="76" spans="1:12" ht="16.5" customHeight="1" x14ac:dyDescent="0.3">
      <c r="A76" s="56" t="s">
        <v>143</v>
      </c>
      <c r="D76" s="71">
        <v>7</v>
      </c>
      <c r="F76" s="85">
        <v>804324</v>
      </c>
      <c r="G76" s="86"/>
      <c r="H76" s="109">
        <v>219597</v>
      </c>
      <c r="I76" s="110"/>
      <c r="J76" s="111">
        <v>804324</v>
      </c>
      <c r="K76" s="112"/>
      <c r="L76" s="109">
        <v>219597</v>
      </c>
    </row>
    <row r="77" spans="1:12" ht="16.5" customHeight="1" x14ac:dyDescent="0.3">
      <c r="A77" s="56" t="s">
        <v>134</v>
      </c>
      <c r="F77" s="85">
        <v>12870506</v>
      </c>
      <c r="G77" s="86"/>
      <c r="H77" s="109">
        <v>13142496</v>
      </c>
      <c r="I77" s="110"/>
      <c r="J77" s="111">
        <v>6542658</v>
      </c>
      <c r="K77" s="112"/>
      <c r="L77" s="109">
        <v>6634004</v>
      </c>
    </row>
    <row r="78" spans="1:12" ht="16.5" customHeight="1" x14ac:dyDescent="0.3">
      <c r="A78" s="56" t="s">
        <v>130</v>
      </c>
      <c r="F78" s="85">
        <v>10799345</v>
      </c>
      <c r="G78" s="86"/>
      <c r="H78" s="95">
        <v>8096274</v>
      </c>
      <c r="I78" s="79"/>
      <c r="J78" s="106">
        <v>0</v>
      </c>
      <c r="K78" s="81"/>
      <c r="L78" s="95">
        <v>0</v>
      </c>
    </row>
    <row r="79" spans="1:12" ht="16.5" customHeight="1" x14ac:dyDescent="0.3">
      <c r="A79" s="56" t="s">
        <v>222</v>
      </c>
      <c r="F79" s="85"/>
      <c r="G79" s="86"/>
      <c r="H79" s="95"/>
      <c r="I79" s="79"/>
      <c r="J79" s="106"/>
      <c r="K79" s="81"/>
      <c r="L79" s="95"/>
    </row>
    <row r="80" spans="1:12" ht="16.5" customHeight="1" x14ac:dyDescent="0.3">
      <c r="B80" s="56" t="s">
        <v>223</v>
      </c>
      <c r="F80" s="85"/>
      <c r="G80" s="86"/>
      <c r="H80" s="95"/>
      <c r="I80" s="79"/>
      <c r="J80" s="106"/>
      <c r="K80" s="81"/>
      <c r="L80" s="95"/>
    </row>
    <row r="81" spans="1:12" ht="16.5" customHeight="1" x14ac:dyDescent="0.3">
      <c r="B81" s="56" t="s">
        <v>226</v>
      </c>
      <c r="D81" s="71">
        <v>9</v>
      </c>
      <c r="F81" s="85">
        <v>3621103</v>
      </c>
      <c r="G81" s="86"/>
      <c r="H81" s="95">
        <v>0</v>
      </c>
      <c r="I81" s="79"/>
      <c r="J81" s="106">
        <v>0</v>
      </c>
      <c r="K81" s="81"/>
      <c r="L81" s="95">
        <v>0</v>
      </c>
    </row>
    <row r="82" spans="1:12" ht="16.5" customHeight="1" x14ac:dyDescent="0.3">
      <c r="A82" s="56" t="s">
        <v>4</v>
      </c>
      <c r="F82" s="87">
        <v>4594371</v>
      </c>
      <c r="G82" s="86"/>
      <c r="H82" s="90">
        <v>2490647</v>
      </c>
      <c r="I82" s="79"/>
      <c r="J82" s="113">
        <v>4202902</v>
      </c>
      <c r="K82" s="81"/>
      <c r="L82" s="90">
        <v>2137929</v>
      </c>
    </row>
    <row r="83" spans="1:12" ht="16.5" customHeight="1" x14ac:dyDescent="0.3">
      <c r="F83" s="85"/>
      <c r="G83" s="86"/>
      <c r="H83" s="91"/>
      <c r="I83" s="91"/>
      <c r="J83" s="92"/>
      <c r="K83" s="91"/>
      <c r="L83" s="91"/>
    </row>
    <row r="84" spans="1:12" ht="16.5" customHeight="1" x14ac:dyDescent="0.3">
      <c r="A84" s="70" t="s">
        <v>20</v>
      </c>
      <c r="F84" s="87">
        <f>SUM(F68:F83)</f>
        <v>1860738839</v>
      </c>
      <c r="G84" s="86"/>
      <c r="H84" s="93">
        <f>SUM(H68:H83)</f>
        <v>1369596358</v>
      </c>
      <c r="I84" s="91"/>
      <c r="J84" s="94">
        <f>SUM(J68:J83)</f>
        <v>369381536</v>
      </c>
      <c r="K84" s="91"/>
      <c r="L84" s="93">
        <f>SUM(L68:L83)</f>
        <v>634003606</v>
      </c>
    </row>
    <row r="85" spans="1:12" ht="16.5" customHeight="1" x14ac:dyDescent="0.3">
      <c r="F85" s="85"/>
      <c r="G85" s="86"/>
      <c r="H85" s="91"/>
      <c r="I85" s="91"/>
      <c r="J85" s="92"/>
      <c r="K85" s="91"/>
      <c r="L85" s="91"/>
    </row>
    <row r="86" spans="1:12" ht="16.5" customHeight="1" x14ac:dyDescent="0.3">
      <c r="A86" s="70" t="s">
        <v>21</v>
      </c>
      <c r="F86" s="85"/>
      <c r="G86" s="86"/>
      <c r="H86" s="91"/>
      <c r="I86" s="91"/>
      <c r="J86" s="92"/>
      <c r="K86" s="91"/>
      <c r="L86" s="91"/>
    </row>
    <row r="87" spans="1:12" ht="16.5" customHeight="1" x14ac:dyDescent="0.3">
      <c r="A87" s="70"/>
      <c r="F87" s="85"/>
      <c r="G87" s="86"/>
      <c r="H87" s="91"/>
      <c r="I87" s="91"/>
      <c r="J87" s="92"/>
      <c r="K87" s="91"/>
      <c r="L87" s="91"/>
    </row>
    <row r="88" spans="1:12" ht="16.5" customHeight="1" x14ac:dyDescent="0.3">
      <c r="A88" s="56" t="s">
        <v>135</v>
      </c>
      <c r="F88" s="85">
        <v>29863786</v>
      </c>
      <c r="G88" s="86"/>
      <c r="H88" s="95">
        <v>32933767</v>
      </c>
      <c r="I88" s="79"/>
      <c r="J88" s="106">
        <v>16018220</v>
      </c>
      <c r="K88" s="81"/>
      <c r="L88" s="95">
        <v>17585899</v>
      </c>
    </row>
    <row r="89" spans="1:12" ht="16.5" customHeight="1" x14ac:dyDescent="0.3">
      <c r="A89" s="56" t="s">
        <v>3</v>
      </c>
      <c r="F89" s="85">
        <v>14460152</v>
      </c>
      <c r="G89" s="86"/>
      <c r="H89" s="95">
        <v>13986319</v>
      </c>
      <c r="I89" s="79"/>
      <c r="J89" s="106">
        <v>14460152</v>
      </c>
      <c r="K89" s="81"/>
      <c r="L89" s="95">
        <v>13986319</v>
      </c>
    </row>
    <row r="90" spans="1:12" ht="16.5" customHeight="1" x14ac:dyDescent="0.3">
      <c r="A90" s="56" t="s">
        <v>197</v>
      </c>
      <c r="F90" s="87">
        <v>0</v>
      </c>
      <c r="G90" s="114"/>
      <c r="H90" s="115">
        <v>2800000</v>
      </c>
      <c r="I90" s="91"/>
      <c r="J90" s="116">
        <v>0</v>
      </c>
      <c r="K90" s="91"/>
      <c r="L90" s="115">
        <v>0</v>
      </c>
    </row>
    <row r="91" spans="1:12" ht="16.5" customHeight="1" x14ac:dyDescent="0.3">
      <c r="F91" s="85"/>
      <c r="G91" s="114"/>
      <c r="H91" s="91"/>
      <c r="I91" s="91"/>
      <c r="J91" s="92"/>
      <c r="K91" s="91"/>
      <c r="L91" s="91"/>
    </row>
    <row r="92" spans="1:12" ht="16.5" customHeight="1" x14ac:dyDescent="0.3">
      <c r="A92" s="70" t="s">
        <v>22</v>
      </c>
      <c r="F92" s="87">
        <f>SUM(F88:F91)</f>
        <v>44323938</v>
      </c>
      <c r="G92" s="114"/>
      <c r="H92" s="93">
        <f>SUM(H88:H91)</f>
        <v>49720086</v>
      </c>
      <c r="I92" s="91"/>
      <c r="J92" s="94">
        <f>SUM(J88:J91)</f>
        <v>30478372</v>
      </c>
      <c r="K92" s="91"/>
      <c r="L92" s="93">
        <f>SUM(L88:L91)</f>
        <v>31572218</v>
      </c>
    </row>
    <row r="93" spans="1:12" ht="16.5" customHeight="1" x14ac:dyDescent="0.3">
      <c r="F93" s="85"/>
      <c r="G93" s="114"/>
      <c r="H93" s="91"/>
      <c r="I93" s="91"/>
      <c r="J93" s="92"/>
      <c r="K93" s="91"/>
      <c r="L93" s="91"/>
    </row>
    <row r="94" spans="1:12" ht="16.5" customHeight="1" x14ac:dyDescent="0.3">
      <c r="A94" s="70" t="s">
        <v>23</v>
      </c>
      <c r="F94" s="87">
        <f>SUM(F92,F84)</f>
        <v>1905062777</v>
      </c>
      <c r="G94" s="114"/>
      <c r="H94" s="93">
        <f>SUM(H92,H84)</f>
        <v>1419316444</v>
      </c>
      <c r="I94" s="117"/>
      <c r="J94" s="94">
        <f>SUM(J92,J84)</f>
        <v>399859908</v>
      </c>
      <c r="K94" s="117"/>
      <c r="L94" s="93">
        <f>SUM(L92,L84)</f>
        <v>665575824</v>
      </c>
    </row>
    <row r="95" spans="1:12" ht="16.5" customHeight="1" x14ac:dyDescent="0.3">
      <c r="F95" s="86"/>
      <c r="G95" s="114"/>
      <c r="H95" s="91"/>
      <c r="I95" s="91"/>
      <c r="J95" s="91"/>
      <c r="K95" s="91"/>
      <c r="L95" s="91"/>
    </row>
    <row r="96" spans="1:12" ht="16.5" customHeight="1" x14ac:dyDescent="0.3">
      <c r="F96" s="86"/>
      <c r="G96" s="114"/>
      <c r="H96" s="91"/>
      <c r="I96" s="91"/>
      <c r="J96" s="91"/>
      <c r="K96" s="91"/>
      <c r="L96" s="91"/>
    </row>
    <row r="97" spans="1:13" ht="16.5" customHeight="1" x14ac:dyDescent="0.3">
      <c r="F97" s="86"/>
      <c r="G97" s="114"/>
      <c r="H97" s="91"/>
      <c r="I97" s="91"/>
      <c r="J97" s="91"/>
      <c r="K97" s="91"/>
      <c r="L97" s="91"/>
    </row>
    <row r="98" spans="1:13" ht="16.5" customHeight="1" x14ac:dyDescent="0.3">
      <c r="F98" s="86"/>
      <c r="G98" s="86"/>
      <c r="H98" s="91"/>
      <c r="I98" s="91"/>
      <c r="J98" s="91"/>
      <c r="K98" s="91"/>
      <c r="L98" s="91"/>
    </row>
    <row r="99" spans="1:13" ht="16.5" customHeight="1" x14ac:dyDescent="0.3">
      <c r="F99" s="86"/>
      <c r="G99" s="86"/>
      <c r="H99" s="91"/>
      <c r="I99" s="91"/>
      <c r="J99" s="91"/>
      <c r="K99" s="91"/>
      <c r="L99" s="91"/>
    </row>
    <row r="100" spans="1:13" ht="16.5" customHeight="1" x14ac:dyDescent="0.3">
      <c r="F100" s="86"/>
      <c r="G100" s="86"/>
      <c r="H100" s="91"/>
      <c r="I100" s="91"/>
      <c r="J100" s="91"/>
      <c r="K100" s="91"/>
      <c r="L100" s="91"/>
    </row>
    <row r="101" spans="1:13" ht="16.5" customHeight="1" x14ac:dyDescent="0.3">
      <c r="F101" s="86"/>
      <c r="G101" s="86"/>
      <c r="H101" s="91"/>
      <c r="I101" s="91"/>
      <c r="J101" s="91"/>
      <c r="K101" s="91"/>
      <c r="L101" s="91"/>
    </row>
    <row r="102" spans="1:13" ht="16.5" customHeight="1" x14ac:dyDescent="0.3">
      <c r="F102" s="86"/>
      <c r="G102" s="86"/>
      <c r="H102" s="91"/>
      <c r="I102" s="91"/>
      <c r="J102" s="91"/>
      <c r="K102" s="91"/>
      <c r="L102" s="91"/>
    </row>
    <row r="103" spans="1:13" ht="16.5" customHeight="1" x14ac:dyDescent="0.3">
      <c r="F103" s="86"/>
      <c r="G103" s="86"/>
      <c r="H103" s="91"/>
      <c r="I103" s="91"/>
      <c r="J103" s="91"/>
      <c r="K103" s="91"/>
      <c r="L103" s="91"/>
    </row>
    <row r="104" spans="1:13" ht="16.5" customHeight="1" x14ac:dyDescent="0.3">
      <c r="F104" s="86"/>
      <c r="G104" s="86"/>
      <c r="H104" s="91"/>
      <c r="I104" s="91"/>
      <c r="J104" s="91"/>
      <c r="K104" s="91"/>
      <c r="L104" s="91"/>
    </row>
    <row r="105" spans="1:13" ht="16.5" customHeight="1" x14ac:dyDescent="0.3">
      <c r="F105" s="86"/>
      <c r="G105" s="86"/>
      <c r="H105" s="91"/>
      <c r="I105" s="91"/>
      <c r="J105" s="91"/>
      <c r="K105" s="91"/>
      <c r="L105" s="91"/>
    </row>
    <row r="106" spans="1:13" ht="21.9" customHeight="1" x14ac:dyDescent="0.3">
      <c r="A106" s="58" t="str">
        <f>A53</f>
        <v>The accompanying condensed notes on pages 12 to 29 are an integral part of this interim financial information.</v>
      </c>
      <c r="B106" s="58"/>
      <c r="C106" s="58"/>
      <c r="D106" s="59"/>
      <c r="E106" s="58"/>
      <c r="F106" s="118"/>
      <c r="G106" s="118"/>
      <c r="H106" s="93"/>
      <c r="I106" s="93"/>
      <c r="J106" s="93"/>
      <c r="K106" s="93"/>
      <c r="L106" s="93"/>
    </row>
    <row r="107" spans="1:13" ht="16.5" customHeight="1" x14ac:dyDescent="0.3">
      <c r="A107" s="70" t="str">
        <f>A54</f>
        <v>Sea Oil Public Company Limited</v>
      </c>
      <c r="B107" s="70"/>
      <c r="C107" s="70"/>
      <c r="D107" s="62"/>
      <c r="E107" s="70"/>
      <c r="F107" s="100"/>
      <c r="G107" s="100"/>
      <c r="H107" s="101"/>
      <c r="I107" s="101"/>
      <c r="J107" s="101"/>
      <c r="K107" s="101"/>
      <c r="L107" s="101"/>
    </row>
    <row r="108" spans="1:13" ht="16.5" customHeight="1" x14ac:dyDescent="0.3">
      <c r="A108" s="70" t="s">
        <v>220</v>
      </c>
      <c r="B108" s="70"/>
      <c r="C108" s="70"/>
      <c r="D108" s="62"/>
      <c r="E108" s="70"/>
      <c r="F108" s="100"/>
      <c r="G108" s="100"/>
      <c r="H108" s="101"/>
      <c r="I108" s="101"/>
      <c r="J108" s="101"/>
      <c r="K108" s="101"/>
      <c r="L108" s="101"/>
    </row>
    <row r="109" spans="1:13" ht="16.5" customHeight="1" x14ac:dyDescent="0.3">
      <c r="A109" s="57" t="str">
        <f>56:56</f>
        <v>As at 31 March 2022</v>
      </c>
      <c r="B109" s="57"/>
      <c r="C109" s="57"/>
      <c r="D109" s="67"/>
      <c r="E109" s="57"/>
      <c r="F109" s="102"/>
      <c r="G109" s="102"/>
      <c r="H109" s="103"/>
      <c r="I109" s="103"/>
      <c r="J109" s="103"/>
      <c r="K109" s="103"/>
      <c r="L109" s="103"/>
      <c r="M109" s="52"/>
    </row>
    <row r="110" spans="1:13" ht="16.5" customHeight="1" x14ac:dyDescent="0.3">
      <c r="A110" s="70"/>
      <c r="B110" s="70"/>
      <c r="C110" s="70"/>
      <c r="D110" s="62"/>
      <c r="E110" s="70"/>
      <c r="F110" s="100"/>
      <c r="G110" s="100"/>
      <c r="H110" s="101"/>
      <c r="I110" s="101"/>
      <c r="J110" s="101"/>
      <c r="K110" s="101"/>
      <c r="L110" s="101"/>
    </row>
    <row r="111" spans="1:13" ht="16.5" customHeight="1" x14ac:dyDescent="0.3">
      <c r="A111" s="70"/>
      <c r="B111" s="70"/>
      <c r="C111" s="70"/>
      <c r="D111" s="62"/>
      <c r="E111" s="70"/>
      <c r="F111" s="100"/>
      <c r="G111" s="100"/>
      <c r="H111" s="101"/>
      <c r="I111" s="101"/>
      <c r="J111" s="101"/>
      <c r="K111" s="101"/>
      <c r="L111" s="101"/>
    </row>
    <row r="112" spans="1:13" ht="16.5" customHeight="1" x14ac:dyDescent="0.3">
      <c r="A112" s="70"/>
      <c r="B112" s="70"/>
      <c r="C112" s="70"/>
      <c r="D112" s="62"/>
      <c r="E112" s="70"/>
      <c r="F112" s="169" t="s">
        <v>105</v>
      </c>
      <c r="G112" s="169"/>
      <c r="H112" s="169"/>
      <c r="I112" s="64"/>
      <c r="J112" s="168" t="s">
        <v>106</v>
      </c>
      <c r="K112" s="168"/>
      <c r="L112" s="168"/>
    </row>
    <row r="113" spans="1:13" ht="16.5" customHeight="1" x14ac:dyDescent="0.3">
      <c r="A113" s="70"/>
      <c r="B113" s="70"/>
      <c r="C113" s="70"/>
      <c r="D113" s="62"/>
      <c r="E113" s="70"/>
      <c r="F113" s="65" t="s">
        <v>61</v>
      </c>
      <c r="G113" s="65"/>
      <c r="H113" s="64" t="s">
        <v>62</v>
      </c>
      <c r="I113" s="64"/>
      <c r="J113" s="64" t="s">
        <v>61</v>
      </c>
      <c r="K113" s="64"/>
      <c r="L113" s="64" t="s">
        <v>62</v>
      </c>
    </row>
    <row r="114" spans="1:13" ht="16.5" customHeight="1" x14ac:dyDescent="0.3">
      <c r="A114" s="70"/>
      <c r="B114" s="70"/>
      <c r="C114" s="70"/>
      <c r="D114" s="62"/>
      <c r="E114" s="70"/>
      <c r="F114" s="65" t="s">
        <v>55</v>
      </c>
      <c r="G114" s="65"/>
      <c r="H114" s="64" t="s">
        <v>39</v>
      </c>
      <c r="I114" s="64"/>
      <c r="J114" s="64" t="s">
        <v>55</v>
      </c>
      <c r="K114" s="64"/>
      <c r="L114" s="64" t="s">
        <v>39</v>
      </c>
    </row>
    <row r="115" spans="1:13" ht="16.5" customHeight="1" x14ac:dyDescent="0.25">
      <c r="A115" s="70"/>
      <c r="B115" s="70"/>
      <c r="C115" s="70"/>
      <c r="D115" s="119"/>
      <c r="E115" s="70"/>
      <c r="F115" s="66">
        <v>2022</v>
      </c>
      <c r="G115" s="65"/>
      <c r="H115" s="66">
        <v>2021</v>
      </c>
      <c r="I115" s="64"/>
      <c r="J115" s="66">
        <v>2022</v>
      </c>
      <c r="K115" s="65"/>
      <c r="L115" s="66">
        <v>2021</v>
      </c>
    </row>
    <row r="116" spans="1:13" ht="16.5" customHeight="1" x14ac:dyDescent="0.25">
      <c r="A116" s="70"/>
      <c r="B116" s="70"/>
      <c r="C116" s="70"/>
      <c r="D116" s="119"/>
      <c r="E116" s="70"/>
      <c r="F116" s="68" t="s">
        <v>8</v>
      </c>
      <c r="G116" s="65"/>
      <c r="H116" s="69" t="s">
        <v>8</v>
      </c>
      <c r="I116" s="64"/>
      <c r="J116" s="69" t="s">
        <v>8</v>
      </c>
      <c r="K116" s="64"/>
      <c r="L116" s="69" t="s">
        <v>8</v>
      </c>
    </row>
    <row r="117" spans="1:13" ht="16.5" customHeight="1" x14ac:dyDescent="0.25">
      <c r="A117" s="70" t="s">
        <v>221</v>
      </c>
      <c r="D117" s="119"/>
      <c r="F117" s="72"/>
      <c r="J117" s="75"/>
    </row>
    <row r="118" spans="1:13" ht="16.5" customHeight="1" x14ac:dyDescent="0.25">
      <c r="A118" s="70"/>
      <c r="D118" s="119"/>
      <c r="F118" s="72"/>
      <c r="J118" s="75"/>
    </row>
    <row r="119" spans="1:13" ht="16.5" customHeight="1" x14ac:dyDescent="0.25">
      <c r="A119" s="70" t="s">
        <v>84</v>
      </c>
      <c r="D119" s="119"/>
      <c r="F119" s="85"/>
      <c r="G119" s="86"/>
      <c r="H119" s="91"/>
      <c r="I119" s="91"/>
      <c r="J119" s="92"/>
      <c r="K119" s="91"/>
      <c r="L119" s="91"/>
    </row>
    <row r="120" spans="1:13" ht="16.5" customHeight="1" x14ac:dyDescent="0.25">
      <c r="D120" s="119"/>
      <c r="F120" s="85"/>
      <c r="G120" s="86"/>
      <c r="H120" s="91"/>
      <c r="I120" s="91"/>
      <c r="J120" s="92"/>
      <c r="K120" s="91"/>
      <c r="L120" s="91"/>
    </row>
    <row r="121" spans="1:13" ht="16.5" customHeight="1" x14ac:dyDescent="0.25">
      <c r="A121" s="56" t="s">
        <v>24</v>
      </c>
      <c r="D121" s="119"/>
      <c r="F121" s="85"/>
      <c r="G121" s="86"/>
      <c r="H121" s="91"/>
      <c r="I121" s="91"/>
      <c r="J121" s="92"/>
      <c r="K121" s="91"/>
      <c r="L121" s="91"/>
    </row>
    <row r="122" spans="1:13" ht="16.5" customHeight="1" x14ac:dyDescent="0.25">
      <c r="A122" s="56" t="s">
        <v>25</v>
      </c>
      <c r="D122" s="119"/>
      <c r="F122" s="85"/>
      <c r="G122" s="86"/>
      <c r="H122" s="91"/>
      <c r="I122" s="91"/>
      <c r="J122" s="92"/>
      <c r="K122" s="91"/>
      <c r="L122" s="91"/>
    </row>
    <row r="123" spans="1:13" ht="16.5" customHeight="1" x14ac:dyDescent="0.25">
      <c r="A123" s="56" t="s">
        <v>198</v>
      </c>
      <c r="D123" s="119"/>
      <c r="F123" s="120"/>
      <c r="G123" s="121"/>
      <c r="H123" s="122"/>
      <c r="I123" s="122"/>
      <c r="J123" s="123"/>
      <c r="K123" s="122"/>
      <c r="L123" s="122"/>
      <c r="M123" s="124"/>
    </row>
    <row r="124" spans="1:13" ht="16.5" customHeight="1" thickBot="1" x14ac:dyDescent="0.3">
      <c r="B124" s="56" t="s">
        <v>108</v>
      </c>
      <c r="D124" s="119"/>
      <c r="F124" s="125">
        <v>649509110</v>
      </c>
      <c r="G124" s="121"/>
      <c r="H124" s="126">
        <v>649509110</v>
      </c>
      <c r="I124" s="79"/>
      <c r="J124" s="127">
        <v>649509110</v>
      </c>
      <c r="K124" s="81"/>
      <c r="L124" s="126">
        <v>649509110</v>
      </c>
      <c r="M124" s="124"/>
    </row>
    <row r="125" spans="1:13" ht="16.5" customHeight="1" thickTop="1" x14ac:dyDescent="0.25">
      <c r="D125" s="119"/>
      <c r="F125" s="72"/>
      <c r="J125" s="75"/>
      <c r="M125" s="124"/>
    </row>
    <row r="126" spans="1:13" ht="16.5" customHeight="1" x14ac:dyDescent="0.25">
      <c r="A126" s="56" t="s">
        <v>5</v>
      </c>
      <c r="D126" s="119"/>
      <c r="F126" s="120"/>
      <c r="G126" s="121"/>
      <c r="H126" s="81"/>
      <c r="I126" s="82"/>
      <c r="J126" s="107"/>
      <c r="K126" s="81"/>
      <c r="L126" s="81"/>
    </row>
    <row r="127" spans="1:13" ht="16.5" customHeight="1" x14ac:dyDescent="0.25">
      <c r="A127" s="56" t="s">
        <v>199</v>
      </c>
      <c r="D127" s="119"/>
      <c r="F127" s="120"/>
      <c r="G127" s="121"/>
      <c r="H127" s="81"/>
      <c r="I127" s="82"/>
      <c r="J127" s="107"/>
      <c r="K127" s="81"/>
      <c r="L127" s="81"/>
      <c r="M127" s="124"/>
    </row>
    <row r="128" spans="1:13" ht="16.5" customHeight="1" x14ac:dyDescent="0.25">
      <c r="B128" s="56" t="s">
        <v>217</v>
      </c>
      <c r="D128" s="119"/>
      <c r="F128" s="120">
        <v>649507473</v>
      </c>
      <c r="G128" s="121"/>
      <c r="H128" s="95">
        <v>649507473</v>
      </c>
      <c r="I128" s="79"/>
      <c r="J128" s="106">
        <v>649507473</v>
      </c>
      <c r="K128" s="81"/>
      <c r="L128" s="95">
        <v>649507473</v>
      </c>
      <c r="M128" s="124"/>
    </row>
    <row r="129" spans="1:13" ht="16.5" customHeight="1" x14ac:dyDescent="0.25">
      <c r="A129" s="56" t="s">
        <v>40</v>
      </c>
      <c r="D129" s="119"/>
      <c r="F129" s="120">
        <v>933170699</v>
      </c>
      <c r="G129" s="121"/>
      <c r="H129" s="95">
        <v>933170699</v>
      </c>
      <c r="I129" s="79"/>
      <c r="J129" s="106">
        <v>933170699</v>
      </c>
      <c r="K129" s="81"/>
      <c r="L129" s="95">
        <v>933170699</v>
      </c>
    </row>
    <row r="130" spans="1:13" ht="16.5" customHeight="1" x14ac:dyDescent="0.25">
      <c r="A130" s="56" t="s">
        <v>203</v>
      </c>
      <c r="D130" s="119"/>
      <c r="F130" s="120"/>
      <c r="G130" s="121"/>
      <c r="H130" s="81"/>
      <c r="I130" s="82"/>
      <c r="J130" s="107"/>
      <c r="K130" s="83"/>
      <c r="L130" s="81"/>
    </row>
    <row r="131" spans="1:13" ht="16.5" customHeight="1" x14ac:dyDescent="0.25">
      <c r="A131" s="56" t="s">
        <v>46</v>
      </c>
      <c r="D131" s="119"/>
      <c r="F131" s="120">
        <v>29280000</v>
      </c>
      <c r="G131" s="121"/>
      <c r="H131" s="128">
        <v>29280000</v>
      </c>
      <c r="I131" s="79"/>
      <c r="J131" s="129">
        <v>29280000</v>
      </c>
      <c r="K131" s="81"/>
      <c r="L131" s="95">
        <v>29280000</v>
      </c>
    </row>
    <row r="132" spans="1:13" ht="16.5" customHeight="1" x14ac:dyDescent="0.25">
      <c r="A132" s="56" t="s">
        <v>58</v>
      </c>
      <c r="D132" s="119"/>
      <c r="F132" s="120">
        <v>137745527</v>
      </c>
      <c r="G132" s="121"/>
      <c r="H132" s="128">
        <v>37170253</v>
      </c>
      <c r="I132" s="79"/>
      <c r="J132" s="129">
        <v>86048150</v>
      </c>
      <c r="K132" s="81"/>
      <c r="L132" s="95">
        <v>51720225</v>
      </c>
      <c r="M132" s="130"/>
    </row>
    <row r="133" spans="1:13" ht="16.5" customHeight="1" x14ac:dyDescent="0.25">
      <c r="A133" s="56" t="s">
        <v>6</v>
      </c>
      <c r="D133" s="119"/>
      <c r="F133" s="131">
        <v>-1501216</v>
      </c>
      <c r="G133" s="121"/>
      <c r="H133" s="90">
        <v>-1119023</v>
      </c>
      <c r="I133" s="79"/>
      <c r="J133" s="113" t="s">
        <v>168</v>
      </c>
      <c r="K133" s="81"/>
      <c r="L133" s="90">
        <v>0</v>
      </c>
    </row>
    <row r="134" spans="1:13" ht="16.5" customHeight="1" x14ac:dyDescent="0.25">
      <c r="D134" s="119"/>
      <c r="F134" s="132"/>
      <c r="G134" s="121"/>
      <c r="H134" s="133"/>
      <c r="I134" s="82"/>
      <c r="J134" s="134"/>
      <c r="K134" s="133"/>
      <c r="L134" s="133"/>
    </row>
    <row r="135" spans="1:13" ht="16.5" customHeight="1" x14ac:dyDescent="0.25">
      <c r="A135" s="70" t="s">
        <v>95</v>
      </c>
      <c r="D135" s="119"/>
      <c r="F135" s="85"/>
      <c r="G135" s="86"/>
      <c r="H135" s="104"/>
      <c r="I135" s="104"/>
      <c r="J135" s="105"/>
      <c r="K135" s="104"/>
      <c r="L135" s="104"/>
    </row>
    <row r="136" spans="1:13" ht="16.5" customHeight="1" x14ac:dyDescent="0.25">
      <c r="B136" s="135" t="s">
        <v>148</v>
      </c>
      <c r="C136" s="70"/>
      <c r="D136" s="119"/>
      <c r="F136" s="85">
        <f>SUM(F128:F133)</f>
        <v>1748202483</v>
      </c>
      <c r="G136" s="86"/>
      <c r="H136" s="133">
        <f>SUM(H128:H133)</f>
        <v>1648009402</v>
      </c>
      <c r="I136" s="82"/>
      <c r="J136" s="134">
        <f>SUM(J128:J133)</f>
        <v>1698006322</v>
      </c>
      <c r="K136" s="133"/>
      <c r="L136" s="133">
        <f>SUM(L128:L133)</f>
        <v>1663678397</v>
      </c>
    </row>
    <row r="137" spans="1:13" ht="16.5" customHeight="1" x14ac:dyDescent="0.25">
      <c r="A137" s="56" t="s">
        <v>81</v>
      </c>
      <c r="D137" s="119"/>
      <c r="F137" s="87">
        <v>15190308</v>
      </c>
      <c r="G137" s="86"/>
      <c r="H137" s="90">
        <v>29271510</v>
      </c>
      <c r="I137" s="79"/>
      <c r="J137" s="113">
        <v>0</v>
      </c>
      <c r="K137" s="133"/>
      <c r="L137" s="90">
        <v>0</v>
      </c>
      <c r="M137" s="73"/>
    </row>
    <row r="138" spans="1:13" ht="16.5" customHeight="1" x14ac:dyDescent="0.25">
      <c r="D138" s="119"/>
      <c r="F138" s="85"/>
      <c r="G138" s="86"/>
      <c r="H138" s="91"/>
      <c r="I138" s="91"/>
      <c r="J138" s="92"/>
      <c r="K138" s="91"/>
      <c r="L138" s="91"/>
    </row>
    <row r="139" spans="1:13" ht="16.5" customHeight="1" x14ac:dyDescent="0.25">
      <c r="A139" s="70" t="s">
        <v>91</v>
      </c>
      <c r="D139" s="119"/>
      <c r="F139" s="87">
        <f>SUM(F136:F138)</f>
        <v>1763392791</v>
      </c>
      <c r="G139" s="86"/>
      <c r="H139" s="93">
        <f>SUM(H136:H137)</f>
        <v>1677280912</v>
      </c>
      <c r="I139" s="91"/>
      <c r="J139" s="94">
        <f>SUM(J136:J137)</f>
        <v>1698006322</v>
      </c>
      <c r="K139" s="91"/>
      <c r="L139" s="93">
        <f>SUM(L136:L137)</f>
        <v>1663678397</v>
      </c>
    </row>
    <row r="140" spans="1:13" ht="16.5" customHeight="1" x14ac:dyDescent="0.25">
      <c r="D140" s="119"/>
      <c r="F140" s="85"/>
      <c r="G140" s="86"/>
      <c r="H140" s="91"/>
      <c r="I140" s="91"/>
      <c r="J140" s="92"/>
      <c r="K140" s="91"/>
      <c r="L140" s="91"/>
    </row>
    <row r="141" spans="1:13" ht="16.5" customHeight="1" thickBot="1" x14ac:dyDescent="0.35">
      <c r="A141" s="70" t="s">
        <v>92</v>
      </c>
      <c r="F141" s="97">
        <f>F94+F139</f>
        <v>3668455568</v>
      </c>
      <c r="G141" s="86"/>
      <c r="H141" s="98">
        <f>H94+H139</f>
        <v>3096597356</v>
      </c>
      <c r="I141" s="91"/>
      <c r="J141" s="99">
        <f>J94+J139</f>
        <v>2097866230</v>
      </c>
      <c r="K141" s="91"/>
      <c r="L141" s="98">
        <f>L94+L139</f>
        <v>2329254221</v>
      </c>
    </row>
    <row r="142" spans="1:13" ht="16.5" customHeight="1" thickTop="1" x14ac:dyDescent="0.3">
      <c r="A142" s="70"/>
      <c r="F142" s="114"/>
      <c r="G142" s="86"/>
      <c r="H142" s="117"/>
      <c r="I142" s="91"/>
      <c r="J142" s="117"/>
      <c r="K142" s="91"/>
      <c r="L142" s="117"/>
    </row>
    <row r="143" spans="1:13" ht="16.5" customHeight="1" x14ac:dyDescent="0.3">
      <c r="A143" s="70"/>
      <c r="F143" s="114"/>
      <c r="G143" s="86"/>
      <c r="H143" s="117"/>
      <c r="I143" s="91"/>
      <c r="J143" s="117"/>
      <c r="K143" s="91"/>
      <c r="L143" s="117"/>
    </row>
    <row r="144" spans="1:13" ht="16.5" customHeight="1" x14ac:dyDescent="0.3">
      <c r="A144" s="70"/>
      <c r="F144" s="114"/>
      <c r="G144" s="86"/>
      <c r="H144" s="117"/>
      <c r="I144" s="91"/>
      <c r="J144" s="117"/>
      <c r="K144" s="91"/>
      <c r="L144" s="117"/>
    </row>
    <row r="145" spans="1:12" ht="16.5" customHeight="1" x14ac:dyDescent="0.3">
      <c r="A145" s="70"/>
      <c r="F145" s="114"/>
      <c r="G145" s="86"/>
      <c r="H145" s="117"/>
      <c r="I145" s="91"/>
      <c r="J145" s="117"/>
      <c r="K145" s="91"/>
      <c r="L145" s="117"/>
    </row>
    <row r="146" spans="1:12" ht="16.5" customHeight="1" x14ac:dyDescent="0.3">
      <c r="A146" s="70"/>
      <c r="F146" s="114"/>
      <c r="G146" s="86"/>
      <c r="H146" s="117"/>
      <c r="I146" s="91"/>
      <c r="J146" s="117"/>
      <c r="K146" s="91"/>
      <c r="L146" s="117"/>
    </row>
    <row r="147" spans="1:12" ht="16.5" customHeight="1" x14ac:dyDescent="0.3">
      <c r="A147" s="70"/>
      <c r="F147" s="114"/>
      <c r="G147" s="86"/>
      <c r="H147" s="117"/>
      <c r="I147" s="91"/>
      <c r="J147" s="117"/>
      <c r="K147" s="91"/>
      <c r="L147" s="117"/>
    </row>
    <row r="148" spans="1:12" ht="16.5" customHeight="1" x14ac:dyDescent="0.3">
      <c r="A148" s="70"/>
      <c r="F148" s="114"/>
      <c r="G148" s="86"/>
      <c r="H148" s="117"/>
      <c r="I148" s="91"/>
      <c r="J148" s="117"/>
      <c r="K148" s="91"/>
      <c r="L148" s="117"/>
    </row>
    <row r="149" spans="1:12" ht="16.5" customHeight="1" x14ac:dyDescent="0.3">
      <c r="A149" s="70"/>
      <c r="F149" s="114"/>
      <c r="G149" s="86"/>
      <c r="H149" s="117"/>
      <c r="I149" s="91"/>
      <c r="J149" s="117"/>
      <c r="K149" s="91"/>
      <c r="L149" s="117"/>
    </row>
    <row r="150" spans="1:12" ht="16.5" customHeight="1" x14ac:dyDescent="0.3">
      <c r="A150" s="70"/>
      <c r="F150" s="114"/>
      <c r="G150" s="86"/>
      <c r="H150" s="117"/>
      <c r="I150" s="91"/>
      <c r="J150" s="117"/>
      <c r="K150" s="91"/>
      <c r="L150" s="117"/>
    </row>
    <row r="151" spans="1:12" ht="16.5" customHeight="1" x14ac:dyDescent="0.3">
      <c r="A151" s="70"/>
      <c r="F151" s="114"/>
      <c r="G151" s="86"/>
      <c r="H151" s="117"/>
      <c r="I151" s="91"/>
      <c r="J151" s="117"/>
      <c r="K151" s="91"/>
      <c r="L151" s="117"/>
    </row>
    <row r="152" spans="1:12" ht="16.5" customHeight="1" x14ac:dyDescent="0.3">
      <c r="A152" s="70"/>
      <c r="F152" s="114"/>
      <c r="G152" s="86"/>
      <c r="H152" s="117"/>
      <c r="I152" s="91"/>
      <c r="J152" s="117"/>
      <c r="K152" s="91"/>
      <c r="L152" s="117"/>
    </row>
    <row r="153" spans="1:12" ht="16.5" customHeight="1" x14ac:dyDescent="0.3">
      <c r="A153" s="70"/>
      <c r="F153" s="114"/>
      <c r="G153" s="86"/>
      <c r="H153" s="117"/>
      <c r="I153" s="91"/>
      <c r="J153" s="117"/>
      <c r="K153" s="91"/>
      <c r="L153" s="117"/>
    </row>
    <row r="154" spans="1:12" ht="16.5" customHeight="1" x14ac:dyDescent="0.3">
      <c r="A154" s="70"/>
      <c r="F154" s="114"/>
      <c r="G154" s="86"/>
      <c r="H154" s="117"/>
      <c r="I154" s="91"/>
      <c r="J154" s="117"/>
      <c r="K154" s="91"/>
      <c r="L154" s="117"/>
    </row>
    <row r="155" spans="1:12" ht="16.5" customHeight="1" x14ac:dyDescent="0.3">
      <c r="A155" s="70"/>
      <c r="F155" s="114"/>
      <c r="G155" s="86"/>
      <c r="H155" s="117"/>
      <c r="I155" s="91"/>
      <c r="J155" s="117"/>
      <c r="K155" s="91"/>
      <c r="L155" s="117"/>
    </row>
    <row r="156" spans="1:12" ht="16.5" customHeight="1" x14ac:dyDescent="0.3">
      <c r="A156" s="70"/>
      <c r="F156" s="114"/>
      <c r="G156" s="86"/>
      <c r="H156" s="117"/>
      <c r="I156" s="91"/>
      <c r="J156" s="117"/>
      <c r="K156" s="91"/>
      <c r="L156" s="117"/>
    </row>
    <row r="157" spans="1:12" ht="16.5" customHeight="1" x14ac:dyDescent="0.3">
      <c r="A157" s="70"/>
      <c r="F157" s="114"/>
      <c r="G157" s="86"/>
      <c r="H157" s="117"/>
      <c r="I157" s="91"/>
      <c r="J157" s="117"/>
      <c r="K157" s="91"/>
      <c r="L157" s="117"/>
    </row>
    <row r="158" spans="1:12" ht="17.100000000000001" customHeight="1" x14ac:dyDescent="0.3">
      <c r="A158" s="70"/>
      <c r="F158" s="114"/>
      <c r="G158" s="86"/>
      <c r="H158" s="117"/>
      <c r="I158" s="91"/>
      <c r="J158" s="117"/>
      <c r="K158" s="91"/>
      <c r="L158" s="117"/>
    </row>
    <row r="159" spans="1:12" ht="21.9" customHeight="1" x14ac:dyDescent="0.3">
      <c r="A159" s="58" t="str">
        <f>A53</f>
        <v>The accompanying condensed notes on pages 12 to 29 are an integral part of this interim financial information.</v>
      </c>
      <c r="B159" s="58"/>
      <c r="C159" s="58"/>
      <c r="D159" s="59"/>
      <c r="E159" s="58"/>
      <c r="F159" s="60"/>
      <c r="G159" s="60"/>
      <c r="H159" s="61"/>
      <c r="I159" s="61"/>
      <c r="J159" s="61"/>
      <c r="K159" s="61"/>
      <c r="L159" s="61"/>
    </row>
  </sheetData>
  <mergeCells count="6">
    <mergeCell ref="J6:L6"/>
    <mergeCell ref="F6:H6"/>
    <mergeCell ref="F59:H59"/>
    <mergeCell ref="J59:L59"/>
    <mergeCell ref="F112:H112"/>
    <mergeCell ref="J112:L11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1" man="1"/>
  </rowBreaks>
  <ignoredErrors>
    <ignoredError sqref="I38 K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M109"/>
  <sheetViews>
    <sheetView zoomScale="130" zoomScaleNormal="130" zoomScaleSheetLayoutView="100" workbookViewId="0">
      <selection activeCell="C7" sqref="C7"/>
    </sheetView>
  </sheetViews>
  <sheetFormatPr defaultColWidth="9.109375" defaultRowHeight="15" customHeight="1" x14ac:dyDescent="0.3"/>
  <cols>
    <col min="1" max="2" width="1.6640625" style="56" customWidth="1"/>
    <col min="3" max="3" width="29.6640625" style="56" customWidth="1"/>
    <col min="4" max="4" width="5.88671875" style="71" customWidth="1"/>
    <col min="5" max="5" width="0.88671875" style="56" customWidth="1"/>
    <col min="6" max="6" width="14.6640625" style="73" customWidth="1"/>
    <col min="7" max="7" width="0.88671875" style="73" customWidth="1"/>
    <col min="8" max="8" width="13.6640625" style="73" customWidth="1"/>
    <col min="9" max="9" width="0.88671875" style="73" customWidth="1"/>
    <col min="10" max="10" width="14.6640625" style="73" customWidth="1"/>
    <col min="11" max="11" width="0.88671875" style="73" customWidth="1"/>
    <col min="12" max="12" width="13.6640625" style="73" customWidth="1"/>
    <col min="13" max="16384" width="9.109375" style="56"/>
  </cols>
  <sheetData>
    <row r="1" spans="1:12" ht="16.5" customHeight="1" x14ac:dyDescent="0.3">
      <c r="A1" s="70" t="str">
        <f>'2-4'!A1</f>
        <v>Sea Oil Public Company Limited</v>
      </c>
      <c r="B1" s="70"/>
      <c r="C1" s="70"/>
      <c r="D1" s="62"/>
      <c r="E1" s="70"/>
      <c r="F1" s="100"/>
      <c r="G1" s="100"/>
      <c r="H1" s="100"/>
      <c r="I1" s="100"/>
      <c r="J1" s="100"/>
      <c r="K1" s="100"/>
      <c r="L1" s="100"/>
    </row>
    <row r="2" spans="1:12" ht="16.5" customHeight="1" x14ac:dyDescent="0.3">
      <c r="A2" s="70" t="s">
        <v>26</v>
      </c>
      <c r="B2" s="70"/>
      <c r="C2" s="70"/>
      <c r="D2" s="62"/>
      <c r="E2" s="70"/>
      <c r="F2" s="100"/>
      <c r="G2" s="100"/>
      <c r="H2" s="100"/>
      <c r="I2" s="100"/>
      <c r="J2" s="100"/>
      <c r="K2" s="100"/>
      <c r="L2" s="100"/>
    </row>
    <row r="3" spans="1:12" ht="16.5" customHeight="1" x14ac:dyDescent="0.3">
      <c r="A3" s="57" t="s">
        <v>190</v>
      </c>
      <c r="B3" s="57"/>
      <c r="C3" s="57"/>
      <c r="D3" s="67"/>
      <c r="E3" s="57"/>
      <c r="F3" s="102"/>
      <c r="G3" s="102"/>
      <c r="H3" s="102"/>
      <c r="I3" s="102"/>
      <c r="J3" s="102"/>
      <c r="K3" s="102"/>
      <c r="L3" s="102"/>
    </row>
    <row r="4" spans="1:12" ht="16.5" customHeight="1" x14ac:dyDescent="0.3">
      <c r="A4" s="70"/>
      <c r="B4" s="70"/>
      <c r="C4" s="70"/>
      <c r="D4" s="62"/>
      <c r="E4" s="70"/>
      <c r="F4" s="100"/>
      <c r="G4" s="100"/>
      <c r="H4" s="100"/>
      <c r="I4" s="100"/>
      <c r="J4" s="100"/>
      <c r="K4" s="100"/>
      <c r="L4" s="100"/>
    </row>
    <row r="5" spans="1:12" ht="16.5" customHeight="1" x14ac:dyDescent="0.3">
      <c r="A5" s="70"/>
      <c r="B5" s="70"/>
      <c r="C5" s="70"/>
      <c r="D5" s="62"/>
      <c r="E5" s="70"/>
      <c r="F5" s="100"/>
      <c r="G5" s="100"/>
      <c r="H5" s="100"/>
      <c r="I5" s="100"/>
      <c r="J5" s="100"/>
      <c r="K5" s="100"/>
      <c r="L5" s="100"/>
    </row>
    <row r="6" spans="1:12" ht="16.5" customHeight="1" x14ac:dyDescent="0.3">
      <c r="A6" s="70"/>
      <c r="B6" s="70"/>
      <c r="C6" s="70"/>
      <c r="D6" s="62"/>
      <c r="E6" s="70"/>
      <c r="F6" s="169" t="s">
        <v>105</v>
      </c>
      <c r="G6" s="169"/>
      <c r="H6" s="169"/>
      <c r="I6" s="65"/>
      <c r="J6" s="169" t="s">
        <v>106</v>
      </c>
      <c r="K6" s="169"/>
      <c r="L6" s="169"/>
    </row>
    <row r="7" spans="1:12" ht="16.5" customHeight="1" x14ac:dyDescent="0.3">
      <c r="A7" s="70"/>
      <c r="B7" s="70"/>
      <c r="C7" s="70"/>
      <c r="D7" s="62"/>
      <c r="E7" s="70"/>
      <c r="F7" s="65" t="s">
        <v>61</v>
      </c>
      <c r="G7" s="65"/>
      <c r="H7" s="65" t="s">
        <v>61</v>
      </c>
      <c r="J7" s="65" t="s">
        <v>61</v>
      </c>
      <c r="K7" s="65"/>
      <c r="L7" s="65" t="s">
        <v>61</v>
      </c>
    </row>
    <row r="8" spans="1:12" ht="16.5" customHeight="1" x14ac:dyDescent="0.3">
      <c r="A8" s="70"/>
      <c r="B8" s="70"/>
      <c r="C8" s="70"/>
      <c r="D8" s="62"/>
      <c r="E8" s="70"/>
      <c r="F8" s="136" t="s">
        <v>55</v>
      </c>
      <c r="G8" s="65"/>
      <c r="H8" s="136" t="s">
        <v>55</v>
      </c>
      <c r="J8" s="136" t="s">
        <v>55</v>
      </c>
      <c r="K8" s="65"/>
      <c r="L8" s="136" t="s">
        <v>55</v>
      </c>
    </row>
    <row r="9" spans="1:12" ht="16.5" customHeight="1" x14ac:dyDescent="0.3">
      <c r="A9" s="70"/>
      <c r="B9" s="70"/>
      <c r="C9" s="70"/>
      <c r="D9" s="62"/>
      <c r="E9" s="70"/>
      <c r="F9" s="66">
        <v>2022</v>
      </c>
      <c r="G9" s="65"/>
      <c r="H9" s="66">
        <v>2021</v>
      </c>
      <c r="I9" s="64"/>
      <c r="J9" s="66">
        <v>2022</v>
      </c>
      <c r="K9" s="65"/>
      <c r="L9" s="66">
        <v>2021</v>
      </c>
    </row>
    <row r="10" spans="1:12" ht="16.5" customHeight="1" x14ac:dyDescent="0.3">
      <c r="A10" s="70"/>
      <c r="B10" s="70"/>
      <c r="C10" s="70"/>
      <c r="D10" s="67" t="s">
        <v>13</v>
      </c>
      <c r="E10" s="70"/>
      <c r="F10" s="68" t="s">
        <v>8</v>
      </c>
      <c r="G10" s="65"/>
      <c r="H10" s="68" t="s">
        <v>8</v>
      </c>
      <c r="I10" s="65"/>
      <c r="J10" s="68" t="s">
        <v>8</v>
      </c>
      <c r="K10" s="65"/>
      <c r="L10" s="68" t="s">
        <v>8</v>
      </c>
    </row>
    <row r="11" spans="1:12" ht="16.5" customHeight="1" x14ac:dyDescent="0.3">
      <c r="D11" s="62"/>
      <c r="F11" s="72"/>
      <c r="J11" s="72"/>
    </row>
    <row r="12" spans="1:12" ht="16.5" customHeight="1" x14ac:dyDescent="0.3">
      <c r="A12" s="56" t="s">
        <v>63</v>
      </c>
      <c r="F12" s="72">
        <v>4306035599</v>
      </c>
      <c r="H12" s="73">
        <v>2187094813</v>
      </c>
      <c r="J12" s="72">
        <v>506149254</v>
      </c>
      <c r="L12" s="73">
        <v>338796962</v>
      </c>
    </row>
    <row r="13" spans="1:12" ht="16.5" customHeight="1" x14ac:dyDescent="0.3">
      <c r="A13" s="56" t="s">
        <v>64</v>
      </c>
      <c r="F13" s="72">
        <v>66427726</v>
      </c>
      <c r="H13" s="73">
        <v>42088107</v>
      </c>
      <c r="J13" s="72">
        <v>66427726</v>
      </c>
      <c r="L13" s="73">
        <v>42088107</v>
      </c>
    </row>
    <row r="14" spans="1:12" ht="16.5" customHeight="1" x14ac:dyDescent="0.3">
      <c r="A14" s="56" t="s">
        <v>109</v>
      </c>
      <c r="F14" s="72">
        <v>-4227434264</v>
      </c>
      <c r="H14" s="73">
        <v>-2127661877</v>
      </c>
      <c r="J14" s="72">
        <v>-483765960</v>
      </c>
      <c r="L14" s="73">
        <v>-322607423</v>
      </c>
    </row>
    <row r="15" spans="1:12" ht="16.5" customHeight="1" x14ac:dyDescent="0.3">
      <c r="A15" s="56" t="s">
        <v>57</v>
      </c>
      <c r="F15" s="72">
        <v>-77434924</v>
      </c>
      <c r="H15" s="73">
        <v>-47889878</v>
      </c>
      <c r="J15" s="72">
        <v>-77434924</v>
      </c>
      <c r="L15" s="73">
        <v>-47889878</v>
      </c>
    </row>
    <row r="16" spans="1:12" ht="16.5" customHeight="1" x14ac:dyDescent="0.3">
      <c r="F16" s="137"/>
      <c r="H16" s="138"/>
      <c r="J16" s="137"/>
      <c r="L16" s="138"/>
    </row>
    <row r="17" spans="1:13" s="52" customFormat="1" ht="16.5" customHeight="1" x14ac:dyDescent="0.3">
      <c r="A17" s="70" t="s">
        <v>52</v>
      </c>
      <c r="D17" s="53"/>
      <c r="F17" s="139">
        <f>SUM(F12:F16)</f>
        <v>67594137</v>
      </c>
      <c r="G17" s="54"/>
      <c r="H17" s="54">
        <f>SUM(H12:H16)</f>
        <v>53631165</v>
      </c>
      <c r="I17" s="54"/>
      <c r="J17" s="139">
        <f>SUM(J12:J16)</f>
        <v>11376096</v>
      </c>
      <c r="K17" s="54"/>
      <c r="L17" s="54">
        <f>SUM(L12:L16)</f>
        <v>10387768</v>
      </c>
    </row>
    <row r="18" spans="1:13" ht="16.5" customHeight="1" x14ac:dyDescent="0.3">
      <c r="F18" s="72"/>
      <c r="J18" s="72"/>
    </row>
    <row r="19" spans="1:13" ht="16.5" customHeight="1" x14ac:dyDescent="0.3">
      <c r="A19" s="56" t="s">
        <v>219</v>
      </c>
      <c r="D19" s="71">
        <v>10</v>
      </c>
      <c r="F19" s="139">
        <v>0</v>
      </c>
      <c r="G19" s="54"/>
      <c r="H19" s="54">
        <v>0</v>
      </c>
      <c r="I19" s="54"/>
      <c r="J19" s="139">
        <v>49994700</v>
      </c>
      <c r="K19" s="54"/>
      <c r="L19" s="54">
        <v>10082340</v>
      </c>
    </row>
    <row r="20" spans="1:13" ht="16.5" customHeight="1" x14ac:dyDescent="0.3">
      <c r="A20" s="56" t="s">
        <v>56</v>
      </c>
      <c r="F20" s="139">
        <v>4953463</v>
      </c>
      <c r="G20" s="54"/>
      <c r="H20" s="54">
        <v>3358276</v>
      </c>
      <c r="I20" s="54"/>
      <c r="J20" s="139">
        <v>14360015</v>
      </c>
      <c r="K20" s="54"/>
      <c r="L20" s="54">
        <v>16791406</v>
      </c>
    </row>
    <row r="21" spans="1:13" ht="16.5" customHeight="1" x14ac:dyDescent="0.3">
      <c r="A21" s="56" t="s">
        <v>9</v>
      </c>
      <c r="F21" s="72">
        <v>-42655869</v>
      </c>
      <c r="H21" s="73">
        <v>-24987859</v>
      </c>
      <c r="J21" s="72">
        <v>-10667952</v>
      </c>
      <c r="L21" s="73">
        <v>-5445821</v>
      </c>
    </row>
    <row r="22" spans="1:13" ht="16.5" customHeight="1" x14ac:dyDescent="0.3">
      <c r="A22" s="56" t="s">
        <v>10</v>
      </c>
      <c r="F22" s="72">
        <v>-38082509</v>
      </c>
      <c r="H22" s="73">
        <v>-31690474</v>
      </c>
      <c r="J22" s="72">
        <v>-32312146</v>
      </c>
      <c r="L22" s="73">
        <v>-20824366</v>
      </c>
    </row>
    <row r="23" spans="1:13" ht="16.5" customHeight="1" x14ac:dyDescent="0.3">
      <c r="A23" s="56" t="s">
        <v>210</v>
      </c>
      <c r="F23" s="72"/>
      <c r="J23" s="72"/>
    </row>
    <row r="24" spans="1:13" ht="16.5" customHeight="1" x14ac:dyDescent="0.3">
      <c r="A24" s="56" t="s">
        <v>7</v>
      </c>
      <c r="B24" s="56" t="s">
        <v>211</v>
      </c>
      <c r="F24" s="72">
        <v>4253354</v>
      </c>
      <c r="H24" s="73">
        <v>-4018081</v>
      </c>
      <c r="J24" s="72">
        <v>4253354</v>
      </c>
      <c r="L24" s="73">
        <v>-1827176</v>
      </c>
    </row>
    <row r="25" spans="1:13" ht="16.5" customHeight="1" x14ac:dyDescent="0.3">
      <c r="A25" s="56" t="s">
        <v>137</v>
      </c>
      <c r="F25" s="72">
        <v>9038986</v>
      </c>
      <c r="H25" s="73">
        <v>329183</v>
      </c>
      <c r="J25" s="72">
        <v>463150</v>
      </c>
      <c r="L25" s="73">
        <v>284002</v>
      </c>
    </row>
    <row r="26" spans="1:13" ht="16.5" customHeight="1" x14ac:dyDescent="0.3">
      <c r="A26" s="56" t="s">
        <v>27</v>
      </c>
      <c r="F26" s="140">
        <v>-3952597</v>
      </c>
      <c r="H26" s="60">
        <v>-4788388</v>
      </c>
      <c r="J26" s="140">
        <v>-2500265</v>
      </c>
      <c r="L26" s="60">
        <v>-3694756</v>
      </c>
    </row>
    <row r="27" spans="1:13" ht="16.5" customHeight="1" x14ac:dyDescent="0.3">
      <c r="F27" s="72"/>
      <c r="J27" s="72"/>
    </row>
    <row r="28" spans="1:13" ht="16.5" customHeight="1" x14ac:dyDescent="0.3">
      <c r="A28" s="70" t="s">
        <v>136</v>
      </c>
      <c r="F28" s="72"/>
      <c r="J28" s="72"/>
    </row>
    <row r="29" spans="1:13" ht="16.5" customHeight="1" x14ac:dyDescent="0.3">
      <c r="B29" s="70" t="s">
        <v>96</v>
      </c>
      <c r="F29" s="139">
        <f>SUM(F17:F27)</f>
        <v>1148965</v>
      </c>
      <c r="G29" s="54"/>
      <c r="H29" s="54">
        <f>SUM(H17:H27)</f>
        <v>-8166178</v>
      </c>
      <c r="I29" s="54"/>
      <c r="J29" s="139">
        <f>SUM(J17:J27)</f>
        <v>34966952</v>
      </c>
      <c r="K29" s="54"/>
      <c r="L29" s="54">
        <f>SUM(L17:L27)</f>
        <v>5753397</v>
      </c>
    </row>
    <row r="30" spans="1:13" ht="16.5" customHeight="1" x14ac:dyDescent="0.3">
      <c r="A30" s="56" t="s">
        <v>138</v>
      </c>
      <c r="D30" s="71">
        <v>11</v>
      </c>
      <c r="F30" s="140">
        <v>101114103</v>
      </c>
      <c r="H30" s="60">
        <v>32805159</v>
      </c>
      <c r="J30" s="140">
        <v>0</v>
      </c>
      <c r="L30" s="60">
        <v>0</v>
      </c>
    </row>
    <row r="31" spans="1:13" ht="16.5" customHeight="1" x14ac:dyDescent="0.3">
      <c r="F31" s="72"/>
      <c r="J31" s="72"/>
    </row>
    <row r="32" spans="1:13" ht="16.5" customHeight="1" x14ac:dyDescent="0.3">
      <c r="A32" s="70" t="s">
        <v>169</v>
      </c>
      <c r="F32" s="72">
        <f>SUM(F29:F30)</f>
        <v>102263068</v>
      </c>
      <c r="H32" s="73">
        <f>SUM(H29:H30)</f>
        <v>24638981</v>
      </c>
      <c r="J32" s="72">
        <f>SUM(J29:J30)</f>
        <v>34966952</v>
      </c>
      <c r="L32" s="73">
        <f>SUM(L29:L30)</f>
        <v>5753397</v>
      </c>
      <c r="M32" s="141"/>
    </row>
    <row r="33" spans="1:13" ht="16.5" customHeight="1" x14ac:dyDescent="0.3">
      <c r="A33" s="56" t="s">
        <v>110</v>
      </c>
      <c r="D33" s="71">
        <v>15</v>
      </c>
      <c r="F33" s="140">
        <v>-3358290</v>
      </c>
      <c r="H33" s="60">
        <v>-2169836</v>
      </c>
      <c r="J33" s="140">
        <v>-639027</v>
      </c>
      <c r="L33" s="60">
        <v>246686</v>
      </c>
      <c r="M33" s="141"/>
    </row>
    <row r="34" spans="1:13" ht="16.5" customHeight="1" x14ac:dyDescent="0.3">
      <c r="F34" s="72"/>
      <c r="J34" s="72"/>
      <c r="M34" s="141"/>
    </row>
    <row r="35" spans="1:13" ht="16.5" customHeight="1" x14ac:dyDescent="0.3">
      <c r="A35" s="70" t="s">
        <v>212</v>
      </c>
      <c r="F35" s="72"/>
      <c r="J35" s="72"/>
      <c r="M35" s="141"/>
    </row>
    <row r="36" spans="1:13" ht="16.5" customHeight="1" x14ac:dyDescent="0.3">
      <c r="A36" s="70"/>
      <c r="B36" s="56" t="s">
        <v>238</v>
      </c>
      <c r="F36" s="72">
        <f>SUM(F32:F33)</f>
        <v>98904778</v>
      </c>
      <c r="H36" s="73">
        <f>SUM(H32:H33)</f>
        <v>22469145</v>
      </c>
      <c r="J36" s="72">
        <f>SUM(J32:J33)</f>
        <v>34327925</v>
      </c>
      <c r="L36" s="73">
        <f>SUM(L32:L33)</f>
        <v>6000083</v>
      </c>
      <c r="M36" s="141"/>
    </row>
    <row r="37" spans="1:13" ht="16.5" customHeight="1" x14ac:dyDescent="0.3">
      <c r="A37" s="70"/>
      <c r="B37" s="56" t="s">
        <v>237</v>
      </c>
      <c r="D37" s="71">
        <v>9</v>
      </c>
      <c r="F37" s="140">
        <v>4378555</v>
      </c>
      <c r="H37" s="60">
        <v>-7596577</v>
      </c>
      <c r="J37" s="140">
        <v>0</v>
      </c>
      <c r="L37" s="60">
        <v>0</v>
      </c>
      <c r="M37" s="141"/>
    </row>
    <row r="38" spans="1:13" ht="16.5" customHeight="1" x14ac:dyDescent="0.3">
      <c r="F38" s="72"/>
      <c r="J38" s="72"/>
      <c r="M38" s="141"/>
    </row>
    <row r="39" spans="1:13" ht="16.5" customHeight="1" thickBot="1" x14ac:dyDescent="0.35">
      <c r="A39" s="70" t="s">
        <v>180</v>
      </c>
      <c r="F39" s="142">
        <f>SUM(F36:F37)</f>
        <v>103283333</v>
      </c>
      <c r="H39" s="143">
        <f>SUM(H36:H37)</f>
        <v>14872568</v>
      </c>
      <c r="J39" s="142">
        <f>SUM(J36:J37)</f>
        <v>34327925</v>
      </c>
      <c r="L39" s="143">
        <f>SUM(L36:L37)</f>
        <v>6000083</v>
      </c>
      <c r="M39" s="141"/>
    </row>
    <row r="40" spans="1:13" ht="16.5" customHeight="1" thickTop="1" x14ac:dyDescent="0.3"/>
    <row r="41" spans="1:13" ht="16.5" customHeight="1" x14ac:dyDescent="0.3"/>
    <row r="42" spans="1:13" ht="16.5" customHeight="1" x14ac:dyDescent="0.3"/>
    <row r="43" spans="1:13" ht="16.5" customHeight="1" x14ac:dyDescent="0.3"/>
    <row r="44" spans="1:13" ht="16.5" customHeight="1" x14ac:dyDescent="0.3"/>
    <row r="45" spans="1:13" ht="16.5" customHeight="1" x14ac:dyDescent="0.3"/>
    <row r="46" spans="1:13" ht="16.5" customHeight="1" x14ac:dyDescent="0.3"/>
    <row r="47" spans="1:13" ht="16.5" customHeight="1" x14ac:dyDescent="0.3"/>
    <row r="48" spans="1:13" ht="16.5" customHeight="1" x14ac:dyDescent="0.3"/>
    <row r="49" spans="1:12" ht="16.5" customHeight="1" x14ac:dyDescent="0.3"/>
    <row r="50" spans="1:12" ht="16.5" customHeight="1" x14ac:dyDescent="0.3"/>
    <row r="51" spans="1:12" ht="19.5" customHeight="1" x14ac:dyDescent="0.3"/>
    <row r="52" spans="1:12" ht="16.5" customHeight="1" x14ac:dyDescent="0.3"/>
    <row r="53" spans="1:12" ht="21.9" customHeight="1" x14ac:dyDescent="0.3">
      <c r="A53" s="58" t="str">
        <f>'2-4'!A53</f>
        <v>The accompanying condensed notes on pages 12 to 29 are an integral part of this interim financial information.</v>
      </c>
      <c r="B53" s="58"/>
      <c r="C53" s="58"/>
      <c r="D53" s="59"/>
      <c r="E53" s="58"/>
      <c r="F53" s="60"/>
      <c r="G53" s="60"/>
      <c r="H53" s="60"/>
      <c r="I53" s="60"/>
      <c r="J53" s="60"/>
      <c r="K53" s="60"/>
      <c r="L53" s="60"/>
    </row>
    <row r="54" spans="1:12" ht="16.5" customHeight="1" x14ac:dyDescent="0.3">
      <c r="A54" s="70" t="s">
        <v>54</v>
      </c>
      <c r="B54" s="70"/>
      <c r="C54" s="70"/>
      <c r="D54" s="62"/>
      <c r="E54" s="70"/>
      <c r="F54" s="100"/>
      <c r="G54" s="100"/>
      <c r="H54" s="100"/>
      <c r="I54" s="100"/>
      <c r="J54" s="100"/>
      <c r="K54" s="100"/>
      <c r="L54" s="100"/>
    </row>
    <row r="55" spans="1:12" ht="16.5" customHeight="1" x14ac:dyDescent="0.3">
      <c r="A55" s="70" t="s">
        <v>227</v>
      </c>
      <c r="B55" s="70"/>
      <c r="C55" s="70"/>
      <c r="D55" s="62"/>
      <c r="E55" s="70"/>
      <c r="F55" s="100"/>
      <c r="G55" s="100"/>
      <c r="H55" s="100"/>
      <c r="I55" s="100"/>
      <c r="J55" s="100"/>
      <c r="K55" s="100"/>
      <c r="L55" s="100"/>
    </row>
    <row r="56" spans="1:12" ht="16.5" customHeight="1" x14ac:dyDescent="0.3">
      <c r="A56" s="57" t="str">
        <f>A3</f>
        <v>For the three-month period ended 31 March 2022</v>
      </c>
      <c r="B56" s="57"/>
      <c r="C56" s="57"/>
      <c r="D56" s="67"/>
      <c r="E56" s="57"/>
      <c r="F56" s="102"/>
      <c r="G56" s="102"/>
      <c r="H56" s="102"/>
      <c r="I56" s="102"/>
      <c r="J56" s="102"/>
      <c r="K56" s="102"/>
      <c r="L56" s="102"/>
    </row>
    <row r="57" spans="1:12" ht="16.5" customHeight="1" x14ac:dyDescent="0.3">
      <c r="A57" s="51"/>
      <c r="B57" s="51"/>
      <c r="C57" s="51"/>
      <c r="D57" s="144"/>
      <c r="E57" s="51"/>
      <c r="F57" s="145"/>
      <c r="G57" s="145"/>
      <c r="H57" s="145"/>
      <c r="I57" s="145"/>
      <c r="J57" s="145"/>
      <c r="K57" s="145"/>
      <c r="L57" s="145"/>
    </row>
    <row r="58" spans="1:12" ht="16.5" customHeight="1" x14ac:dyDescent="0.3">
      <c r="A58" s="70"/>
      <c r="B58" s="70"/>
      <c r="C58" s="70"/>
      <c r="D58" s="62"/>
      <c r="E58" s="70"/>
      <c r="F58" s="100"/>
      <c r="G58" s="100"/>
      <c r="H58" s="100"/>
      <c r="I58" s="100"/>
      <c r="J58" s="100"/>
      <c r="K58" s="100"/>
      <c r="L58" s="100"/>
    </row>
    <row r="59" spans="1:12" ht="15.9" customHeight="1" x14ac:dyDescent="0.3">
      <c r="A59" s="70"/>
      <c r="B59" s="70"/>
      <c r="C59" s="70"/>
      <c r="D59" s="62"/>
      <c r="E59" s="70"/>
      <c r="F59" s="169" t="s">
        <v>105</v>
      </c>
      <c r="G59" s="169"/>
      <c r="H59" s="169"/>
      <c r="I59" s="65"/>
      <c r="J59" s="169" t="s">
        <v>106</v>
      </c>
      <c r="K59" s="169"/>
      <c r="L59" s="169"/>
    </row>
    <row r="60" spans="1:12" ht="15.9" customHeight="1" x14ac:dyDescent="0.3">
      <c r="A60" s="70"/>
      <c r="B60" s="70"/>
      <c r="C60" s="70"/>
      <c r="D60" s="62"/>
      <c r="E60" s="70"/>
      <c r="F60" s="65" t="s">
        <v>61</v>
      </c>
      <c r="G60" s="65"/>
      <c r="H60" s="65" t="s">
        <v>61</v>
      </c>
      <c r="I60" s="65"/>
      <c r="J60" s="65" t="s">
        <v>61</v>
      </c>
      <c r="K60" s="65"/>
      <c r="L60" s="65" t="s">
        <v>61</v>
      </c>
    </row>
    <row r="61" spans="1:12" ht="15.9" customHeight="1" x14ac:dyDescent="0.3">
      <c r="A61" s="70"/>
      <c r="B61" s="70"/>
      <c r="C61" s="70"/>
      <c r="D61" s="62"/>
      <c r="E61" s="70"/>
      <c r="F61" s="136" t="s">
        <v>55</v>
      </c>
      <c r="G61" s="65"/>
      <c r="H61" s="136" t="s">
        <v>55</v>
      </c>
      <c r="J61" s="136" t="s">
        <v>55</v>
      </c>
      <c r="K61" s="65"/>
      <c r="L61" s="136" t="s">
        <v>55</v>
      </c>
    </row>
    <row r="62" spans="1:12" ht="15.9" customHeight="1" x14ac:dyDescent="0.3">
      <c r="A62" s="70"/>
      <c r="B62" s="70"/>
      <c r="C62" s="70"/>
      <c r="D62" s="62"/>
      <c r="E62" s="70"/>
      <c r="F62" s="66">
        <v>2022</v>
      </c>
      <c r="G62" s="65"/>
      <c r="H62" s="66">
        <v>2021</v>
      </c>
      <c r="I62" s="64"/>
      <c r="J62" s="66">
        <v>2022</v>
      </c>
      <c r="K62" s="65"/>
      <c r="L62" s="66">
        <v>2021</v>
      </c>
    </row>
    <row r="63" spans="1:12" ht="15.9" customHeight="1" x14ac:dyDescent="0.3">
      <c r="A63" s="70"/>
      <c r="B63" s="70"/>
      <c r="C63" s="70"/>
      <c r="D63" s="67" t="s">
        <v>133</v>
      </c>
      <c r="E63" s="70"/>
      <c r="F63" s="68" t="s">
        <v>8</v>
      </c>
      <c r="G63" s="65"/>
      <c r="H63" s="68" t="s">
        <v>8</v>
      </c>
      <c r="I63" s="65"/>
      <c r="J63" s="68" t="s">
        <v>8</v>
      </c>
      <c r="K63" s="65"/>
      <c r="L63" s="68" t="s">
        <v>8</v>
      </c>
    </row>
    <row r="64" spans="1:12" ht="14.1" customHeight="1" x14ac:dyDescent="0.3">
      <c r="D64" s="62"/>
      <c r="F64" s="72"/>
      <c r="J64" s="72"/>
    </row>
    <row r="65" spans="1:12" ht="15.9" customHeight="1" x14ac:dyDescent="0.3">
      <c r="A65" s="70" t="s">
        <v>76</v>
      </c>
      <c r="D65" s="62"/>
      <c r="F65" s="72"/>
      <c r="J65" s="72"/>
    </row>
    <row r="66" spans="1:12" ht="15.9" customHeight="1" x14ac:dyDescent="0.3">
      <c r="A66" s="56" t="s">
        <v>182</v>
      </c>
      <c r="F66" s="72"/>
      <c r="J66" s="72"/>
    </row>
    <row r="67" spans="1:12" ht="15.9" customHeight="1" x14ac:dyDescent="0.3">
      <c r="B67" s="56" t="s">
        <v>183</v>
      </c>
      <c r="F67" s="72"/>
      <c r="J67" s="72"/>
    </row>
    <row r="68" spans="1:12" ht="15.9" customHeight="1" x14ac:dyDescent="0.3">
      <c r="B68" s="56" t="s">
        <v>98</v>
      </c>
      <c r="F68" s="140">
        <v>-506335</v>
      </c>
      <c r="H68" s="60">
        <v>8867809</v>
      </c>
      <c r="J68" s="140">
        <v>0</v>
      </c>
      <c r="L68" s="60">
        <v>0</v>
      </c>
    </row>
    <row r="69" spans="1:12" ht="15.9" customHeight="1" x14ac:dyDescent="0.3">
      <c r="B69" s="56" t="s">
        <v>116</v>
      </c>
      <c r="F69" s="72"/>
      <c r="J69" s="72"/>
    </row>
    <row r="70" spans="1:12" ht="15.9" customHeight="1" x14ac:dyDescent="0.3">
      <c r="C70" s="56" t="s">
        <v>97</v>
      </c>
      <c r="F70" s="140">
        <f>+F68</f>
        <v>-506335</v>
      </c>
      <c r="H70" s="60">
        <f>+H68</f>
        <v>8867809</v>
      </c>
      <c r="J70" s="140">
        <v>0</v>
      </c>
      <c r="L70" s="60">
        <v>0</v>
      </c>
    </row>
    <row r="71" spans="1:12" ht="14.1" customHeight="1" x14ac:dyDescent="0.3">
      <c r="F71" s="72"/>
      <c r="J71" s="72"/>
    </row>
    <row r="72" spans="1:12" ht="15.9" customHeight="1" x14ac:dyDescent="0.3">
      <c r="A72" s="70" t="s">
        <v>77</v>
      </c>
      <c r="F72" s="72"/>
      <c r="J72" s="72"/>
    </row>
    <row r="73" spans="1:12" ht="15.9" customHeight="1" x14ac:dyDescent="0.3">
      <c r="B73" s="70" t="s">
        <v>125</v>
      </c>
      <c r="F73" s="140">
        <f>F70</f>
        <v>-506335</v>
      </c>
      <c r="H73" s="60">
        <f>H70</f>
        <v>8867809</v>
      </c>
      <c r="J73" s="140">
        <f>J70</f>
        <v>0</v>
      </c>
      <c r="L73" s="60">
        <f>L70</f>
        <v>0</v>
      </c>
    </row>
    <row r="74" spans="1:12" ht="14.1" customHeight="1" x14ac:dyDescent="0.3">
      <c r="F74" s="72"/>
      <c r="J74" s="72"/>
    </row>
    <row r="75" spans="1:12" ht="15.9" customHeight="1" x14ac:dyDescent="0.3">
      <c r="A75" s="70" t="s">
        <v>65</v>
      </c>
      <c r="B75" s="70"/>
      <c r="F75" s="72"/>
      <c r="J75" s="72"/>
    </row>
    <row r="76" spans="1:12" ht="15.9" customHeight="1" thickBot="1" x14ac:dyDescent="0.35">
      <c r="B76" s="70" t="s">
        <v>45</v>
      </c>
      <c r="F76" s="142">
        <f>F73+F39</f>
        <v>102776998</v>
      </c>
      <c r="H76" s="143">
        <f>H73+H39</f>
        <v>23740377</v>
      </c>
      <c r="J76" s="142">
        <f>J73+J39</f>
        <v>34327925</v>
      </c>
      <c r="L76" s="143">
        <f>L73+L39</f>
        <v>6000083</v>
      </c>
    </row>
    <row r="77" spans="1:12" ht="14.1" customHeight="1" thickTop="1" x14ac:dyDescent="0.3">
      <c r="F77" s="72"/>
      <c r="J77" s="72"/>
    </row>
    <row r="78" spans="1:12" ht="15.9" customHeight="1" x14ac:dyDescent="0.3">
      <c r="A78" s="146" t="s">
        <v>170</v>
      </c>
      <c r="F78" s="72"/>
      <c r="J78" s="72"/>
    </row>
    <row r="79" spans="1:12" ht="15.9" customHeight="1" x14ac:dyDescent="0.3">
      <c r="A79" s="56" t="s">
        <v>149</v>
      </c>
      <c r="F79" s="72"/>
      <c r="J79" s="72"/>
    </row>
    <row r="80" spans="1:12" ht="15.9" customHeight="1" x14ac:dyDescent="0.3">
      <c r="B80" s="56" t="s">
        <v>150</v>
      </c>
      <c r="F80" s="72">
        <v>96196719</v>
      </c>
      <c r="H80" s="73">
        <v>21663980</v>
      </c>
      <c r="J80" s="72">
        <v>34327925</v>
      </c>
      <c r="L80" s="73">
        <v>6000083</v>
      </c>
    </row>
    <row r="81" spans="1:12" ht="15.9" customHeight="1" x14ac:dyDescent="0.3">
      <c r="B81" s="56" t="s">
        <v>151</v>
      </c>
      <c r="F81" s="140">
        <v>4378555</v>
      </c>
      <c r="H81" s="60">
        <v>-7596577</v>
      </c>
      <c r="J81" s="140">
        <v>0</v>
      </c>
      <c r="L81" s="60">
        <v>0</v>
      </c>
    </row>
    <row r="82" spans="1:12" ht="14.1" customHeight="1" x14ac:dyDescent="0.3">
      <c r="F82" s="139"/>
      <c r="H82" s="54"/>
      <c r="J82" s="139"/>
      <c r="L82" s="54"/>
    </row>
    <row r="83" spans="1:12" ht="15.9" customHeight="1" x14ac:dyDescent="0.3">
      <c r="F83" s="72">
        <f>SUM(F80:F81)</f>
        <v>100575274</v>
      </c>
      <c r="H83" s="73">
        <f>SUM(H80:H81)</f>
        <v>14067403</v>
      </c>
      <c r="J83" s="72">
        <f>SUM(J80:J81)</f>
        <v>34327925</v>
      </c>
      <c r="L83" s="73">
        <f>SUM(L80:L81)</f>
        <v>6000083</v>
      </c>
    </row>
    <row r="84" spans="1:12" ht="15.9" customHeight="1" x14ac:dyDescent="0.3">
      <c r="A84" s="56" t="s">
        <v>81</v>
      </c>
      <c r="F84" s="140">
        <v>2708059</v>
      </c>
      <c r="G84" s="54"/>
      <c r="H84" s="60">
        <v>805165</v>
      </c>
      <c r="I84" s="54"/>
      <c r="J84" s="140">
        <v>0</v>
      </c>
      <c r="K84" s="54"/>
      <c r="L84" s="60">
        <v>0</v>
      </c>
    </row>
    <row r="85" spans="1:12" ht="14.1" customHeight="1" x14ac:dyDescent="0.3">
      <c r="F85" s="139"/>
      <c r="G85" s="54"/>
      <c r="H85" s="54"/>
      <c r="I85" s="54"/>
      <c r="J85" s="139"/>
      <c r="K85" s="54"/>
      <c r="L85" s="54"/>
    </row>
    <row r="86" spans="1:12" ht="15.9" customHeight="1" thickBot="1" x14ac:dyDescent="0.35">
      <c r="A86" s="146"/>
      <c r="F86" s="142">
        <f>SUM(F83:F84)</f>
        <v>103283333</v>
      </c>
      <c r="H86" s="143">
        <f>SUM(H83:H84)</f>
        <v>14872568</v>
      </c>
      <c r="J86" s="142">
        <f>SUM(J83:J84)</f>
        <v>34327925</v>
      </c>
      <c r="L86" s="143">
        <f>SUM(L83:L84)</f>
        <v>6000083</v>
      </c>
    </row>
    <row r="87" spans="1:12" ht="15.9" customHeight="1" thickTop="1" x14ac:dyDescent="0.3">
      <c r="A87" s="146"/>
      <c r="F87" s="72"/>
      <c r="J87" s="72"/>
    </row>
    <row r="88" spans="1:12" ht="15.9" customHeight="1" x14ac:dyDescent="0.3">
      <c r="A88" s="70" t="s">
        <v>99</v>
      </c>
      <c r="F88" s="72"/>
      <c r="J88" s="72"/>
    </row>
    <row r="89" spans="1:12" ht="15.9" customHeight="1" x14ac:dyDescent="0.3">
      <c r="A89" s="70"/>
      <c r="B89" s="70" t="s">
        <v>100</v>
      </c>
      <c r="F89" s="72"/>
      <c r="J89" s="72"/>
    </row>
    <row r="90" spans="1:12" ht="15.9" customHeight="1" x14ac:dyDescent="0.3">
      <c r="A90" s="56" t="s">
        <v>149</v>
      </c>
      <c r="F90" s="72"/>
      <c r="J90" s="72"/>
    </row>
    <row r="91" spans="1:12" ht="15.9" customHeight="1" x14ac:dyDescent="0.3">
      <c r="B91" s="56" t="s">
        <v>150</v>
      </c>
      <c r="F91" s="72">
        <v>95814526</v>
      </c>
      <c r="H91" s="73">
        <v>28342226</v>
      </c>
      <c r="J91" s="72">
        <v>34327925</v>
      </c>
      <c r="L91" s="73">
        <v>6000083</v>
      </c>
    </row>
    <row r="92" spans="1:12" ht="15.9" customHeight="1" x14ac:dyDescent="0.3">
      <c r="B92" s="56" t="s">
        <v>151</v>
      </c>
      <c r="F92" s="140">
        <v>4378555</v>
      </c>
      <c r="H92" s="60">
        <v>-7596577</v>
      </c>
      <c r="J92" s="140">
        <v>0</v>
      </c>
      <c r="L92" s="60">
        <v>0</v>
      </c>
    </row>
    <row r="93" spans="1:12" ht="14.1" customHeight="1" x14ac:dyDescent="0.3">
      <c r="F93" s="139"/>
      <c r="H93" s="54"/>
      <c r="J93" s="139"/>
      <c r="L93" s="54"/>
    </row>
    <row r="94" spans="1:12" ht="15.9" customHeight="1" x14ac:dyDescent="0.3">
      <c r="F94" s="72">
        <f>SUM(F91:F92)</f>
        <v>100193081</v>
      </c>
      <c r="H94" s="73">
        <f>SUM(H91:H92)</f>
        <v>20745649</v>
      </c>
      <c r="J94" s="72">
        <f>SUM(J91:J92)</f>
        <v>34327925</v>
      </c>
      <c r="L94" s="73">
        <f>SUM(L91:L92)</f>
        <v>6000083</v>
      </c>
    </row>
    <row r="95" spans="1:12" ht="15.9" customHeight="1" x14ac:dyDescent="0.3">
      <c r="A95" s="56" t="s">
        <v>81</v>
      </c>
      <c r="F95" s="140">
        <v>2583917</v>
      </c>
      <c r="H95" s="60">
        <v>2994728</v>
      </c>
      <c r="J95" s="140">
        <v>0</v>
      </c>
      <c r="L95" s="60">
        <v>0</v>
      </c>
    </row>
    <row r="96" spans="1:12" ht="14.1" customHeight="1" x14ac:dyDescent="0.3">
      <c r="F96" s="139"/>
      <c r="H96" s="54"/>
      <c r="J96" s="139"/>
      <c r="L96" s="54"/>
    </row>
    <row r="97" spans="1:12" ht="15.9" customHeight="1" thickBot="1" x14ac:dyDescent="0.35">
      <c r="A97" s="147"/>
      <c r="F97" s="142">
        <f>SUM(F94:F95)</f>
        <v>102776998</v>
      </c>
      <c r="H97" s="143">
        <f>SUM(H94:H95)</f>
        <v>23740377</v>
      </c>
      <c r="J97" s="142">
        <f>SUM(J94:J95)</f>
        <v>34327925</v>
      </c>
      <c r="L97" s="143">
        <f>SUM(L94:L95)</f>
        <v>6000083</v>
      </c>
    </row>
    <row r="98" spans="1:12" ht="15.9" customHeight="1" thickTop="1" x14ac:dyDescent="0.3">
      <c r="F98" s="72"/>
      <c r="J98" s="72"/>
    </row>
    <row r="99" spans="1:12" ht="15.9" customHeight="1" x14ac:dyDescent="0.3">
      <c r="A99" s="70" t="s">
        <v>176</v>
      </c>
      <c r="F99" s="148"/>
      <c r="J99" s="72"/>
    </row>
    <row r="100" spans="1:12" ht="15.9" customHeight="1" x14ac:dyDescent="0.3">
      <c r="B100" s="56" t="s">
        <v>150</v>
      </c>
      <c r="F100" s="148">
        <v>0.1389</v>
      </c>
      <c r="G100" s="149"/>
      <c r="H100" s="149">
        <v>3.1300000000000001E-2</v>
      </c>
      <c r="I100" s="149"/>
      <c r="J100" s="148">
        <v>4.9549081419383148E-2</v>
      </c>
      <c r="K100" s="149"/>
      <c r="L100" s="149">
        <v>8.6604080784286556E-3</v>
      </c>
    </row>
    <row r="101" spans="1:12" ht="15.9" customHeight="1" x14ac:dyDescent="0.3">
      <c r="B101" s="56" t="s">
        <v>151</v>
      </c>
      <c r="F101" s="150">
        <v>6.3E-3</v>
      </c>
      <c r="G101" s="149"/>
      <c r="H101" s="151">
        <v>-1.0965520028637083E-2</v>
      </c>
      <c r="I101" s="149"/>
      <c r="J101" s="150">
        <v>0</v>
      </c>
      <c r="K101" s="149"/>
      <c r="L101" s="151">
        <v>0</v>
      </c>
    </row>
    <row r="102" spans="1:12" ht="14.1" customHeight="1" x14ac:dyDescent="0.3">
      <c r="F102" s="148"/>
      <c r="G102" s="149"/>
      <c r="H102" s="149"/>
      <c r="I102" s="149"/>
      <c r="J102" s="148"/>
      <c r="K102" s="149"/>
      <c r="L102" s="149"/>
    </row>
    <row r="103" spans="1:12" ht="15.9" customHeight="1" thickBot="1" x14ac:dyDescent="0.35">
      <c r="A103" s="84" t="s">
        <v>164</v>
      </c>
      <c r="D103" s="71">
        <v>16</v>
      </c>
      <c r="F103" s="152">
        <f>SUM(F100:F101)</f>
        <v>0.1452</v>
      </c>
      <c r="G103" s="149"/>
      <c r="H103" s="153">
        <f>SUM(H100:H101)</f>
        <v>2.0334479971362916E-2</v>
      </c>
      <c r="I103" s="149"/>
      <c r="J103" s="152">
        <f>SUM(J100:J101)</f>
        <v>4.9549081419383148E-2</v>
      </c>
      <c r="K103" s="149"/>
      <c r="L103" s="153">
        <f>SUM(L100:L101)</f>
        <v>8.6604080784286556E-3</v>
      </c>
    </row>
    <row r="104" spans="1:12" ht="15.9" customHeight="1" thickTop="1" x14ac:dyDescent="0.3">
      <c r="F104" s="154"/>
      <c r="G104" s="154"/>
      <c r="H104" s="154"/>
      <c r="I104" s="154"/>
      <c r="J104" s="154"/>
      <c r="K104" s="154"/>
      <c r="L104" s="154"/>
    </row>
    <row r="105" spans="1:12" ht="15.9" customHeight="1" x14ac:dyDescent="0.3">
      <c r="F105" s="154"/>
      <c r="G105" s="154"/>
      <c r="H105" s="154"/>
      <c r="I105" s="154"/>
      <c r="J105" s="154"/>
      <c r="K105" s="154"/>
      <c r="L105" s="154"/>
    </row>
    <row r="106" spans="1:12" ht="15.9" customHeight="1" x14ac:dyDescent="0.3">
      <c r="F106" s="154"/>
      <c r="G106" s="154"/>
      <c r="H106" s="154"/>
      <c r="I106" s="154"/>
      <c r="J106" s="154"/>
      <c r="K106" s="154"/>
      <c r="L106" s="154"/>
    </row>
    <row r="107" spans="1:12" ht="15.9" customHeight="1" x14ac:dyDescent="0.3">
      <c r="F107" s="154"/>
      <c r="G107" s="154"/>
      <c r="H107" s="154"/>
      <c r="I107" s="154"/>
      <c r="J107" s="154"/>
      <c r="K107" s="154"/>
      <c r="L107" s="154"/>
    </row>
    <row r="108" spans="1:12" ht="12" customHeight="1" x14ac:dyDescent="0.3"/>
    <row r="109" spans="1:12" ht="21.9" customHeight="1" x14ac:dyDescent="0.3">
      <c r="A109" s="58" t="str">
        <f>'2-4'!A53</f>
        <v>The accompanying condensed notes on pages 12 to 29 are an integral part of this interim financial information.</v>
      </c>
      <c r="B109" s="58"/>
      <c r="C109" s="58"/>
      <c r="D109" s="59"/>
      <c r="E109" s="58"/>
      <c r="F109" s="60"/>
      <c r="G109" s="60"/>
      <c r="H109" s="60"/>
      <c r="I109" s="60"/>
      <c r="J109" s="60"/>
      <c r="K109" s="60"/>
      <c r="L109" s="60"/>
    </row>
  </sheetData>
  <mergeCells count="4">
    <mergeCell ref="F6:H6"/>
    <mergeCell ref="J6:L6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W37"/>
  <sheetViews>
    <sheetView zoomScale="140" zoomScaleNormal="140" zoomScaleSheetLayoutView="115" zoomScalePageLayoutView="85" workbookViewId="0">
      <selection activeCell="C9" sqref="C9"/>
    </sheetView>
  </sheetViews>
  <sheetFormatPr defaultColWidth="9.109375" defaultRowHeight="15.9" customHeight="1" x14ac:dyDescent="0.3"/>
  <cols>
    <col min="1" max="2" width="1.6640625" style="3" customWidth="1"/>
    <col min="3" max="3" width="39" style="15" customWidth="1"/>
    <col min="4" max="4" width="4.44140625" style="3" customWidth="1"/>
    <col min="5" max="5" width="0.88671875" style="3" customWidth="1"/>
    <col min="6" max="6" width="11.33203125" style="6" customWidth="1"/>
    <col min="7" max="7" width="0.88671875" style="6" customWidth="1"/>
    <col min="8" max="8" width="11.33203125" style="6" customWidth="1"/>
    <col min="9" max="9" width="0.88671875" style="6" customWidth="1"/>
    <col min="10" max="10" width="12.109375" style="6" customWidth="1"/>
    <col min="11" max="11" width="0.88671875" style="6" customWidth="1"/>
    <col min="12" max="12" width="12.88671875" style="6" customWidth="1"/>
    <col min="13" max="13" width="0.88671875" style="6" customWidth="1"/>
    <col min="14" max="14" width="12.88671875" style="6" customWidth="1"/>
    <col min="15" max="15" width="0.88671875" style="6" customWidth="1"/>
    <col min="16" max="16" width="11.33203125" style="6" customWidth="1"/>
    <col min="17" max="17" width="0.88671875" style="6" customWidth="1"/>
    <col min="18" max="18" width="12.6640625" style="6" customWidth="1"/>
    <col min="19" max="19" width="0.88671875" style="6" customWidth="1"/>
    <col min="20" max="20" width="10.88671875" style="6" customWidth="1"/>
    <col min="21" max="21" width="0.88671875" style="6" customWidth="1"/>
    <col min="22" max="22" width="12.33203125" style="6" customWidth="1"/>
    <col min="23" max="23" width="11.5546875" style="6" customWidth="1"/>
    <col min="24" max="16384" width="9.109375" style="3"/>
  </cols>
  <sheetData>
    <row r="1" spans="1:23" s="56" customFormat="1" ht="16.5" customHeight="1" x14ac:dyDescent="0.3">
      <c r="A1" s="51" t="s">
        <v>54</v>
      </c>
      <c r="B1" s="51"/>
      <c r="C1" s="51"/>
      <c r="D1" s="51"/>
      <c r="E1" s="52"/>
      <c r="F1" s="54"/>
      <c r="G1" s="54"/>
      <c r="H1" s="54"/>
      <c r="I1" s="54"/>
      <c r="J1" s="54"/>
      <c r="K1" s="54"/>
      <c r="L1" s="54" t="s">
        <v>7</v>
      </c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s="56" customFormat="1" ht="16.5" customHeight="1" x14ac:dyDescent="0.3">
      <c r="A2" s="51" t="s">
        <v>228</v>
      </c>
      <c r="B2" s="51"/>
      <c r="C2" s="51"/>
      <c r="D2" s="51"/>
      <c r="E2" s="52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3" s="56" customFormat="1" ht="16.5" customHeight="1" x14ac:dyDescent="0.3">
      <c r="A3" s="57" t="str">
        <f>'5-6'!A3</f>
        <v>For the three-month period ended 31 March 2022</v>
      </c>
      <c r="B3" s="57"/>
      <c r="C3" s="57"/>
      <c r="D3" s="57"/>
      <c r="E3" s="58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54"/>
    </row>
    <row r="4" spans="1:23" ht="16.5" customHeight="1" x14ac:dyDescent="0.3">
      <c r="A4" s="14"/>
      <c r="B4" s="14"/>
      <c r="C4" s="14"/>
      <c r="D4" s="14"/>
      <c r="E4" s="14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17"/>
    </row>
    <row r="5" spans="1:23" ht="16.5" customHeight="1" x14ac:dyDescent="0.3">
      <c r="A5" s="14"/>
      <c r="B5" s="14"/>
      <c r="C5" s="14"/>
      <c r="D5" s="14"/>
      <c r="E5" s="14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17"/>
    </row>
    <row r="6" spans="1:23" ht="16.5" customHeight="1" x14ac:dyDescent="0.3">
      <c r="A6" s="1"/>
      <c r="B6" s="1"/>
      <c r="C6" s="14"/>
      <c r="D6" s="1"/>
      <c r="E6" s="1"/>
      <c r="F6" s="171" t="s">
        <v>114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"/>
    </row>
    <row r="7" spans="1:23" ht="16.5" customHeight="1" x14ac:dyDescent="0.3">
      <c r="A7" s="1"/>
      <c r="B7" s="1"/>
      <c r="C7" s="14"/>
      <c r="D7" s="1"/>
      <c r="E7" s="1"/>
      <c r="F7" s="170" t="s">
        <v>152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21"/>
      <c r="T7" s="15"/>
      <c r="U7" s="2"/>
      <c r="V7" s="21"/>
      <c r="W7" s="17"/>
    </row>
    <row r="8" spans="1:23" ht="16.5" customHeight="1" x14ac:dyDescent="0.3">
      <c r="A8" s="1"/>
      <c r="B8" s="1"/>
      <c r="C8" s="14"/>
      <c r="D8" s="1"/>
      <c r="E8" s="4"/>
      <c r="F8" s="5"/>
      <c r="G8" s="5"/>
      <c r="H8" s="5"/>
      <c r="I8" s="5"/>
      <c r="M8" s="5"/>
      <c r="N8" s="170" t="s">
        <v>6</v>
      </c>
      <c r="O8" s="170"/>
      <c r="P8" s="170"/>
      <c r="Q8" s="5"/>
      <c r="R8" s="5"/>
      <c r="S8" s="155"/>
      <c r="T8" s="15"/>
      <c r="U8" s="15"/>
      <c r="V8" s="155"/>
      <c r="W8" s="17"/>
    </row>
    <row r="9" spans="1:23" ht="16.5" customHeight="1" x14ac:dyDescent="0.3">
      <c r="A9" s="1"/>
      <c r="B9" s="1"/>
      <c r="C9" s="14"/>
      <c r="D9" s="1"/>
      <c r="E9" s="4"/>
      <c r="F9" s="3"/>
      <c r="G9" s="5"/>
      <c r="H9" s="5"/>
      <c r="I9" s="5"/>
      <c r="J9" s="3"/>
      <c r="K9" s="3"/>
      <c r="L9" s="3"/>
      <c r="M9" s="3"/>
      <c r="N9" s="5" t="s">
        <v>101</v>
      </c>
      <c r="O9" s="5"/>
      <c r="P9" s="3"/>
      <c r="Q9" s="5"/>
      <c r="R9" s="3"/>
      <c r="S9" s="5"/>
      <c r="T9" s="3"/>
      <c r="U9" s="3"/>
      <c r="V9" s="3"/>
      <c r="W9" s="17"/>
    </row>
    <row r="10" spans="1:23" ht="16.5" customHeight="1" x14ac:dyDescent="0.3">
      <c r="A10" s="1"/>
      <c r="B10" s="1"/>
      <c r="C10" s="14"/>
      <c r="D10" s="1"/>
      <c r="E10" s="4"/>
      <c r="F10" s="5"/>
      <c r="G10" s="5"/>
      <c r="H10" s="5"/>
      <c r="I10" s="5"/>
      <c r="J10" s="3"/>
      <c r="K10" s="3"/>
      <c r="L10" s="3"/>
      <c r="M10" s="5"/>
      <c r="N10" s="5" t="s">
        <v>102</v>
      </c>
      <c r="O10" s="5"/>
      <c r="P10" s="5"/>
      <c r="Q10" s="5"/>
      <c r="R10" s="5"/>
      <c r="S10" s="5"/>
      <c r="T10" s="5"/>
      <c r="U10" s="5"/>
      <c r="V10" s="5"/>
      <c r="W10" s="3"/>
    </row>
    <row r="11" spans="1:23" ht="16.5" customHeight="1" x14ac:dyDescent="0.3">
      <c r="A11" s="1"/>
      <c r="B11" s="1"/>
      <c r="C11" s="14"/>
      <c r="D11" s="1"/>
      <c r="E11" s="4"/>
      <c r="F11" s="5"/>
      <c r="G11" s="5"/>
      <c r="H11" s="5"/>
      <c r="I11" s="5"/>
      <c r="J11" s="156"/>
      <c r="K11" s="156"/>
      <c r="L11" s="156"/>
      <c r="M11" s="5"/>
      <c r="N11" s="7" t="s">
        <v>235</v>
      </c>
      <c r="O11" s="5"/>
      <c r="P11" s="5"/>
      <c r="Q11" s="5"/>
      <c r="R11" s="5" t="s">
        <v>84</v>
      </c>
      <c r="S11" s="5"/>
      <c r="T11" s="5"/>
      <c r="U11" s="5"/>
      <c r="V11" s="5"/>
      <c r="W11" s="3"/>
    </row>
    <row r="12" spans="1:23" ht="16.5" customHeight="1" x14ac:dyDescent="0.3">
      <c r="A12" s="1"/>
      <c r="B12" s="1"/>
      <c r="C12" s="14"/>
      <c r="D12" s="1"/>
      <c r="E12" s="4"/>
      <c r="F12" s="5" t="s">
        <v>33</v>
      </c>
      <c r="G12" s="5"/>
      <c r="H12" s="5"/>
      <c r="I12" s="5"/>
      <c r="J12" s="171" t="s">
        <v>118</v>
      </c>
      <c r="K12" s="171"/>
      <c r="L12" s="171"/>
      <c r="M12" s="5"/>
      <c r="N12" s="5" t="s">
        <v>187</v>
      </c>
      <c r="O12" s="5"/>
      <c r="P12" s="5" t="s">
        <v>111</v>
      </c>
      <c r="Q12" s="5"/>
      <c r="R12" s="5" t="s">
        <v>85</v>
      </c>
      <c r="S12" s="5"/>
      <c r="T12" s="5" t="s">
        <v>128</v>
      </c>
      <c r="U12" s="5"/>
      <c r="W12" s="3"/>
    </row>
    <row r="13" spans="1:23" ht="16.5" customHeight="1" x14ac:dyDescent="0.3">
      <c r="A13" s="1"/>
      <c r="B13" s="1"/>
      <c r="C13" s="14"/>
      <c r="D13" s="14"/>
      <c r="E13" s="4"/>
      <c r="F13" s="5" t="s">
        <v>34</v>
      </c>
      <c r="G13" s="5"/>
      <c r="H13" s="5" t="s">
        <v>42</v>
      </c>
      <c r="I13" s="5"/>
      <c r="J13" s="5" t="s">
        <v>53</v>
      </c>
      <c r="K13" s="5"/>
      <c r="L13" s="5"/>
      <c r="M13" s="5"/>
      <c r="N13" s="5" t="s">
        <v>236</v>
      </c>
      <c r="P13" s="5" t="s">
        <v>78</v>
      </c>
      <c r="Q13" s="5"/>
      <c r="R13" s="5" t="s">
        <v>86</v>
      </c>
      <c r="S13" s="5"/>
      <c r="T13" s="5" t="s">
        <v>82</v>
      </c>
      <c r="U13" s="5"/>
      <c r="V13" s="5" t="s">
        <v>11</v>
      </c>
      <c r="W13" s="3"/>
    </row>
    <row r="14" spans="1:23" ht="16.5" customHeight="1" x14ac:dyDescent="0.3">
      <c r="A14" s="1"/>
      <c r="B14" s="1"/>
      <c r="C14" s="14"/>
      <c r="D14" s="14"/>
      <c r="E14" s="4"/>
      <c r="F14" s="5" t="s">
        <v>35</v>
      </c>
      <c r="G14" s="5"/>
      <c r="H14" s="5" t="s">
        <v>43</v>
      </c>
      <c r="I14" s="5"/>
      <c r="J14" s="8" t="s">
        <v>67</v>
      </c>
      <c r="K14" s="5"/>
      <c r="L14" s="5" t="s">
        <v>66</v>
      </c>
      <c r="M14" s="5"/>
      <c r="N14" s="5" t="s">
        <v>188</v>
      </c>
      <c r="P14" s="5" t="s">
        <v>36</v>
      </c>
      <c r="Q14" s="5"/>
      <c r="R14" s="5" t="s">
        <v>153</v>
      </c>
      <c r="S14" s="5"/>
      <c r="T14" s="5" t="s">
        <v>88</v>
      </c>
      <c r="U14" s="5"/>
      <c r="V14" s="5" t="s">
        <v>37</v>
      </c>
      <c r="W14" s="3"/>
    </row>
    <row r="15" spans="1:23" ht="16.5" customHeight="1" x14ac:dyDescent="0.3">
      <c r="A15" s="1"/>
      <c r="B15" s="1"/>
      <c r="C15" s="14"/>
      <c r="D15" s="9" t="s">
        <v>133</v>
      </c>
      <c r="E15" s="4"/>
      <c r="F15" s="7" t="s">
        <v>8</v>
      </c>
      <c r="G15" s="5"/>
      <c r="H15" s="7" t="s">
        <v>8</v>
      </c>
      <c r="I15" s="5"/>
      <c r="J15" s="7" t="s">
        <v>8</v>
      </c>
      <c r="K15" s="5"/>
      <c r="L15" s="7" t="s">
        <v>8</v>
      </c>
      <c r="M15" s="5"/>
      <c r="N15" s="7" t="s">
        <v>8</v>
      </c>
      <c r="P15" s="7" t="s">
        <v>8</v>
      </c>
      <c r="Q15" s="5"/>
      <c r="R15" s="7" t="s">
        <v>8</v>
      </c>
      <c r="S15" s="5"/>
      <c r="T15" s="7" t="s">
        <v>8</v>
      </c>
      <c r="U15" s="5"/>
      <c r="V15" s="7" t="s">
        <v>8</v>
      </c>
      <c r="W15" s="3"/>
    </row>
    <row r="16" spans="1:23" ht="16.5" customHeight="1" x14ac:dyDescent="0.3">
      <c r="A16" s="1"/>
      <c r="B16" s="1"/>
      <c r="C16" s="14"/>
      <c r="D16" s="14"/>
      <c r="E16" s="4"/>
      <c r="F16" s="155"/>
      <c r="G16" s="5"/>
      <c r="H16" s="155"/>
      <c r="I16" s="5"/>
      <c r="J16" s="155"/>
      <c r="K16" s="5"/>
      <c r="L16" s="155"/>
      <c r="M16" s="5"/>
      <c r="N16" s="155"/>
      <c r="P16" s="155"/>
      <c r="Q16" s="5"/>
      <c r="R16" s="155"/>
      <c r="S16" s="5"/>
      <c r="T16" s="155"/>
      <c r="U16" s="5"/>
      <c r="V16" s="155"/>
      <c r="W16" s="3"/>
    </row>
    <row r="17" spans="1:23" ht="16.5" customHeight="1" x14ac:dyDescent="0.3">
      <c r="A17" s="1" t="s">
        <v>103</v>
      </c>
      <c r="D17" s="15"/>
      <c r="F17" s="20"/>
      <c r="G17" s="10"/>
      <c r="H17" s="20"/>
      <c r="I17" s="10"/>
      <c r="J17" s="20"/>
      <c r="K17" s="10"/>
      <c r="L17" s="20"/>
      <c r="M17" s="10"/>
      <c r="N17" s="20"/>
      <c r="O17" s="10"/>
      <c r="P17" s="20"/>
      <c r="Q17" s="10"/>
      <c r="R17" s="20"/>
      <c r="S17" s="10"/>
      <c r="T17" s="20"/>
      <c r="U17" s="10"/>
      <c r="V17" s="20"/>
      <c r="W17" s="3"/>
    </row>
    <row r="18" spans="1:23" ht="16.5" customHeight="1" x14ac:dyDescent="0.3">
      <c r="B18" s="157" t="s">
        <v>154</v>
      </c>
      <c r="D18" s="15"/>
      <c r="F18" s="10">
        <v>608914791</v>
      </c>
      <c r="G18" s="10"/>
      <c r="H18" s="10">
        <v>933170699</v>
      </c>
      <c r="I18" s="10"/>
      <c r="J18" s="10">
        <v>28580000</v>
      </c>
      <c r="K18" s="10"/>
      <c r="L18" s="10">
        <v>-147970619</v>
      </c>
      <c r="M18" s="10"/>
      <c r="N18" s="10">
        <v>-19530056</v>
      </c>
      <c r="O18" s="10"/>
      <c r="P18" s="10">
        <v>-19530056</v>
      </c>
      <c r="Q18" s="10"/>
      <c r="R18" s="10">
        <f>SUM(F18:L18,P18)</f>
        <v>1403164815</v>
      </c>
      <c r="S18" s="10"/>
      <c r="T18" s="10">
        <v>17506064</v>
      </c>
      <c r="U18" s="10"/>
      <c r="V18" s="10">
        <f>SUM(R18:T18)</f>
        <v>1420670879</v>
      </c>
      <c r="W18" s="3"/>
    </row>
    <row r="19" spans="1:23" ht="16.5" customHeight="1" x14ac:dyDescent="0.3">
      <c r="A19" s="1" t="s">
        <v>93</v>
      </c>
      <c r="D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3"/>
    </row>
    <row r="20" spans="1:23" ht="16.5" customHeight="1" x14ac:dyDescent="0.3">
      <c r="A20" s="3" t="s">
        <v>233</v>
      </c>
      <c r="B20" s="1"/>
      <c r="D20" s="16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v>0</v>
      </c>
      <c r="O20" s="10"/>
      <c r="P20" s="10">
        <v>0</v>
      </c>
      <c r="Q20" s="10"/>
      <c r="R20" s="20">
        <v>0</v>
      </c>
      <c r="S20" s="10"/>
      <c r="T20" s="10">
        <v>-3360780</v>
      </c>
      <c r="U20" s="10"/>
      <c r="V20" s="10">
        <f>SUM(R20:T20)</f>
        <v>-3360780</v>
      </c>
      <c r="W20" s="3"/>
    </row>
    <row r="21" spans="1:23" ht="16.5" customHeight="1" x14ac:dyDescent="0.3">
      <c r="A21" s="3" t="s">
        <v>65</v>
      </c>
      <c r="D21" s="15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3"/>
    </row>
    <row r="22" spans="1:23" ht="16.5" customHeight="1" x14ac:dyDescent="0.3">
      <c r="B22" s="3" t="s">
        <v>45</v>
      </c>
      <c r="D22" s="15"/>
      <c r="F22" s="158">
        <v>0</v>
      </c>
      <c r="G22" s="19"/>
      <c r="H22" s="158">
        <v>0</v>
      </c>
      <c r="I22" s="19"/>
      <c r="J22" s="158">
        <v>0</v>
      </c>
      <c r="K22" s="19"/>
      <c r="L22" s="12">
        <v>14067403</v>
      </c>
      <c r="M22" s="10"/>
      <c r="N22" s="12">
        <v>6678246</v>
      </c>
      <c r="O22" s="10"/>
      <c r="P22" s="12">
        <v>6678246</v>
      </c>
      <c r="Q22" s="10"/>
      <c r="R22" s="12">
        <v>20745649</v>
      </c>
      <c r="S22" s="10"/>
      <c r="T22" s="12">
        <v>2994728</v>
      </c>
      <c r="U22" s="10"/>
      <c r="V22" s="12">
        <f>SUM(R22:T22)</f>
        <v>23740377</v>
      </c>
      <c r="W22" s="3"/>
    </row>
    <row r="23" spans="1:23" ht="16.5" customHeight="1" x14ac:dyDescent="0.3">
      <c r="D23" s="15"/>
      <c r="F23" s="20"/>
      <c r="G23" s="10"/>
      <c r="H23" s="20"/>
      <c r="I23" s="10"/>
      <c r="J23" s="20"/>
      <c r="K23" s="10"/>
      <c r="L23" s="20"/>
      <c r="M23" s="10"/>
      <c r="N23" s="20"/>
      <c r="O23" s="10"/>
      <c r="P23" s="20"/>
      <c r="Q23" s="10"/>
      <c r="R23" s="20"/>
      <c r="S23" s="10"/>
      <c r="T23" s="20"/>
      <c r="U23" s="10"/>
      <c r="V23" s="20"/>
      <c r="W23" s="3"/>
    </row>
    <row r="24" spans="1:23" ht="16.5" customHeight="1" x14ac:dyDescent="0.3">
      <c r="A24" s="1" t="s">
        <v>104</v>
      </c>
      <c r="D24" s="15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3"/>
    </row>
    <row r="25" spans="1:23" ht="16.5" customHeight="1" thickBot="1" x14ac:dyDescent="0.35">
      <c r="B25" s="159" t="s">
        <v>145</v>
      </c>
      <c r="D25" s="15"/>
      <c r="F25" s="13">
        <f>SUM(F18:F22)</f>
        <v>608914791</v>
      </c>
      <c r="G25" s="10"/>
      <c r="H25" s="13">
        <f>SUM(H18:H22)</f>
        <v>933170699</v>
      </c>
      <c r="I25" s="20"/>
      <c r="J25" s="13">
        <f>SUM(J18:J22)</f>
        <v>28580000</v>
      </c>
      <c r="K25" s="20"/>
      <c r="L25" s="13">
        <f>SUM(L18:L22)</f>
        <v>-133903216</v>
      </c>
      <c r="M25" s="20"/>
      <c r="N25" s="13">
        <f>SUM(N18:N22)</f>
        <v>-12851810</v>
      </c>
      <c r="O25" s="20"/>
      <c r="P25" s="13">
        <f>SUM(P18:P22)</f>
        <v>-12851810</v>
      </c>
      <c r="Q25" s="20"/>
      <c r="R25" s="13">
        <f>SUM(R18:R22)</f>
        <v>1423910464</v>
      </c>
      <c r="S25" s="20"/>
      <c r="T25" s="13">
        <f>SUM(T18:T22)</f>
        <v>17140012</v>
      </c>
      <c r="U25" s="20"/>
      <c r="V25" s="13">
        <f>SUM(V18:V22)</f>
        <v>1441050476</v>
      </c>
      <c r="W25" s="3"/>
    </row>
    <row r="26" spans="1:23" ht="16.5" customHeight="1" thickTop="1" x14ac:dyDescent="0.3"/>
    <row r="27" spans="1:23" ht="16.5" customHeight="1" x14ac:dyDescent="0.3"/>
    <row r="28" spans="1:23" ht="16.5" customHeight="1" x14ac:dyDescent="0.3"/>
    <row r="29" spans="1:23" ht="16.5" customHeight="1" x14ac:dyDescent="0.3"/>
    <row r="30" spans="1:23" ht="16.5" customHeight="1" x14ac:dyDescent="0.3"/>
    <row r="31" spans="1:23" ht="16.5" customHeight="1" x14ac:dyDescent="0.3"/>
    <row r="32" spans="1:23" ht="16.5" customHeight="1" x14ac:dyDescent="0.3"/>
    <row r="33" spans="1:23" ht="16.5" customHeight="1" x14ac:dyDescent="0.3"/>
    <row r="34" spans="1:23" ht="16.5" customHeight="1" x14ac:dyDescent="0.3"/>
    <row r="35" spans="1:23" ht="16.5" customHeight="1" x14ac:dyDescent="0.3"/>
    <row r="36" spans="1:23" ht="28.5" customHeight="1" x14ac:dyDescent="0.3"/>
    <row r="37" spans="1:23" s="56" customFormat="1" ht="21.9" customHeight="1" x14ac:dyDescent="0.3">
      <c r="A37" s="58" t="str">
        <f>'2-4'!A159</f>
        <v>The accompanying condensed notes on pages 12 to 29 are an integral part of this interim financial information.</v>
      </c>
      <c r="B37" s="58"/>
      <c r="C37" s="58"/>
      <c r="D37" s="58"/>
      <c r="E37" s="58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73"/>
    </row>
  </sheetData>
  <mergeCells count="4">
    <mergeCell ref="N8:P8"/>
    <mergeCell ref="J12:L12"/>
    <mergeCell ref="F6:V6"/>
    <mergeCell ref="F7:R7"/>
  </mergeCells>
  <pageMargins left="0.5" right="0.5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F06F1-E6F1-403A-A571-5324D8717E39}">
  <sheetPr>
    <tabColor rgb="FF7030A0"/>
  </sheetPr>
  <dimension ref="A1:V36"/>
  <sheetViews>
    <sheetView topLeftCell="D4" zoomScale="140" zoomScaleNormal="140" zoomScaleSheetLayoutView="115" zoomScalePageLayoutView="85" workbookViewId="0">
      <selection activeCell="I10" sqref="I10"/>
    </sheetView>
  </sheetViews>
  <sheetFormatPr defaultColWidth="9.109375" defaultRowHeight="15.9" customHeight="1" x14ac:dyDescent="0.3"/>
  <cols>
    <col min="1" max="2" width="1.6640625" style="3" customWidth="1"/>
    <col min="3" max="3" width="33.109375" style="15" customWidth="1"/>
    <col min="4" max="4" width="4.44140625" style="3" customWidth="1"/>
    <col min="5" max="5" width="0.88671875" style="3" customWidth="1"/>
    <col min="6" max="6" width="11.44140625" style="6" customWidth="1"/>
    <col min="7" max="7" width="0.88671875" style="6" customWidth="1"/>
    <col min="8" max="8" width="10.6640625" style="6" customWidth="1"/>
    <col min="9" max="9" width="0.88671875" style="6" customWidth="1"/>
    <col min="10" max="10" width="12.109375" style="6" customWidth="1"/>
    <col min="11" max="11" width="0.88671875" style="6" customWidth="1"/>
    <col min="12" max="12" width="12.6640625" style="6" customWidth="1"/>
    <col min="13" max="13" width="0.88671875" style="6" customWidth="1"/>
    <col min="14" max="14" width="13.33203125" style="6" customWidth="1"/>
    <col min="15" max="15" width="0.88671875" style="6" customWidth="1"/>
    <col min="16" max="16" width="10.6640625" style="6" customWidth="1"/>
    <col min="17" max="17" width="0.88671875" style="6" customWidth="1"/>
    <col min="18" max="18" width="12.33203125" style="6" bestFit="1" customWidth="1"/>
    <col min="19" max="19" width="0.88671875" style="6" customWidth="1"/>
    <col min="20" max="20" width="10.88671875" style="6" customWidth="1"/>
    <col min="21" max="21" width="0.88671875" style="6" customWidth="1"/>
    <col min="22" max="22" width="12.33203125" style="6" bestFit="1" customWidth="1"/>
    <col min="23" max="16384" width="9.109375" style="3"/>
  </cols>
  <sheetData>
    <row r="1" spans="1:22" s="56" customFormat="1" ht="16.5" customHeight="1" x14ac:dyDescent="0.3">
      <c r="A1" s="51" t="s">
        <v>54</v>
      </c>
      <c r="B1" s="51"/>
      <c r="C1" s="51"/>
      <c r="D1" s="51"/>
      <c r="E1" s="52"/>
      <c r="F1" s="54"/>
      <c r="G1" s="54"/>
      <c r="H1" s="54"/>
      <c r="I1" s="54"/>
      <c r="J1" s="54"/>
      <c r="K1" s="54"/>
      <c r="L1" s="54" t="s">
        <v>7</v>
      </c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s="56" customFormat="1" ht="16.5" customHeight="1" x14ac:dyDescent="0.3">
      <c r="A2" s="51" t="s">
        <v>228</v>
      </c>
      <c r="B2" s="51"/>
      <c r="C2" s="51"/>
      <c r="D2" s="51"/>
      <c r="E2" s="52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s="56" customFormat="1" ht="16.5" customHeight="1" x14ac:dyDescent="0.3">
      <c r="A3" s="57" t="str">
        <f>'5-6'!A3</f>
        <v>For the three-month period ended 31 March 2022</v>
      </c>
      <c r="B3" s="57"/>
      <c r="C3" s="57"/>
      <c r="D3" s="57"/>
      <c r="E3" s="58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2" ht="16.5" customHeight="1" x14ac:dyDescent="0.3">
      <c r="A4" s="14"/>
      <c r="B4" s="14"/>
      <c r="C4" s="14"/>
      <c r="D4" s="14"/>
      <c r="E4" s="14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16.5" customHeight="1" x14ac:dyDescent="0.3">
      <c r="A5" s="14"/>
      <c r="B5" s="14"/>
      <c r="C5" s="14"/>
      <c r="D5" s="14"/>
      <c r="E5" s="14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s="23" customFormat="1" ht="16.5" customHeight="1" x14ac:dyDescent="0.3">
      <c r="A6" s="1"/>
      <c r="B6" s="1"/>
      <c r="C6" s="14"/>
      <c r="D6" s="1"/>
      <c r="E6" s="1"/>
      <c r="F6" s="171" t="s">
        <v>114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23" customFormat="1" ht="16.5" customHeight="1" x14ac:dyDescent="0.3">
      <c r="A7" s="1"/>
      <c r="B7" s="1"/>
      <c r="C7" s="14"/>
      <c r="D7" s="1"/>
      <c r="E7" s="1"/>
      <c r="F7" s="170" t="s">
        <v>152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21"/>
      <c r="T7" s="15"/>
      <c r="U7" s="2"/>
      <c r="V7" s="21"/>
    </row>
    <row r="8" spans="1:22" s="23" customFormat="1" ht="16.5" customHeight="1" x14ac:dyDescent="0.3">
      <c r="A8" s="1"/>
      <c r="B8" s="1"/>
      <c r="C8" s="14"/>
      <c r="D8" s="1"/>
      <c r="E8" s="4"/>
      <c r="F8" s="5"/>
      <c r="G8" s="5"/>
      <c r="H8" s="5"/>
      <c r="I8" s="5"/>
      <c r="J8" s="6"/>
      <c r="K8" s="6"/>
      <c r="L8" s="6"/>
      <c r="M8" s="5"/>
      <c r="N8" s="170" t="s">
        <v>6</v>
      </c>
      <c r="O8" s="170"/>
      <c r="P8" s="170"/>
      <c r="Q8" s="5"/>
      <c r="R8" s="5"/>
      <c r="S8" s="155"/>
      <c r="T8" s="15"/>
      <c r="U8" s="15"/>
      <c r="V8" s="155"/>
    </row>
    <row r="9" spans="1:22" s="23" customFormat="1" ht="16.5" customHeight="1" x14ac:dyDescent="0.3">
      <c r="A9" s="1"/>
      <c r="B9" s="1"/>
      <c r="C9" s="14"/>
      <c r="D9" s="1"/>
      <c r="E9" s="4"/>
      <c r="F9" s="3"/>
      <c r="G9" s="5"/>
      <c r="H9" s="5"/>
      <c r="I9" s="5"/>
      <c r="J9" s="3"/>
      <c r="K9" s="3"/>
      <c r="L9" s="3"/>
      <c r="M9" s="3"/>
      <c r="N9" s="5" t="s">
        <v>101</v>
      </c>
      <c r="O9" s="5"/>
      <c r="P9" s="3"/>
      <c r="Q9" s="5"/>
      <c r="R9" s="3"/>
      <c r="S9" s="5"/>
      <c r="T9" s="3"/>
      <c r="U9" s="3"/>
      <c r="V9" s="3"/>
    </row>
    <row r="10" spans="1:22" s="23" customFormat="1" ht="16.5" customHeight="1" x14ac:dyDescent="0.3">
      <c r="A10" s="1"/>
      <c r="B10" s="1"/>
      <c r="C10" s="14"/>
      <c r="D10" s="1"/>
      <c r="E10" s="4"/>
      <c r="F10" s="5"/>
      <c r="G10" s="5"/>
      <c r="H10" s="5"/>
      <c r="I10" s="5"/>
      <c r="J10" s="3"/>
      <c r="K10" s="3"/>
      <c r="L10" s="3"/>
      <c r="M10" s="5"/>
      <c r="N10" s="5" t="s">
        <v>102</v>
      </c>
      <c r="O10" s="5"/>
      <c r="P10" s="5"/>
      <c r="Q10" s="5"/>
      <c r="R10" s="5"/>
      <c r="S10" s="5"/>
      <c r="T10" s="5"/>
      <c r="U10" s="5"/>
      <c r="V10" s="5"/>
    </row>
    <row r="11" spans="1:22" s="23" customFormat="1" ht="16.5" customHeight="1" x14ac:dyDescent="0.3">
      <c r="A11" s="1"/>
      <c r="B11" s="1"/>
      <c r="C11" s="14"/>
      <c r="D11" s="1"/>
      <c r="E11" s="4"/>
      <c r="F11" s="5"/>
      <c r="G11" s="5"/>
      <c r="H11" s="5"/>
      <c r="I11" s="5"/>
      <c r="J11" s="156"/>
      <c r="K11" s="156"/>
      <c r="L11" s="156"/>
      <c r="M11" s="5"/>
      <c r="N11" s="7" t="s">
        <v>235</v>
      </c>
      <c r="O11" s="5"/>
      <c r="P11" s="5"/>
      <c r="Q11" s="5"/>
      <c r="R11" s="5" t="s">
        <v>84</v>
      </c>
      <c r="S11" s="5"/>
      <c r="T11" s="5"/>
      <c r="U11" s="5"/>
      <c r="V11" s="5"/>
    </row>
    <row r="12" spans="1:22" s="23" customFormat="1" ht="16.5" customHeight="1" x14ac:dyDescent="0.3">
      <c r="A12" s="1"/>
      <c r="B12" s="1"/>
      <c r="C12" s="14"/>
      <c r="D12" s="1"/>
      <c r="E12" s="4"/>
      <c r="F12" s="5" t="s">
        <v>33</v>
      </c>
      <c r="G12" s="5"/>
      <c r="H12" s="5"/>
      <c r="I12" s="5"/>
      <c r="J12" s="171" t="s">
        <v>118</v>
      </c>
      <c r="K12" s="171"/>
      <c r="L12" s="171"/>
      <c r="M12" s="5"/>
      <c r="N12" s="5" t="s">
        <v>187</v>
      </c>
      <c r="O12" s="5"/>
      <c r="P12" s="5" t="s">
        <v>111</v>
      </c>
      <c r="Q12" s="5"/>
      <c r="R12" s="5" t="s">
        <v>85</v>
      </c>
      <c r="S12" s="5"/>
      <c r="T12" s="5" t="s">
        <v>128</v>
      </c>
      <c r="U12" s="5"/>
      <c r="V12" s="6"/>
    </row>
    <row r="13" spans="1:22" s="23" customFormat="1" ht="16.5" customHeight="1" x14ac:dyDescent="0.3">
      <c r="A13" s="1"/>
      <c r="B13" s="1"/>
      <c r="C13" s="14"/>
      <c r="D13" s="14"/>
      <c r="E13" s="4"/>
      <c r="F13" s="5" t="s">
        <v>34</v>
      </c>
      <c r="G13" s="5"/>
      <c r="H13" s="5" t="s">
        <v>42</v>
      </c>
      <c r="I13" s="5"/>
      <c r="J13" s="5" t="s">
        <v>53</v>
      </c>
      <c r="K13" s="5"/>
      <c r="L13" s="5"/>
      <c r="M13" s="5"/>
      <c r="N13" s="5" t="s">
        <v>236</v>
      </c>
      <c r="O13" s="6"/>
      <c r="P13" s="5" t="s">
        <v>78</v>
      </c>
      <c r="Q13" s="5"/>
      <c r="R13" s="5" t="s">
        <v>86</v>
      </c>
      <c r="S13" s="5"/>
      <c r="T13" s="5" t="s">
        <v>82</v>
      </c>
      <c r="U13" s="5"/>
      <c r="V13" s="5" t="s">
        <v>11</v>
      </c>
    </row>
    <row r="14" spans="1:22" s="23" customFormat="1" ht="16.5" customHeight="1" x14ac:dyDescent="0.3">
      <c r="A14" s="1"/>
      <c r="B14" s="1"/>
      <c r="C14" s="14"/>
      <c r="D14" s="14"/>
      <c r="E14" s="4"/>
      <c r="F14" s="5" t="s">
        <v>35</v>
      </c>
      <c r="G14" s="5"/>
      <c r="H14" s="5" t="s">
        <v>43</v>
      </c>
      <c r="I14" s="5"/>
      <c r="J14" s="8" t="s">
        <v>67</v>
      </c>
      <c r="K14" s="5"/>
      <c r="L14" s="5" t="s">
        <v>66</v>
      </c>
      <c r="M14" s="5"/>
      <c r="N14" s="5" t="s">
        <v>188</v>
      </c>
      <c r="O14" s="6"/>
      <c r="P14" s="5" t="s">
        <v>36</v>
      </c>
      <c r="Q14" s="5"/>
      <c r="R14" s="5" t="s">
        <v>153</v>
      </c>
      <c r="S14" s="5"/>
      <c r="T14" s="5" t="s">
        <v>88</v>
      </c>
      <c r="U14" s="5"/>
      <c r="V14" s="5" t="s">
        <v>37</v>
      </c>
    </row>
    <row r="15" spans="1:22" s="23" customFormat="1" ht="16.5" customHeight="1" x14ac:dyDescent="0.3">
      <c r="A15" s="1"/>
      <c r="B15" s="1"/>
      <c r="C15" s="14"/>
      <c r="D15" s="9" t="s">
        <v>133</v>
      </c>
      <c r="E15" s="4"/>
      <c r="F15" s="7" t="s">
        <v>8</v>
      </c>
      <c r="G15" s="5"/>
      <c r="H15" s="7" t="s">
        <v>8</v>
      </c>
      <c r="I15" s="5"/>
      <c r="J15" s="7" t="s">
        <v>8</v>
      </c>
      <c r="K15" s="5"/>
      <c r="L15" s="7" t="s">
        <v>8</v>
      </c>
      <c r="M15" s="5"/>
      <c r="N15" s="7" t="s">
        <v>8</v>
      </c>
      <c r="O15" s="6"/>
      <c r="P15" s="7" t="s">
        <v>8</v>
      </c>
      <c r="Q15" s="5"/>
      <c r="R15" s="7" t="s">
        <v>8</v>
      </c>
      <c r="S15" s="5"/>
      <c r="T15" s="7" t="s">
        <v>8</v>
      </c>
      <c r="U15" s="5"/>
      <c r="V15" s="7" t="s">
        <v>8</v>
      </c>
    </row>
    <row r="16" spans="1:22" s="23" customFormat="1" ht="16.5" customHeight="1" x14ac:dyDescent="0.3">
      <c r="A16" s="1"/>
      <c r="B16" s="1"/>
      <c r="C16" s="14"/>
      <c r="D16" s="14"/>
      <c r="E16" s="4"/>
      <c r="F16" s="160"/>
      <c r="G16" s="5"/>
      <c r="H16" s="160"/>
      <c r="I16" s="5"/>
      <c r="J16" s="160"/>
      <c r="K16" s="5"/>
      <c r="L16" s="160"/>
      <c r="M16" s="5"/>
      <c r="N16" s="160"/>
      <c r="O16" s="6"/>
      <c r="P16" s="160"/>
      <c r="Q16" s="5"/>
      <c r="R16" s="160"/>
      <c r="S16" s="5"/>
      <c r="T16" s="160"/>
      <c r="U16" s="5"/>
      <c r="V16" s="160"/>
    </row>
    <row r="17" spans="1:22" s="23" customFormat="1" ht="16.5" customHeight="1" x14ac:dyDescent="0.3">
      <c r="A17" s="1" t="s">
        <v>103</v>
      </c>
      <c r="B17" s="3"/>
      <c r="C17" s="15"/>
      <c r="D17" s="15"/>
      <c r="E17" s="3"/>
      <c r="F17" s="161"/>
      <c r="G17" s="10"/>
      <c r="H17" s="161"/>
      <c r="I17" s="10"/>
      <c r="J17" s="161"/>
      <c r="K17" s="10"/>
      <c r="L17" s="161"/>
      <c r="M17" s="10"/>
      <c r="N17" s="161"/>
      <c r="O17" s="10"/>
      <c r="P17" s="161"/>
      <c r="Q17" s="10"/>
      <c r="R17" s="161"/>
      <c r="S17" s="10"/>
      <c r="T17" s="161"/>
      <c r="U17" s="10"/>
      <c r="V17" s="161"/>
    </row>
    <row r="18" spans="1:22" s="23" customFormat="1" ht="16.5" customHeight="1" x14ac:dyDescent="0.3">
      <c r="A18" s="3"/>
      <c r="B18" s="157" t="s">
        <v>193</v>
      </c>
      <c r="C18" s="15"/>
      <c r="D18" s="15"/>
      <c r="E18" s="3"/>
      <c r="F18" s="32">
        <v>649507473</v>
      </c>
      <c r="G18" s="10"/>
      <c r="H18" s="32">
        <v>933170699</v>
      </c>
      <c r="I18" s="10"/>
      <c r="J18" s="32">
        <v>29280000</v>
      </c>
      <c r="K18" s="10"/>
      <c r="L18" s="32">
        <v>37170253</v>
      </c>
      <c r="M18" s="10"/>
      <c r="N18" s="32">
        <v>-1119023</v>
      </c>
      <c r="O18" s="10"/>
      <c r="P18" s="32">
        <v>-1119023</v>
      </c>
      <c r="Q18" s="10"/>
      <c r="R18" s="32">
        <v>1648009402</v>
      </c>
      <c r="S18" s="10"/>
      <c r="T18" s="32">
        <v>29271510</v>
      </c>
      <c r="U18" s="10"/>
      <c r="V18" s="32">
        <f>SUM(R18:T18)</f>
        <v>1677280912</v>
      </c>
    </row>
    <row r="19" spans="1:22" s="23" customFormat="1" ht="16.5" customHeight="1" x14ac:dyDescent="0.3">
      <c r="A19" s="1" t="s">
        <v>93</v>
      </c>
      <c r="B19" s="3"/>
      <c r="C19" s="15"/>
      <c r="D19" s="15"/>
      <c r="E19" s="3"/>
      <c r="F19" s="32"/>
      <c r="G19" s="10"/>
      <c r="H19" s="32"/>
      <c r="I19" s="10"/>
      <c r="J19" s="32"/>
      <c r="K19" s="10"/>
      <c r="L19" s="32"/>
      <c r="M19" s="10"/>
      <c r="N19" s="32"/>
      <c r="O19" s="10"/>
      <c r="P19" s="32"/>
      <c r="Q19" s="10"/>
      <c r="R19" s="32"/>
      <c r="S19" s="10"/>
      <c r="T19" s="32"/>
      <c r="U19" s="10"/>
      <c r="V19" s="32"/>
    </row>
    <row r="20" spans="1:22" s="23" customFormat="1" ht="16.5" customHeight="1" x14ac:dyDescent="0.3">
      <c r="A20" s="3" t="s">
        <v>233</v>
      </c>
      <c r="B20" s="1"/>
      <c r="C20" s="15"/>
      <c r="D20" s="16">
        <v>10</v>
      </c>
      <c r="E20" s="3"/>
      <c r="F20" s="32">
        <v>0</v>
      </c>
      <c r="G20" s="10"/>
      <c r="H20" s="32">
        <v>0</v>
      </c>
      <c r="I20" s="10"/>
      <c r="J20" s="32">
        <v>0</v>
      </c>
      <c r="K20" s="10"/>
      <c r="L20" s="32">
        <v>0</v>
      </c>
      <c r="M20" s="10"/>
      <c r="N20" s="32">
        <v>0</v>
      </c>
      <c r="O20" s="10"/>
      <c r="P20" s="32">
        <f>SUM(N20)</f>
        <v>0</v>
      </c>
      <c r="Q20" s="10"/>
      <c r="R20" s="32">
        <f>SUM(F20:L20,P20)</f>
        <v>0</v>
      </c>
      <c r="S20" s="10"/>
      <c r="T20" s="32">
        <v>-16664900</v>
      </c>
      <c r="U20" s="10"/>
      <c r="V20" s="32">
        <f>SUM(R20:T20)</f>
        <v>-16664900</v>
      </c>
    </row>
    <row r="21" spans="1:22" s="23" customFormat="1" ht="16.5" customHeight="1" x14ac:dyDescent="0.3">
      <c r="A21" s="3" t="s">
        <v>213</v>
      </c>
      <c r="B21" s="1"/>
      <c r="C21" s="15"/>
      <c r="D21" s="16">
        <v>10</v>
      </c>
      <c r="E21" s="3"/>
      <c r="F21" s="32">
        <v>0</v>
      </c>
      <c r="G21" s="10"/>
      <c r="H21" s="32">
        <v>0</v>
      </c>
      <c r="I21" s="10"/>
      <c r="J21" s="32">
        <v>0</v>
      </c>
      <c r="K21" s="10"/>
      <c r="L21" s="32">
        <v>0</v>
      </c>
      <c r="M21" s="10"/>
      <c r="N21" s="32">
        <v>0</v>
      </c>
      <c r="O21" s="10"/>
      <c r="P21" s="32">
        <v>0</v>
      </c>
      <c r="Q21" s="10"/>
      <c r="R21" s="32">
        <v>0</v>
      </c>
      <c r="S21" s="10"/>
      <c r="T21" s="32">
        <v>-219</v>
      </c>
      <c r="U21" s="10"/>
      <c r="V21" s="32">
        <f>SUM(R21:T21)</f>
        <v>-219</v>
      </c>
    </row>
    <row r="22" spans="1:22" s="23" customFormat="1" ht="16.5" customHeight="1" x14ac:dyDescent="0.3">
      <c r="A22" s="3" t="s">
        <v>65</v>
      </c>
      <c r="B22" s="3"/>
      <c r="C22" s="15"/>
      <c r="D22" s="15"/>
      <c r="E22" s="3"/>
      <c r="F22" s="32"/>
      <c r="G22" s="10"/>
      <c r="H22" s="32"/>
      <c r="I22" s="10"/>
      <c r="J22" s="32"/>
      <c r="K22" s="10"/>
      <c r="L22" s="32"/>
      <c r="M22" s="10"/>
      <c r="N22" s="32"/>
      <c r="O22" s="10"/>
      <c r="P22" s="32"/>
      <c r="Q22" s="10"/>
      <c r="R22" s="32"/>
      <c r="S22" s="10"/>
      <c r="T22" s="32"/>
      <c r="U22" s="10"/>
      <c r="V22" s="32"/>
    </row>
    <row r="23" spans="1:22" s="23" customFormat="1" ht="16.5" customHeight="1" x14ac:dyDescent="0.3">
      <c r="A23" s="3"/>
      <c r="B23" s="3" t="s">
        <v>45</v>
      </c>
      <c r="C23" s="15"/>
      <c r="D23" s="15"/>
      <c r="E23" s="3"/>
      <c r="F23" s="38">
        <v>0</v>
      </c>
      <c r="G23" s="19"/>
      <c r="H23" s="38">
        <v>0</v>
      </c>
      <c r="I23" s="19"/>
      <c r="J23" s="38">
        <v>0</v>
      </c>
      <c r="K23" s="19"/>
      <c r="L23" s="33">
        <v>100575274</v>
      </c>
      <c r="M23" s="10"/>
      <c r="N23" s="33">
        <v>-382193</v>
      </c>
      <c r="O23" s="10"/>
      <c r="P23" s="33">
        <v>-382193</v>
      </c>
      <c r="Q23" s="10"/>
      <c r="R23" s="33">
        <v>100193081</v>
      </c>
      <c r="S23" s="10"/>
      <c r="T23" s="33">
        <v>2583917</v>
      </c>
      <c r="U23" s="10"/>
      <c r="V23" s="33">
        <f>SUM(R23:T23)</f>
        <v>102776998</v>
      </c>
    </row>
    <row r="24" spans="1:22" s="23" customFormat="1" ht="16.5" customHeight="1" x14ac:dyDescent="0.3">
      <c r="A24" s="3"/>
      <c r="B24" s="3"/>
      <c r="C24" s="15"/>
      <c r="D24" s="15"/>
      <c r="E24" s="3"/>
      <c r="F24" s="161"/>
      <c r="G24" s="10"/>
      <c r="H24" s="161"/>
      <c r="I24" s="10"/>
      <c r="J24" s="161"/>
      <c r="K24" s="10"/>
      <c r="L24" s="161"/>
      <c r="M24" s="10"/>
      <c r="N24" s="161"/>
      <c r="O24" s="10"/>
      <c r="P24" s="161"/>
      <c r="Q24" s="10"/>
      <c r="R24" s="161"/>
      <c r="S24" s="10"/>
      <c r="T24" s="161"/>
      <c r="U24" s="10"/>
      <c r="V24" s="161"/>
    </row>
    <row r="25" spans="1:22" s="23" customFormat="1" ht="16.5" customHeight="1" x14ac:dyDescent="0.3">
      <c r="A25" s="1" t="s">
        <v>104</v>
      </c>
      <c r="B25" s="3"/>
      <c r="C25" s="15"/>
      <c r="D25" s="15"/>
      <c r="E25" s="3"/>
      <c r="F25" s="32"/>
      <c r="G25" s="10"/>
      <c r="H25" s="32"/>
      <c r="I25" s="10"/>
      <c r="J25" s="32"/>
      <c r="K25" s="10"/>
      <c r="L25" s="32"/>
      <c r="M25" s="10"/>
      <c r="N25" s="32"/>
      <c r="O25" s="10"/>
      <c r="P25" s="32"/>
      <c r="Q25" s="10"/>
      <c r="R25" s="32"/>
      <c r="S25" s="10"/>
      <c r="T25" s="32"/>
      <c r="U25" s="10"/>
      <c r="V25" s="32"/>
    </row>
    <row r="26" spans="1:22" s="23" customFormat="1" ht="16.5" customHeight="1" thickBot="1" x14ac:dyDescent="0.35">
      <c r="A26" s="3"/>
      <c r="B26" s="159" t="s">
        <v>194</v>
      </c>
      <c r="C26" s="15"/>
      <c r="D26" s="15"/>
      <c r="E26" s="3"/>
      <c r="F26" s="34">
        <f>SUM(F18:F23)</f>
        <v>649507473</v>
      </c>
      <c r="G26" s="10"/>
      <c r="H26" s="34">
        <f>SUM(H18:H23)</f>
        <v>933170699</v>
      </c>
      <c r="I26" s="20"/>
      <c r="J26" s="34">
        <f>SUM(J18:J23)</f>
        <v>29280000</v>
      </c>
      <c r="K26" s="20"/>
      <c r="L26" s="34">
        <f>SUM(L18:L23)</f>
        <v>137745527</v>
      </c>
      <c r="M26" s="20"/>
      <c r="N26" s="34">
        <f>SUM(N18:N23)</f>
        <v>-1501216</v>
      </c>
      <c r="O26" s="20"/>
      <c r="P26" s="34">
        <f>SUM(P18:P23)</f>
        <v>-1501216</v>
      </c>
      <c r="Q26" s="20"/>
      <c r="R26" s="34">
        <f>SUM(R18:R23)</f>
        <v>1748202483</v>
      </c>
      <c r="S26" s="20"/>
      <c r="T26" s="34">
        <f>SUM(T18:T23)</f>
        <v>15190308</v>
      </c>
      <c r="U26" s="20"/>
      <c r="V26" s="34">
        <f>SUM(V18:V23)</f>
        <v>1763392791</v>
      </c>
    </row>
    <row r="27" spans="1:22" s="23" customFormat="1" ht="16.5" customHeight="1" thickTop="1" x14ac:dyDescent="0.3">
      <c r="C27" s="30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s="23" customFormat="1" ht="16.5" customHeight="1" x14ac:dyDescent="0.3">
      <c r="C28" s="30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23" customFormat="1" ht="16.5" customHeight="1" x14ac:dyDescent="0.3">
      <c r="C29" s="30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2" s="23" customFormat="1" ht="16.5" customHeight="1" x14ac:dyDescent="0.3">
      <c r="C30" s="30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2" s="23" customFormat="1" ht="16.5" customHeight="1" x14ac:dyDescent="0.3">
      <c r="C31" s="30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2" s="23" customFormat="1" ht="16.5" customHeight="1" x14ac:dyDescent="0.3">
      <c r="C32" s="30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 s="23" customFormat="1" ht="16.5" customHeight="1" x14ac:dyDescent="0.3">
      <c r="C33" s="30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 s="23" customFormat="1" ht="16.5" customHeight="1" x14ac:dyDescent="0.3">
      <c r="C34" s="30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s="23" customFormat="1" ht="12.75" customHeight="1" x14ac:dyDescent="0.3">
      <c r="C35" s="30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s="56" customFormat="1" ht="21.9" customHeight="1" x14ac:dyDescent="0.3">
      <c r="A36" s="58" t="str">
        <f>'2-4'!A159</f>
        <v>The accompanying condensed notes on pages 12 to 29 are an integral part of this interim financial information.</v>
      </c>
      <c r="B36" s="58"/>
      <c r="C36" s="58"/>
      <c r="D36" s="58"/>
      <c r="E36" s="58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</row>
  </sheetData>
  <mergeCells count="4">
    <mergeCell ref="F6:V6"/>
    <mergeCell ref="F7:R7"/>
    <mergeCell ref="N8:P8"/>
    <mergeCell ref="J12:L12"/>
  </mergeCells>
  <pageMargins left="0.4" right="0.4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N32"/>
  <sheetViews>
    <sheetView topLeftCell="A7" zoomScale="120" zoomScaleNormal="120" zoomScaleSheetLayoutView="145" workbookViewId="0">
      <selection activeCell="C19" sqref="C19"/>
    </sheetView>
  </sheetViews>
  <sheetFormatPr defaultColWidth="9.109375" defaultRowHeight="15.9" customHeight="1" x14ac:dyDescent="0.3"/>
  <cols>
    <col min="1" max="2" width="1.6640625" style="56" customWidth="1"/>
    <col min="3" max="3" width="45.109375" style="56" customWidth="1"/>
    <col min="4" max="4" width="2.88671875" style="56" customWidth="1"/>
    <col min="5" max="5" width="1" style="56" customWidth="1"/>
    <col min="6" max="6" width="13.109375" style="73" customWidth="1"/>
    <col min="7" max="7" width="1" style="73" customWidth="1"/>
    <col min="8" max="8" width="13.109375" style="73" customWidth="1"/>
    <col min="9" max="9" width="1" style="73" customWidth="1"/>
    <col min="10" max="10" width="13.6640625" style="73" customWidth="1"/>
    <col min="11" max="11" width="1" style="73" customWidth="1"/>
    <col min="12" max="12" width="14.6640625" style="73" customWidth="1"/>
    <col min="13" max="13" width="1" style="73" customWidth="1"/>
    <col min="14" max="14" width="13.6640625" style="73" customWidth="1"/>
    <col min="15" max="16384" width="9.109375" style="56"/>
  </cols>
  <sheetData>
    <row r="1" spans="1:14" ht="16.5" customHeight="1" x14ac:dyDescent="0.3">
      <c r="A1" s="70" t="s">
        <v>54</v>
      </c>
      <c r="B1" s="70"/>
      <c r="C1" s="70"/>
      <c r="D1" s="70"/>
      <c r="E1" s="70"/>
      <c r="F1" s="100"/>
      <c r="G1" s="100"/>
      <c r="H1" s="100"/>
      <c r="I1" s="100"/>
      <c r="J1" s="100" t="s">
        <v>7</v>
      </c>
      <c r="K1" s="100"/>
      <c r="L1" s="100"/>
      <c r="M1" s="100"/>
      <c r="N1" s="100"/>
    </row>
    <row r="2" spans="1:14" ht="16.5" customHeight="1" x14ac:dyDescent="0.3">
      <c r="A2" s="51" t="s">
        <v>228</v>
      </c>
      <c r="B2" s="70"/>
      <c r="C2" s="70"/>
      <c r="D2" s="70"/>
      <c r="E2" s="7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6.5" customHeight="1" x14ac:dyDescent="0.3">
      <c r="A3" s="57" t="str">
        <f>'5-6'!A3</f>
        <v>For the three-month period ended 31 March 2022</v>
      </c>
      <c r="B3" s="57"/>
      <c r="C3" s="57"/>
      <c r="D3" s="57"/>
      <c r="E3" s="57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16.5" customHeight="1" x14ac:dyDescent="0.3">
      <c r="A4" s="70"/>
      <c r="B4" s="70"/>
      <c r="C4" s="70"/>
      <c r="D4" s="70"/>
      <c r="E4" s="7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6.5" customHeight="1" x14ac:dyDescent="0.3">
      <c r="A5" s="70"/>
      <c r="B5" s="70"/>
      <c r="C5" s="70"/>
      <c r="D5" s="70"/>
      <c r="E5" s="7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6.5" customHeight="1" x14ac:dyDescent="0.3">
      <c r="A6" s="70"/>
      <c r="B6" s="70"/>
      <c r="C6" s="70"/>
      <c r="D6" s="70"/>
      <c r="E6" s="70"/>
      <c r="F6" s="169" t="s">
        <v>113</v>
      </c>
      <c r="G6" s="169"/>
      <c r="H6" s="169"/>
      <c r="I6" s="169"/>
      <c r="J6" s="169"/>
      <c r="K6" s="169"/>
      <c r="L6" s="169"/>
      <c r="M6" s="169"/>
      <c r="N6" s="169"/>
    </row>
    <row r="7" spans="1:14" ht="16.5" customHeight="1" x14ac:dyDescent="0.3">
      <c r="A7" s="70"/>
      <c r="B7" s="70"/>
      <c r="C7" s="70"/>
      <c r="D7" s="70"/>
      <c r="E7" s="70"/>
      <c r="F7" s="65" t="s">
        <v>33</v>
      </c>
      <c r="G7" s="65"/>
      <c r="H7" s="65"/>
      <c r="I7" s="65"/>
      <c r="J7" s="172" t="s">
        <v>60</v>
      </c>
      <c r="K7" s="172"/>
      <c r="L7" s="172"/>
      <c r="M7" s="65"/>
      <c r="N7" s="65"/>
    </row>
    <row r="8" spans="1:14" ht="16.5" customHeight="1" x14ac:dyDescent="0.3">
      <c r="A8" s="70"/>
      <c r="B8" s="70"/>
      <c r="C8" s="70"/>
      <c r="D8" s="70"/>
      <c r="E8" s="70"/>
      <c r="F8" s="65" t="s">
        <v>34</v>
      </c>
      <c r="G8" s="65"/>
      <c r="H8" s="65" t="s">
        <v>42</v>
      </c>
      <c r="I8" s="65"/>
      <c r="J8" s="65" t="s">
        <v>53</v>
      </c>
      <c r="K8" s="65"/>
      <c r="L8" s="65"/>
      <c r="M8" s="65"/>
      <c r="N8" s="65" t="s">
        <v>11</v>
      </c>
    </row>
    <row r="9" spans="1:14" ht="16.5" customHeight="1" x14ac:dyDescent="0.3">
      <c r="A9" s="70"/>
      <c r="B9" s="70"/>
      <c r="C9" s="70"/>
      <c r="D9" s="70"/>
      <c r="E9" s="70"/>
      <c r="F9" s="65" t="s">
        <v>35</v>
      </c>
      <c r="G9" s="65"/>
      <c r="H9" s="65" t="s">
        <v>43</v>
      </c>
      <c r="I9" s="65"/>
      <c r="J9" s="136" t="s">
        <v>67</v>
      </c>
      <c r="K9" s="65"/>
      <c r="L9" s="65" t="s">
        <v>66</v>
      </c>
      <c r="M9" s="65"/>
      <c r="N9" s="65" t="s">
        <v>37</v>
      </c>
    </row>
    <row r="10" spans="1:14" ht="16.5" customHeight="1" x14ac:dyDescent="0.3">
      <c r="A10" s="70"/>
      <c r="B10" s="70"/>
      <c r="C10" s="70"/>
      <c r="D10" s="70"/>
      <c r="E10" s="70"/>
      <c r="F10" s="68" t="s">
        <v>8</v>
      </c>
      <c r="G10" s="65"/>
      <c r="H10" s="68" t="s">
        <v>8</v>
      </c>
      <c r="I10" s="65"/>
      <c r="J10" s="68" t="s">
        <v>8</v>
      </c>
      <c r="K10" s="65"/>
      <c r="L10" s="68" t="s">
        <v>8</v>
      </c>
      <c r="M10" s="65"/>
      <c r="N10" s="68" t="s">
        <v>8</v>
      </c>
    </row>
    <row r="11" spans="1:14" ht="16.5" customHeight="1" x14ac:dyDescent="0.3">
      <c r="D11" s="70"/>
    </row>
    <row r="12" spans="1:14" ht="16.5" customHeight="1" x14ac:dyDescent="0.3">
      <c r="A12" s="70" t="s">
        <v>163</v>
      </c>
      <c r="D12" s="70"/>
      <c r="F12" s="86">
        <v>608914791</v>
      </c>
      <c r="G12" s="86"/>
      <c r="H12" s="86">
        <v>933170699</v>
      </c>
      <c r="I12" s="86"/>
      <c r="J12" s="86">
        <v>28580000</v>
      </c>
      <c r="K12" s="86"/>
      <c r="L12" s="86">
        <v>84437175</v>
      </c>
      <c r="M12" s="86"/>
      <c r="N12" s="86">
        <f>SUM(F12:L12)</f>
        <v>1655102665</v>
      </c>
    </row>
    <row r="13" spans="1:14" ht="16.5" customHeight="1" x14ac:dyDescent="0.3">
      <c r="A13" s="70" t="s">
        <v>93</v>
      </c>
      <c r="B13" s="70"/>
      <c r="D13" s="70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16.5" customHeight="1" x14ac:dyDescent="0.3">
      <c r="A14" s="56" t="s">
        <v>75</v>
      </c>
      <c r="D14" s="70"/>
      <c r="F14" s="118">
        <v>0</v>
      </c>
      <c r="G14" s="86"/>
      <c r="H14" s="118">
        <v>0</v>
      </c>
      <c r="I14" s="86"/>
      <c r="J14" s="118">
        <v>0</v>
      </c>
      <c r="K14" s="86"/>
      <c r="L14" s="118">
        <f>'5-6'!L76</f>
        <v>6000083</v>
      </c>
      <c r="M14" s="86"/>
      <c r="N14" s="118">
        <f>SUM(F14:L14)</f>
        <v>6000083</v>
      </c>
    </row>
    <row r="15" spans="1:14" ht="16.5" customHeight="1" x14ac:dyDescent="0.3">
      <c r="D15" s="70"/>
      <c r="F15" s="86"/>
      <c r="G15" s="86"/>
      <c r="H15" s="86"/>
      <c r="I15" s="86"/>
      <c r="J15" s="86"/>
      <c r="K15" s="86"/>
      <c r="L15" s="86"/>
      <c r="M15" s="86"/>
      <c r="N15" s="86"/>
    </row>
    <row r="16" spans="1:14" ht="16.5" customHeight="1" thickBot="1" x14ac:dyDescent="0.35">
      <c r="A16" s="70" t="s">
        <v>146</v>
      </c>
      <c r="D16" s="70"/>
      <c r="F16" s="162">
        <f>SUM(F12:F14)</f>
        <v>608914791</v>
      </c>
      <c r="G16" s="86"/>
      <c r="H16" s="162">
        <f>SUM(H12:H14)</f>
        <v>933170699</v>
      </c>
      <c r="I16" s="86"/>
      <c r="J16" s="162">
        <f>SUM(J12:J14)</f>
        <v>28580000</v>
      </c>
      <c r="K16" s="86"/>
      <c r="L16" s="162">
        <f>SUM(L12:L14)</f>
        <v>90437258</v>
      </c>
      <c r="M16" s="86"/>
      <c r="N16" s="162">
        <f>SUM(N12:N14)</f>
        <v>1661102748</v>
      </c>
    </row>
    <row r="17" spans="1:14" ht="16.5" customHeight="1" thickTop="1" x14ac:dyDescent="0.3">
      <c r="A17" s="70"/>
      <c r="D17" s="70"/>
      <c r="F17" s="114"/>
      <c r="G17" s="86"/>
      <c r="H17" s="114"/>
      <c r="I17" s="86"/>
      <c r="J17" s="114"/>
      <c r="K17" s="86"/>
      <c r="L17" s="114"/>
      <c r="M17" s="86"/>
      <c r="N17" s="114"/>
    </row>
    <row r="18" spans="1:14" ht="16.5" customHeight="1" x14ac:dyDescent="0.3">
      <c r="A18" s="70"/>
      <c r="D18" s="70"/>
      <c r="F18" s="114"/>
      <c r="G18" s="86"/>
      <c r="H18" s="114"/>
      <c r="I18" s="86"/>
      <c r="J18" s="114"/>
      <c r="K18" s="86"/>
      <c r="L18" s="114"/>
      <c r="M18" s="86"/>
      <c r="N18" s="114"/>
    </row>
    <row r="19" spans="1:14" ht="16.5" customHeight="1" x14ac:dyDescent="0.3">
      <c r="A19" s="70" t="s">
        <v>191</v>
      </c>
      <c r="D19" s="70"/>
      <c r="F19" s="85">
        <v>649507473</v>
      </c>
      <c r="G19" s="86"/>
      <c r="H19" s="85">
        <v>933170699</v>
      </c>
      <c r="I19" s="86"/>
      <c r="J19" s="85">
        <v>29280000</v>
      </c>
      <c r="K19" s="86"/>
      <c r="L19" s="85">
        <v>51720225</v>
      </c>
      <c r="M19" s="86"/>
      <c r="N19" s="85">
        <f>SUM(F19:L19)</f>
        <v>1663678397</v>
      </c>
    </row>
    <row r="20" spans="1:14" ht="16.5" customHeight="1" x14ac:dyDescent="0.3">
      <c r="A20" s="70" t="s">
        <v>93</v>
      </c>
      <c r="B20" s="70"/>
      <c r="D20" s="70"/>
      <c r="F20" s="85"/>
      <c r="G20" s="86"/>
      <c r="H20" s="85"/>
      <c r="I20" s="86"/>
      <c r="J20" s="85"/>
      <c r="K20" s="86"/>
      <c r="L20" s="85"/>
      <c r="M20" s="86"/>
      <c r="N20" s="85"/>
    </row>
    <row r="21" spans="1:14" ht="16.5" customHeight="1" x14ac:dyDescent="0.3">
      <c r="A21" s="56" t="s">
        <v>75</v>
      </c>
      <c r="D21" s="70"/>
      <c r="F21" s="163">
        <v>0</v>
      </c>
      <c r="G21" s="77"/>
      <c r="H21" s="163">
        <v>0</v>
      </c>
      <c r="I21" s="77"/>
      <c r="J21" s="163">
        <v>0</v>
      </c>
      <c r="K21" s="86"/>
      <c r="L21" s="87">
        <f>'5-6'!J76</f>
        <v>34327925</v>
      </c>
      <c r="M21" s="86"/>
      <c r="N21" s="87">
        <f>SUM(F21:L21)</f>
        <v>34327925</v>
      </c>
    </row>
    <row r="22" spans="1:14" ht="16.5" customHeight="1" x14ac:dyDescent="0.3">
      <c r="F22" s="85"/>
      <c r="G22" s="86"/>
      <c r="H22" s="85"/>
      <c r="I22" s="86"/>
      <c r="J22" s="85"/>
      <c r="K22" s="86"/>
      <c r="L22" s="85"/>
      <c r="M22" s="86"/>
      <c r="N22" s="85"/>
    </row>
    <row r="23" spans="1:14" ht="16.5" customHeight="1" thickBot="1" x14ac:dyDescent="0.35">
      <c r="A23" s="70" t="s">
        <v>192</v>
      </c>
      <c r="F23" s="97">
        <f>SUM(F19:F21)</f>
        <v>649507473</v>
      </c>
      <c r="G23" s="86"/>
      <c r="H23" s="97">
        <f>SUM(H19:H21)</f>
        <v>933170699</v>
      </c>
      <c r="I23" s="86"/>
      <c r="J23" s="97">
        <f>SUM(J19:J21)</f>
        <v>29280000</v>
      </c>
      <c r="K23" s="86"/>
      <c r="L23" s="97">
        <f>SUM(L19:L21)</f>
        <v>86048150</v>
      </c>
      <c r="M23" s="86"/>
      <c r="N23" s="97">
        <f>SUM(N19:N21)</f>
        <v>1698006322</v>
      </c>
    </row>
    <row r="24" spans="1:14" ht="16.5" customHeight="1" thickTop="1" x14ac:dyDescent="0.3">
      <c r="A24" s="70"/>
      <c r="F24" s="114"/>
      <c r="G24" s="86"/>
      <c r="H24" s="114"/>
      <c r="I24" s="86"/>
      <c r="J24" s="114"/>
      <c r="K24" s="86"/>
      <c r="L24" s="114"/>
      <c r="M24" s="86"/>
      <c r="N24" s="114"/>
    </row>
    <row r="25" spans="1:14" ht="16.5" customHeight="1" x14ac:dyDescent="0.3">
      <c r="A25" s="70"/>
      <c r="F25" s="114"/>
      <c r="G25" s="86"/>
      <c r="H25" s="114"/>
      <c r="I25" s="86"/>
      <c r="J25" s="114"/>
      <c r="K25" s="86"/>
      <c r="L25" s="114"/>
      <c r="M25" s="86"/>
      <c r="N25" s="114"/>
    </row>
    <row r="26" spans="1:14" ht="16.5" customHeight="1" x14ac:dyDescent="0.3">
      <c r="A26" s="70"/>
      <c r="F26" s="114"/>
      <c r="G26" s="86"/>
      <c r="H26" s="114"/>
      <c r="I26" s="86"/>
      <c r="J26" s="114"/>
      <c r="K26" s="86"/>
      <c r="L26" s="114"/>
      <c r="M26" s="86"/>
      <c r="N26" s="114"/>
    </row>
    <row r="27" spans="1:14" ht="16.5" customHeight="1" x14ac:dyDescent="0.3">
      <c r="A27" s="70"/>
      <c r="F27" s="114"/>
      <c r="G27" s="86"/>
      <c r="H27" s="114"/>
      <c r="I27" s="86"/>
      <c r="J27" s="114"/>
      <c r="K27" s="86"/>
      <c r="L27" s="114"/>
      <c r="M27" s="86"/>
      <c r="N27" s="114"/>
    </row>
    <row r="28" spans="1:14" ht="16.5" customHeight="1" x14ac:dyDescent="0.3">
      <c r="A28" s="70"/>
      <c r="F28" s="114"/>
      <c r="G28" s="86"/>
      <c r="H28" s="114"/>
      <c r="I28" s="86"/>
      <c r="J28" s="114"/>
      <c r="K28" s="86"/>
      <c r="L28" s="114"/>
      <c r="M28" s="86"/>
      <c r="N28" s="114"/>
    </row>
    <row r="29" spans="1:14" ht="16.5" customHeight="1" x14ac:dyDescent="0.3">
      <c r="A29" s="70"/>
      <c r="F29" s="114"/>
      <c r="G29" s="86"/>
      <c r="H29" s="114"/>
      <c r="I29" s="86"/>
      <c r="J29" s="114"/>
      <c r="K29" s="86"/>
      <c r="L29" s="114"/>
      <c r="M29" s="86"/>
      <c r="N29" s="114"/>
    </row>
    <row r="30" spans="1:14" ht="18" customHeight="1" x14ac:dyDescent="0.3">
      <c r="A30" s="70"/>
      <c r="F30" s="114"/>
      <c r="G30" s="86"/>
      <c r="H30" s="114"/>
      <c r="I30" s="86"/>
      <c r="J30" s="114"/>
      <c r="K30" s="86"/>
      <c r="L30" s="114"/>
      <c r="M30" s="86"/>
      <c r="N30" s="114"/>
    </row>
    <row r="31" spans="1:14" ht="17.25" customHeight="1" x14ac:dyDescent="0.3">
      <c r="A31" s="70"/>
      <c r="F31" s="114"/>
      <c r="G31" s="86"/>
      <c r="H31" s="114"/>
      <c r="I31" s="86"/>
      <c r="J31" s="114"/>
      <c r="K31" s="86"/>
      <c r="L31" s="114"/>
      <c r="M31" s="86"/>
      <c r="N31" s="114"/>
    </row>
    <row r="32" spans="1:14" ht="21.9" customHeight="1" x14ac:dyDescent="0.3">
      <c r="A32" s="58" t="str">
        <f>'7'!A37</f>
        <v>The accompanying condensed notes on pages 12 to 29 are an integral part of this interim financial information.</v>
      </c>
      <c r="B32" s="58"/>
      <c r="C32" s="58"/>
      <c r="D32" s="58"/>
      <c r="E32" s="58"/>
      <c r="F32" s="60"/>
      <c r="G32" s="60"/>
      <c r="H32" s="60"/>
      <c r="I32" s="60"/>
      <c r="J32" s="60"/>
      <c r="K32" s="60"/>
      <c r="L32" s="60"/>
      <c r="M32" s="60"/>
      <c r="N32" s="60"/>
    </row>
  </sheetData>
  <mergeCells count="2">
    <mergeCell ref="F6:N6"/>
    <mergeCell ref="J7:L7"/>
  </mergeCells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J121"/>
  <sheetViews>
    <sheetView tabSelected="1" zoomScale="140" zoomScaleNormal="140" zoomScaleSheetLayoutView="100" workbookViewId="0">
      <selection activeCell="A5" sqref="A5"/>
    </sheetView>
  </sheetViews>
  <sheetFormatPr defaultColWidth="7.5546875" defaultRowHeight="15" customHeight="1" x14ac:dyDescent="0.3"/>
  <cols>
    <col min="1" max="1" width="39.33203125" style="3" customWidth="1"/>
    <col min="2" max="2" width="5.109375" style="11" customWidth="1"/>
    <col min="3" max="3" width="0.6640625" style="3" customWidth="1"/>
    <col min="4" max="4" width="13" style="10" customWidth="1"/>
    <col min="5" max="5" width="0.6640625" style="10" customWidth="1"/>
    <col min="6" max="6" width="13" style="10" customWidth="1"/>
    <col min="7" max="7" width="0.6640625" style="10" customWidth="1"/>
    <col min="8" max="8" width="13" style="10" customWidth="1"/>
    <col min="9" max="9" width="0.6640625" style="10" customWidth="1"/>
    <col min="10" max="10" width="13" style="10" customWidth="1"/>
    <col min="11" max="11" width="6.88671875" style="3" customWidth="1"/>
    <col min="12" max="16384" width="7.5546875" style="3"/>
  </cols>
  <sheetData>
    <row r="1" spans="1:10" s="56" customFormat="1" ht="16.5" customHeight="1" x14ac:dyDescent="0.3">
      <c r="A1" s="70" t="str">
        <f>'9'!A1</f>
        <v>Sea Oil Public Company Limited</v>
      </c>
      <c r="B1" s="62"/>
      <c r="C1" s="70"/>
      <c r="D1" s="164"/>
      <c r="E1" s="164"/>
      <c r="F1" s="164"/>
      <c r="G1" s="164"/>
      <c r="H1" s="164"/>
      <c r="I1" s="164"/>
      <c r="J1" s="164"/>
    </row>
    <row r="2" spans="1:10" s="56" customFormat="1" ht="16.5" customHeight="1" x14ac:dyDescent="0.3">
      <c r="A2" s="70" t="s">
        <v>28</v>
      </c>
      <c r="B2" s="62"/>
      <c r="C2" s="70"/>
      <c r="D2" s="164"/>
      <c r="E2" s="164"/>
      <c r="F2" s="164"/>
      <c r="G2" s="164"/>
      <c r="H2" s="164"/>
      <c r="I2" s="164"/>
      <c r="J2" s="164"/>
    </row>
    <row r="3" spans="1:10" s="56" customFormat="1" ht="16.5" customHeight="1" x14ac:dyDescent="0.3">
      <c r="A3" s="57" t="str">
        <f>'5-6'!A3</f>
        <v>For the three-month period ended 31 March 2022</v>
      </c>
      <c r="B3" s="67"/>
      <c r="C3" s="57"/>
      <c r="D3" s="165"/>
      <c r="E3" s="165"/>
      <c r="F3" s="165"/>
      <c r="G3" s="165"/>
      <c r="H3" s="165"/>
      <c r="I3" s="165"/>
      <c r="J3" s="165"/>
    </row>
    <row r="4" spans="1:10" ht="14.1" customHeight="1" x14ac:dyDescent="0.3">
      <c r="A4" s="1"/>
      <c r="B4" s="18"/>
      <c r="C4" s="1"/>
      <c r="D4" s="22"/>
      <c r="E4" s="22"/>
      <c r="F4" s="22"/>
      <c r="G4" s="22"/>
      <c r="H4" s="22"/>
      <c r="I4" s="22"/>
      <c r="J4" s="22"/>
    </row>
    <row r="5" spans="1:10" ht="14.1" customHeight="1" x14ac:dyDescent="0.3">
      <c r="A5" s="1"/>
      <c r="B5" s="18"/>
      <c r="C5" s="1"/>
      <c r="D5" s="22"/>
      <c r="E5" s="22"/>
      <c r="F5" s="22"/>
      <c r="G5" s="22"/>
      <c r="H5" s="22"/>
      <c r="I5" s="22"/>
      <c r="J5" s="22"/>
    </row>
    <row r="6" spans="1:10" s="23" customFormat="1" ht="15" customHeight="1" x14ac:dyDescent="0.3">
      <c r="A6" s="28"/>
      <c r="B6" s="42"/>
      <c r="C6" s="28"/>
      <c r="D6" s="173" t="s">
        <v>105</v>
      </c>
      <c r="E6" s="173"/>
      <c r="F6" s="173"/>
      <c r="G6" s="29"/>
      <c r="H6" s="173" t="s">
        <v>106</v>
      </c>
      <c r="I6" s="173"/>
      <c r="J6" s="173"/>
    </row>
    <row r="7" spans="1:10" s="23" customFormat="1" ht="15" customHeight="1" x14ac:dyDescent="0.3">
      <c r="A7" s="28"/>
      <c r="B7" s="42"/>
      <c r="C7" s="28"/>
      <c r="D7" s="43" t="s">
        <v>61</v>
      </c>
      <c r="E7" s="43"/>
      <c r="F7" s="43" t="s">
        <v>61</v>
      </c>
      <c r="G7" s="43"/>
      <c r="H7" s="43" t="s">
        <v>61</v>
      </c>
      <c r="I7" s="43"/>
      <c r="J7" s="43" t="s">
        <v>61</v>
      </c>
    </row>
    <row r="8" spans="1:10" s="23" customFormat="1" ht="15" customHeight="1" x14ac:dyDescent="0.3">
      <c r="A8" s="28"/>
      <c r="B8" s="42"/>
      <c r="C8" s="28"/>
      <c r="D8" s="43" t="s">
        <v>55</v>
      </c>
      <c r="E8" s="43"/>
      <c r="F8" s="43" t="s">
        <v>55</v>
      </c>
      <c r="G8" s="43"/>
      <c r="H8" s="43" t="s">
        <v>55</v>
      </c>
      <c r="I8" s="43"/>
      <c r="J8" s="43" t="s">
        <v>55</v>
      </c>
    </row>
    <row r="9" spans="1:10" s="23" customFormat="1" ht="15" customHeight="1" x14ac:dyDescent="0.3">
      <c r="A9" s="28"/>
      <c r="B9" s="42"/>
      <c r="C9" s="28"/>
      <c r="D9" s="44">
        <v>2022</v>
      </c>
      <c r="E9" s="29"/>
      <c r="F9" s="44">
        <v>2021</v>
      </c>
      <c r="G9" s="45"/>
      <c r="H9" s="44">
        <v>2022</v>
      </c>
      <c r="I9" s="29"/>
      <c r="J9" s="44">
        <v>2021</v>
      </c>
    </row>
    <row r="10" spans="1:10" s="23" customFormat="1" ht="15" customHeight="1" x14ac:dyDescent="0.3">
      <c r="A10" s="28"/>
      <c r="B10" s="41" t="s">
        <v>13</v>
      </c>
      <c r="C10" s="28"/>
      <c r="D10" s="46" t="s">
        <v>8</v>
      </c>
      <c r="E10" s="43"/>
      <c r="F10" s="46" t="s">
        <v>8</v>
      </c>
      <c r="G10" s="43"/>
      <c r="H10" s="46" t="s">
        <v>8</v>
      </c>
      <c r="I10" s="43"/>
      <c r="J10" s="46" t="s">
        <v>8</v>
      </c>
    </row>
    <row r="11" spans="1:10" s="23" customFormat="1" ht="15" customHeight="1" x14ac:dyDescent="0.3">
      <c r="A11" s="28" t="s">
        <v>29</v>
      </c>
      <c r="B11" s="47"/>
      <c r="D11" s="35"/>
      <c r="E11" s="25"/>
      <c r="F11" s="25"/>
      <c r="G11" s="25"/>
      <c r="H11" s="35"/>
      <c r="I11" s="25"/>
      <c r="J11" s="25"/>
    </row>
    <row r="12" spans="1:10" s="23" customFormat="1" ht="15" customHeight="1" x14ac:dyDescent="0.3">
      <c r="A12" s="23" t="s">
        <v>171</v>
      </c>
      <c r="B12" s="47"/>
      <c r="D12" s="35"/>
      <c r="E12" s="25"/>
      <c r="F12" s="25"/>
      <c r="G12" s="25"/>
      <c r="H12" s="35"/>
      <c r="I12" s="25"/>
      <c r="J12" s="25"/>
    </row>
    <row r="13" spans="1:10" s="23" customFormat="1" ht="15" customHeight="1" x14ac:dyDescent="0.3">
      <c r="A13" s="48" t="s">
        <v>155</v>
      </c>
      <c r="B13" s="47"/>
      <c r="D13" s="35">
        <v>102263068</v>
      </c>
      <c r="E13" s="25"/>
      <c r="F13" s="25">
        <v>24638981</v>
      </c>
      <c r="G13" s="25"/>
      <c r="H13" s="35">
        <v>34966952</v>
      </c>
      <c r="I13" s="25"/>
      <c r="J13" s="25">
        <v>5753397</v>
      </c>
    </row>
    <row r="14" spans="1:10" s="23" customFormat="1" ht="15" customHeight="1" x14ac:dyDescent="0.3">
      <c r="A14" s="48" t="s">
        <v>156</v>
      </c>
      <c r="B14" s="47"/>
      <c r="D14" s="36">
        <v>4378555</v>
      </c>
      <c r="E14" s="25"/>
      <c r="F14" s="26">
        <v>-7596577</v>
      </c>
      <c r="G14" s="25"/>
      <c r="H14" s="36">
        <v>0</v>
      </c>
      <c r="I14" s="25"/>
      <c r="J14" s="26">
        <v>0</v>
      </c>
    </row>
    <row r="15" spans="1:10" s="23" customFormat="1" ht="5.0999999999999996" customHeight="1" x14ac:dyDescent="0.3">
      <c r="B15" s="47"/>
      <c r="D15" s="35"/>
      <c r="E15" s="25"/>
      <c r="F15" s="25"/>
      <c r="G15" s="25"/>
      <c r="H15" s="35"/>
      <c r="I15" s="25"/>
      <c r="J15" s="25"/>
    </row>
    <row r="16" spans="1:10" s="23" customFormat="1" ht="15" customHeight="1" x14ac:dyDescent="0.3">
      <c r="A16" s="23" t="s">
        <v>157</v>
      </c>
      <c r="B16" s="47"/>
      <c r="D16" s="35"/>
      <c r="E16" s="25"/>
      <c r="F16" s="25"/>
      <c r="G16" s="25"/>
      <c r="H16" s="35"/>
      <c r="I16" s="25"/>
      <c r="J16" s="25"/>
    </row>
    <row r="17" spans="1:10" s="23" customFormat="1" ht="15" customHeight="1" x14ac:dyDescent="0.3">
      <c r="A17" s="48" t="s">
        <v>158</v>
      </c>
      <c r="B17" s="47"/>
      <c r="D17" s="35">
        <f>SUM(D13:D14)</f>
        <v>106641623</v>
      </c>
      <c r="E17" s="25"/>
      <c r="F17" s="25">
        <f>SUM(F13:F14)</f>
        <v>17042404</v>
      </c>
      <c r="G17" s="25"/>
      <c r="H17" s="35">
        <f>SUM(H13:H14)</f>
        <v>34966952</v>
      </c>
      <c r="I17" s="25"/>
      <c r="J17" s="25">
        <f>SUM(J13:J14)</f>
        <v>5753397</v>
      </c>
    </row>
    <row r="18" spans="1:10" s="23" customFormat="1" ht="15" customHeight="1" x14ac:dyDescent="0.3">
      <c r="A18" s="23" t="s">
        <v>79</v>
      </c>
      <c r="B18" s="47"/>
      <c r="D18" s="35"/>
      <c r="E18" s="25"/>
      <c r="F18" s="25"/>
      <c r="G18" s="25"/>
      <c r="H18" s="35"/>
      <c r="I18" s="25"/>
      <c r="J18" s="25"/>
    </row>
    <row r="19" spans="1:10" s="23" customFormat="1" ht="15" customHeight="1" x14ac:dyDescent="0.3">
      <c r="A19" s="23" t="s">
        <v>49</v>
      </c>
      <c r="B19" s="47"/>
      <c r="D19" s="35">
        <v>9539856</v>
      </c>
      <c r="E19" s="25"/>
      <c r="F19" s="25">
        <v>10975713</v>
      </c>
      <c r="G19" s="25"/>
      <c r="H19" s="35">
        <v>3718245</v>
      </c>
      <c r="I19" s="25"/>
      <c r="J19" s="25">
        <v>3195236</v>
      </c>
    </row>
    <row r="20" spans="1:10" s="23" customFormat="1" ht="15" customHeight="1" x14ac:dyDescent="0.3">
      <c r="A20" s="23" t="s">
        <v>200</v>
      </c>
      <c r="B20" s="47"/>
      <c r="D20" s="35">
        <v>-4253354</v>
      </c>
      <c r="E20" s="25"/>
      <c r="F20" s="25">
        <v>4018081</v>
      </c>
      <c r="G20" s="25"/>
      <c r="H20" s="35">
        <v>-4253354</v>
      </c>
      <c r="I20" s="25"/>
      <c r="J20" s="25">
        <v>1827176</v>
      </c>
    </row>
    <row r="21" spans="1:10" s="23" customFormat="1" ht="15" customHeight="1" x14ac:dyDescent="0.3">
      <c r="A21" s="23" t="s">
        <v>201</v>
      </c>
      <c r="B21" s="47">
        <v>9</v>
      </c>
      <c r="D21" s="35">
        <v>0</v>
      </c>
      <c r="E21" s="25"/>
      <c r="F21" s="25">
        <v>0</v>
      </c>
      <c r="G21" s="25"/>
      <c r="H21" s="35">
        <v>8667747</v>
      </c>
      <c r="I21" s="25"/>
      <c r="J21" s="25">
        <v>0</v>
      </c>
    </row>
    <row r="22" spans="1:10" s="23" customFormat="1" ht="15" customHeight="1" x14ac:dyDescent="0.3">
      <c r="A22" s="23" t="s">
        <v>216</v>
      </c>
      <c r="B22" s="47">
        <v>10</v>
      </c>
      <c r="D22" s="35">
        <v>0</v>
      </c>
      <c r="E22" s="25"/>
      <c r="F22" s="25">
        <v>0</v>
      </c>
      <c r="G22" s="25"/>
      <c r="H22" s="35">
        <v>-410014</v>
      </c>
      <c r="I22" s="25"/>
      <c r="J22" s="25">
        <v>0</v>
      </c>
    </row>
    <row r="23" spans="1:10" s="23" customFormat="1" ht="15" customHeight="1" x14ac:dyDescent="0.3">
      <c r="A23" s="48" t="s">
        <v>178</v>
      </c>
      <c r="B23" s="47"/>
      <c r="D23" s="35"/>
      <c r="E23" s="25"/>
      <c r="F23" s="25"/>
      <c r="G23" s="25"/>
      <c r="H23" s="35"/>
      <c r="I23" s="25"/>
      <c r="J23" s="25"/>
    </row>
    <row r="24" spans="1:10" s="23" customFormat="1" ht="15" customHeight="1" x14ac:dyDescent="0.3">
      <c r="A24" s="48" t="s">
        <v>159</v>
      </c>
      <c r="B24" s="47"/>
      <c r="D24" s="35">
        <v>0</v>
      </c>
      <c r="E24" s="25"/>
      <c r="F24" s="25">
        <v>-1165014</v>
      </c>
      <c r="G24" s="25"/>
      <c r="H24" s="35">
        <v>0</v>
      </c>
      <c r="I24" s="25"/>
      <c r="J24" s="25">
        <v>0</v>
      </c>
    </row>
    <row r="25" spans="1:10" s="23" customFormat="1" ht="15" customHeight="1" x14ac:dyDescent="0.3">
      <c r="A25" s="48" t="s">
        <v>179</v>
      </c>
      <c r="B25" s="47"/>
      <c r="D25" s="49">
        <v>991829</v>
      </c>
      <c r="E25" s="25"/>
      <c r="F25" s="40">
        <v>43259</v>
      </c>
      <c r="G25" s="25"/>
      <c r="H25" s="49">
        <v>584386</v>
      </c>
      <c r="I25" s="25"/>
      <c r="J25" s="40">
        <v>43259</v>
      </c>
    </row>
    <row r="26" spans="1:10" s="23" customFormat="1" ht="15" customHeight="1" x14ac:dyDescent="0.3">
      <c r="A26" s="23" t="s">
        <v>172</v>
      </c>
      <c r="B26" s="47"/>
      <c r="D26" s="35">
        <v>195615</v>
      </c>
      <c r="E26" s="25"/>
      <c r="F26" s="25">
        <v>61192</v>
      </c>
      <c r="G26" s="25"/>
      <c r="H26" s="35">
        <v>-370389</v>
      </c>
      <c r="I26" s="25"/>
      <c r="J26" s="25">
        <v>45780</v>
      </c>
    </row>
    <row r="27" spans="1:10" s="23" customFormat="1" ht="15" customHeight="1" x14ac:dyDescent="0.3">
      <c r="A27" s="23" t="s">
        <v>50</v>
      </c>
      <c r="B27" s="47"/>
      <c r="D27" s="35">
        <v>473833</v>
      </c>
      <c r="E27" s="25"/>
      <c r="F27" s="25">
        <v>-856939</v>
      </c>
      <c r="G27" s="25"/>
      <c r="H27" s="35">
        <v>473833</v>
      </c>
      <c r="I27" s="25"/>
      <c r="J27" s="25">
        <v>-913909</v>
      </c>
    </row>
    <row r="28" spans="1:10" s="23" customFormat="1" ht="15" customHeight="1" x14ac:dyDescent="0.3">
      <c r="A28" s="23" t="s">
        <v>51</v>
      </c>
      <c r="B28" s="47"/>
      <c r="D28" s="35">
        <v>-24404</v>
      </c>
      <c r="E28" s="25"/>
      <c r="F28" s="25">
        <v>-80200</v>
      </c>
      <c r="G28" s="25"/>
      <c r="H28" s="35">
        <v>-10143426</v>
      </c>
      <c r="I28" s="25"/>
      <c r="J28" s="25">
        <v>-13946045</v>
      </c>
    </row>
    <row r="29" spans="1:10" s="23" customFormat="1" ht="15" customHeight="1" x14ac:dyDescent="0.3">
      <c r="A29" s="23" t="s">
        <v>69</v>
      </c>
      <c r="B29" s="47"/>
      <c r="D29" s="35">
        <v>3952597</v>
      </c>
      <c r="E29" s="25"/>
      <c r="F29" s="25">
        <v>4788388</v>
      </c>
      <c r="G29" s="25"/>
      <c r="H29" s="35">
        <v>2500265</v>
      </c>
      <c r="I29" s="25"/>
      <c r="J29" s="25">
        <v>3694756</v>
      </c>
    </row>
    <row r="30" spans="1:10" s="23" customFormat="1" ht="15" customHeight="1" x14ac:dyDescent="0.3">
      <c r="A30" s="23" t="s">
        <v>123</v>
      </c>
      <c r="B30" s="47">
        <v>17.100000000000001</v>
      </c>
      <c r="D30" s="35">
        <v>0</v>
      </c>
      <c r="E30" s="25"/>
      <c r="F30" s="25">
        <v>0</v>
      </c>
      <c r="G30" s="25"/>
      <c r="H30" s="35">
        <v>-49994700</v>
      </c>
      <c r="I30" s="25"/>
      <c r="J30" s="25">
        <v>-10082340</v>
      </c>
    </row>
    <row r="31" spans="1:10" s="23" customFormat="1" ht="15" customHeight="1" x14ac:dyDescent="0.3">
      <c r="A31" s="23" t="s">
        <v>139</v>
      </c>
      <c r="B31" s="47">
        <v>11</v>
      </c>
      <c r="D31" s="36">
        <v>-101114103</v>
      </c>
      <c r="E31" s="25"/>
      <c r="F31" s="26">
        <v>-32805159</v>
      </c>
      <c r="G31" s="25"/>
      <c r="H31" s="36">
        <v>0</v>
      </c>
      <c r="I31" s="25"/>
      <c r="J31" s="26">
        <v>0</v>
      </c>
    </row>
    <row r="32" spans="1:10" s="23" customFormat="1" ht="5.0999999999999996" customHeight="1" x14ac:dyDescent="0.3">
      <c r="B32" s="47"/>
      <c r="D32" s="35"/>
      <c r="E32" s="25"/>
      <c r="F32" s="25"/>
      <c r="G32" s="25"/>
      <c r="H32" s="35"/>
      <c r="I32" s="25"/>
      <c r="J32" s="25"/>
    </row>
    <row r="33" spans="1:10" s="23" customFormat="1" ht="15" customHeight="1" x14ac:dyDescent="0.3">
      <c r="A33" s="28" t="s">
        <v>126</v>
      </c>
      <c r="B33" s="47"/>
      <c r="D33" s="35"/>
      <c r="E33" s="25"/>
      <c r="F33" s="25"/>
      <c r="G33" s="25"/>
      <c r="H33" s="35"/>
      <c r="I33" s="25"/>
      <c r="J33" s="25"/>
    </row>
    <row r="34" spans="1:10" s="23" customFormat="1" ht="15" customHeight="1" x14ac:dyDescent="0.3">
      <c r="A34" s="28" t="s">
        <v>131</v>
      </c>
      <c r="B34" s="47"/>
      <c r="D34" s="36">
        <f>SUM(D17:D31)</f>
        <v>16403492</v>
      </c>
      <c r="E34" s="25"/>
      <c r="F34" s="26">
        <f>SUM(F17:F31)</f>
        <v>2021725</v>
      </c>
      <c r="G34" s="25"/>
      <c r="H34" s="36">
        <f>SUM(H17:H31)</f>
        <v>-14260455</v>
      </c>
      <c r="I34" s="25"/>
      <c r="J34" s="26">
        <f>SUM(J17:J31)</f>
        <v>-10382690</v>
      </c>
    </row>
    <row r="35" spans="1:10" s="23" customFormat="1" ht="5.0999999999999996" customHeight="1" x14ac:dyDescent="0.3">
      <c r="B35" s="47"/>
      <c r="D35" s="35"/>
      <c r="E35" s="25"/>
      <c r="F35" s="25"/>
      <c r="G35" s="25"/>
      <c r="H35" s="35"/>
      <c r="I35" s="25"/>
      <c r="J35" s="25"/>
    </row>
    <row r="36" spans="1:10" s="23" customFormat="1" ht="15" customHeight="1" x14ac:dyDescent="0.3">
      <c r="A36" s="23" t="s">
        <v>38</v>
      </c>
      <c r="B36" s="47"/>
      <c r="D36" s="35"/>
      <c r="E36" s="25"/>
      <c r="F36" s="25"/>
      <c r="G36" s="25"/>
      <c r="H36" s="35"/>
      <c r="I36" s="25"/>
      <c r="J36" s="25"/>
    </row>
    <row r="37" spans="1:10" s="23" customFormat="1" ht="15" customHeight="1" x14ac:dyDescent="0.3">
      <c r="A37" s="23" t="s">
        <v>70</v>
      </c>
      <c r="B37" s="47"/>
      <c r="D37" s="35">
        <v>-462643701</v>
      </c>
      <c r="E37" s="25"/>
      <c r="F37" s="25">
        <v>-346438221</v>
      </c>
      <c r="G37" s="25"/>
      <c r="H37" s="35">
        <v>234984510</v>
      </c>
      <c r="I37" s="25"/>
      <c r="J37" s="25">
        <v>-1361944</v>
      </c>
    </row>
    <row r="38" spans="1:10" s="23" customFormat="1" ht="15" customHeight="1" x14ac:dyDescent="0.3">
      <c r="A38" s="23" t="s">
        <v>112</v>
      </c>
      <c r="B38" s="47"/>
      <c r="D38" s="35">
        <v>545354</v>
      </c>
      <c r="E38" s="25"/>
      <c r="F38" s="25">
        <v>1653701</v>
      </c>
      <c r="G38" s="25"/>
      <c r="H38" s="35">
        <v>545354</v>
      </c>
      <c r="I38" s="25"/>
      <c r="J38" s="25">
        <v>-2322436</v>
      </c>
    </row>
    <row r="39" spans="1:10" s="23" customFormat="1" ht="15" customHeight="1" x14ac:dyDescent="0.3">
      <c r="A39" s="23" t="s">
        <v>71</v>
      </c>
      <c r="B39" s="47"/>
      <c r="D39" s="35">
        <v>5310569</v>
      </c>
      <c r="E39" s="25"/>
      <c r="F39" s="25">
        <v>-15561210</v>
      </c>
      <c r="G39" s="25"/>
      <c r="H39" s="35">
        <v>296078</v>
      </c>
      <c r="I39" s="25"/>
      <c r="J39" s="25">
        <v>1266497</v>
      </c>
    </row>
    <row r="40" spans="1:10" s="23" customFormat="1" ht="15" customHeight="1" x14ac:dyDescent="0.3">
      <c r="A40" s="23" t="s">
        <v>83</v>
      </c>
      <c r="B40" s="47"/>
      <c r="D40" s="49">
        <v>-1411018</v>
      </c>
      <c r="E40" s="25"/>
      <c r="F40" s="40">
        <v>0</v>
      </c>
      <c r="G40" s="25"/>
      <c r="H40" s="49">
        <v>0</v>
      </c>
      <c r="I40" s="25"/>
      <c r="J40" s="40">
        <v>0</v>
      </c>
    </row>
    <row r="41" spans="1:10" s="23" customFormat="1" ht="15" customHeight="1" x14ac:dyDescent="0.3">
      <c r="A41" s="23" t="s">
        <v>72</v>
      </c>
      <c r="B41" s="47"/>
      <c r="D41" s="35">
        <v>365932911</v>
      </c>
      <c r="E41" s="25"/>
      <c r="F41" s="25">
        <v>279140655</v>
      </c>
      <c r="G41" s="25"/>
      <c r="H41" s="35">
        <v>-109688937</v>
      </c>
      <c r="I41" s="25"/>
      <c r="J41" s="25">
        <v>19501431</v>
      </c>
    </row>
    <row r="42" spans="1:10" s="23" customFormat="1" ht="15" customHeight="1" x14ac:dyDescent="0.3">
      <c r="A42" s="23" t="s">
        <v>73</v>
      </c>
      <c r="B42" s="47"/>
      <c r="D42" s="36">
        <v>2161988</v>
      </c>
      <c r="E42" s="25"/>
      <c r="F42" s="26">
        <v>-918615</v>
      </c>
      <c r="G42" s="25"/>
      <c r="H42" s="36">
        <v>2064973</v>
      </c>
      <c r="I42" s="25"/>
      <c r="J42" s="26">
        <v>-993845</v>
      </c>
    </row>
    <row r="43" spans="1:10" s="23" customFormat="1" ht="5.0999999999999996" customHeight="1" x14ac:dyDescent="0.3">
      <c r="B43" s="47"/>
      <c r="D43" s="35"/>
      <c r="E43" s="25"/>
      <c r="F43" s="25"/>
      <c r="G43" s="25"/>
      <c r="H43" s="35"/>
      <c r="I43" s="25"/>
      <c r="J43" s="25"/>
    </row>
    <row r="44" spans="1:10" s="23" customFormat="1" ht="15" customHeight="1" x14ac:dyDescent="0.3">
      <c r="A44" s="28" t="s">
        <v>173</v>
      </c>
      <c r="B44" s="47"/>
      <c r="D44" s="37">
        <f>SUM(D33:D42)</f>
        <v>-73700405</v>
      </c>
      <c r="E44" s="27"/>
      <c r="F44" s="27">
        <f>SUM(F33:F42)</f>
        <v>-80101965</v>
      </c>
      <c r="G44" s="27"/>
      <c r="H44" s="37">
        <f>SUM(H33:H42)</f>
        <v>113941523</v>
      </c>
      <c r="I44" s="27"/>
      <c r="J44" s="27">
        <f>SUM(J33:J42)</f>
        <v>5707013</v>
      </c>
    </row>
    <row r="45" spans="1:10" s="23" customFormat="1" ht="15" customHeight="1" x14ac:dyDescent="0.3">
      <c r="A45" s="23" t="s">
        <v>94</v>
      </c>
      <c r="B45" s="47"/>
      <c r="D45" s="36">
        <v>-2053549</v>
      </c>
      <c r="E45" s="25"/>
      <c r="F45" s="26">
        <v>-4396911</v>
      </c>
      <c r="G45" s="25"/>
      <c r="H45" s="36">
        <v>-1761979</v>
      </c>
      <c r="I45" s="25"/>
      <c r="J45" s="26">
        <v>-1678406</v>
      </c>
    </row>
    <row r="46" spans="1:10" s="23" customFormat="1" ht="5.0999999999999996" customHeight="1" x14ac:dyDescent="0.3">
      <c r="B46" s="47"/>
      <c r="D46" s="35"/>
      <c r="E46" s="25"/>
      <c r="F46" s="25"/>
      <c r="G46" s="25"/>
      <c r="H46" s="35"/>
      <c r="I46" s="25"/>
      <c r="J46" s="25"/>
    </row>
    <row r="47" spans="1:10" s="23" customFormat="1" ht="15" customHeight="1" x14ac:dyDescent="0.3">
      <c r="A47" s="28" t="s">
        <v>127</v>
      </c>
      <c r="B47" s="47"/>
      <c r="D47" s="35"/>
      <c r="E47" s="25"/>
      <c r="F47" s="25"/>
      <c r="G47" s="25"/>
      <c r="H47" s="35"/>
      <c r="I47" s="25"/>
      <c r="J47" s="25"/>
    </row>
    <row r="48" spans="1:10" s="23" customFormat="1" ht="15" customHeight="1" x14ac:dyDescent="0.3">
      <c r="A48" s="28" t="s">
        <v>174</v>
      </c>
      <c r="B48" s="47"/>
      <c r="D48" s="36">
        <f>SUM(D44:D45)</f>
        <v>-75753954</v>
      </c>
      <c r="E48" s="27"/>
      <c r="F48" s="26">
        <f>SUM(F44:F45)</f>
        <v>-84498876</v>
      </c>
      <c r="G48" s="27"/>
      <c r="H48" s="36">
        <f>SUM(H44:H45)</f>
        <v>112179544</v>
      </c>
      <c r="I48" s="27"/>
      <c r="J48" s="26">
        <f>SUM(J44:J45)</f>
        <v>4028607</v>
      </c>
    </row>
    <row r="49" spans="1:10" s="23" customFormat="1" ht="12" customHeight="1" x14ac:dyDescent="0.3">
      <c r="A49" s="28"/>
      <c r="B49" s="47"/>
      <c r="D49" s="37"/>
      <c r="E49" s="25"/>
      <c r="F49" s="27"/>
      <c r="G49" s="25"/>
      <c r="H49" s="37"/>
      <c r="I49" s="25"/>
      <c r="J49" s="27"/>
    </row>
    <row r="50" spans="1:10" s="23" customFormat="1" ht="15" customHeight="1" x14ac:dyDescent="0.3">
      <c r="A50" s="28" t="s">
        <v>31</v>
      </c>
      <c r="B50" s="47"/>
      <c r="D50" s="35"/>
      <c r="E50" s="25"/>
      <c r="F50" s="25"/>
      <c r="G50" s="25"/>
      <c r="H50" s="35"/>
      <c r="I50" s="25"/>
      <c r="J50" s="25"/>
    </row>
    <row r="51" spans="1:10" s="23" customFormat="1" ht="15" customHeight="1" x14ac:dyDescent="0.3">
      <c r="A51" s="48" t="s">
        <v>160</v>
      </c>
      <c r="B51" s="47"/>
      <c r="D51" s="35">
        <v>-86777</v>
      </c>
      <c r="E51" s="25"/>
      <c r="F51" s="25">
        <v>-1681311</v>
      </c>
      <c r="G51" s="25"/>
      <c r="H51" s="35">
        <v>-38529</v>
      </c>
      <c r="I51" s="25"/>
      <c r="J51" s="25">
        <v>-1175462</v>
      </c>
    </row>
    <row r="52" spans="1:10" s="23" customFormat="1" ht="15" customHeight="1" x14ac:dyDescent="0.3">
      <c r="A52" s="23" t="s">
        <v>218</v>
      </c>
      <c r="B52" s="47">
        <v>17.5</v>
      </c>
      <c r="D52" s="37">
        <v>0</v>
      </c>
      <c r="E52" s="25"/>
      <c r="F52" s="27">
        <v>0</v>
      </c>
      <c r="G52" s="25"/>
      <c r="H52" s="37">
        <v>-72160000</v>
      </c>
      <c r="I52" s="25"/>
      <c r="J52" s="27">
        <v>-10250000</v>
      </c>
    </row>
    <row r="53" spans="1:10" s="23" customFormat="1" ht="15" customHeight="1" x14ac:dyDescent="0.3">
      <c r="A53" s="23" t="s">
        <v>177</v>
      </c>
      <c r="B53" s="47">
        <v>17.5</v>
      </c>
      <c r="D53" s="37">
        <v>0</v>
      </c>
      <c r="E53" s="25"/>
      <c r="F53" s="27">
        <v>0</v>
      </c>
      <c r="G53" s="25"/>
      <c r="H53" s="37">
        <v>8000000</v>
      </c>
      <c r="I53" s="25"/>
      <c r="J53" s="27">
        <v>36478389</v>
      </c>
    </row>
    <row r="54" spans="1:10" s="23" customFormat="1" ht="15" customHeight="1" x14ac:dyDescent="0.3">
      <c r="A54" s="23" t="s">
        <v>214</v>
      </c>
      <c r="B54" s="47">
        <v>10</v>
      </c>
      <c r="D54" s="37">
        <v>0</v>
      </c>
      <c r="E54" s="25"/>
      <c r="F54" s="27">
        <v>0</v>
      </c>
      <c r="G54" s="25"/>
      <c r="H54" s="37">
        <v>82492958</v>
      </c>
      <c r="I54" s="25"/>
      <c r="J54" s="27">
        <v>0</v>
      </c>
    </row>
    <row r="55" spans="1:10" s="23" customFormat="1" ht="15" customHeight="1" x14ac:dyDescent="0.3">
      <c r="A55" s="23" t="s">
        <v>124</v>
      </c>
      <c r="B55" s="47"/>
      <c r="D55" s="37">
        <v>67318175</v>
      </c>
      <c r="E55" s="25"/>
      <c r="F55" s="27">
        <v>60835122</v>
      </c>
      <c r="G55" s="25"/>
      <c r="H55" s="37">
        <v>8265179</v>
      </c>
      <c r="I55" s="25"/>
      <c r="J55" s="27">
        <v>23082340</v>
      </c>
    </row>
    <row r="56" spans="1:10" s="23" customFormat="1" ht="15" customHeight="1" x14ac:dyDescent="0.3">
      <c r="A56" s="23" t="s">
        <v>87</v>
      </c>
      <c r="B56" s="47"/>
      <c r="D56" s="36">
        <v>20791</v>
      </c>
      <c r="E56" s="25"/>
      <c r="F56" s="26">
        <v>75374</v>
      </c>
      <c r="G56" s="25"/>
      <c r="H56" s="39">
        <v>2061136</v>
      </c>
      <c r="I56" s="25"/>
      <c r="J56" s="50">
        <v>18629356</v>
      </c>
    </row>
    <row r="57" spans="1:10" s="23" customFormat="1" ht="5.0999999999999996" customHeight="1" x14ac:dyDescent="0.3">
      <c r="B57" s="47"/>
      <c r="D57" s="35"/>
      <c r="E57" s="25"/>
      <c r="F57" s="25"/>
      <c r="G57" s="25"/>
      <c r="H57" s="35"/>
      <c r="I57" s="25"/>
      <c r="J57" s="25"/>
    </row>
    <row r="58" spans="1:10" s="23" customFormat="1" ht="15" customHeight="1" x14ac:dyDescent="0.3">
      <c r="A58" s="28" t="s">
        <v>205</v>
      </c>
      <c r="B58" s="47"/>
      <c r="D58" s="36">
        <f>SUM(D51:D56)</f>
        <v>67252189</v>
      </c>
      <c r="E58" s="25"/>
      <c r="F58" s="26">
        <f>SUM(F51:F56)</f>
        <v>59229185</v>
      </c>
      <c r="G58" s="25"/>
      <c r="H58" s="36">
        <f>SUM(H51:H56)</f>
        <v>28620744</v>
      </c>
      <c r="I58" s="25"/>
      <c r="J58" s="26">
        <f>SUM(J51:J56)</f>
        <v>66764623</v>
      </c>
    </row>
    <row r="59" spans="1:10" ht="15" customHeight="1" x14ac:dyDescent="0.3">
      <c r="A59" s="1"/>
      <c r="D59" s="3"/>
      <c r="E59" s="3"/>
      <c r="F59" s="3"/>
      <c r="G59" s="3"/>
      <c r="H59" s="3"/>
      <c r="I59" s="3"/>
      <c r="J59" s="3"/>
    </row>
    <row r="60" spans="1:10" ht="15" customHeight="1" x14ac:dyDescent="0.3">
      <c r="A60" s="1"/>
      <c r="D60" s="3"/>
      <c r="E60" s="3"/>
      <c r="F60" s="3"/>
      <c r="G60" s="3"/>
      <c r="H60" s="3"/>
      <c r="I60" s="3"/>
      <c r="J60" s="3"/>
    </row>
    <row r="61" spans="1:10" ht="18.75" customHeight="1" x14ac:dyDescent="0.3">
      <c r="A61" s="1"/>
      <c r="D61" s="3"/>
      <c r="E61" s="3"/>
      <c r="F61" s="3"/>
      <c r="G61" s="3"/>
      <c r="H61" s="3"/>
      <c r="I61" s="3"/>
      <c r="J61" s="3"/>
    </row>
    <row r="62" spans="1:10" s="56" customFormat="1" ht="21.9" customHeight="1" x14ac:dyDescent="0.3">
      <c r="A62" s="58" t="str">
        <f>'2-4'!A53</f>
        <v>The accompanying condensed notes on pages 12 to 29 are an integral part of this interim financial information.</v>
      </c>
      <c r="B62" s="59"/>
      <c r="C62" s="58"/>
      <c r="D62" s="118"/>
      <c r="E62" s="118"/>
      <c r="F62" s="118"/>
      <c r="G62" s="118"/>
      <c r="H62" s="118"/>
      <c r="I62" s="118"/>
      <c r="J62" s="118"/>
    </row>
    <row r="63" spans="1:10" s="56" customFormat="1" ht="16.5" customHeight="1" x14ac:dyDescent="0.3">
      <c r="A63" s="70" t="s">
        <v>54</v>
      </c>
      <c r="B63" s="62"/>
      <c r="C63" s="70"/>
      <c r="D63" s="164"/>
      <c r="E63" s="164"/>
      <c r="F63" s="164"/>
      <c r="G63" s="164"/>
      <c r="H63" s="164"/>
      <c r="I63" s="164"/>
      <c r="J63" s="164"/>
    </row>
    <row r="64" spans="1:10" s="56" customFormat="1" ht="16.5" customHeight="1" x14ac:dyDescent="0.3">
      <c r="A64" s="70" t="s">
        <v>229</v>
      </c>
      <c r="B64" s="62"/>
      <c r="C64" s="70"/>
      <c r="D64" s="164"/>
      <c r="E64" s="164"/>
      <c r="F64" s="164"/>
      <c r="G64" s="164"/>
      <c r="H64" s="164"/>
      <c r="I64" s="164"/>
      <c r="J64" s="164"/>
    </row>
    <row r="65" spans="1:10" s="56" customFormat="1" ht="16.5" customHeight="1" x14ac:dyDescent="0.3">
      <c r="A65" s="57" t="str">
        <f>A3</f>
        <v>For the three-month period ended 31 March 2022</v>
      </c>
      <c r="B65" s="67"/>
      <c r="C65" s="57"/>
      <c r="D65" s="165"/>
      <c r="E65" s="165"/>
      <c r="F65" s="165"/>
      <c r="G65" s="165"/>
      <c r="H65" s="165"/>
      <c r="I65" s="165"/>
      <c r="J65" s="165"/>
    </row>
    <row r="66" spans="1:10" ht="15" customHeight="1" x14ac:dyDescent="0.3">
      <c r="A66" s="1"/>
      <c r="B66" s="18"/>
      <c r="C66" s="1"/>
      <c r="D66" s="31"/>
      <c r="E66" s="22"/>
      <c r="F66" s="31"/>
      <c r="G66" s="22"/>
      <c r="H66" s="22"/>
      <c r="I66" s="22"/>
      <c r="J66" s="22"/>
    </row>
    <row r="67" spans="1:10" ht="15" customHeight="1" x14ac:dyDescent="0.3">
      <c r="A67" s="1"/>
      <c r="B67" s="18"/>
      <c r="C67" s="1"/>
      <c r="D67" s="31"/>
      <c r="E67" s="22"/>
      <c r="F67" s="31"/>
      <c r="G67" s="22"/>
      <c r="H67" s="22"/>
      <c r="I67" s="22"/>
      <c r="J67" s="22"/>
    </row>
    <row r="68" spans="1:10" s="23" customFormat="1" ht="15" customHeight="1" x14ac:dyDescent="0.3">
      <c r="A68" s="28"/>
      <c r="B68" s="42"/>
      <c r="C68" s="28"/>
      <c r="D68" s="173" t="s">
        <v>105</v>
      </c>
      <c r="E68" s="173"/>
      <c r="F68" s="173"/>
      <c r="G68" s="29"/>
      <c r="H68" s="173" t="s">
        <v>106</v>
      </c>
      <c r="I68" s="173"/>
      <c r="J68" s="173"/>
    </row>
    <row r="69" spans="1:10" s="23" customFormat="1" ht="15" customHeight="1" x14ac:dyDescent="0.3">
      <c r="A69" s="28"/>
      <c r="B69" s="42"/>
      <c r="C69" s="28"/>
      <c r="D69" s="43" t="s">
        <v>61</v>
      </c>
      <c r="E69" s="43"/>
      <c r="F69" s="43" t="s">
        <v>61</v>
      </c>
      <c r="G69" s="43"/>
      <c r="H69" s="43" t="s">
        <v>61</v>
      </c>
      <c r="I69" s="43"/>
      <c r="J69" s="43" t="s">
        <v>61</v>
      </c>
    </row>
    <row r="70" spans="1:10" s="23" customFormat="1" ht="15" customHeight="1" x14ac:dyDescent="0.3">
      <c r="A70" s="28"/>
      <c r="B70" s="42"/>
      <c r="C70" s="28"/>
      <c r="D70" s="43" t="s">
        <v>55</v>
      </c>
      <c r="E70" s="43"/>
      <c r="F70" s="43" t="s">
        <v>55</v>
      </c>
      <c r="G70" s="43"/>
      <c r="H70" s="43" t="s">
        <v>55</v>
      </c>
      <c r="I70" s="43"/>
      <c r="J70" s="43" t="s">
        <v>55</v>
      </c>
    </row>
    <row r="71" spans="1:10" s="23" customFormat="1" ht="15" customHeight="1" x14ac:dyDescent="0.3">
      <c r="A71" s="28"/>
      <c r="B71" s="42"/>
      <c r="C71" s="28"/>
      <c r="D71" s="44">
        <v>2022</v>
      </c>
      <c r="E71" s="29"/>
      <c r="F71" s="44">
        <v>2021</v>
      </c>
      <c r="G71" s="45"/>
      <c r="H71" s="44">
        <v>2022</v>
      </c>
      <c r="I71" s="29"/>
      <c r="J71" s="44">
        <v>2021</v>
      </c>
    </row>
    <row r="72" spans="1:10" s="23" customFormat="1" ht="15" customHeight="1" x14ac:dyDescent="0.3">
      <c r="A72" s="28"/>
      <c r="B72" s="41" t="s">
        <v>13</v>
      </c>
      <c r="C72" s="28"/>
      <c r="D72" s="46" t="s">
        <v>8</v>
      </c>
      <c r="E72" s="43"/>
      <c r="F72" s="46" t="s">
        <v>8</v>
      </c>
      <c r="G72" s="43"/>
      <c r="H72" s="46" t="s">
        <v>8</v>
      </c>
      <c r="I72" s="43"/>
      <c r="J72" s="46" t="s">
        <v>8</v>
      </c>
    </row>
    <row r="73" spans="1:10" s="23" customFormat="1" ht="15" customHeight="1" x14ac:dyDescent="0.3">
      <c r="A73" s="28" t="s">
        <v>115</v>
      </c>
      <c r="B73" s="47"/>
      <c r="D73" s="35"/>
      <c r="E73" s="25"/>
      <c r="F73" s="25"/>
      <c r="G73" s="25"/>
      <c r="H73" s="35"/>
      <c r="I73" s="25"/>
      <c r="J73" s="25"/>
    </row>
    <row r="74" spans="1:10" s="23" customFormat="1" ht="15" customHeight="1" x14ac:dyDescent="0.3">
      <c r="A74" s="23" t="s">
        <v>119</v>
      </c>
      <c r="B74" s="47"/>
      <c r="D74" s="35"/>
      <c r="E74" s="25"/>
      <c r="F74" s="25"/>
      <c r="G74" s="25"/>
      <c r="H74" s="35"/>
      <c r="I74" s="25"/>
      <c r="J74" s="25"/>
    </row>
    <row r="75" spans="1:10" s="23" customFormat="1" ht="15" customHeight="1" x14ac:dyDescent="0.3">
      <c r="A75" s="23" t="s">
        <v>132</v>
      </c>
      <c r="B75" s="47">
        <v>13.1</v>
      </c>
      <c r="D75" s="35">
        <v>781326421</v>
      </c>
      <c r="E75" s="25"/>
      <c r="F75" s="25">
        <v>427118280</v>
      </c>
      <c r="G75" s="25"/>
      <c r="H75" s="35">
        <v>263772696</v>
      </c>
      <c r="I75" s="25"/>
      <c r="J75" s="25">
        <v>74714113</v>
      </c>
    </row>
    <row r="76" spans="1:10" s="23" customFormat="1" ht="15" customHeight="1" x14ac:dyDescent="0.3">
      <c r="A76" s="23" t="s">
        <v>120</v>
      </c>
      <c r="B76" s="47"/>
      <c r="D76" s="35"/>
      <c r="E76" s="25"/>
      <c r="F76" s="25"/>
      <c r="G76" s="25"/>
      <c r="H76" s="35"/>
      <c r="I76" s="25"/>
      <c r="J76" s="25"/>
    </row>
    <row r="77" spans="1:10" s="23" customFormat="1" ht="15" customHeight="1" x14ac:dyDescent="0.3">
      <c r="A77" s="23" t="s">
        <v>132</v>
      </c>
      <c r="B77" s="47">
        <v>13.1</v>
      </c>
      <c r="D77" s="35">
        <v>-666962140</v>
      </c>
      <c r="E77" s="25"/>
      <c r="F77" s="25">
        <v>-298850691</v>
      </c>
      <c r="G77" s="25"/>
      <c r="H77" s="35">
        <v>-339235503</v>
      </c>
      <c r="I77" s="25"/>
      <c r="J77" s="25">
        <v>-77750031</v>
      </c>
    </row>
    <row r="78" spans="1:10" s="23" customFormat="1" ht="15" customHeight="1" x14ac:dyDescent="0.3">
      <c r="A78" s="23" t="s">
        <v>120</v>
      </c>
      <c r="B78" s="47"/>
      <c r="D78" s="35"/>
      <c r="E78" s="25"/>
      <c r="F78" s="25"/>
      <c r="G78" s="25"/>
      <c r="H78" s="35"/>
      <c r="I78" s="25"/>
      <c r="J78" s="25"/>
    </row>
    <row r="79" spans="1:10" s="23" customFormat="1" ht="15" customHeight="1" x14ac:dyDescent="0.3">
      <c r="A79" s="23" t="s">
        <v>202</v>
      </c>
      <c r="B79" s="47">
        <v>17.600000000000001</v>
      </c>
      <c r="D79" s="35">
        <v>0</v>
      </c>
      <c r="E79" s="25"/>
      <c r="F79" s="25">
        <v>0</v>
      </c>
      <c r="G79" s="25"/>
      <c r="H79" s="35">
        <v>-81821330</v>
      </c>
      <c r="I79" s="25"/>
      <c r="J79" s="25">
        <v>0</v>
      </c>
    </row>
    <row r="80" spans="1:10" s="23" customFormat="1" ht="15" customHeight="1" x14ac:dyDescent="0.3">
      <c r="A80" s="23" t="s">
        <v>142</v>
      </c>
      <c r="B80" s="47"/>
      <c r="D80" s="35"/>
      <c r="E80" s="25"/>
      <c r="F80" s="25"/>
      <c r="G80" s="25"/>
      <c r="H80" s="35"/>
      <c r="I80" s="25"/>
      <c r="J80" s="25"/>
    </row>
    <row r="81" spans="1:10" s="23" customFormat="1" ht="15" customHeight="1" x14ac:dyDescent="0.3">
      <c r="A81" s="23" t="s">
        <v>132</v>
      </c>
      <c r="B81" s="47">
        <v>13.2</v>
      </c>
      <c r="D81" s="35">
        <v>0</v>
      </c>
      <c r="E81" s="25"/>
      <c r="F81" s="25">
        <v>-60000000</v>
      </c>
      <c r="G81" s="25"/>
      <c r="H81" s="35">
        <v>0</v>
      </c>
      <c r="I81" s="25"/>
      <c r="J81" s="25">
        <v>-60000000</v>
      </c>
    </row>
    <row r="82" spans="1:10" s="23" customFormat="1" ht="15" customHeight="1" x14ac:dyDescent="0.3">
      <c r="A82" s="23" t="s">
        <v>140</v>
      </c>
      <c r="B82" s="47"/>
      <c r="D82" s="35">
        <v>-3250028</v>
      </c>
      <c r="E82" s="25"/>
      <c r="F82" s="25">
        <v>-2999635</v>
      </c>
      <c r="G82" s="25"/>
      <c r="H82" s="35">
        <v>-1659025</v>
      </c>
      <c r="I82" s="25"/>
      <c r="J82" s="25">
        <v>-1591333</v>
      </c>
    </row>
    <row r="83" spans="1:10" s="23" customFormat="1" ht="15" customHeight="1" x14ac:dyDescent="0.3">
      <c r="A83" s="23" t="s">
        <v>161</v>
      </c>
      <c r="B83" s="47"/>
      <c r="D83" s="35"/>
      <c r="E83" s="25"/>
      <c r="F83" s="25"/>
      <c r="G83" s="25"/>
      <c r="H83" s="35"/>
      <c r="I83" s="25"/>
      <c r="J83" s="25"/>
    </row>
    <row r="84" spans="1:10" s="23" customFormat="1" ht="15" customHeight="1" x14ac:dyDescent="0.3">
      <c r="A84" s="23" t="s">
        <v>162</v>
      </c>
      <c r="B84" s="47"/>
      <c r="D84" s="37">
        <v>0</v>
      </c>
      <c r="E84" s="27"/>
      <c r="F84" s="27">
        <v>-3360780</v>
      </c>
      <c r="G84" s="27"/>
      <c r="H84" s="37">
        <v>0</v>
      </c>
      <c r="I84" s="27"/>
      <c r="J84" s="27">
        <v>0</v>
      </c>
    </row>
    <row r="85" spans="1:10" s="23" customFormat="1" ht="15" customHeight="1" x14ac:dyDescent="0.3">
      <c r="A85" s="23" t="s">
        <v>215</v>
      </c>
      <c r="B85" s="47"/>
      <c r="D85" s="37"/>
      <c r="E85" s="27"/>
      <c r="F85" s="27"/>
      <c r="G85" s="27"/>
      <c r="H85" s="37"/>
      <c r="I85" s="27"/>
      <c r="J85" s="27"/>
    </row>
    <row r="86" spans="1:10" s="23" customFormat="1" ht="15" customHeight="1" x14ac:dyDescent="0.3">
      <c r="A86" s="23" t="s">
        <v>204</v>
      </c>
      <c r="B86" s="47">
        <v>10</v>
      </c>
      <c r="D86" s="37">
        <v>-219</v>
      </c>
      <c r="E86" s="27"/>
      <c r="F86" s="27">
        <v>0</v>
      </c>
      <c r="G86" s="27"/>
      <c r="H86" s="37">
        <v>0</v>
      </c>
      <c r="I86" s="27"/>
      <c r="J86" s="27">
        <v>0</v>
      </c>
    </row>
    <row r="87" spans="1:10" s="23" customFormat="1" ht="15" customHeight="1" x14ac:dyDescent="0.3">
      <c r="A87" s="23" t="s">
        <v>30</v>
      </c>
      <c r="B87" s="47"/>
      <c r="D87" s="36">
        <v>-3583011</v>
      </c>
      <c r="E87" s="25"/>
      <c r="F87" s="26">
        <v>-4099361</v>
      </c>
      <c r="G87" s="25"/>
      <c r="H87" s="36">
        <v>-2843241</v>
      </c>
      <c r="I87" s="25"/>
      <c r="J87" s="26">
        <v>-3388284</v>
      </c>
    </row>
    <row r="88" spans="1:10" s="23" customFormat="1" ht="15" customHeight="1" x14ac:dyDescent="0.3">
      <c r="B88" s="47"/>
      <c r="D88" s="35"/>
      <c r="E88" s="25"/>
      <c r="F88" s="25"/>
      <c r="G88" s="25"/>
      <c r="H88" s="35"/>
      <c r="I88" s="25"/>
      <c r="J88" s="25"/>
    </row>
    <row r="89" spans="1:10" s="23" customFormat="1" ht="15" customHeight="1" x14ac:dyDescent="0.3">
      <c r="A89" s="28" t="s">
        <v>127</v>
      </c>
      <c r="B89" s="47"/>
      <c r="D89" s="35"/>
      <c r="E89" s="25"/>
      <c r="F89" s="25"/>
      <c r="G89" s="25"/>
      <c r="H89" s="35"/>
      <c r="I89" s="25"/>
      <c r="J89" s="25"/>
    </row>
    <row r="90" spans="1:10" s="23" customFormat="1" ht="15" customHeight="1" x14ac:dyDescent="0.3">
      <c r="A90" s="28" t="s">
        <v>230</v>
      </c>
      <c r="B90" s="47"/>
      <c r="D90" s="36">
        <f>SUM(D74:D88)</f>
        <v>107531023</v>
      </c>
      <c r="E90" s="25"/>
      <c r="F90" s="26">
        <f>SUM(F74:F88)</f>
        <v>57807813</v>
      </c>
      <c r="G90" s="25"/>
      <c r="H90" s="36">
        <f>SUM(H74:H88)</f>
        <v>-161786403</v>
      </c>
      <c r="I90" s="25"/>
      <c r="J90" s="26">
        <f>SUM(J74:J88)</f>
        <v>-68015535</v>
      </c>
    </row>
    <row r="91" spans="1:10" s="23" customFormat="1" ht="15" customHeight="1" x14ac:dyDescent="0.3">
      <c r="B91" s="47"/>
      <c r="D91" s="35"/>
      <c r="E91" s="25"/>
      <c r="F91" s="25"/>
      <c r="G91" s="25"/>
      <c r="H91" s="35"/>
      <c r="I91" s="25"/>
      <c r="J91" s="25"/>
    </row>
    <row r="92" spans="1:10" s="23" customFormat="1" ht="15" customHeight="1" x14ac:dyDescent="0.3">
      <c r="A92" s="28" t="s">
        <v>231</v>
      </c>
      <c r="B92" s="47"/>
      <c r="D92" s="35"/>
      <c r="E92" s="25"/>
      <c r="F92" s="25"/>
      <c r="G92" s="25"/>
      <c r="H92" s="35"/>
      <c r="I92" s="25"/>
      <c r="J92" s="25"/>
    </row>
    <row r="93" spans="1:10" s="23" customFormat="1" ht="15" customHeight="1" x14ac:dyDescent="0.3">
      <c r="A93" s="28" t="s">
        <v>232</v>
      </c>
      <c r="B93" s="47"/>
      <c r="D93" s="35">
        <f>D90+D58+D48</f>
        <v>99029258</v>
      </c>
      <c r="E93" s="25"/>
      <c r="F93" s="25">
        <f>F90+F58+F48</f>
        <v>32538122</v>
      </c>
      <c r="G93" s="25"/>
      <c r="H93" s="35">
        <f>H90+H58+H48</f>
        <v>-20986115</v>
      </c>
      <c r="I93" s="25"/>
      <c r="J93" s="25">
        <f>J90+J58+J48</f>
        <v>2777695</v>
      </c>
    </row>
    <row r="94" spans="1:10" s="23" customFormat="1" ht="15" customHeight="1" x14ac:dyDescent="0.3">
      <c r="A94" s="23" t="s">
        <v>41</v>
      </c>
      <c r="B94" s="47"/>
      <c r="D94" s="35"/>
      <c r="E94" s="25"/>
      <c r="F94" s="25"/>
      <c r="G94" s="25"/>
      <c r="H94" s="35"/>
      <c r="I94" s="25"/>
      <c r="J94" s="25"/>
    </row>
    <row r="95" spans="1:10" s="23" customFormat="1" ht="15" customHeight="1" x14ac:dyDescent="0.3">
      <c r="A95" s="23" t="s">
        <v>44</v>
      </c>
      <c r="B95" s="47"/>
      <c r="D95" s="35">
        <v>340118417</v>
      </c>
      <c r="E95" s="25"/>
      <c r="F95" s="25">
        <v>101325821</v>
      </c>
      <c r="G95" s="25"/>
      <c r="H95" s="35">
        <v>102679445</v>
      </c>
      <c r="I95" s="25"/>
      <c r="J95" s="25">
        <v>23764965</v>
      </c>
    </row>
    <row r="96" spans="1:10" s="23" customFormat="1" ht="15" customHeight="1" x14ac:dyDescent="0.3">
      <c r="A96" s="23" t="s">
        <v>175</v>
      </c>
      <c r="B96" s="47"/>
      <c r="D96" s="35">
        <v>-781942</v>
      </c>
      <c r="E96" s="25"/>
      <c r="F96" s="25">
        <v>2539532</v>
      </c>
      <c r="G96" s="25"/>
      <c r="H96" s="35">
        <v>-3447</v>
      </c>
      <c r="I96" s="25"/>
      <c r="J96" s="25">
        <v>41826</v>
      </c>
    </row>
    <row r="97" spans="1:10" s="23" customFormat="1" ht="15" customHeight="1" x14ac:dyDescent="0.3">
      <c r="A97" s="23" t="s">
        <v>206</v>
      </c>
      <c r="B97" s="47"/>
      <c r="D97" s="35"/>
      <c r="E97" s="25"/>
      <c r="F97" s="25"/>
      <c r="G97" s="25"/>
      <c r="H97" s="35"/>
      <c r="I97" s="25"/>
      <c r="J97" s="25"/>
    </row>
    <row r="98" spans="1:10" s="23" customFormat="1" ht="15" customHeight="1" x14ac:dyDescent="0.3">
      <c r="A98" s="23" t="s">
        <v>207</v>
      </c>
      <c r="B98" s="47"/>
      <c r="D98" s="36">
        <v>-461225</v>
      </c>
      <c r="E98" s="25"/>
      <c r="F98" s="26">
        <v>0</v>
      </c>
      <c r="G98" s="25"/>
      <c r="H98" s="36">
        <v>0</v>
      </c>
      <c r="I98" s="25"/>
      <c r="J98" s="26">
        <v>0</v>
      </c>
    </row>
    <row r="99" spans="1:10" s="23" customFormat="1" ht="15" customHeight="1" x14ac:dyDescent="0.3">
      <c r="B99" s="47"/>
      <c r="D99" s="37"/>
      <c r="E99" s="25"/>
      <c r="F99" s="27"/>
      <c r="G99" s="25"/>
      <c r="H99" s="37"/>
      <c r="I99" s="25"/>
      <c r="J99" s="27"/>
    </row>
    <row r="100" spans="1:10" s="23" customFormat="1" ht="15" customHeight="1" x14ac:dyDescent="0.3">
      <c r="A100" s="28" t="s">
        <v>48</v>
      </c>
      <c r="B100" s="47"/>
      <c r="D100" s="35"/>
      <c r="E100" s="25"/>
      <c r="F100" s="25"/>
      <c r="G100" s="25"/>
      <c r="H100" s="35"/>
      <c r="I100" s="25"/>
      <c r="J100" s="25"/>
    </row>
    <row r="101" spans="1:10" s="23" customFormat="1" ht="15" customHeight="1" thickBot="1" x14ac:dyDescent="0.35">
      <c r="A101" s="28" t="s">
        <v>44</v>
      </c>
      <c r="B101" s="47"/>
      <c r="D101" s="166">
        <f>SUM(D93:D100)</f>
        <v>437904508</v>
      </c>
      <c r="E101" s="25"/>
      <c r="F101" s="167">
        <f>SUM(F93:F100)</f>
        <v>136403475</v>
      </c>
      <c r="G101" s="25"/>
      <c r="H101" s="166">
        <f>SUM(H93:H100)</f>
        <v>81689883</v>
      </c>
      <c r="I101" s="25"/>
      <c r="J101" s="167">
        <f>SUM(J93:J100)</f>
        <v>26584486</v>
      </c>
    </row>
    <row r="102" spans="1:10" s="23" customFormat="1" ht="15" customHeight="1" thickTop="1" x14ac:dyDescent="0.3">
      <c r="B102" s="47"/>
      <c r="D102" s="35"/>
      <c r="E102" s="25"/>
      <c r="F102" s="25"/>
      <c r="G102" s="25"/>
      <c r="H102" s="35"/>
      <c r="I102" s="25"/>
      <c r="J102" s="25"/>
    </row>
    <row r="103" spans="1:10" s="23" customFormat="1" ht="15" customHeight="1" x14ac:dyDescent="0.3">
      <c r="B103" s="47"/>
      <c r="D103" s="35"/>
      <c r="E103" s="25"/>
      <c r="F103" s="25"/>
      <c r="G103" s="25"/>
      <c r="H103" s="35"/>
      <c r="I103" s="25"/>
      <c r="J103" s="25"/>
    </row>
    <row r="104" spans="1:10" s="23" customFormat="1" ht="15" customHeight="1" x14ac:dyDescent="0.3">
      <c r="A104" s="28" t="s">
        <v>59</v>
      </c>
      <c r="B104" s="47"/>
      <c r="D104" s="35"/>
      <c r="E104" s="25"/>
      <c r="F104" s="25"/>
      <c r="G104" s="25"/>
      <c r="H104" s="35"/>
      <c r="I104" s="25"/>
      <c r="J104" s="25"/>
    </row>
    <row r="105" spans="1:10" s="23" customFormat="1" ht="15" customHeight="1" x14ac:dyDescent="0.3">
      <c r="A105" s="28"/>
      <c r="B105" s="47"/>
      <c r="D105" s="35"/>
      <c r="E105" s="25"/>
      <c r="F105" s="25"/>
      <c r="G105" s="25"/>
      <c r="H105" s="35"/>
      <c r="I105" s="25"/>
      <c r="J105" s="25"/>
    </row>
    <row r="106" spans="1:10" s="23" customFormat="1" ht="15" customHeight="1" x14ac:dyDescent="0.3">
      <c r="A106" s="23" t="s">
        <v>144</v>
      </c>
      <c r="B106" s="47"/>
      <c r="D106" s="35"/>
      <c r="E106" s="25"/>
      <c r="F106" s="25"/>
      <c r="G106" s="25"/>
      <c r="H106" s="35"/>
      <c r="I106" s="25"/>
      <c r="J106" s="25"/>
    </row>
    <row r="107" spans="1:10" s="23" customFormat="1" ht="15" customHeight="1" x14ac:dyDescent="0.3">
      <c r="A107" s="23" t="s">
        <v>121</v>
      </c>
      <c r="B107" s="47"/>
      <c r="D107" s="35">
        <v>147446</v>
      </c>
      <c r="E107" s="25"/>
      <c r="F107" s="25">
        <v>2083076</v>
      </c>
      <c r="G107" s="25"/>
      <c r="H107" s="35">
        <v>147446</v>
      </c>
      <c r="I107" s="25"/>
      <c r="J107" s="25">
        <v>2083076</v>
      </c>
    </row>
    <row r="108" spans="1:10" s="23" customFormat="1" ht="15" customHeight="1" x14ac:dyDescent="0.3">
      <c r="A108" s="23" t="s">
        <v>208</v>
      </c>
      <c r="B108" s="47">
        <v>8</v>
      </c>
      <c r="D108" s="35">
        <v>0</v>
      </c>
      <c r="E108" s="25"/>
      <c r="F108" s="25">
        <v>0</v>
      </c>
      <c r="G108" s="25"/>
      <c r="H108" s="35">
        <v>49945950</v>
      </c>
      <c r="I108" s="25"/>
      <c r="J108" s="25">
        <v>0</v>
      </c>
    </row>
    <row r="109" spans="1:10" s="23" customFormat="1" ht="15" customHeight="1" x14ac:dyDescent="0.3">
      <c r="A109" s="23" t="s">
        <v>141</v>
      </c>
      <c r="B109" s="47"/>
      <c r="D109" s="35">
        <v>0</v>
      </c>
      <c r="E109" s="25"/>
      <c r="F109" s="25">
        <v>2281496</v>
      </c>
      <c r="G109" s="25"/>
      <c r="H109" s="35">
        <v>0</v>
      </c>
      <c r="I109" s="25"/>
      <c r="J109" s="25">
        <v>2281496</v>
      </c>
    </row>
    <row r="110" spans="1:10" s="23" customFormat="1" ht="15" customHeight="1" x14ac:dyDescent="0.3">
      <c r="A110" s="23" t="s">
        <v>209</v>
      </c>
      <c r="B110" s="47">
        <v>14</v>
      </c>
      <c r="D110" s="35">
        <v>16648650</v>
      </c>
      <c r="E110" s="25"/>
      <c r="F110" s="25">
        <v>0</v>
      </c>
      <c r="G110" s="25"/>
      <c r="H110" s="35">
        <v>0</v>
      </c>
      <c r="I110" s="25"/>
      <c r="J110" s="25">
        <v>0</v>
      </c>
    </row>
    <row r="111" spans="1:10" s="23" customFormat="1" ht="15" customHeight="1" x14ac:dyDescent="0.3">
      <c r="B111" s="47"/>
      <c r="D111" s="25"/>
      <c r="E111" s="25"/>
      <c r="F111" s="25"/>
      <c r="G111" s="25"/>
      <c r="H111" s="25"/>
      <c r="I111" s="25"/>
      <c r="J111" s="25"/>
    </row>
    <row r="112" spans="1:10" s="23" customFormat="1" ht="15" customHeight="1" x14ac:dyDescent="0.3">
      <c r="B112" s="47"/>
      <c r="D112" s="25"/>
      <c r="E112" s="25"/>
      <c r="F112" s="25"/>
      <c r="G112" s="25"/>
      <c r="H112" s="25"/>
      <c r="I112" s="25"/>
      <c r="J112" s="25"/>
    </row>
    <row r="113" spans="1:10" s="23" customFormat="1" ht="15" customHeight="1" x14ac:dyDescent="0.3">
      <c r="B113" s="47"/>
      <c r="D113" s="25"/>
      <c r="E113" s="25"/>
      <c r="F113" s="25"/>
      <c r="G113" s="25"/>
      <c r="H113" s="25"/>
      <c r="I113" s="25"/>
      <c r="J113" s="25"/>
    </row>
    <row r="114" spans="1:10" s="23" customFormat="1" ht="15" customHeight="1" x14ac:dyDescent="0.3">
      <c r="B114" s="47"/>
      <c r="D114" s="25"/>
      <c r="E114" s="25"/>
      <c r="F114" s="25"/>
      <c r="G114" s="25"/>
      <c r="H114" s="25"/>
      <c r="I114" s="25"/>
      <c r="J114" s="25"/>
    </row>
    <row r="115" spans="1:10" s="23" customFormat="1" ht="15" customHeight="1" x14ac:dyDescent="0.3">
      <c r="B115" s="47"/>
      <c r="D115" s="25"/>
      <c r="E115" s="25"/>
      <c r="F115" s="25"/>
      <c r="G115" s="25"/>
      <c r="H115" s="25"/>
      <c r="I115" s="25"/>
      <c r="J115" s="25"/>
    </row>
    <row r="116" spans="1:10" s="23" customFormat="1" ht="15" customHeight="1" x14ac:dyDescent="0.3">
      <c r="B116" s="47"/>
      <c r="D116" s="25"/>
      <c r="E116" s="25"/>
      <c r="F116" s="25"/>
      <c r="G116" s="25"/>
      <c r="H116" s="25"/>
      <c r="I116" s="25"/>
      <c r="J116" s="25"/>
    </row>
    <row r="117" spans="1:10" s="23" customFormat="1" ht="15" customHeight="1" x14ac:dyDescent="0.3">
      <c r="B117" s="47"/>
      <c r="D117" s="25"/>
      <c r="E117" s="25"/>
      <c r="F117" s="25"/>
      <c r="G117" s="25"/>
      <c r="H117" s="25"/>
      <c r="I117" s="25"/>
      <c r="J117" s="25"/>
    </row>
    <row r="118" spans="1:10" s="23" customFormat="1" ht="15" customHeight="1" x14ac:dyDescent="0.3">
      <c r="B118" s="47"/>
      <c r="D118" s="25"/>
      <c r="E118" s="25"/>
      <c r="F118" s="25"/>
      <c r="G118" s="25"/>
      <c r="H118" s="25"/>
      <c r="I118" s="25"/>
      <c r="J118" s="25"/>
    </row>
    <row r="119" spans="1:10" s="23" customFormat="1" ht="15" customHeight="1" x14ac:dyDescent="0.3">
      <c r="B119" s="47"/>
      <c r="D119" s="25"/>
      <c r="E119" s="25"/>
      <c r="F119" s="25"/>
      <c r="G119" s="25"/>
      <c r="H119" s="25"/>
      <c r="I119" s="25"/>
      <c r="J119" s="25"/>
    </row>
    <row r="120" spans="1:10" s="56" customFormat="1" ht="21.9" customHeight="1" x14ac:dyDescent="0.3">
      <c r="A120" s="58" t="str">
        <f>'2-4'!A53</f>
        <v>The accompanying condensed notes on pages 12 to 29 are an integral part of this interim financial information.</v>
      </c>
      <c r="B120" s="59"/>
      <c r="C120" s="58"/>
      <c r="D120" s="118"/>
      <c r="E120" s="118"/>
      <c r="F120" s="118"/>
      <c r="G120" s="118"/>
      <c r="H120" s="118"/>
      <c r="I120" s="118"/>
      <c r="J120" s="118"/>
    </row>
    <row r="121" spans="1:10" ht="16.5" customHeight="1" x14ac:dyDescent="0.3"/>
  </sheetData>
  <mergeCells count="4">
    <mergeCell ref="D68:F68"/>
    <mergeCell ref="H68:J68"/>
    <mergeCell ref="H6:J6"/>
    <mergeCell ref="D6:F6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</vt:lpstr>
      <vt:lpstr>7</vt:lpstr>
      <vt:lpstr>8 </vt:lpstr>
      <vt:lpstr>9</vt:lpstr>
      <vt:lpstr>10-11</vt:lpstr>
      <vt:lpstr>'10-11'!Print_Area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Pongsiri Raddawanpong</cp:lastModifiedBy>
  <cp:lastPrinted>2022-05-13T03:52:57Z</cp:lastPrinted>
  <dcterms:created xsi:type="dcterms:W3CDTF">2011-11-28T17:13:56Z</dcterms:created>
  <dcterms:modified xsi:type="dcterms:W3CDTF">2022-05-13T09:40:31Z</dcterms:modified>
</cp:coreProperties>
</file>