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chittrakarn\Downloads\"/>
    </mc:Choice>
  </mc:AlternateContent>
  <xr:revisionPtr revIDLastSave="0" documentId="8_{412E912F-2DC3-4720-9BD5-E5E4E8E480CB}" xr6:coauthVersionLast="46" xr6:coauthVersionMax="46" xr10:uidLastSave="{00000000-0000-0000-0000-000000000000}"/>
  <bookViews>
    <workbookView xWindow="-110" yWindow="-110" windowWidth="19420" windowHeight="10420" tabRatio="844" xr2:uid="{00000000-000D-0000-FFFF-FFFF00000000}"/>
  </bookViews>
  <sheets>
    <sheet name="BS 3-5" sheetId="1" r:id="rId1"/>
    <sheet name="PL 6-7" sheetId="9" r:id="rId2"/>
    <sheet name="SH 8" sheetId="5" r:id="rId3"/>
    <sheet name="SH 9" sheetId="16" r:id="rId4"/>
    <sheet name="SH 10-11" sheetId="15" r:id="rId5"/>
    <sheet name="CF 12-14" sheetId="6" r:id="rId6"/>
  </sheets>
  <definedNames>
    <definedName name="_Hlk120336604" localSheetId="5">'CF 12-14'!$A$30</definedName>
    <definedName name="_xlnm.Print_Area" localSheetId="0">'BS 3-5'!$A$1:$J$112</definedName>
    <definedName name="_xlnm.Print_Area" localSheetId="1">'PL 6-7'!$A$1:$I$67</definedName>
    <definedName name="_xlnm.Print_Area" localSheetId="4">'SH 10-11'!$A$1:$Q$38</definedName>
    <definedName name="_xlnm.Print_Area" localSheetId="2">'SH 8'!$A$1:$AA$31</definedName>
    <definedName name="_xlnm.Print_Area" localSheetId="3">'SH 9'!$A$1:$AC$30</definedName>
    <definedName name="Z_A3B3E038_AAE0_4F24_B01A_BCF5B017EAC3_.wvu.PrintArea" localSheetId="0" hidden="1">'BS 3-5'!$A$1:$I$107</definedName>
    <definedName name="Z_A3B3E038_AAE0_4F24_B01A_BCF5B017EAC3_.wvu.PrintArea" localSheetId="5" hidden="1">'CF 12-14'!$A$1:$I$106</definedName>
    <definedName name="Z_A3B3E038_AAE0_4F24_B01A_BCF5B017EAC3_.wvu.PrintArea" localSheetId="1" hidden="1">'PL 6-7'!$A$1:$I$67</definedName>
    <definedName name="Z_A3B3E038_AAE0_4F24_B01A_BCF5B017EAC3_.wvu.PrintArea" localSheetId="4" hidden="1">'SH 10-11'!$A$1:$Q$20</definedName>
    <definedName name="Z_A3B3E038_AAE0_4F24_B01A_BCF5B017EAC3_.wvu.PrintArea" localSheetId="2" hidden="1">'SH 8'!$A$1:$AA$31</definedName>
    <definedName name="Z_A3B3E038_AAE0_4F24_B01A_BCF5B017EAC3_.wvu.PrintArea" localSheetId="3" hidden="1">'SH 9'!$A$1:$AC$30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5" i="1" l="1"/>
  <c r="J95" i="1" l="1"/>
  <c r="F95" i="1"/>
  <c r="F111" i="1" l="1"/>
  <c r="J111" i="1"/>
  <c r="H111" i="1" l="1"/>
  <c r="A42" i="6"/>
  <c r="A1" i="9" l="1"/>
  <c r="A47" i="9" s="1"/>
  <c r="A43" i="6" l="1"/>
</calcChain>
</file>

<file path=xl/sharedStrings.xml><?xml version="1.0" encoding="utf-8"?>
<sst xmlns="http://schemas.openxmlformats.org/spreadsheetml/2006/main" count="499" uniqueCount="269">
  <si>
    <t>บริษัท เจดับเบิ้ลยูดี อินโฟโลจิสติกส์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</si>
  <si>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</si>
  <si>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</si>
  <si>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</si>
  <si>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</si>
  <si>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</si>
  <si>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</si>
  <si>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</si>
  <si>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</si>
  <si>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</si>
  <si>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</si>
  <si>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</si>
  <si>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</si>
  <si>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</si>
  <si>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ลูกหนี้หมุนเวียนอื่น</t>
  </si>
  <si>
    <t>เงินให้กู้ยืมระยะสั้น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</si>
  <si>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</si>
  <si>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</si>
  <si>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ส่วนของเงินให้กู้ยืมระยะยาวที่ถึงกำหนดชำระภายในหนึ่งปี</t>
  </si>
  <si>
    <t>เงินให้กู้ยืมระยะยาวแก่กิจการที่เกี่ยวข้องกัน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</si>
  <si>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</si>
  <si>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</si>
  <si>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</si>
  <si>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</si>
  <si>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</si>
  <si>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เงินฝากที่มีข้อจำกัดในการใช้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</si>
  <si>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</si>
  <si>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</si>
  <si>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</si>
  <si>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</si>
  <si>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เงินให้กู้ยืมระยะยาว</t>
  </si>
  <si>
    <t>เงินให้กู้ยืมระยะยาวแก่กิจการอื่น</t>
  </si>
  <si>
    <t>สินทรัพย์ไม่มีตัวตนภายใต้สัญญาอนุญาต</t>
  </si>
  <si>
    <t xml:space="preserve">   ให้ดำเนินการ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</si>
  <si>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</si>
  <si>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</si>
  <si>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</si>
  <si>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</si>
  <si>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</si>
  <si>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</si>
  <si>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</si>
  <si>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</si>
  <si>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</si>
  <si>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</si>
  <si>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</si>
  <si>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</si>
  <si>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</si>
  <si>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</si>
  <si>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</si>
  <si>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</si>
  <si>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ส่วนของเงินกู้ยืมระยะยาวจากบุคคลและกิจการที่เกี่ยวข้องกัน</t>
  </si>
  <si>
    <t>3, 9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</si>
  <si>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</si>
  <si>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</si>
  <si>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</si>
  <si>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</si>
  <si>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</si>
  <si>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</si>
  <si>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</si>
  <si>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</si>
  <si>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เงินกู้ยืมระยะยาวจากบุคคลอื่น</t>
  </si>
  <si>
    <t>หนี้สินตามสัญญาเช่า</t>
  </si>
  <si>
    <t>เจ้าหนี้ไม่หมุนเวียนอื่น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</si>
  <si>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</si>
  <si>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</si>
  <si>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</si>
  <si>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</si>
  <si>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</si>
  <si>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</si>
  <si>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</si>
  <si>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</si>
  <si>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</si>
  <si>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1,020,000,000 หุ้น มูลค่า 0.5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</si>
  <si>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</si>
  <si>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</si>
  <si>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ส่วนเกินทุนจากการลงทุนในบริษัทย่อยด้วยการแลกหุ้น</t>
  </si>
  <si>
    <t>ส่วนเกินจากการเปลี่ยนแปลงสัดส่วนการถือหุ้นในบริษัทย่อย</t>
  </si>
  <si>
    <t>ผลต่างที่เกิดจากการรวมธุรกิจภายใต้การควบคุมเดียวกัน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</si>
  <si>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</si>
  <si>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</si>
  <si>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</si>
  <si>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</si>
  <si>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</si>
  <si>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</si>
  <si>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</si>
  <si>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</si>
  <si>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</si>
  <si>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</si>
  <si>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</si>
  <si>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</si>
  <si>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</si>
  <si>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รายได้จากการให้เช่าและบริการ</t>
  </si>
  <si>
    <t xml:space="preserve">รายได้จากการขาย </t>
  </si>
  <si>
    <t>รายได้ดอกเบี้ยและเงินปันผล</t>
  </si>
  <si>
    <t>กำไรจากการวัดมูลค่ายุติธรรมของส่วนได้เสียที่ถืออยู่ก่อน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</si>
  <si>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</si>
  <si>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</si>
  <si>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</si>
  <si>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</si>
  <si>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ต้นทุนการให้เช่าและบริการ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</si>
  <si>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</si>
  <si>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</si>
  <si>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</si>
  <si>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</si>
  <si>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</si>
  <si>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</si>
  <si>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</si>
  <si>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ส่วนแบ่งกำไรของการร่วมค้า และบริษัทร่วม</t>
  </si>
  <si>
    <t xml:space="preserve">   ที่ใช้วิธีส่วนได้เสีย (สุทธิจากภาษี)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</si>
  <si>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</si>
  <si>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</si>
  <si>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</si>
  <si>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</si>
  <si>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</si>
  <si>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</si>
  <si>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</si>
  <si>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</si>
  <si>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</t>
  </si>
  <si>
    <t xml:space="preserve">   ให้วัดมูลค่าด้วยมูลค่ายุติธรรมผ่านกำไรขาดทุนเบ็ดเสร็จอื่น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</si>
  <si>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</si>
  <si>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</si>
  <si>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</si>
  <si>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ขาดทุนเบ็ดเสร็จอื่นสำหรับงวด - สุทธิจากภาษี</t>
  </si>
  <si>
    <t>กำไรเบ็ดเสร็จรวมสำหรับงวด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</si>
  <si>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</si>
  <si>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</si>
  <si>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</si>
  <si>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</si>
  <si>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 </t>
    </r>
    <r>
      <rPr>
        <b/>
        <i/>
        <sz val="14"/>
        <rFont val="Angsana New"/>
        <family val="1"/>
      </rPr>
      <t>(บาท)</t>
    </r>
  </si>
  <si>
    <t>กำไรต่อหุ้นขั้นพื้นฐาน</t>
  </si>
  <si>
    <t>งบแสดงการเปลี่ยนแปลงส่วนของผู้ถือหุ้น (ไม่ได้ตรวจสอบ)</t>
  </si>
  <si>
    <t>รวมองค์</t>
  </si>
  <si>
    <t>รวม</t>
  </si>
  <si>
    <t>ผลต่างที่เกิดจาก</t>
  </si>
  <si>
    <t>ส่วนเกินทุน</t>
  </si>
  <si>
    <t>สำรองการ</t>
  </si>
  <si>
    <t>ประกอบ</t>
  </si>
  <si>
    <t>ส่วนของ</t>
  </si>
  <si>
    <t>ส่วนได้เสีย</t>
  </si>
  <si>
    <t>การรวมธุรกิจของ</t>
  </si>
  <si>
    <t>จากการจ่าย</t>
  </si>
  <si>
    <t>ทุนสำรอง</t>
  </si>
  <si>
    <t>สำรอง</t>
  </si>
  <si>
    <t>เปลี่ยนแปลง</t>
  </si>
  <si>
    <t>อื่นของ</t>
  </si>
  <si>
    <t>ผู้ถือหุ้น</t>
  </si>
  <si>
    <t>ที่ไม่มี</t>
  </si>
  <si>
    <t>ที่ออกและ</t>
  </si>
  <si>
    <t>ส่วนเกิน</t>
  </si>
  <si>
    <t>จากการ</t>
  </si>
  <si>
    <t>กิจการภายใต้</t>
  </si>
  <si>
    <t>โดยใช้หุ้น</t>
  </si>
  <si>
    <t>ตาม</t>
  </si>
  <si>
    <t>ยังไม่ได้</t>
  </si>
  <si>
    <t>การแปลงค่า</t>
  </si>
  <si>
    <t>ใน</t>
  </si>
  <si>
    <t>ของ</t>
  </si>
  <si>
    <t>อำนาจ</t>
  </si>
  <si>
    <t>ชำระแล้ว</t>
  </si>
  <si>
    <t>มูลค่าหุ้น</t>
  </si>
  <si>
    <t>แลกหุ้น</t>
  </si>
  <si>
    <t>การควบคุมเดียวกัน</t>
  </si>
  <si>
    <t>เป็นเกณฑ์</t>
  </si>
  <si>
    <t>กฎหมาย</t>
  </si>
  <si>
    <t>จัดสรร</t>
  </si>
  <si>
    <t>งบการเงิน</t>
  </si>
  <si>
    <t>มูลค่ายุติธรรม</t>
  </si>
  <si>
    <t>บริษัทใหญ่</t>
  </si>
  <si>
    <t>ควบคุม</t>
  </si>
  <si>
    <t>สำหรับงวดสามเดือนสิ้นสุดวันที่ 31 มีนาคม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</si>
  <si>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</si>
  <si>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</si>
  <si>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</si>
  <si>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การซื้อบริษัทย่อย</t>
  </si>
  <si>
    <t xml:space="preserve">   การได้มาซึ่งส่วนได้เสียที่ไม่มีอำนาจควบคุม</t>
  </si>
  <si>
    <t xml:space="preserve">      ซึ่งอำนาจควบคุมเปลี่ยนแปลง</t>
  </si>
  <si>
    <t xml:space="preserve">   ส่วนได้เสียที่ไม่มีอำนาจควบคุมเพิ่มขึ้นจากการเพิ่มทุนของ</t>
  </si>
  <si>
    <t xml:space="preserve">      เงินลงทุนในบริษัทย่อย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</si>
  <si>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</si>
  <si>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</si>
  <si>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กำไรเบ็ดเสร็จสำหรับงวด</t>
  </si>
  <si>
    <t xml:space="preserve">     กำไรหรือขาดทุน</t>
  </si>
  <si>
    <t xml:space="preserve">     กำไรเบ็ดเสร็จอื่น</t>
  </si>
  <si>
    <t>รวมกำไร (ขาดทุน) เบ็ดเสร็จสำหรับงวด</t>
  </si>
  <si>
    <t>ยอดคงเหลือ ณ วันที่ 31 มีนาคม 2564</t>
  </si>
  <si>
    <t>สัดส่วน</t>
  </si>
  <si>
    <t>การถือหุ้น</t>
  </si>
  <si>
    <t>ในบริษัทย่อย</t>
  </si>
  <si>
    <t>สำหรับงวดสามเดือนสิ้นสุดวันที่ 31 มีนาคม 2565</t>
  </si>
  <si>
    <t>ยอดคงเหลือ ณ วันที่ 1 มกราคม 2565</t>
  </si>
  <si>
    <t xml:space="preserve">   ส่วนได้เสียที่ไม่มีอำนาจควบคุมลดลงจากการปรับปรุงมูลค่ายุติธรรม</t>
  </si>
  <si>
    <t xml:space="preserve">     ขาดทุนเบ็ดเสร็จอื่น</t>
  </si>
  <si>
    <t>รวมกำไรเบ็ดเสร็จสำหรับงวด</t>
  </si>
  <si>
    <t>ยอดคงเหลือ ณ วันที่ 31 มีนาคม 2565</t>
  </si>
  <si>
    <t>องค์ประกอบอื่น</t>
  </si>
  <si>
    <t>ของส่วนของผู้ถือหุ้น</t>
  </si>
  <si>
    <t>ผลกำไร (ขาดทุน)</t>
  </si>
  <si>
    <t xml:space="preserve"> จากการวัดมูลค่า</t>
  </si>
  <si>
    <t>สินทรัพย์ทางการเงิน</t>
  </si>
  <si>
    <t>งบกระแสเงินสด (ไม่ได้ตรวจสอบ)</t>
  </si>
  <si>
    <t>กระแสเงินสดจากกิจกรรมดำเนินงาน</t>
  </si>
  <si>
    <r>
      <t>กำไรสำหรับงวด</t>
    </r>
    <r>
      <rPr>
        <b/>
        <sz val="15"/>
        <rFont val="Angsana New"/>
        <family val="1"/>
      </rPr>
      <t xml:space="preserve"> </t>
    </r>
  </si>
  <si>
    <t>กำไรจากการขายเงินลงทุนชั่วคราว</t>
  </si>
  <si>
    <t>กำไรจากเงินลงทุนชั่วคราวที่ยังไม่เกิดขึ้น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</si>
  <si>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</si>
  <si>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(กำไร) ขาดทุนจากอัตราแลกเปลี่ยนที่ยังไม่เกิดขึ้น</t>
  </si>
  <si>
    <t>ขาดทุนจากการปรับมูลค่าหนี้สินอนุพันธ์</t>
  </si>
  <si>
    <t>ส่วนแบ่งกำไรของการร่วมค้าและบริษัทร่วมที่ใช้วิธีส่วนได้เสีย (สุทธิจากภาษี)</t>
  </si>
  <si>
    <t>กลับรายการหนี้สูญและหนี้สงสัยจะสูญ</t>
  </si>
  <si>
    <t>กำไรจากการจำหน่ายที่ดิน อาคารและอุปกรณ์</t>
  </si>
  <si>
    <t>ค่าใช้จ่ายผลประโยชน์พนักงาน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</si>
  <si>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</si>
  <si>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</si>
  <si>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</si>
  <si>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r>
      <t>สินทรัพย์</t>
    </r>
    <r>
      <rPr>
        <sz val="15"/>
        <rFont val="Angsana New"/>
        <family val="1"/>
      </rPr>
      <t>หมุนเวียนอื่น</t>
    </r>
  </si>
  <si>
    <t>จ่ายประมาณการหนี้สินไม่หมุนเวียนสำหรับผลประโยชน์พนักงาน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</si>
  <si>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</si>
  <si>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</si>
  <si>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</si>
  <si>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</si>
  <si>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เงินสดรับจากการขายเงินลงทุนชั่วคราว</t>
  </si>
  <si>
    <t>เงินสดจ่ายเพื่อซื้อเงินลงทุนชั่วคราว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</si>
  <si>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</si>
  <si>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</si>
  <si>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เงินสดจ่ายสำหรับเงินให้กู้ยืมระยะสั้นแก่กิจการอื่น</t>
  </si>
  <si>
    <t>เงินสดจ่ายเพื่อซื้อเงินลงทุนในบริษัทร่วมและการร่วมค้า</t>
  </si>
  <si>
    <t>เงินสดจ่ายเพื่อซื้อส่วนได้เสียที่ไม่มีอำนาจควบคุมซึ่งอำนาจควบคุมเปลี่ยนแปลง</t>
  </si>
  <si>
    <t>เงินสดจ่ายชำระค่าหุ้นเพิ่มทุนในบริษัทย่อย</t>
  </si>
  <si>
    <t>เงินสดจ่ายสำหรับเงินให้กู้ยืมระยะยาวแก่กิจการที่เกี่ยวข้องกัน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</si>
  <si>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</si>
  <si>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เงินสดรับจากเงินให้กู้ยืมระยะยาวแก่กิจการอื่น</t>
  </si>
  <si>
    <t>เงินสดจ่ายเพื่อซื้อสินทรัพย์ไม่มีตัวตนภายใต้สัญญาอนุญาตให้ดำเนินการ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</si>
  <si>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</si>
  <si>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</si>
  <si>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</si>
  <si>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</si>
  <si>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</si>
  <si>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</si>
  <si>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</si>
  <si>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</si>
  <si>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</si>
  <si>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</si>
  <si>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</si>
  <si>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เงินสดรับจากเงินเบิกเกินบัญชีธนาคารและเงินกู้ยืมระยะสั้น</t>
  </si>
  <si>
    <t xml:space="preserve">   จากสถาบันการเงิน</t>
  </si>
  <si>
    <t>เงินสดชำระคืนเงินเบิกเกินบัญชีธนาคารและเงินกู้ยืมระยะสั้น</t>
  </si>
  <si>
    <t>เงินสดชำระคืนเงินกู้ยืมระยะสั้นจากกิจการที่เกี่ยวข้องกัน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</si>
  <si>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</si>
  <si>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เงินสดชำระคืนเงินกู้ยืมระยะยาวจากสถาบันการเงิน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</si>
  <si>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</si>
  <si>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 xml:space="preserve">เงินสดจ่ายชำระหนี้สินตามสัญญาเช่า </t>
  </si>
  <si>
    <t>เงินสดรับจากการออกหุ้นกู้</t>
  </si>
  <si>
    <t>เงินสดรับจากการเพิ่มทุนในบริษัทย่อย - ส่วนได้เสียที่ไม่มีอำนาจควบคุม</t>
  </si>
  <si>
    <t>จ่ายต้นทุนทางการเงิน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</si>
  <si>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</si>
  <si>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</si>
  <si>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</si>
  <si>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</si>
  <si>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</si>
  <si>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บวก เงินสดที่ถูกจัดประเภทไว้เป็นสินทรัพย์ที่ถือไว้เพื่อขาย</t>
  </si>
  <si>
    <t>เงินสดและรายการเทียบเท่าเงินสด ณ 31 มีนาคม</t>
  </si>
  <si>
    <t>รายการที่ไม่ใช่เงินสด</t>
  </si>
  <si>
    <t>เจ้าหนี้ค่าซื้ออสังหาริมทรัพย์เพื่อการลงทุน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</si>
  <si>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</si>
  <si>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</si>
  <si>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การได้รับส่วนลดค่าเช่าที่เกี่ยวข้องกับ Covid-19</t>
  </si>
  <si>
    <t>2, 8</t>
  </si>
  <si>
    <t>เงินสดรับจากการขายเงินลงทุนระยะยาวอื่น</t>
  </si>
  <si>
    <t>ปรับรายการที่กระทบกำไรเป็นเงินสดรับ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</si>
</sst>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;\(#,##0\)"/>
  </numFmts>
  <fonts count="2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strike/>
      <sz val="14"/>
      <color rgb="FFFF000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color indexed="10"/>
      <name val="Angsana New"/>
      <family val="1"/>
    </font>
    <font>
      <b/>
      <i/>
      <sz val="14"/>
      <color indexed="10"/>
      <name val="Angsana New"/>
      <family val="1"/>
    </font>
    <font>
      <i/>
      <sz val="14"/>
      <name val="Times New Roman"/>
      <family val="1"/>
    </font>
    <font>
      <sz val="9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6">
    <xf numFmtId="0" fontId="0" fillId="0" borderId="0" xfId="0"/>
    <xf numFmtId="0" fontId="4" fillId="0" borderId="0" xfId="0" applyFont="1"/>
    <xf numFmtId="37" fontId="5" fillId="0" borderId="0" xfId="0" applyNumberFormat="1" applyFont="1"/>
    <xf numFmtId="0" fontId="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37" fontId="5" fillId="0" borderId="2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0" fontId="8" fillId="0" borderId="0" xfId="0" applyFont="1"/>
    <xf numFmtId="0" fontId="6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37" fontId="9" fillId="0" borderId="0" xfId="0" applyNumberFormat="1" applyFont="1" applyAlignment="1">
      <alignment horizontal="right"/>
    </xf>
    <xf numFmtId="43" fontId="10" fillId="0" borderId="0" xfId="1" applyFont="1" applyFill="1" applyBorder="1" applyAlignment="1">
      <alignment horizontal="right"/>
    </xf>
    <xf numFmtId="37" fontId="10" fillId="0" borderId="0" xfId="0" applyNumberFormat="1" applyFont="1" applyAlignment="1">
      <alignment horizontal="right"/>
    </xf>
    <xf numFmtId="43" fontId="10" fillId="0" borderId="0" xfId="1" applyFont="1" applyFill="1" applyAlignment="1">
      <alignment horizontal="right"/>
    </xf>
    <xf numFmtId="0" fontId="12" fillId="0" borderId="0" xfId="0" applyFont="1" applyAlignment="1">
      <alignment horizontal="center"/>
    </xf>
    <xf numFmtId="164" fontId="10" fillId="0" borderId="0" xfId="1" applyNumberFormat="1" applyFont="1" applyFill="1" applyAlignment="1">
      <alignment horizontal="right"/>
    </xf>
    <xf numFmtId="0" fontId="13" fillId="0" borderId="0" xfId="0" applyFont="1" applyAlignment="1">
      <alignment horizontal="left"/>
    </xf>
    <xf numFmtId="164" fontId="10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37" fontId="0" fillId="0" borderId="4" xfId="0" applyNumberFormat="1" applyBorder="1" applyAlignment="1">
      <alignment horizontal="right"/>
    </xf>
    <xf numFmtId="37" fontId="0" fillId="0" borderId="0" xfId="0" applyNumberFormat="1"/>
    <xf numFmtId="164" fontId="9" fillId="0" borderId="2" xfId="1" applyNumberFormat="1" applyFont="1" applyFill="1" applyBorder="1" applyAlignment="1">
      <alignment horizontal="right"/>
    </xf>
    <xf numFmtId="2" fontId="10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wrapText="1"/>
    </xf>
    <xf numFmtId="0" fontId="17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0" fontId="6" fillId="0" borderId="0" xfId="0" applyFont="1"/>
    <xf numFmtId="164" fontId="0" fillId="0" borderId="0" xfId="1" applyNumberFormat="1" applyFont="1" applyFill="1" applyAlignment="1"/>
    <xf numFmtId="0" fontId="0" fillId="0" borderId="0" xfId="0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4" fontId="9" fillId="0" borderId="0" xfId="0" applyNumberFormat="1" applyFont="1" applyAlignment="1">
      <alignment horizontal="right"/>
    </xf>
    <xf numFmtId="37" fontId="9" fillId="0" borderId="3" xfId="0" applyNumberFormat="1" applyFont="1" applyBorder="1" applyAlignment="1">
      <alignment horizontal="right"/>
    </xf>
    <xf numFmtId="0" fontId="19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164" fontId="10" fillId="0" borderId="4" xfId="1" applyNumberFormat="1" applyFont="1" applyFill="1" applyBorder="1" applyAlignment="1">
      <alignment horizontal="right"/>
    </xf>
    <xf numFmtId="37" fontId="0" fillId="0" borderId="5" xfId="0" applyNumberFormat="1" applyBorder="1" applyAlignment="1">
      <alignment horizontal="right"/>
    </xf>
    <xf numFmtId="164" fontId="10" fillId="0" borderId="0" xfId="1" applyNumberFormat="1" applyFont="1" applyAlignment="1">
      <alignment horizontal="right"/>
    </xf>
    <xf numFmtId="164" fontId="10" fillId="0" borderId="4" xfId="1" applyNumberFormat="1" applyFont="1" applyBorder="1" applyAlignment="1">
      <alignment horizontal="right"/>
    </xf>
    <xf numFmtId="43" fontId="10" fillId="0" borderId="0" xfId="1" applyFont="1" applyAlignment="1">
      <alignment horizontal="right"/>
    </xf>
    <xf numFmtId="0" fontId="9" fillId="0" borderId="0" xfId="0" applyFont="1" applyAlignment="1">
      <alignment horizontal="left"/>
    </xf>
    <xf numFmtId="164" fontId="0" fillId="0" borderId="0" xfId="0" applyNumberFormat="1"/>
    <xf numFmtId="164" fontId="9" fillId="0" borderId="4" xfId="1" applyNumberFormat="1" applyFont="1" applyFill="1" applyBorder="1" applyAlignment="1">
      <alignment horizontal="right"/>
    </xf>
    <xf numFmtId="37" fontId="9" fillId="0" borderId="1" xfId="0" applyNumberFormat="1" applyFont="1" applyBorder="1" applyAlignment="1">
      <alignment horizontal="right"/>
    </xf>
    <xf numFmtId="164" fontId="9" fillId="0" borderId="5" xfId="1" applyNumberFormat="1" applyFont="1" applyFill="1" applyBorder="1" applyAlignment="1">
      <alignment horizontal="right"/>
    </xf>
    <xf numFmtId="43" fontId="10" fillId="0" borderId="0" xfId="1" applyFont="1" applyFill="1" applyAlignment="1"/>
    <xf numFmtId="37" fontId="9" fillId="0" borderId="0" xfId="0" applyNumberFormat="1" applyFont="1"/>
    <xf numFmtId="0" fontId="20" fillId="0" borderId="0" xfId="0" applyFont="1" applyAlignment="1">
      <alignment horizontal="left"/>
    </xf>
    <xf numFmtId="3" fontId="10" fillId="0" borderId="0" xfId="0" applyNumberFormat="1" applyFont="1"/>
    <xf numFmtId="0" fontId="22" fillId="0" borderId="0" xfId="0" applyFont="1" applyAlignment="1">
      <alignment horizontal="center"/>
    </xf>
    <xf numFmtId="164" fontId="9" fillId="0" borderId="2" xfId="1" applyNumberFormat="1" applyFont="1" applyFill="1" applyBorder="1" applyAlignment="1"/>
    <xf numFmtId="164" fontId="9" fillId="0" borderId="0" xfId="1" applyNumberFormat="1" applyFont="1" applyFill="1" applyBorder="1" applyAlignment="1"/>
    <xf numFmtId="164" fontId="10" fillId="0" borderId="4" xfId="1" applyNumberFormat="1" applyFont="1" applyFill="1" applyBorder="1" applyAlignment="1"/>
    <xf numFmtId="3" fontId="9" fillId="0" borderId="0" xfId="0" applyNumberFormat="1" applyFont="1"/>
    <xf numFmtId="164" fontId="10" fillId="0" borderId="0" xfId="1" applyNumberFormat="1" applyFont="1" applyFill="1" applyAlignment="1"/>
    <xf numFmtId="3" fontId="9" fillId="0" borderId="0" xfId="0" applyNumberFormat="1" applyFont="1" applyAlignment="1">
      <alignment wrapText="1"/>
    </xf>
    <xf numFmtId="0" fontId="10" fillId="2" borderId="0" xfId="0" applyFont="1" applyFill="1"/>
    <xf numFmtId="165" fontId="9" fillId="0" borderId="0" xfId="0" applyNumberFormat="1" applyFont="1" applyAlignment="1">
      <alignment horizontal="left" vertical="center"/>
    </xf>
    <xf numFmtId="43" fontId="10" fillId="0" borderId="1" xfId="1" applyFont="1" applyFill="1" applyBorder="1" applyAlignment="1"/>
    <xf numFmtId="164" fontId="9" fillId="0" borderId="4" xfId="1" applyNumberFormat="1" applyFont="1" applyFill="1" applyBorder="1" applyAlignment="1"/>
    <xf numFmtId="164" fontId="9" fillId="0" borderId="0" xfId="1" applyNumberFormat="1" applyFont="1" applyFill="1" applyAlignment="1"/>
    <xf numFmtId="164" fontId="9" fillId="0" borderId="3" xfId="1" applyNumberFormat="1" applyFont="1" applyFill="1" applyBorder="1" applyAlignment="1"/>
    <xf numFmtId="164" fontId="10" fillId="0" borderId="0" xfId="1" applyNumberFormat="1" applyFont="1" applyFill="1" applyBorder="1" applyAlignment="1">
      <alignment wrapText="1"/>
    </xf>
    <xf numFmtId="164" fontId="10" fillId="0" borderId="0" xfId="1" applyNumberFormat="1" applyFont="1" applyFill="1" applyAlignment="1">
      <alignment wrapText="1"/>
    </xf>
    <xf numFmtId="164" fontId="10" fillId="0" borderId="4" xfId="1" applyNumberFormat="1" applyFont="1" applyFill="1" applyBorder="1" applyAlignment="1">
      <alignment wrapText="1"/>
    </xf>
    <xf numFmtId="164" fontId="10" fillId="0" borderId="0" xfId="1" applyNumberFormat="1" applyFont="1" applyFill="1" applyAlignment="1">
      <alignment vertical="top" wrapText="1"/>
    </xf>
    <xf numFmtId="164" fontId="9" fillId="0" borderId="0" xfId="1" applyNumberFormat="1" applyFont="1" applyFill="1" applyAlignment="1">
      <alignment wrapText="1"/>
    </xf>
    <xf numFmtId="164" fontId="10" fillId="0" borderId="0" xfId="1" applyNumberFormat="1" applyFont="1" applyAlignment="1">
      <alignment wrapText="1"/>
    </xf>
    <xf numFmtId="164" fontId="10" fillId="0" borderId="0" xfId="1" applyNumberFormat="1" applyFont="1" applyAlignment="1">
      <alignment vertical="top" wrapText="1"/>
    </xf>
    <xf numFmtId="164" fontId="9" fillId="0" borderId="0" xfId="1" applyNumberFormat="1" applyFont="1" applyAlignment="1">
      <alignment wrapText="1"/>
    </xf>
    <xf numFmtId="164" fontId="10" fillId="0" borderId="0" xfId="1" applyNumberFormat="1" applyFont="1" applyFill="1" applyBorder="1" applyAlignment="1"/>
    <xf numFmtId="164" fontId="9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0" fillId="0" borderId="0" xfId="1" applyFont="1" applyFill="1" applyAlignment="1"/>
    <xf numFmtId="43" fontId="0" fillId="0" borderId="0" xfId="1" applyFont="1" applyFill="1" applyAlignment="1">
      <alignment horizontal="right"/>
    </xf>
    <xf numFmtId="164" fontId="5" fillId="0" borderId="0" xfId="1" applyNumberFormat="1" applyFont="1" applyFill="1" applyBorder="1" applyAlignment="1"/>
    <xf numFmtId="0" fontId="5" fillId="0" borderId="0" xfId="0" applyFont="1"/>
    <xf numFmtId="37" fontId="5" fillId="0" borderId="2" xfId="0" applyNumberFormat="1" applyFont="1" applyBorder="1"/>
    <xf numFmtId="164" fontId="0" fillId="0" borderId="4" xfId="1" applyNumberFormat="1" applyFont="1" applyFill="1" applyBorder="1" applyAlignment="1">
      <alignment horizontal="right"/>
    </xf>
    <xf numFmtId="37" fontId="5" fillId="0" borderId="3" xfId="0" applyNumberFormat="1" applyFont="1" applyBorder="1" applyAlignment="1">
      <alignment horizontal="right"/>
    </xf>
    <xf numFmtId="0" fontId="10" fillId="0" borderId="4" xfId="0" applyFont="1" applyBorder="1" applyAlignment="1">
      <alignment horizontal="center"/>
    </xf>
    <xf numFmtId="164" fontId="11" fillId="0" borderId="0" xfId="0" applyNumberFormat="1" applyFont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5" fillId="0" borderId="0" xfId="0" applyNumberFormat="1" applyFont="1"/>
    <xf numFmtId="0" fontId="7" fillId="0" borderId="0" xfId="0" applyFont="1" applyAlignment="1">
      <alignment horizontal="left"/>
    </xf>
    <xf numFmtId="43" fontId="4" fillId="0" borderId="0" xfId="1" applyFont="1" applyFill="1" applyAlignment="1"/>
    <xf numFmtId="164" fontId="4" fillId="0" borderId="0" xfId="1" applyNumberFormat="1" applyFont="1" applyFill="1" applyAlignment="1">
      <alignment horizontal="right"/>
    </xf>
    <xf numFmtId="1" fontId="0" fillId="0" borderId="0" xfId="0" applyNumberFormat="1"/>
    <xf numFmtId="0" fontId="23" fillId="0" borderId="0" xfId="0" applyFont="1" applyAlignment="1">
      <alignment horizontal="left"/>
    </xf>
    <xf numFmtId="37" fontId="6" fillId="0" borderId="0" xfId="0" applyNumberFormat="1" applyFont="1" applyAlignment="1">
      <alignment horizontal="center"/>
    </xf>
    <xf numFmtId="38" fontId="0" fillId="0" borderId="0" xfId="0" applyNumberFormat="1"/>
    <xf numFmtId="38" fontId="0" fillId="0" borderId="0" xfId="1" applyNumberFormat="1" applyFont="1" applyFill="1" applyAlignment="1"/>
    <xf numFmtId="0" fontId="24" fillId="0" borderId="0" xfId="0" applyFont="1" applyAlignment="1">
      <alignment horizontal="left"/>
    </xf>
    <xf numFmtId="0" fontId="0" fillId="0" borderId="0" xfId="0" applyAlignment="1">
      <alignment horizontal="left" indent="1"/>
    </xf>
    <xf numFmtId="38" fontId="5" fillId="0" borderId="2" xfId="0" applyNumberFormat="1" applyFont="1" applyBorder="1"/>
    <xf numFmtId="38" fontId="5" fillId="0" borderId="0" xfId="0" applyNumberFormat="1" applyFont="1"/>
    <xf numFmtId="0" fontId="8" fillId="0" borderId="0" xfId="0" applyFont="1" applyAlignment="1">
      <alignment horizontal="left"/>
    </xf>
    <xf numFmtId="0" fontId="0" fillId="0" borderId="0" xfId="0" applyAlignment="1">
      <alignment wrapText="1"/>
    </xf>
    <xf numFmtId="38" fontId="5" fillId="0" borderId="1" xfId="0" applyNumberFormat="1" applyFont="1" applyBorder="1"/>
    <xf numFmtId="38" fontId="5" fillId="0" borderId="4" xfId="0" applyNumberFormat="1" applyFont="1" applyBorder="1"/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left" vertical="center"/>
    </xf>
    <xf numFmtId="38" fontId="0" fillId="0" borderId="1" xfId="0" applyNumberFormat="1" applyBorder="1"/>
    <xf numFmtId="38" fontId="0" fillId="0" borderId="4" xfId="0" applyNumberFormat="1" applyBorder="1"/>
    <xf numFmtId="1" fontId="0" fillId="0" borderId="0" xfId="0" applyNumberFormat="1" applyAlignment="1">
      <alignment horizontal="center"/>
    </xf>
    <xf numFmtId="43" fontId="0" fillId="0" borderId="0" xfId="1" applyFont="1"/>
    <xf numFmtId="164" fontId="9" fillId="0" borderId="1" xfId="1" applyNumberFormat="1" applyFont="1" applyFill="1" applyBorder="1" applyAlignment="1">
      <alignment vertical="center" wrapText="1"/>
    </xf>
    <xf numFmtId="164" fontId="9" fillId="0" borderId="0" xfId="1" applyNumberFormat="1" applyFont="1" applyFill="1" applyAlignment="1">
      <alignment vertical="center" wrapText="1"/>
    </xf>
    <xf numFmtId="164" fontId="9" fillId="0" borderId="0" xfId="1" applyNumberFormat="1" applyFont="1" applyAlignment="1">
      <alignment vertical="center" wrapText="1"/>
    </xf>
    <xf numFmtId="1" fontId="5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164" fontId="0" fillId="0" borderId="0" xfId="1" applyNumberFormat="1" applyFont="1" applyFill="1" applyAlignment="1">
      <alignment horizontal="left"/>
    </xf>
    <xf numFmtId="4" fontId="6" fillId="0" borderId="0" xfId="0" applyNumberFormat="1" applyFont="1" applyAlignment="1">
      <alignment horizontal="center"/>
    </xf>
    <xf numFmtId="43" fontId="5" fillId="0" borderId="0" xfId="1" applyFont="1" applyFill="1" applyAlignment="1">
      <alignment horizontal="left"/>
    </xf>
    <xf numFmtId="43" fontId="6" fillId="0" borderId="0" xfId="1" applyFont="1" applyFill="1" applyAlignment="1">
      <alignment horizontal="center"/>
    </xf>
    <xf numFmtId="1" fontId="10" fillId="0" borderId="0" xfId="0" applyNumberFormat="1" applyFont="1" applyAlignment="1">
      <alignment horizontal="center"/>
    </xf>
    <xf numFmtId="164" fontId="0" fillId="0" borderId="0" xfId="1" applyNumberFormat="1" applyFont="1"/>
    <xf numFmtId="43" fontId="25" fillId="0" borderId="0" xfId="1" applyFont="1" applyFill="1" applyBorder="1" applyAlignment="1"/>
    <xf numFmtId="43" fontId="25" fillId="0" borderId="0" xfId="1" applyFont="1" applyFill="1" applyAlignment="1"/>
    <xf numFmtId="43" fontId="5" fillId="0" borderId="0" xfId="1" applyFont="1" applyFill="1" applyBorder="1" applyAlignment="1"/>
    <xf numFmtId="0" fontId="11" fillId="0" borderId="0" xfId="0" applyFont="1" applyAlignment="1">
      <alignment horizontal="center"/>
    </xf>
    <xf numFmtId="37" fontId="9" fillId="0" borderId="0" xfId="0" applyNumberFormat="1" applyFont="1" applyBorder="1" applyAlignment="1">
      <alignment horizontal="right"/>
    </xf>
    <xf numFmtId="43" fontId="4" fillId="0" borderId="0" xfId="1" applyFont="1" applyAlignment="1">
      <alignment horizontal="right"/>
    </xf>
    <xf numFmtId="43" fontId="0" fillId="0" borderId="0" xfId="1" applyFont="1" applyAlignment="1">
      <alignment horizontal="right"/>
    </xf>
    <xf numFmtId="43" fontId="5" fillId="0" borderId="0" xfId="1" applyFont="1" applyAlignment="1">
      <alignment horizontal="right"/>
    </xf>
    <xf numFmtId="164" fontId="0" fillId="0" borderId="5" xfId="1" applyNumberFormat="1" applyFont="1" applyBorder="1" applyAlignment="1">
      <alignment horizontal="right"/>
    </xf>
    <xf numFmtId="164" fontId="0" fillId="0" borderId="0" xfId="1" applyNumberFormat="1" applyFont="1" applyAlignment="1">
      <alignment horizontal="right"/>
    </xf>
    <xf numFmtId="164" fontId="0" fillId="0" borderId="4" xfId="1" applyNumberFormat="1" applyFont="1" applyBorder="1" applyAlignment="1">
      <alignment horizontal="right"/>
    </xf>
    <xf numFmtId="164" fontId="5" fillId="0" borderId="2" xfId="1" applyNumberFormat="1" applyFont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5" fillId="0" borderId="2" xfId="1" applyNumberFormat="1" applyFont="1" applyBorder="1"/>
    <xf numFmtId="164" fontId="5" fillId="0" borderId="3" xfId="1" applyNumberFormat="1" applyFont="1" applyBorder="1" applyAlignment="1">
      <alignment horizontal="right"/>
    </xf>
    <xf numFmtId="164" fontId="5" fillId="0" borderId="0" xfId="1" applyNumberFormat="1" applyFont="1" applyAlignment="1">
      <alignment horizontal="right"/>
    </xf>
    <xf numFmtId="0" fontId="6" fillId="0" borderId="0" xfId="0" applyFont="1" applyAlignment="1">
      <alignment horizontal="center"/>
    </xf>
    <xf numFmtId="37" fontId="0" fillId="0" borderId="0" xfId="0" applyNumberFormat="1" applyFill="1" applyAlignment="1">
      <alignment horizontal="right"/>
    </xf>
    <xf numFmtId="37" fontId="0" fillId="0" borderId="4" xfId="0" applyNumberFormat="1" applyFill="1" applyBorder="1" applyAlignment="1">
      <alignment horizontal="right"/>
    </xf>
    <xf numFmtId="1" fontId="5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4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"/>
  <sheetViews>
    <sheetView showGridLines="0" tabSelected="1" view="pageBreakPreview" zoomScale="50" zoomScaleNormal="70" zoomScaleSheetLayoutView="50" workbookViewId="0">
      <selection activeCell="R7" sqref="R7"/>
    </sheetView>
  </sheetViews>
  <sheetFormatPr defaultColWidth="9.19921875" defaultRowHeight="21.5" x14ac:dyDescent="0.65"/>
  <cols>
    <col min="1" max="1" width="61.59765625" style="27" customWidth="1"/>
    <col min="3" max="3" width="1" customWidth="1"/>
    <col min="4" max="4" width="14" style="106" customWidth="1"/>
    <col min="5" max="5" width="1" style="106" customWidth="1"/>
    <col min="6" max="6" width="14" style="106" customWidth="1"/>
    <col min="7" max="7" width="1" style="106" customWidth="1"/>
    <col min="8" max="8" width="14" style="106" customWidth="1"/>
    <col min="9" max="9" width="1" style="106" customWidth="1"/>
    <col min="10" max="10" width="14" style="106" customWidth="1"/>
  </cols>
  <sheetData>
    <row r="1" spans="1:10" ht="23.15" customHeight="1" x14ac:dyDescent="0.7">
      <c r="A1" s="3" t="s">
        <v>0</v>
      </c>
    </row>
    <row r="2" spans="1:10" ht="21.65" customHeight="1" x14ac:dyDescent="0.7">
      <c r="A2" s="3" t="s">
        <v>1</v>
      </c>
    </row>
    <row r="3" spans="1:10" ht="21.65" customHeight="1" x14ac:dyDescent="0.7">
      <c r="A3" s="3"/>
    </row>
    <row r="4" spans="1:10" ht="21.65" customHeight="1" x14ac:dyDescent="0.7">
      <c r="B4" s="91"/>
      <c r="C4" s="91"/>
      <c r="D4" s="155" t="s">
        <v>2</v>
      </c>
      <c r="E4" s="155"/>
      <c r="F4" s="155"/>
      <c r="G4" s="128"/>
      <c r="H4" s="155" t="s">
        <v>3</v>
      </c>
      <c r="I4" s="155"/>
      <c r="J4" s="155"/>
    </row>
    <row r="5" spans="1:10" ht="21.65" customHeight="1" x14ac:dyDescent="0.7">
      <c r="B5" s="91"/>
      <c r="C5" s="91"/>
      <c r="D5" s="123" t="s">
        <v>4</v>
      </c>
      <c r="F5" s="123" t="s">
        <v>5</v>
      </c>
      <c r="G5" s="128"/>
      <c r="H5" s="123" t="s">
        <v>4</v>
      </c>
      <c r="J5" s="123" t="s">
        <v>5</v>
      </c>
    </row>
    <row r="6" spans="1:10" ht="21.65" customHeight="1" x14ac:dyDescent="0.7">
      <c r="A6" s="3" t="s">
        <v>6</v>
      </c>
      <c r="B6" s="90" t="s">
        <v>7</v>
      </c>
      <c r="C6" s="90"/>
      <c r="D6" s="123">
        <v>2565</v>
      </c>
      <c r="E6" s="123"/>
      <c r="F6" s="123">
        <v>2564</v>
      </c>
      <c r="G6" s="123"/>
      <c r="H6" s="123">
        <v>2565</v>
      </c>
      <c r="I6" s="123"/>
      <c r="J6" s="123">
        <v>2564</v>
      </c>
    </row>
    <row r="7" spans="1:10" ht="21.65" customHeight="1" x14ac:dyDescent="0.7">
      <c r="A7" s="3"/>
      <c r="B7" s="90"/>
      <c r="C7" s="90"/>
      <c r="D7" s="123" t="s">
        <v>8</v>
      </c>
      <c r="E7" s="123"/>
      <c r="F7" s="123"/>
      <c r="G7" s="123"/>
      <c r="H7" s="123" t="s">
        <v>8</v>
      </c>
      <c r="I7" s="123"/>
      <c r="J7" s="123"/>
    </row>
    <row r="8" spans="1:10" ht="21.65" customHeight="1" x14ac:dyDescent="0.65">
      <c r="A8" s="107"/>
      <c r="B8" s="91"/>
      <c r="C8" s="91"/>
      <c r="D8" s="157" t="s">
        <v>9</v>
      </c>
      <c r="E8" s="157"/>
      <c r="F8" s="157"/>
      <c r="G8" s="157"/>
      <c r="H8" s="157"/>
      <c r="I8" s="157"/>
      <c r="J8" s="157"/>
    </row>
    <row r="9" spans="1:10" ht="21.65" customHeight="1" x14ac:dyDescent="0.7">
      <c r="A9" s="103" t="s">
        <v>10</v>
      </c>
      <c r="B9" s="90"/>
      <c r="C9" s="90"/>
    </row>
    <row r="10" spans="1:10" ht="21.65" customHeight="1" x14ac:dyDescent="0.65">
      <c r="A10" s="27" t="s">
        <v>11</v>
      </c>
      <c r="B10" s="108"/>
      <c r="C10" s="90"/>
      <c r="D10" s="135">
        <v>1037948</v>
      </c>
      <c r="E10" s="135"/>
      <c r="F10" s="135">
        <v>1421581</v>
      </c>
      <c r="G10" s="135"/>
      <c r="H10" s="135">
        <v>557429</v>
      </c>
      <c r="I10" s="135"/>
      <c r="J10" s="135">
        <v>919362</v>
      </c>
    </row>
    <row r="11" spans="1:10" ht="21.65" customHeight="1" x14ac:dyDescent="0.65">
      <c r="A11" s="111" t="s">
        <v>12</v>
      </c>
      <c r="B11" s="108"/>
      <c r="C11" s="90"/>
      <c r="D11" s="135"/>
      <c r="E11" s="135"/>
      <c r="F11" s="135"/>
      <c r="G11" s="135"/>
      <c r="H11" s="135"/>
      <c r="I11" s="135"/>
      <c r="J11" s="135"/>
    </row>
    <row r="12" spans="1:10" ht="21.65" customHeight="1" x14ac:dyDescent="0.65">
      <c r="A12" s="112" t="s">
        <v>13</v>
      </c>
      <c r="B12" s="108">
        <v>3</v>
      </c>
      <c r="C12" s="90"/>
      <c r="D12" s="135">
        <v>910518</v>
      </c>
      <c r="E12" s="135"/>
      <c r="F12" s="135">
        <v>868788</v>
      </c>
      <c r="G12" s="135"/>
      <c r="H12" s="135">
        <v>113781</v>
      </c>
      <c r="I12" s="135"/>
      <c r="J12" s="135">
        <v>88740</v>
      </c>
    </row>
    <row r="13" spans="1:10" ht="21.65" customHeight="1" x14ac:dyDescent="0.65">
      <c r="A13" s="112" t="s">
        <v>14</v>
      </c>
      <c r="B13" s="108">
        <v>3</v>
      </c>
      <c r="C13" s="90"/>
      <c r="D13" s="135">
        <v>191736</v>
      </c>
      <c r="E13" s="135"/>
      <c r="F13" s="135">
        <v>183356</v>
      </c>
      <c r="G13" s="135"/>
      <c r="H13" s="135">
        <v>46410</v>
      </c>
      <c r="I13" s="135"/>
      <c r="J13" s="135">
        <v>38645</v>
      </c>
    </row>
    <row r="14" spans="1:10" ht="21.65" customHeight="1" x14ac:dyDescent="0.65">
      <c r="A14" s="27" t="s">
        <v>15</v>
      </c>
      <c r="B14" s="108"/>
      <c r="C14" s="90"/>
      <c r="D14" s="135"/>
      <c r="E14" s="135"/>
      <c r="F14" s="135"/>
      <c r="G14" s="135"/>
      <c r="H14" s="135"/>
      <c r="I14" s="135"/>
      <c r="J14" s="135"/>
    </row>
    <row r="15" spans="1:10" ht="21.65" customHeight="1" x14ac:dyDescent="0.65">
      <c r="A15" s="112" t="s">
        <v>16</v>
      </c>
      <c r="B15" s="108">
        <v>3</v>
      </c>
      <c r="C15" s="90"/>
      <c r="D15" s="130">
        <v>154000</v>
      </c>
      <c r="E15" s="135"/>
      <c r="F15" s="130">
        <v>5000</v>
      </c>
      <c r="G15" s="135"/>
      <c r="H15" s="135">
        <v>266670</v>
      </c>
      <c r="I15" s="135"/>
      <c r="J15" s="135">
        <v>458920</v>
      </c>
    </row>
    <row r="16" spans="1:10" ht="21.65" customHeight="1" x14ac:dyDescent="0.65">
      <c r="A16" s="112" t="s">
        <v>17</v>
      </c>
      <c r="B16" s="108"/>
      <c r="C16" s="90"/>
      <c r="D16" s="130">
        <v>600</v>
      </c>
      <c r="E16" s="135"/>
      <c r="F16" s="130">
        <v>0</v>
      </c>
      <c r="G16" s="135"/>
      <c r="H16" s="135">
        <v>0</v>
      </c>
      <c r="I16" s="135"/>
      <c r="J16" s="135">
        <v>0</v>
      </c>
    </row>
    <row r="17" spans="1:10" ht="21.65" customHeight="1" x14ac:dyDescent="0.65">
      <c r="A17" s="27" t="s">
        <v>18</v>
      </c>
      <c r="B17" s="108"/>
      <c r="C17" s="90"/>
      <c r="D17" s="135"/>
      <c r="E17" s="135"/>
      <c r="F17" s="135"/>
      <c r="G17" s="135"/>
      <c r="H17" s="135"/>
      <c r="I17" s="135"/>
      <c r="J17" s="135"/>
    </row>
    <row r="18" spans="1:10" ht="21.65" customHeight="1" x14ac:dyDescent="0.65">
      <c r="A18" s="112" t="s">
        <v>19</v>
      </c>
      <c r="B18" s="108">
        <v>3</v>
      </c>
      <c r="C18" s="90"/>
      <c r="D18" s="39">
        <v>63284</v>
      </c>
      <c r="E18" s="135"/>
      <c r="F18" s="39">
        <v>79274</v>
      </c>
      <c r="G18" s="135"/>
      <c r="H18" s="39">
        <v>39715</v>
      </c>
      <c r="I18" s="135"/>
      <c r="J18" s="39">
        <v>55436</v>
      </c>
    </row>
    <row r="19" spans="1:10" ht="21.65" customHeight="1" x14ac:dyDescent="0.65">
      <c r="A19" s="27" t="s">
        <v>20</v>
      </c>
      <c r="B19" s="108"/>
      <c r="C19" s="90"/>
      <c r="D19" s="135">
        <v>96146</v>
      </c>
      <c r="E19" s="135"/>
      <c r="F19" s="135">
        <v>125620</v>
      </c>
      <c r="G19" s="135"/>
      <c r="H19" s="39">
        <v>0</v>
      </c>
      <c r="I19" s="39"/>
      <c r="J19" s="39">
        <v>0</v>
      </c>
    </row>
    <row r="20" spans="1:10" ht="21.65" customHeight="1" x14ac:dyDescent="0.65">
      <c r="A20" s="27" t="s">
        <v>21</v>
      </c>
      <c r="B20" s="108">
        <v>11</v>
      </c>
      <c r="C20" s="90"/>
      <c r="D20" s="39">
        <v>173</v>
      </c>
      <c r="E20" s="135"/>
      <c r="F20" s="39">
        <v>173</v>
      </c>
      <c r="G20" s="135"/>
      <c r="H20" s="39">
        <v>173</v>
      </c>
      <c r="I20" s="135"/>
      <c r="J20" s="39">
        <v>173</v>
      </c>
    </row>
    <row r="21" spans="1:10" ht="21.65" customHeight="1" x14ac:dyDescent="0.65">
      <c r="A21" s="27" t="s">
        <v>22</v>
      </c>
      <c r="B21" s="90"/>
      <c r="C21" s="90"/>
      <c r="D21" s="135">
        <v>51669</v>
      </c>
      <c r="E21" s="135"/>
      <c r="F21" s="135">
        <v>32331</v>
      </c>
      <c r="G21" s="135"/>
      <c r="H21" s="135">
        <v>7456</v>
      </c>
      <c r="I21" s="135"/>
      <c r="J21" s="135">
        <v>2174</v>
      </c>
    </row>
    <row r="22" spans="1:10" ht="21.65" customHeight="1" x14ac:dyDescent="0.7">
      <c r="A22" s="9" t="s">
        <v>23</v>
      </c>
      <c r="B22" s="90"/>
      <c r="C22" s="90"/>
      <c r="D22" s="113">
        <v>2506074</v>
      </c>
      <c r="E22" s="114"/>
      <c r="F22" s="113">
        <v>2716123</v>
      </c>
      <c r="G22" s="114"/>
      <c r="H22" s="113">
        <v>1031634</v>
      </c>
      <c r="I22" s="114"/>
      <c r="J22" s="113">
        <v>1563450</v>
      </c>
    </row>
    <row r="23" spans="1:10" ht="12" customHeight="1" x14ac:dyDescent="0.65">
      <c r="A23" s="115"/>
      <c r="B23" s="90"/>
      <c r="C23" s="90"/>
      <c r="D23" s="109"/>
      <c r="E23" s="109"/>
      <c r="F23" s="109"/>
      <c r="G23" s="109"/>
      <c r="H23" s="109"/>
      <c r="I23" s="109"/>
      <c r="J23" s="109"/>
    </row>
    <row r="24" spans="1:10" ht="21.65" customHeight="1" x14ac:dyDescent="0.7">
      <c r="A24" s="103" t="s">
        <v>24</v>
      </c>
      <c r="B24" s="108"/>
      <c r="C24" s="90"/>
      <c r="D24" s="109"/>
      <c r="E24" s="109"/>
      <c r="F24" s="109"/>
      <c r="G24" s="109"/>
      <c r="H24" s="109"/>
      <c r="I24" s="109"/>
      <c r="J24" s="109"/>
    </row>
    <row r="25" spans="1:10" ht="21.65" customHeight="1" x14ac:dyDescent="0.65">
      <c r="A25" t="s">
        <v>25</v>
      </c>
      <c r="B25" s="108"/>
      <c r="C25" s="90"/>
      <c r="D25" s="135">
        <v>25337</v>
      </c>
      <c r="E25" s="135"/>
      <c r="F25" s="135">
        <v>27252</v>
      </c>
      <c r="G25" s="135"/>
      <c r="H25" s="135">
        <v>8160</v>
      </c>
      <c r="I25" s="135"/>
      <c r="J25" s="135">
        <v>8159</v>
      </c>
    </row>
    <row r="26" spans="1:10" ht="21.65" customHeight="1" x14ac:dyDescent="0.65">
      <c r="A26" s="116" t="s">
        <v>26</v>
      </c>
      <c r="B26" s="108">
        <v>11</v>
      </c>
      <c r="C26" s="90"/>
      <c r="D26" s="39">
        <v>388953</v>
      </c>
      <c r="E26" s="135"/>
      <c r="F26" s="39">
        <v>399359</v>
      </c>
      <c r="G26" s="135"/>
      <c r="H26" s="39">
        <v>294573</v>
      </c>
      <c r="I26" s="135"/>
      <c r="J26" s="39">
        <v>304828</v>
      </c>
    </row>
    <row r="27" spans="1:10" ht="21.65" customHeight="1" x14ac:dyDescent="0.65">
      <c r="A27" s="116" t="s">
        <v>27</v>
      </c>
      <c r="B27" s="108">
        <v>4</v>
      </c>
      <c r="C27" s="90"/>
      <c r="D27" s="135">
        <v>2350005</v>
      </c>
      <c r="E27" s="135"/>
      <c r="F27" s="135">
        <v>2337537</v>
      </c>
      <c r="G27" s="135"/>
      <c r="H27" s="39">
        <v>450103</v>
      </c>
      <c r="I27" s="135"/>
      <c r="J27" s="39">
        <v>450103</v>
      </c>
    </row>
    <row r="28" spans="1:10" ht="21.65" customHeight="1" x14ac:dyDescent="0.65">
      <c r="A28" s="116" t="s">
        <v>28</v>
      </c>
      <c r="B28" s="108">
        <v>4</v>
      </c>
      <c r="C28" s="90"/>
      <c r="D28" s="135">
        <v>231970</v>
      </c>
      <c r="E28" s="135"/>
      <c r="F28" s="135">
        <v>152417</v>
      </c>
      <c r="G28" s="135"/>
      <c r="H28" s="39">
        <v>0</v>
      </c>
      <c r="I28" s="39"/>
      <c r="J28" s="39">
        <v>0</v>
      </c>
    </row>
    <row r="29" spans="1:10" ht="21.65" customHeight="1" x14ac:dyDescent="0.65">
      <c r="A29" t="s">
        <v>29</v>
      </c>
      <c r="B29" s="108">
        <v>5</v>
      </c>
      <c r="C29" s="90"/>
      <c r="D29" s="39">
        <v>0</v>
      </c>
      <c r="E29" s="39"/>
      <c r="F29" s="39">
        <v>0</v>
      </c>
      <c r="G29" s="135"/>
      <c r="H29" s="135">
        <v>3756399</v>
      </c>
      <c r="I29" s="135"/>
      <c r="J29" s="135">
        <v>3563799</v>
      </c>
    </row>
    <row r="30" spans="1:10" ht="21.65" customHeight="1" x14ac:dyDescent="0.65">
      <c r="A30" s="27" t="s">
        <v>30</v>
      </c>
      <c r="B30" s="108"/>
      <c r="C30" s="90"/>
      <c r="D30" s="135"/>
      <c r="E30" s="135"/>
      <c r="F30" s="135"/>
      <c r="G30" s="135"/>
      <c r="H30" s="135"/>
      <c r="I30" s="135"/>
      <c r="J30" s="135"/>
    </row>
    <row r="31" spans="1:10" ht="21.65" customHeight="1" x14ac:dyDescent="0.65">
      <c r="A31" s="112" t="s">
        <v>19</v>
      </c>
      <c r="B31" s="108">
        <v>3</v>
      </c>
      <c r="C31" s="90"/>
      <c r="D31" s="135">
        <v>9651</v>
      </c>
      <c r="E31" s="135"/>
      <c r="F31" s="135">
        <v>21762</v>
      </c>
      <c r="G31" s="135"/>
      <c r="H31" s="135">
        <v>1187791</v>
      </c>
      <c r="I31" s="135"/>
      <c r="J31" s="135">
        <v>924513</v>
      </c>
    </row>
    <row r="32" spans="1:10" ht="21.65" customHeight="1" x14ac:dyDescent="0.65">
      <c r="A32" s="112" t="s">
        <v>31</v>
      </c>
      <c r="B32" s="108"/>
      <c r="C32" s="90"/>
      <c r="D32" s="135">
        <v>1692</v>
      </c>
      <c r="E32" s="135"/>
      <c r="F32" s="135">
        <v>2400</v>
      </c>
      <c r="G32" s="135"/>
      <c r="H32" s="39">
        <v>0</v>
      </c>
      <c r="I32" s="39"/>
      <c r="J32" s="39">
        <v>0</v>
      </c>
    </row>
    <row r="33" spans="1:10" ht="21.65" customHeight="1" x14ac:dyDescent="0.65">
      <c r="A33" s="27" t="s">
        <v>32</v>
      </c>
      <c r="B33" s="108"/>
      <c r="C33" s="90"/>
      <c r="D33" s="135"/>
      <c r="E33" s="135"/>
      <c r="F33" s="135"/>
      <c r="G33" s="135"/>
      <c r="H33" s="135"/>
      <c r="I33" s="135"/>
      <c r="J33" s="135"/>
    </row>
    <row r="34" spans="1:10" ht="21.65" customHeight="1" x14ac:dyDescent="0.65">
      <c r="A34" s="27" t="s">
        <v>33</v>
      </c>
      <c r="B34" s="108"/>
      <c r="C34" s="90"/>
      <c r="D34" s="135">
        <v>264170</v>
      </c>
      <c r="E34" s="135"/>
      <c r="F34" s="135">
        <v>270369</v>
      </c>
      <c r="G34" s="135"/>
      <c r="H34" s="135">
        <v>264170</v>
      </c>
      <c r="I34" s="135"/>
      <c r="J34" s="135">
        <v>270369</v>
      </c>
    </row>
    <row r="35" spans="1:10" ht="21.65" customHeight="1" x14ac:dyDescent="0.65">
      <c r="A35" s="27" t="s">
        <v>34</v>
      </c>
      <c r="B35" s="108"/>
      <c r="C35" s="90"/>
      <c r="D35" s="135">
        <v>592668</v>
      </c>
      <c r="E35" s="135"/>
      <c r="F35" s="135">
        <v>547643</v>
      </c>
      <c r="G35" s="135"/>
      <c r="H35" s="39">
        <v>0</v>
      </c>
      <c r="I35" s="39"/>
      <c r="J35" s="39">
        <v>0</v>
      </c>
    </row>
    <row r="36" spans="1:10" ht="21.65" customHeight="1" x14ac:dyDescent="0.65">
      <c r="A36" s="27" t="s">
        <v>35</v>
      </c>
      <c r="B36" s="108">
        <v>6</v>
      </c>
      <c r="C36" s="90"/>
      <c r="D36" s="135">
        <v>3964711</v>
      </c>
      <c r="E36" s="135"/>
      <c r="F36" s="135">
        <v>3842686</v>
      </c>
      <c r="G36" s="135"/>
      <c r="H36" s="135">
        <v>97356</v>
      </c>
      <c r="I36" s="135"/>
      <c r="J36" s="135">
        <v>101696</v>
      </c>
    </row>
    <row r="37" spans="1:10" ht="21.65" customHeight="1" x14ac:dyDescent="0.65">
      <c r="A37" s="27" t="s">
        <v>36</v>
      </c>
      <c r="B37" s="108">
        <v>7</v>
      </c>
      <c r="C37" s="90"/>
      <c r="D37" s="135">
        <v>1594598</v>
      </c>
      <c r="E37" s="135"/>
      <c r="F37" s="135">
        <v>1627121</v>
      </c>
      <c r="G37" s="135"/>
      <c r="H37" s="135">
        <v>53561</v>
      </c>
      <c r="I37" s="39"/>
      <c r="J37" s="135">
        <v>65401</v>
      </c>
    </row>
    <row r="38" spans="1:10" ht="21.65" customHeight="1" x14ac:dyDescent="0.65">
      <c r="A38" s="27" t="s">
        <v>37</v>
      </c>
      <c r="B38" s="108" t="s">
        <v>266</v>
      </c>
      <c r="C38" s="90"/>
      <c r="D38" s="135">
        <v>236336</v>
      </c>
      <c r="E38" s="135"/>
      <c r="F38" s="135">
        <v>220250</v>
      </c>
      <c r="G38" s="135"/>
      <c r="H38" s="39">
        <v>0</v>
      </c>
      <c r="I38" s="39"/>
      <c r="J38" s="39">
        <v>0</v>
      </c>
    </row>
    <row r="39" spans="1:10" ht="21.65" customHeight="1" x14ac:dyDescent="0.65">
      <c r="A39" s="111" t="s">
        <v>38</v>
      </c>
      <c r="B39" s="108"/>
      <c r="C39" s="90"/>
      <c r="D39" s="135">
        <v>176018</v>
      </c>
      <c r="E39" s="135"/>
      <c r="F39" s="135">
        <v>218861</v>
      </c>
      <c r="G39" s="135"/>
      <c r="H39" s="135">
        <v>21547</v>
      </c>
      <c r="I39" s="135"/>
      <c r="J39" s="135">
        <v>22706</v>
      </c>
    </row>
    <row r="40" spans="1:10" ht="21.65" customHeight="1" x14ac:dyDescent="0.65">
      <c r="A40" s="27" t="s">
        <v>39</v>
      </c>
      <c r="B40" s="108"/>
      <c r="C40" s="90"/>
      <c r="D40" s="135">
        <v>74411</v>
      </c>
      <c r="E40" s="135"/>
      <c r="F40" s="135">
        <v>73120</v>
      </c>
      <c r="G40" s="135"/>
      <c r="H40" s="39">
        <v>0</v>
      </c>
      <c r="I40" s="39"/>
      <c r="J40" s="39">
        <v>0</v>
      </c>
    </row>
    <row r="41" spans="1:10" ht="21.65" customHeight="1" x14ac:dyDescent="0.65">
      <c r="A41" s="27" t="s">
        <v>40</v>
      </c>
      <c r="B41" s="108">
        <v>3</v>
      </c>
      <c r="C41" s="90"/>
      <c r="D41" s="135">
        <v>151408</v>
      </c>
      <c r="E41" s="135"/>
      <c r="F41" s="135">
        <v>147979</v>
      </c>
      <c r="G41" s="135"/>
      <c r="H41" s="135">
        <v>71370</v>
      </c>
      <c r="I41" s="135"/>
      <c r="J41" s="135">
        <v>65526</v>
      </c>
    </row>
    <row r="42" spans="1:10" ht="21.65" customHeight="1" x14ac:dyDescent="0.7">
      <c r="A42" s="9" t="s">
        <v>41</v>
      </c>
      <c r="B42" s="108"/>
      <c r="C42" s="90"/>
      <c r="D42" s="113">
        <v>10061928</v>
      </c>
      <c r="E42" s="114"/>
      <c r="F42" s="113">
        <v>9888756</v>
      </c>
      <c r="G42" s="114"/>
      <c r="H42" s="113">
        <v>6205030</v>
      </c>
      <c r="I42" s="114"/>
      <c r="J42" s="113">
        <v>5777100</v>
      </c>
    </row>
    <row r="43" spans="1:10" ht="10.5" customHeight="1" x14ac:dyDescent="0.7">
      <c r="A43" s="9"/>
      <c r="B43" s="108"/>
      <c r="C43" s="90"/>
      <c r="D43" s="114"/>
      <c r="E43" s="114"/>
      <c r="F43" s="114"/>
      <c r="G43" s="114"/>
      <c r="H43" s="114"/>
      <c r="I43" s="114"/>
      <c r="J43" s="114"/>
    </row>
    <row r="44" spans="1:10" ht="21.65" customHeight="1" thickBot="1" x14ac:dyDescent="0.75">
      <c r="A44" s="9" t="s">
        <v>42</v>
      </c>
      <c r="B44" s="108"/>
      <c r="C44" s="90"/>
      <c r="D44" s="117">
        <v>12568002</v>
      </c>
      <c r="E44" s="114"/>
      <c r="F44" s="117">
        <v>12604879</v>
      </c>
      <c r="G44" s="114"/>
      <c r="H44" s="117">
        <v>7236664</v>
      </c>
      <c r="I44" s="114"/>
      <c r="J44" s="117">
        <v>7340550</v>
      </c>
    </row>
    <row r="45" spans="1:10" ht="10.5" customHeight="1" thickTop="1" x14ac:dyDescent="0.65">
      <c r="D45" s="109"/>
      <c r="E45" s="109"/>
      <c r="F45" s="109"/>
      <c r="G45" s="109"/>
      <c r="H45" s="109"/>
      <c r="I45" s="109"/>
      <c r="J45" s="109"/>
    </row>
    <row r="46" spans="1:10" ht="23.15" customHeight="1" x14ac:dyDescent="0.7">
      <c r="A46" s="3" t="s">
        <v>0</v>
      </c>
      <c r="D46" s="109"/>
      <c r="E46" s="109"/>
      <c r="F46" s="109"/>
      <c r="G46" s="109"/>
      <c r="H46" s="109"/>
      <c r="I46" s="109"/>
      <c r="J46" s="109"/>
    </row>
    <row r="47" spans="1:10" ht="21.65" customHeight="1" x14ac:dyDescent="0.7">
      <c r="A47" s="3" t="s">
        <v>1</v>
      </c>
      <c r="D47" s="109"/>
      <c r="E47" s="109"/>
      <c r="F47" s="109"/>
      <c r="G47" s="109"/>
      <c r="H47" s="109"/>
      <c r="I47" s="109"/>
      <c r="J47" s="109"/>
    </row>
    <row r="48" spans="1:10" ht="21.65" customHeight="1" x14ac:dyDescent="0.7">
      <c r="A48" s="3"/>
      <c r="D48" s="109"/>
      <c r="E48" s="109"/>
      <c r="F48" s="109"/>
      <c r="G48" s="109"/>
      <c r="H48" s="109"/>
      <c r="I48" s="109"/>
      <c r="J48" s="109"/>
    </row>
    <row r="49" spans="1:10" ht="21.65" customHeight="1" x14ac:dyDescent="0.7">
      <c r="A49" s="107"/>
      <c r="B49" s="91"/>
      <c r="C49" s="91"/>
      <c r="D49" s="156" t="s">
        <v>2</v>
      </c>
      <c r="E49" s="156"/>
      <c r="F49" s="156"/>
      <c r="G49" s="129"/>
      <c r="H49" s="156" t="s">
        <v>3</v>
      </c>
      <c r="I49" s="156"/>
      <c r="J49" s="156"/>
    </row>
    <row r="50" spans="1:10" ht="21.65" customHeight="1" x14ac:dyDescent="0.7">
      <c r="B50" s="91"/>
      <c r="C50" s="91"/>
      <c r="D50" s="123" t="s">
        <v>4</v>
      </c>
      <c r="F50" s="123" t="s">
        <v>5</v>
      </c>
      <c r="G50" s="128"/>
      <c r="H50" s="123" t="s">
        <v>4</v>
      </c>
      <c r="J50" s="123" t="s">
        <v>5</v>
      </c>
    </row>
    <row r="51" spans="1:10" ht="24" customHeight="1" x14ac:dyDescent="0.7">
      <c r="A51" s="3" t="s">
        <v>43</v>
      </c>
      <c r="B51" s="90" t="s">
        <v>7</v>
      </c>
      <c r="C51" s="91"/>
      <c r="D51" s="123">
        <v>2565</v>
      </c>
      <c r="E51" s="123"/>
      <c r="F51" s="123">
        <v>2564</v>
      </c>
      <c r="G51" s="123"/>
      <c r="H51" s="123">
        <v>2565</v>
      </c>
      <c r="I51" s="123"/>
      <c r="J51" s="123">
        <v>2564</v>
      </c>
    </row>
    <row r="52" spans="1:10" ht="24" customHeight="1" x14ac:dyDescent="0.7">
      <c r="A52" s="3"/>
      <c r="B52" s="90"/>
      <c r="C52" s="91"/>
      <c r="D52" s="123" t="s">
        <v>8</v>
      </c>
      <c r="E52" s="123"/>
      <c r="F52" s="123"/>
      <c r="G52" s="123"/>
      <c r="H52" s="123" t="s">
        <v>8</v>
      </c>
      <c r="I52" s="123"/>
      <c r="J52" s="123"/>
    </row>
    <row r="53" spans="1:10" ht="21.65" customHeight="1" x14ac:dyDescent="0.65">
      <c r="A53" s="107"/>
      <c r="C53" s="90"/>
      <c r="D53" s="157" t="s">
        <v>9</v>
      </c>
      <c r="E53" s="157"/>
      <c r="F53" s="157"/>
      <c r="G53" s="157"/>
      <c r="H53" s="157"/>
      <c r="I53" s="157"/>
      <c r="J53" s="157"/>
    </row>
    <row r="54" spans="1:10" ht="22.5" customHeight="1" x14ac:dyDescent="0.7">
      <c r="A54" s="103" t="s">
        <v>44</v>
      </c>
      <c r="B54" s="91"/>
      <c r="C54" s="91"/>
      <c r="D54" s="109"/>
      <c r="E54" s="109"/>
      <c r="F54" s="109"/>
      <c r="G54" s="109"/>
      <c r="H54" s="109"/>
      <c r="I54" s="109"/>
      <c r="J54" s="109"/>
    </row>
    <row r="55" spans="1:10" ht="21.65" customHeight="1" x14ac:dyDescent="0.65">
      <c r="A55" s="27" t="s">
        <v>45</v>
      </c>
      <c r="B55" s="90">
        <v>9</v>
      </c>
      <c r="C55" s="90"/>
      <c r="D55" s="135">
        <v>653812</v>
      </c>
      <c r="E55" s="135"/>
      <c r="F55" s="135">
        <v>1242855</v>
      </c>
      <c r="G55" s="135"/>
      <c r="H55" s="135">
        <v>340000</v>
      </c>
      <c r="I55" s="135"/>
      <c r="J55" s="135">
        <v>953022</v>
      </c>
    </row>
    <row r="56" spans="1:10" ht="23.15" customHeight="1" x14ac:dyDescent="0.65">
      <c r="A56" s="111" t="s">
        <v>46</v>
      </c>
      <c r="B56" s="90">
        <v>3</v>
      </c>
      <c r="C56" s="90"/>
      <c r="D56" s="135">
        <v>915056</v>
      </c>
      <c r="E56" s="135"/>
      <c r="F56" s="135">
        <v>842760</v>
      </c>
      <c r="G56" s="135"/>
      <c r="H56" s="135">
        <v>138043</v>
      </c>
      <c r="I56" s="135"/>
      <c r="J56" s="135">
        <v>124160</v>
      </c>
    </row>
    <row r="57" spans="1:10" ht="21.65" customHeight="1" x14ac:dyDescent="0.65">
      <c r="A57" s="27" t="s">
        <v>47</v>
      </c>
      <c r="B57" s="90">
        <v>9</v>
      </c>
      <c r="C57" s="90"/>
      <c r="D57" s="39">
        <v>598681</v>
      </c>
      <c r="E57" s="135"/>
      <c r="F57" s="39">
        <v>0</v>
      </c>
      <c r="G57" s="135"/>
      <c r="H57" s="39">
        <v>598681</v>
      </c>
      <c r="I57" s="135"/>
      <c r="J57" s="39">
        <v>0</v>
      </c>
    </row>
    <row r="58" spans="1:10" ht="21.65" customHeight="1" x14ac:dyDescent="0.65">
      <c r="A58" s="27" t="s">
        <v>48</v>
      </c>
      <c r="B58" s="90"/>
      <c r="C58" s="90"/>
      <c r="D58" s="135"/>
      <c r="E58" s="135"/>
      <c r="F58" s="135"/>
      <c r="G58" s="135"/>
      <c r="H58" s="135"/>
      <c r="I58" s="135"/>
      <c r="J58" s="135"/>
    </row>
    <row r="59" spans="1:10" ht="21.65" customHeight="1" x14ac:dyDescent="0.65">
      <c r="A59" s="27" t="s">
        <v>49</v>
      </c>
      <c r="B59" s="90">
        <v>9</v>
      </c>
      <c r="C59" s="90"/>
      <c r="D59" s="135">
        <v>501560</v>
      </c>
      <c r="E59" s="135"/>
      <c r="F59" s="135">
        <v>505459</v>
      </c>
      <c r="G59" s="135"/>
      <c r="H59" s="135">
        <v>229308</v>
      </c>
      <c r="I59" s="135"/>
      <c r="J59" s="135">
        <v>229324</v>
      </c>
    </row>
    <row r="60" spans="1:10" ht="21.65" customHeight="1" x14ac:dyDescent="0.65">
      <c r="A60" s="27" t="s">
        <v>50</v>
      </c>
      <c r="B60" s="90"/>
      <c r="C60" s="90"/>
      <c r="D60" s="135"/>
      <c r="E60" s="135"/>
      <c r="F60" s="135"/>
      <c r="G60" s="135"/>
      <c r="H60" s="135"/>
      <c r="I60" s="135"/>
      <c r="J60" s="135"/>
    </row>
    <row r="61" spans="1:10" ht="21.65" customHeight="1" x14ac:dyDescent="0.65">
      <c r="A61" s="27" t="s">
        <v>49</v>
      </c>
      <c r="B61" s="108" t="s">
        <v>51</v>
      </c>
      <c r="C61" s="90"/>
      <c r="D61" s="135">
        <v>6233</v>
      </c>
      <c r="E61" s="135"/>
      <c r="F61" s="135">
        <v>6256</v>
      </c>
      <c r="G61" s="135"/>
      <c r="H61" s="39">
        <v>0</v>
      </c>
      <c r="I61" s="135"/>
      <c r="J61" s="39">
        <v>0</v>
      </c>
    </row>
    <row r="62" spans="1:10" ht="23.15" customHeight="1" x14ac:dyDescent="0.65">
      <c r="A62" s="27" t="s">
        <v>52</v>
      </c>
      <c r="B62" s="90">
        <v>9</v>
      </c>
      <c r="C62" s="90"/>
      <c r="D62" s="135">
        <v>375397</v>
      </c>
      <c r="E62" s="135"/>
      <c r="F62" s="135">
        <v>344075</v>
      </c>
      <c r="G62" s="135"/>
      <c r="H62" s="135">
        <v>36452</v>
      </c>
      <c r="I62" s="135"/>
      <c r="J62" s="135">
        <v>46926</v>
      </c>
    </row>
    <row r="63" spans="1:10" ht="21.65" customHeight="1" x14ac:dyDescent="0.65">
      <c r="A63" s="111" t="s">
        <v>53</v>
      </c>
      <c r="B63" s="90"/>
      <c r="C63" s="90"/>
      <c r="D63" s="39">
        <v>15914</v>
      </c>
      <c r="E63" s="135"/>
      <c r="F63" s="39">
        <v>7000</v>
      </c>
      <c r="G63" s="135"/>
      <c r="H63" s="39">
        <v>0</v>
      </c>
      <c r="I63" s="135"/>
      <c r="J63" s="39">
        <v>0</v>
      </c>
    </row>
    <row r="64" spans="1:10" ht="23.15" customHeight="1" x14ac:dyDescent="0.65">
      <c r="A64" s="27" t="s">
        <v>54</v>
      </c>
      <c r="B64" s="90"/>
      <c r="C64" s="90"/>
      <c r="D64" s="135">
        <v>71927</v>
      </c>
      <c r="E64" s="135"/>
      <c r="F64" s="135">
        <v>85193</v>
      </c>
      <c r="G64" s="135"/>
      <c r="H64" s="135">
        <v>12001</v>
      </c>
      <c r="I64" s="135"/>
      <c r="J64" s="135">
        <v>11991</v>
      </c>
    </row>
    <row r="65" spans="1:10" ht="23.15" customHeight="1" x14ac:dyDescent="0.7">
      <c r="A65" s="9" t="s">
        <v>55</v>
      </c>
      <c r="B65" s="90"/>
      <c r="C65" s="90"/>
      <c r="D65" s="113">
        <v>3138580</v>
      </c>
      <c r="E65" s="114"/>
      <c r="F65" s="113">
        <v>3033598</v>
      </c>
      <c r="G65" s="114"/>
      <c r="H65" s="113">
        <v>1354485</v>
      </c>
      <c r="I65" s="114"/>
      <c r="J65" s="113">
        <v>1365423</v>
      </c>
    </row>
    <row r="66" spans="1:10" ht="11.9" customHeight="1" x14ac:dyDescent="0.65">
      <c r="B66" s="90"/>
      <c r="C66" s="90"/>
      <c r="D66" s="109"/>
      <c r="E66" s="109"/>
      <c r="F66" s="109"/>
      <c r="G66" s="109"/>
      <c r="H66" s="109"/>
      <c r="I66" s="109"/>
      <c r="J66" s="109"/>
    </row>
    <row r="67" spans="1:10" ht="23.15" customHeight="1" x14ac:dyDescent="0.7">
      <c r="A67" s="103" t="s">
        <v>56</v>
      </c>
      <c r="B67" s="90"/>
      <c r="C67" s="90"/>
      <c r="D67" s="109"/>
      <c r="E67" s="109"/>
      <c r="F67" s="109"/>
      <c r="G67" s="109"/>
      <c r="H67" s="109"/>
      <c r="I67" s="109"/>
      <c r="J67" s="109"/>
    </row>
    <row r="68" spans="1:10" ht="21.65" customHeight="1" x14ac:dyDescent="0.65">
      <c r="A68" t="s">
        <v>57</v>
      </c>
      <c r="B68" s="152">
        <v>9</v>
      </c>
      <c r="C68" s="90"/>
      <c r="D68" s="109"/>
      <c r="E68" s="109"/>
      <c r="F68" s="109"/>
      <c r="G68" s="109"/>
      <c r="H68" s="109"/>
      <c r="I68" s="109"/>
      <c r="J68" s="109"/>
    </row>
    <row r="69" spans="1:10" ht="21.65" customHeight="1" x14ac:dyDescent="0.65">
      <c r="A69" s="112" t="s">
        <v>58</v>
      </c>
      <c r="B69" s="90"/>
      <c r="C69" s="90"/>
      <c r="D69" s="135">
        <v>1499093</v>
      </c>
      <c r="E69" s="135"/>
      <c r="F69" s="135">
        <v>1501599</v>
      </c>
      <c r="G69" s="135"/>
      <c r="H69" s="135">
        <v>511734</v>
      </c>
      <c r="I69" s="135"/>
      <c r="J69" s="135">
        <v>569176</v>
      </c>
    </row>
    <row r="70" spans="1:10" ht="21.65" customHeight="1" x14ac:dyDescent="0.65">
      <c r="A70" s="112" t="s">
        <v>59</v>
      </c>
      <c r="B70" s="90">
        <v>3</v>
      </c>
      <c r="C70" s="90"/>
      <c r="D70" s="135">
        <v>34179</v>
      </c>
      <c r="E70" s="135"/>
      <c r="F70" s="135">
        <v>35763</v>
      </c>
      <c r="G70" s="135"/>
      <c r="H70" s="39">
        <v>0</v>
      </c>
      <c r="I70" s="135"/>
      <c r="J70" s="39">
        <v>0</v>
      </c>
    </row>
    <row r="71" spans="1:10" ht="21.65" customHeight="1" x14ac:dyDescent="0.65">
      <c r="A71" s="112" t="s">
        <v>60</v>
      </c>
      <c r="B71" s="90"/>
      <c r="C71" s="90"/>
      <c r="D71" s="135">
        <v>23550</v>
      </c>
      <c r="E71" s="135"/>
      <c r="F71" s="135">
        <v>23550</v>
      </c>
      <c r="G71" s="135"/>
      <c r="H71" s="39">
        <v>0</v>
      </c>
      <c r="I71" s="135"/>
      <c r="J71" s="39">
        <v>0</v>
      </c>
    </row>
    <row r="72" spans="1:10" ht="21.65" customHeight="1" x14ac:dyDescent="0.65">
      <c r="A72" s="111" t="s">
        <v>61</v>
      </c>
      <c r="B72" s="90"/>
      <c r="C72" s="90"/>
      <c r="D72" s="135">
        <v>1189300</v>
      </c>
      <c r="E72" s="135"/>
      <c r="F72" s="135">
        <v>1265947</v>
      </c>
      <c r="G72" s="135"/>
      <c r="H72" s="135">
        <v>9993</v>
      </c>
      <c r="I72" s="135"/>
      <c r="J72" s="135">
        <v>10898</v>
      </c>
    </row>
    <row r="73" spans="1:10" ht="21.65" customHeight="1" x14ac:dyDescent="0.65">
      <c r="A73" s="111" t="s">
        <v>62</v>
      </c>
      <c r="B73" s="90"/>
      <c r="C73" s="90"/>
      <c r="D73" s="135">
        <v>89879</v>
      </c>
      <c r="E73" s="135"/>
      <c r="F73" s="135">
        <v>90744</v>
      </c>
      <c r="G73" s="135"/>
      <c r="H73" s="39">
        <v>0</v>
      </c>
      <c r="I73" s="135"/>
      <c r="J73" s="39">
        <v>0</v>
      </c>
    </row>
    <row r="74" spans="1:10" ht="21.65" customHeight="1" x14ac:dyDescent="0.65">
      <c r="A74" s="27" t="s">
        <v>63</v>
      </c>
      <c r="B74" s="90">
        <v>9</v>
      </c>
      <c r="C74" s="90"/>
      <c r="D74" s="135">
        <v>2346270</v>
      </c>
      <c r="E74" s="135"/>
      <c r="F74" s="135">
        <v>2450856</v>
      </c>
      <c r="G74" s="135"/>
      <c r="H74" s="135">
        <v>2346270</v>
      </c>
      <c r="I74" s="135"/>
      <c r="J74" s="135">
        <v>2450856</v>
      </c>
    </row>
    <row r="75" spans="1:10" ht="23.15" customHeight="1" x14ac:dyDescent="0.65">
      <c r="A75" s="27" t="s">
        <v>64</v>
      </c>
      <c r="B75" s="90"/>
      <c r="C75" s="90"/>
      <c r="D75" s="135">
        <v>75557</v>
      </c>
      <c r="E75" s="135"/>
      <c r="F75" s="135">
        <v>86232</v>
      </c>
      <c r="G75" s="135"/>
      <c r="H75" s="135">
        <v>2526</v>
      </c>
      <c r="I75" s="135"/>
      <c r="J75" s="135">
        <v>4568</v>
      </c>
    </row>
    <row r="76" spans="1:10" ht="23.15" customHeight="1" x14ac:dyDescent="0.65">
      <c r="A76" s="27" t="s">
        <v>65</v>
      </c>
      <c r="B76" s="90"/>
      <c r="C76" s="90"/>
      <c r="D76" s="135">
        <v>78629</v>
      </c>
      <c r="E76" s="135"/>
      <c r="F76" s="135">
        <v>76691</v>
      </c>
      <c r="G76" s="135"/>
      <c r="H76" s="135">
        <v>21695</v>
      </c>
      <c r="I76" s="135"/>
      <c r="J76" s="135">
        <v>21033</v>
      </c>
    </row>
    <row r="77" spans="1:10" ht="23.15" customHeight="1" x14ac:dyDescent="0.65">
      <c r="A77" s="27" t="s">
        <v>66</v>
      </c>
      <c r="B77" s="90"/>
      <c r="C77" s="90"/>
      <c r="D77" s="135">
        <v>77862</v>
      </c>
      <c r="E77" s="135"/>
      <c r="F77" s="135">
        <v>61510</v>
      </c>
      <c r="G77" s="135"/>
      <c r="H77" s="135">
        <v>7511</v>
      </c>
      <c r="I77" s="135"/>
      <c r="J77" s="135">
        <v>7494</v>
      </c>
    </row>
    <row r="78" spans="1:10" ht="23.15" customHeight="1" x14ac:dyDescent="0.7">
      <c r="A78" s="9" t="s">
        <v>67</v>
      </c>
      <c r="B78" s="90"/>
      <c r="C78" s="90"/>
      <c r="D78" s="113">
        <v>5414319</v>
      </c>
      <c r="E78" s="114"/>
      <c r="F78" s="113">
        <v>5592892</v>
      </c>
      <c r="G78" s="114"/>
      <c r="H78" s="113">
        <v>2899729</v>
      </c>
      <c r="I78" s="114"/>
      <c r="J78" s="113">
        <v>3064025</v>
      </c>
    </row>
    <row r="79" spans="1:10" ht="11.9" customHeight="1" x14ac:dyDescent="0.7">
      <c r="A79" s="9"/>
      <c r="B79" s="90"/>
      <c r="C79" s="90"/>
      <c r="D79" s="114"/>
      <c r="E79" s="114"/>
      <c r="F79" s="114"/>
      <c r="G79" s="114"/>
      <c r="H79" s="114"/>
      <c r="I79" s="114"/>
      <c r="J79" s="114"/>
    </row>
    <row r="80" spans="1:10" ht="23.15" customHeight="1" x14ac:dyDescent="0.7">
      <c r="A80" s="9" t="s">
        <v>68</v>
      </c>
      <c r="B80" s="90"/>
      <c r="C80" s="90"/>
      <c r="D80" s="118">
        <v>8552899</v>
      </c>
      <c r="E80" s="114"/>
      <c r="F80" s="118">
        <v>8626490</v>
      </c>
      <c r="G80" s="114"/>
      <c r="H80" s="118">
        <v>4254214</v>
      </c>
      <c r="I80" s="114"/>
      <c r="J80" s="118">
        <v>4429448</v>
      </c>
    </row>
    <row r="81" spans="1:10" ht="7.5" customHeight="1" x14ac:dyDescent="0.7">
      <c r="A81" s="9"/>
      <c r="B81" s="90"/>
      <c r="C81" s="90"/>
      <c r="D81" s="114"/>
      <c r="E81" s="114"/>
      <c r="F81" s="114"/>
      <c r="G81" s="114"/>
      <c r="H81" s="114"/>
      <c r="I81" s="114"/>
      <c r="J81" s="114"/>
    </row>
    <row r="82" spans="1:10" ht="23.15" customHeight="1" x14ac:dyDescent="0.7">
      <c r="A82" s="3" t="s">
        <v>0</v>
      </c>
      <c r="D82" s="109"/>
      <c r="E82" s="109"/>
      <c r="F82" s="109"/>
      <c r="G82" s="109"/>
      <c r="H82" s="109"/>
      <c r="I82" s="109"/>
      <c r="J82" s="109"/>
    </row>
    <row r="83" spans="1:10" ht="21.65" customHeight="1" x14ac:dyDescent="0.7">
      <c r="A83" s="3" t="s">
        <v>1</v>
      </c>
      <c r="D83" s="109"/>
      <c r="E83" s="109"/>
      <c r="F83" s="109"/>
      <c r="G83" s="109"/>
      <c r="H83" s="109"/>
      <c r="I83" s="109"/>
      <c r="J83" s="109"/>
    </row>
    <row r="84" spans="1:10" ht="21.65" customHeight="1" x14ac:dyDescent="0.7">
      <c r="A84" s="3"/>
      <c r="D84" s="109"/>
      <c r="E84" s="109"/>
      <c r="F84" s="109"/>
      <c r="G84" s="109"/>
      <c r="H84" s="109"/>
      <c r="I84" s="109"/>
      <c r="J84" s="109"/>
    </row>
    <row r="85" spans="1:10" ht="21.65" customHeight="1" x14ac:dyDescent="0.7">
      <c r="A85" s="107"/>
      <c r="B85" s="91"/>
      <c r="C85" s="91"/>
      <c r="D85" s="156" t="s">
        <v>2</v>
      </c>
      <c r="E85" s="156"/>
      <c r="F85" s="156"/>
      <c r="G85" s="129"/>
      <c r="H85" s="156" t="s">
        <v>3</v>
      </c>
      <c r="I85" s="156"/>
      <c r="J85" s="156"/>
    </row>
    <row r="86" spans="1:10" ht="21.65" customHeight="1" x14ac:dyDescent="0.7">
      <c r="B86" s="91"/>
      <c r="C86" s="91"/>
      <c r="D86" s="123" t="s">
        <v>4</v>
      </c>
      <c r="F86" s="123" t="s">
        <v>5</v>
      </c>
      <c r="G86" s="128"/>
      <c r="H86" s="123" t="s">
        <v>4</v>
      </c>
      <c r="J86" s="123" t="s">
        <v>5</v>
      </c>
    </row>
    <row r="87" spans="1:10" ht="24" customHeight="1" x14ac:dyDescent="0.7">
      <c r="A87" s="3" t="s">
        <v>43</v>
      </c>
      <c r="B87" s="90"/>
      <c r="C87" s="90"/>
      <c r="D87" s="123">
        <v>2565</v>
      </c>
      <c r="E87" s="123"/>
      <c r="F87" s="123">
        <v>2564</v>
      </c>
      <c r="G87" s="123"/>
      <c r="H87" s="123">
        <v>2565</v>
      </c>
      <c r="I87" s="123"/>
      <c r="J87" s="123">
        <v>2564</v>
      </c>
    </row>
    <row r="88" spans="1:10" ht="24" customHeight="1" x14ac:dyDescent="0.7">
      <c r="A88" s="3"/>
      <c r="B88" s="90"/>
      <c r="C88" s="90"/>
      <c r="D88" s="123" t="s">
        <v>8</v>
      </c>
      <c r="E88" s="123"/>
      <c r="F88" s="123"/>
      <c r="G88" s="123"/>
      <c r="H88" s="123" t="s">
        <v>8</v>
      </c>
      <c r="I88" s="123"/>
      <c r="J88" s="123"/>
    </row>
    <row r="89" spans="1:10" ht="21.65" customHeight="1" x14ac:dyDescent="0.65">
      <c r="B89" s="90"/>
      <c r="C89" s="90"/>
      <c r="D89" s="157" t="s">
        <v>9</v>
      </c>
      <c r="E89" s="157"/>
      <c r="F89" s="157"/>
      <c r="G89" s="157"/>
      <c r="H89" s="157"/>
      <c r="I89" s="157"/>
      <c r="J89" s="157"/>
    </row>
    <row r="90" spans="1:10" ht="21.65" customHeight="1" x14ac:dyDescent="0.7">
      <c r="A90" s="103" t="s">
        <v>69</v>
      </c>
      <c r="B90" s="90"/>
      <c r="C90" s="90"/>
      <c r="D90" s="109"/>
      <c r="E90" s="109"/>
      <c r="F90" s="109"/>
      <c r="G90" s="109"/>
      <c r="H90" s="109"/>
      <c r="I90" s="109"/>
      <c r="J90" s="109"/>
    </row>
    <row r="91" spans="1:10" ht="21.65" customHeight="1" x14ac:dyDescent="0.65">
      <c r="A91" s="27" t="s">
        <v>70</v>
      </c>
      <c r="B91" s="119"/>
      <c r="C91" s="90"/>
      <c r="D91" s="109"/>
      <c r="E91" s="109"/>
      <c r="F91" s="109"/>
      <c r="G91" s="109"/>
      <c r="H91" s="109"/>
      <c r="I91" s="109"/>
      <c r="J91" s="109"/>
    </row>
    <row r="92" spans="1:10" ht="21.65" customHeight="1" x14ac:dyDescent="0.65">
      <c r="A92" s="27" t="s">
        <v>71</v>
      </c>
      <c r="B92" s="90"/>
      <c r="C92" s="90"/>
      <c r="D92" s="109"/>
      <c r="E92" s="109"/>
      <c r="F92" s="109"/>
      <c r="G92" s="109"/>
      <c r="H92" s="109"/>
      <c r="I92" s="109"/>
      <c r="J92" s="109"/>
    </row>
    <row r="93" spans="1:10" ht="21.65" customHeight="1" thickBot="1" x14ac:dyDescent="0.7">
      <c r="A93" s="120" t="s">
        <v>72</v>
      </c>
      <c r="B93" s="90"/>
      <c r="C93" s="90"/>
      <c r="D93" s="121">
        <v>510000</v>
      </c>
      <c r="E93" s="109"/>
      <c r="F93" s="121">
        <v>510000</v>
      </c>
      <c r="G93" s="109"/>
      <c r="H93" s="121">
        <v>510000</v>
      </c>
      <c r="I93" s="109"/>
      <c r="J93" s="121">
        <v>510000</v>
      </c>
    </row>
    <row r="94" spans="1:10" ht="21.65" customHeight="1" thickTop="1" x14ac:dyDescent="0.65">
      <c r="A94" s="27" t="s">
        <v>73</v>
      </c>
      <c r="B94" s="90"/>
      <c r="C94" s="90"/>
      <c r="D94" s="109"/>
      <c r="E94" s="109"/>
      <c r="F94" s="109"/>
      <c r="G94" s="109"/>
      <c r="H94" s="109"/>
      <c r="I94" s="109"/>
      <c r="J94" s="109"/>
    </row>
    <row r="95" spans="1:10" ht="21.65" customHeight="1" x14ac:dyDescent="0.65">
      <c r="A95" s="15" t="s">
        <v>72</v>
      </c>
      <c r="B95" s="90"/>
      <c r="C95" s="90"/>
      <c r="D95" s="109">
        <f>SUM(D93:D94)</f>
        <v>510000</v>
      </c>
      <c r="E95" s="109"/>
      <c r="F95" s="109">
        <f>SUM(F93:F94)</f>
        <v>510000</v>
      </c>
      <c r="G95" s="109"/>
      <c r="H95" s="109">
        <v>510000</v>
      </c>
      <c r="I95" s="109"/>
      <c r="J95" s="109">
        <f>SUM(J93:J94)</f>
        <v>510000</v>
      </c>
    </row>
    <row r="96" spans="1:10" ht="21.65" customHeight="1" x14ac:dyDescent="0.65">
      <c r="A96" s="27" t="s">
        <v>74</v>
      </c>
      <c r="B96" s="90"/>
      <c r="C96" s="90"/>
      <c r="D96" s="109">
        <v>1335830</v>
      </c>
      <c r="E96" s="110"/>
      <c r="F96" s="109">
        <v>1335830</v>
      </c>
      <c r="G96" s="109"/>
      <c r="H96" s="110">
        <v>1335830</v>
      </c>
      <c r="I96" s="110"/>
      <c r="J96" s="110">
        <v>1335830</v>
      </c>
    </row>
    <row r="97" spans="1:10" ht="21.65" customHeight="1" x14ac:dyDescent="0.65">
      <c r="A97" s="27" t="s">
        <v>75</v>
      </c>
      <c r="B97" s="90"/>
      <c r="C97" s="90"/>
      <c r="D97" s="109">
        <v>390969</v>
      </c>
      <c r="E97" s="109"/>
      <c r="F97" s="109">
        <v>390969</v>
      </c>
      <c r="G97" s="109"/>
      <c r="H97" s="109">
        <v>390969</v>
      </c>
      <c r="I97" s="109"/>
      <c r="J97" s="109">
        <v>390969</v>
      </c>
    </row>
    <row r="98" spans="1:10" ht="21.65" customHeight="1" x14ac:dyDescent="0.65">
      <c r="A98" s="27" t="s">
        <v>76</v>
      </c>
      <c r="B98" s="90"/>
      <c r="C98" s="90"/>
      <c r="D98" s="39">
        <v>55666</v>
      </c>
      <c r="E98" s="92"/>
      <c r="F98" s="39">
        <v>55666</v>
      </c>
      <c r="G98" s="92"/>
      <c r="H98" s="92">
        <v>0</v>
      </c>
      <c r="I98" s="92"/>
      <c r="J98" s="92">
        <v>0</v>
      </c>
    </row>
    <row r="99" spans="1:10" ht="21.65" customHeight="1" x14ac:dyDescent="0.65">
      <c r="A99" s="27" t="s">
        <v>77</v>
      </c>
      <c r="B99" s="90"/>
      <c r="C99" s="90"/>
      <c r="D99" s="109">
        <v>428790</v>
      </c>
      <c r="E99" s="109"/>
      <c r="F99" s="109">
        <v>428790</v>
      </c>
      <c r="G99" s="109"/>
      <c r="H99" s="92">
        <v>0</v>
      </c>
      <c r="I99" s="92"/>
      <c r="J99" s="92">
        <v>0</v>
      </c>
    </row>
    <row r="100" spans="1:10" ht="21.65" customHeight="1" x14ac:dyDescent="0.65">
      <c r="A100" s="27" t="s">
        <v>78</v>
      </c>
      <c r="B100" s="90"/>
      <c r="C100" s="90"/>
      <c r="D100" s="109">
        <v>3242</v>
      </c>
      <c r="E100" s="109"/>
      <c r="F100" s="109">
        <v>3242</v>
      </c>
      <c r="G100" s="109"/>
      <c r="H100" s="109">
        <v>3242</v>
      </c>
      <c r="I100" s="109"/>
      <c r="J100" s="109">
        <v>3242</v>
      </c>
    </row>
    <row r="101" spans="1:10" ht="21.65" customHeight="1" x14ac:dyDescent="0.65">
      <c r="A101" s="27" t="s">
        <v>79</v>
      </c>
      <c r="B101" s="90"/>
      <c r="C101" s="90"/>
      <c r="D101" s="109"/>
      <c r="E101" s="109"/>
      <c r="F101" s="109"/>
      <c r="G101" s="109"/>
      <c r="H101" s="109"/>
      <c r="I101" s="109"/>
      <c r="J101" s="109"/>
    </row>
    <row r="102" spans="1:10" ht="21.65" customHeight="1" x14ac:dyDescent="0.65">
      <c r="A102" s="27" t="s">
        <v>80</v>
      </c>
      <c r="B102" s="131"/>
      <c r="C102" s="90"/>
      <c r="D102" s="109"/>
      <c r="E102" s="109"/>
      <c r="F102" s="109"/>
      <c r="G102" s="109"/>
      <c r="H102" s="109"/>
      <c r="I102" s="109"/>
      <c r="J102" s="109"/>
    </row>
    <row r="103" spans="1:10" ht="21.65" customHeight="1" x14ac:dyDescent="0.65">
      <c r="A103" s="27" t="s">
        <v>81</v>
      </c>
      <c r="B103" s="90"/>
      <c r="C103" s="90"/>
      <c r="D103" s="109">
        <v>51000</v>
      </c>
      <c r="E103" s="109"/>
      <c r="F103" s="109">
        <v>51000</v>
      </c>
      <c r="G103" s="109"/>
      <c r="H103" s="109">
        <v>51000</v>
      </c>
      <c r="I103" s="109"/>
      <c r="J103" s="109">
        <v>51000</v>
      </c>
    </row>
    <row r="104" spans="1:10" ht="21.65" customHeight="1" x14ac:dyDescent="0.65">
      <c r="A104" s="27" t="s">
        <v>82</v>
      </c>
      <c r="B104" s="90"/>
      <c r="C104" s="90"/>
      <c r="D104" s="109">
        <v>877116</v>
      </c>
      <c r="E104" s="109"/>
      <c r="F104" s="109">
        <v>751430</v>
      </c>
      <c r="G104" s="109"/>
      <c r="H104" s="109">
        <v>650639</v>
      </c>
      <c r="I104" s="109"/>
      <c r="J104" s="109">
        <v>571086</v>
      </c>
    </row>
    <row r="105" spans="1:10" ht="21.65" customHeight="1" x14ac:dyDescent="0.65">
      <c r="A105" s="27" t="s">
        <v>83</v>
      </c>
      <c r="B105" s="90"/>
      <c r="C105" s="90"/>
      <c r="D105" s="88">
        <v>125453</v>
      </c>
      <c r="E105" s="109"/>
      <c r="F105" s="88">
        <v>210816</v>
      </c>
      <c r="G105" s="109"/>
      <c r="H105" s="122">
        <v>40770</v>
      </c>
      <c r="I105" s="109"/>
      <c r="J105" s="122">
        <v>48975</v>
      </c>
    </row>
    <row r="106" spans="1:10" ht="21.65" customHeight="1" x14ac:dyDescent="0.7">
      <c r="A106" s="9" t="s">
        <v>84</v>
      </c>
      <c r="B106" s="90"/>
      <c r="C106" s="90"/>
      <c r="D106" s="114">
        <v>3778066</v>
      </c>
      <c r="E106" s="114"/>
      <c r="F106" s="114">
        <v>3737743</v>
      </c>
      <c r="G106" s="114"/>
      <c r="H106" s="114">
        <v>2982450</v>
      </c>
      <c r="I106" s="114"/>
      <c r="J106" s="114">
        <v>2911102</v>
      </c>
    </row>
    <row r="107" spans="1:10" ht="21.65" customHeight="1" x14ac:dyDescent="0.65">
      <c r="A107" s="27" t="s">
        <v>85</v>
      </c>
      <c r="B107" s="90"/>
      <c r="C107" s="90"/>
      <c r="D107" s="109">
        <v>237037</v>
      </c>
      <c r="E107" s="109"/>
      <c r="F107" s="109">
        <v>240646</v>
      </c>
      <c r="G107" s="109"/>
      <c r="H107" s="92">
        <v>0</v>
      </c>
      <c r="I107" s="92"/>
      <c r="J107" s="92">
        <v>0</v>
      </c>
    </row>
    <row r="108" spans="1:10" ht="21.65" customHeight="1" x14ac:dyDescent="0.7">
      <c r="A108" s="9" t="s">
        <v>86</v>
      </c>
      <c r="B108" s="90"/>
      <c r="C108" s="90"/>
      <c r="D108" s="113">
        <v>4015103</v>
      </c>
      <c r="E108" s="114"/>
      <c r="F108" s="113">
        <v>3978389</v>
      </c>
      <c r="G108" s="114"/>
      <c r="H108" s="113">
        <v>2982450</v>
      </c>
      <c r="I108" s="114"/>
      <c r="J108" s="113">
        <v>2911102</v>
      </c>
    </row>
    <row r="109" spans="1:10" ht="12" customHeight="1" x14ac:dyDescent="0.7">
      <c r="A109" s="9"/>
      <c r="B109" s="90"/>
      <c r="C109" s="90"/>
      <c r="D109" s="114"/>
      <c r="E109" s="114"/>
      <c r="F109" s="114"/>
      <c r="G109" s="114"/>
      <c r="H109" s="114"/>
      <c r="I109" s="114"/>
      <c r="J109" s="114"/>
    </row>
    <row r="110" spans="1:10" ht="24.65" customHeight="1" thickBot="1" x14ac:dyDescent="0.75">
      <c r="A110" s="9" t="s">
        <v>87</v>
      </c>
      <c r="B110" s="90"/>
      <c r="C110" s="90"/>
      <c r="D110" s="117">
        <v>12568002</v>
      </c>
      <c r="E110" s="114"/>
      <c r="F110" s="117">
        <v>12604879</v>
      </c>
      <c r="G110" s="114"/>
      <c r="H110" s="117">
        <v>7236664</v>
      </c>
      <c r="I110" s="114"/>
      <c r="J110" s="117">
        <v>7340550</v>
      </c>
    </row>
    <row r="111" spans="1:10" s="92" customFormat="1" ht="21.65" customHeight="1" thickTop="1" x14ac:dyDescent="0.7">
      <c r="A111" s="132"/>
      <c r="B111" s="133"/>
      <c r="C111" s="133"/>
      <c r="D111" s="138"/>
      <c r="E111" s="137"/>
      <c r="F111" s="136">
        <f>F110-F44</f>
        <v>0</v>
      </c>
      <c r="G111" s="137"/>
      <c r="H111" s="136">
        <f>H110-H44</f>
        <v>0</v>
      </c>
      <c r="I111" s="137"/>
      <c r="J111" s="136">
        <f>J110-J44</f>
        <v>0</v>
      </c>
    </row>
    <row r="112" spans="1:10" ht="21.65" customHeight="1" x14ac:dyDescent="0.65"/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4:F4"/>
    <mergeCell ref="H4:J4"/>
    <mergeCell ref="D49:F49"/>
    <mergeCell ref="H49:J49"/>
    <mergeCell ref="D89:J89"/>
    <mergeCell ref="D53:J53"/>
    <mergeCell ref="D85:F85"/>
    <mergeCell ref="H85:J85"/>
    <mergeCell ref="D8:J8"/>
  </mergeCells>
  <phoneticPr fontId="0" type="noConversion"/>
  <pageMargins left="0.8" right="0.7" top="0.48" bottom="0.5" header="0.5" footer="0.5"/>
  <pageSetup paperSize="9" scale="73" firstPageNumber="3" fitToHeight="0" orientation="portrait" useFirstPageNumber="1" r:id="rId2"/>
  <headerFooter>
    <oddFooter xml:space="preserve">&amp;L 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45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7"/>
  <sheetViews>
    <sheetView showGridLines="0" view="pageBreakPreview" zoomScale="50" zoomScaleNormal="70" zoomScaleSheetLayoutView="50" workbookViewId="0">
      <selection activeCell="C73" sqref="C73"/>
    </sheetView>
  </sheetViews>
  <sheetFormatPr defaultColWidth="9.19921875" defaultRowHeight="20" x14ac:dyDescent="0.6"/>
  <cols>
    <col min="1" max="1" width="53.19921875" style="4" customWidth="1"/>
    <col min="2" max="2" width="10.796875" style="6" customWidth="1"/>
    <col min="3" max="3" width="14" style="6" customWidth="1"/>
    <col min="4" max="4" width="1.19921875" style="6" customWidth="1"/>
    <col min="5" max="5" width="14" style="6" customWidth="1"/>
    <col min="6" max="6" width="1.19921875" style="6" customWidth="1"/>
    <col min="7" max="7" width="14" style="6" customWidth="1"/>
    <col min="8" max="8" width="1.19921875" style="6" customWidth="1"/>
    <col min="9" max="9" width="14" style="6" customWidth="1"/>
    <col min="10" max="16384" width="9.19921875" style="6"/>
  </cols>
  <sheetData>
    <row r="1" spans="1:9" ht="23" x14ac:dyDescent="0.7">
      <c r="A1" s="3" t="str">
        <f>'BS 3-5'!A1</f>
        <v>บริษัท เจดับเบิ้ลยูดี อินโฟโลจิสติกส์ จำกัด (มหาชน) และบริษัทย่อย</v>
      </c>
      <c r="B1" s="18"/>
      <c r="C1" s="60"/>
      <c r="D1" s="60"/>
      <c r="E1" s="60"/>
      <c r="F1" s="60"/>
      <c r="G1" s="60"/>
      <c r="H1" s="60"/>
      <c r="I1" s="60"/>
    </row>
    <row r="2" spans="1:9" ht="23" x14ac:dyDescent="0.7">
      <c r="A2" s="3" t="s">
        <v>88</v>
      </c>
      <c r="B2" s="17"/>
      <c r="C2" s="7"/>
      <c r="D2" s="7"/>
      <c r="E2" s="7"/>
      <c r="F2" s="7"/>
      <c r="G2" s="7"/>
      <c r="H2" s="7"/>
      <c r="I2" s="7"/>
    </row>
    <row r="3" spans="1:9" ht="20.5" x14ac:dyDescent="0.65">
      <c r="B3" s="17"/>
      <c r="C3" s="160" t="s">
        <v>2</v>
      </c>
      <c r="D3" s="160"/>
      <c r="E3" s="160"/>
      <c r="F3" s="7"/>
      <c r="G3" s="160" t="s">
        <v>3</v>
      </c>
      <c r="H3" s="160"/>
      <c r="I3" s="160"/>
    </row>
    <row r="4" spans="1:9" ht="20.5" x14ac:dyDescent="0.65">
      <c r="B4" s="17"/>
      <c r="C4" s="158" t="s">
        <v>89</v>
      </c>
      <c r="D4" s="161"/>
      <c r="E4" s="161"/>
      <c r="F4" s="7"/>
      <c r="G4" s="158" t="s">
        <v>89</v>
      </c>
      <c r="H4" s="161"/>
      <c r="I4" s="161"/>
    </row>
    <row r="5" spans="1:9" ht="20.5" x14ac:dyDescent="0.65">
      <c r="B5" s="17"/>
      <c r="C5" s="158" t="s">
        <v>4</v>
      </c>
      <c r="D5" s="158"/>
      <c r="E5" s="158"/>
      <c r="F5" s="7"/>
      <c r="G5" s="158" t="s">
        <v>4</v>
      </c>
      <c r="H5" s="158"/>
      <c r="I5" s="158"/>
    </row>
    <row r="6" spans="1:9" x14ac:dyDescent="0.6">
      <c r="B6" s="18" t="s">
        <v>7</v>
      </c>
      <c r="C6" s="134">
        <v>2565</v>
      </c>
      <c r="D6" s="134"/>
      <c r="E6" s="134">
        <v>2564</v>
      </c>
      <c r="F6" s="134"/>
      <c r="G6" s="134">
        <v>2565</v>
      </c>
      <c r="H6" s="134"/>
      <c r="I6" s="134">
        <v>2564</v>
      </c>
    </row>
    <row r="7" spans="1:9" ht="20.5" x14ac:dyDescent="0.65">
      <c r="A7" s="33"/>
      <c r="B7" s="18"/>
      <c r="C7" s="159" t="s">
        <v>9</v>
      </c>
      <c r="D7" s="159"/>
      <c r="E7" s="159"/>
      <c r="F7" s="159"/>
      <c r="G7" s="159"/>
      <c r="H7" s="159"/>
      <c r="I7" s="159"/>
    </row>
    <row r="8" spans="1:9" ht="20.5" x14ac:dyDescent="0.65">
      <c r="A8" s="33" t="s">
        <v>90</v>
      </c>
      <c r="B8" s="18">
        <v>10</v>
      </c>
      <c r="C8" s="18"/>
      <c r="D8" s="18"/>
      <c r="E8" s="18"/>
      <c r="F8" s="18"/>
      <c r="G8" s="18"/>
      <c r="H8" s="18"/>
      <c r="I8" s="18"/>
    </row>
    <row r="9" spans="1:9" x14ac:dyDescent="0.6">
      <c r="A9" s="4" t="s">
        <v>91</v>
      </c>
      <c r="B9" s="18"/>
      <c r="C9" s="68">
        <v>1065259</v>
      </c>
      <c r="D9" s="68"/>
      <c r="E9" s="68">
        <v>791279</v>
      </c>
      <c r="F9" s="68"/>
      <c r="G9" s="68">
        <v>304352</v>
      </c>
      <c r="H9" s="68"/>
      <c r="I9" s="68">
        <v>267682</v>
      </c>
    </row>
    <row r="10" spans="1:9" x14ac:dyDescent="0.6">
      <c r="A10" s="4" t="s">
        <v>92</v>
      </c>
      <c r="B10" s="18"/>
      <c r="C10" s="68">
        <v>299237</v>
      </c>
      <c r="D10" s="68"/>
      <c r="E10" s="68">
        <v>258475</v>
      </c>
      <c r="F10" s="68"/>
      <c r="G10" s="68">
        <v>0</v>
      </c>
      <c r="H10" s="68"/>
      <c r="I10" s="68">
        <v>0</v>
      </c>
    </row>
    <row r="11" spans="1:9" x14ac:dyDescent="0.6">
      <c r="A11" s="4" t="s">
        <v>93</v>
      </c>
      <c r="B11" s="18"/>
      <c r="C11" s="68">
        <v>6894</v>
      </c>
      <c r="D11" s="68"/>
      <c r="E11" s="68">
        <v>5010</v>
      </c>
      <c r="F11" s="68"/>
      <c r="G11" s="68">
        <v>81038</v>
      </c>
      <c r="H11" s="68"/>
      <c r="I11" s="68">
        <v>65159</v>
      </c>
    </row>
    <row r="12" spans="1:9" x14ac:dyDescent="0.6">
      <c r="A12" s="4" t="s">
        <v>94</v>
      </c>
      <c r="B12" s="18"/>
      <c r="C12" s="68">
        <v>0</v>
      </c>
      <c r="D12" s="68"/>
      <c r="E12" s="68">
        <v>78588</v>
      </c>
      <c r="F12" s="68"/>
      <c r="G12" s="68">
        <v>0</v>
      </c>
      <c r="H12" s="68"/>
      <c r="I12" s="68">
        <v>0</v>
      </c>
    </row>
    <row r="13" spans="1:9" x14ac:dyDescent="0.6">
      <c r="A13" s="4" t="s">
        <v>95</v>
      </c>
      <c r="B13" s="18"/>
      <c r="C13" s="68">
        <v>13281</v>
      </c>
      <c r="D13" s="68"/>
      <c r="E13" s="68">
        <v>5109</v>
      </c>
      <c r="F13" s="68"/>
      <c r="G13" s="68">
        <v>0</v>
      </c>
      <c r="H13" s="68"/>
      <c r="I13" s="68">
        <v>2406</v>
      </c>
    </row>
    <row r="14" spans="1:9" x14ac:dyDescent="0.6">
      <c r="A14" s="6" t="s">
        <v>96</v>
      </c>
      <c r="B14" s="18"/>
      <c r="C14" s="68">
        <v>25726</v>
      </c>
      <c r="D14" s="68"/>
      <c r="E14" s="68">
        <v>8185</v>
      </c>
      <c r="F14" s="68"/>
      <c r="G14" s="68">
        <v>3217</v>
      </c>
      <c r="H14" s="68"/>
      <c r="I14" s="68">
        <v>4735</v>
      </c>
    </row>
    <row r="15" spans="1:9" ht="20.5" x14ac:dyDescent="0.65">
      <c r="A15" s="54" t="s">
        <v>97</v>
      </c>
      <c r="B15" s="63"/>
      <c r="C15" s="64">
        <v>1410397</v>
      </c>
      <c r="D15" s="65"/>
      <c r="E15" s="64">
        <v>1146646</v>
      </c>
      <c r="F15" s="65"/>
      <c r="G15" s="64">
        <v>388607</v>
      </c>
      <c r="H15" s="65"/>
      <c r="I15" s="64">
        <v>339982</v>
      </c>
    </row>
    <row r="16" spans="1:9" ht="20.5" x14ac:dyDescent="0.65">
      <c r="A16" s="54"/>
      <c r="B16" s="18"/>
      <c r="C16" s="74"/>
      <c r="D16" s="65"/>
      <c r="E16" s="74"/>
      <c r="F16" s="65"/>
      <c r="G16" s="74"/>
      <c r="H16" s="65"/>
      <c r="I16" s="74"/>
    </row>
    <row r="17" spans="1:9" ht="20.5" x14ac:dyDescent="0.65">
      <c r="A17" s="33" t="s">
        <v>98</v>
      </c>
      <c r="B17" s="18"/>
      <c r="C17" s="74"/>
      <c r="D17" s="65"/>
      <c r="E17" s="74"/>
      <c r="F17" s="65"/>
      <c r="G17" s="74"/>
      <c r="H17" s="65"/>
      <c r="I17" s="74"/>
    </row>
    <row r="18" spans="1:9" x14ac:dyDescent="0.6">
      <c r="A18" s="4" t="s">
        <v>99</v>
      </c>
      <c r="B18" s="100"/>
      <c r="C18" s="68">
        <v>760023</v>
      </c>
      <c r="D18" s="68"/>
      <c r="E18" s="68">
        <v>535306</v>
      </c>
      <c r="F18" s="68"/>
      <c r="G18" s="68">
        <v>214314</v>
      </c>
      <c r="H18" s="68"/>
      <c r="I18" s="68">
        <v>195811</v>
      </c>
    </row>
    <row r="19" spans="1:9" x14ac:dyDescent="0.6">
      <c r="A19" s="4" t="s">
        <v>100</v>
      </c>
      <c r="B19" s="18"/>
      <c r="C19" s="68">
        <v>272511</v>
      </c>
      <c r="D19" s="68"/>
      <c r="E19" s="68">
        <v>244905</v>
      </c>
      <c r="F19" s="68"/>
      <c r="G19" s="68">
        <v>0</v>
      </c>
      <c r="H19" s="68"/>
      <c r="I19" s="68">
        <v>0</v>
      </c>
    </row>
    <row r="20" spans="1:9" x14ac:dyDescent="0.6">
      <c r="A20" s="4" t="s">
        <v>101</v>
      </c>
      <c r="B20" s="18"/>
      <c r="C20" s="68">
        <v>18944</v>
      </c>
      <c r="D20" s="68"/>
      <c r="E20" s="68">
        <v>18224</v>
      </c>
      <c r="F20" s="68"/>
      <c r="G20" s="68">
        <v>3840</v>
      </c>
      <c r="H20" s="68"/>
      <c r="I20" s="68">
        <v>3153</v>
      </c>
    </row>
    <row r="21" spans="1:9" x14ac:dyDescent="0.6">
      <c r="A21" s="4" t="s">
        <v>102</v>
      </c>
      <c r="B21" s="18"/>
      <c r="C21" s="68">
        <v>211057</v>
      </c>
      <c r="D21" s="68"/>
      <c r="E21" s="68">
        <v>151933</v>
      </c>
      <c r="F21" s="68"/>
      <c r="G21" s="68">
        <v>40899</v>
      </c>
      <c r="H21" s="68"/>
      <c r="I21" s="68">
        <v>38981</v>
      </c>
    </row>
    <row r="22" spans="1:9" x14ac:dyDescent="0.6">
      <c r="A22" s="4" t="s">
        <v>103</v>
      </c>
      <c r="B22" s="18"/>
      <c r="C22" s="68">
        <v>0</v>
      </c>
      <c r="D22" s="68"/>
      <c r="E22" s="68">
        <v>0</v>
      </c>
      <c r="F22" s="68"/>
      <c r="G22" s="68">
        <v>133</v>
      </c>
      <c r="H22" s="68"/>
      <c r="I22" s="68">
        <v>0</v>
      </c>
    </row>
    <row r="23" spans="1:9" ht="20.5" x14ac:dyDescent="0.65">
      <c r="A23" s="54" t="s">
        <v>104</v>
      </c>
      <c r="B23" s="18"/>
      <c r="C23" s="64">
        <v>1262535</v>
      </c>
      <c r="D23" s="65"/>
      <c r="E23" s="64">
        <v>950368</v>
      </c>
      <c r="F23" s="65"/>
      <c r="G23" s="64">
        <v>259186</v>
      </c>
      <c r="H23" s="65"/>
      <c r="I23" s="64">
        <v>237945</v>
      </c>
    </row>
    <row r="24" spans="1:9" x14ac:dyDescent="0.6">
      <c r="B24" s="18"/>
      <c r="C24" s="68"/>
      <c r="D24" s="68"/>
      <c r="E24" s="68"/>
      <c r="F24" s="68"/>
      <c r="G24" s="68"/>
      <c r="H24" s="68"/>
      <c r="I24" s="68"/>
    </row>
    <row r="25" spans="1:9" ht="20.5" x14ac:dyDescent="0.65">
      <c r="A25" s="54" t="s">
        <v>105</v>
      </c>
      <c r="B25" s="18"/>
      <c r="C25" s="74">
        <v>147862</v>
      </c>
      <c r="D25" s="74"/>
      <c r="E25" s="74">
        <v>196278</v>
      </c>
      <c r="F25" s="74"/>
      <c r="G25" s="74">
        <v>129421</v>
      </c>
      <c r="H25" s="74"/>
      <c r="I25" s="74">
        <v>102037</v>
      </c>
    </row>
    <row r="26" spans="1:9" x14ac:dyDescent="0.6">
      <c r="A26" s="4" t="s">
        <v>106</v>
      </c>
      <c r="B26" s="18"/>
      <c r="C26" s="26">
        <v>-71411</v>
      </c>
      <c r="D26" s="68"/>
      <c r="E26" s="26">
        <v>-47186</v>
      </c>
      <c r="F26" s="68"/>
      <c r="G26" s="26">
        <v>-46421</v>
      </c>
      <c r="H26" s="68"/>
      <c r="I26" s="26">
        <v>-23386</v>
      </c>
    </row>
    <row r="27" spans="1:9" x14ac:dyDescent="0.6">
      <c r="A27" s="4" t="s">
        <v>107</v>
      </c>
      <c r="B27" s="18"/>
      <c r="C27" s="68"/>
      <c r="D27" s="68"/>
      <c r="E27" s="68"/>
      <c r="F27" s="68"/>
      <c r="G27" s="68"/>
      <c r="H27" s="68"/>
      <c r="I27" s="68"/>
    </row>
    <row r="28" spans="1:9" x14ac:dyDescent="0.6">
      <c r="A28" s="4" t="s">
        <v>108</v>
      </c>
      <c r="B28" s="18">
        <v>4</v>
      </c>
      <c r="C28" s="66">
        <v>74085</v>
      </c>
      <c r="D28" s="68"/>
      <c r="E28" s="66">
        <v>17776</v>
      </c>
      <c r="F28" s="68"/>
      <c r="G28" s="66">
        <v>0</v>
      </c>
      <c r="H28" s="68"/>
      <c r="I28" s="66">
        <v>0</v>
      </c>
    </row>
    <row r="29" spans="1:9" ht="20.5" x14ac:dyDescent="0.65">
      <c r="A29" s="54" t="s">
        <v>109</v>
      </c>
      <c r="B29" s="18"/>
      <c r="C29" s="43">
        <v>150536</v>
      </c>
      <c r="D29" s="65"/>
      <c r="E29" s="43">
        <v>166868</v>
      </c>
      <c r="F29" s="65"/>
      <c r="G29" s="43">
        <v>83000</v>
      </c>
      <c r="H29" s="65"/>
      <c r="I29" s="43">
        <v>78651</v>
      </c>
    </row>
    <row r="30" spans="1:9" x14ac:dyDescent="0.6">
      <c r="A30" s="4" t="s">
        <v>110</v>
      </c>
      <c r="B30" s="18"/>
      <c r="C30" s="49">
        <v>-22042</v>
      </c>
      <c r="D30" s="84"/>
      <c r="E30" s="49">
        <v>-26652</v>
      </c>
      <c r="F30" s="84"/>
      <c r="G30" s="49">
        <v>-3447</v>
      </c>
      <c r="H30" s="84"/>
      <c r="I30" s="49">
        <v>-3018</v>
      </c>
    </row>
    <row r="31" spans="1:9" ht="21" thickBot="1" x14ac:dyDescent="0.7">
      <c r="A31" s="54" t="s">
        <v>111</v>
      </c>
      <c r="B31" s="18"/>
      <c r="C31" s="85">
        <v>128494</v>
      </c>
      <c r="D31" s="65"/>
      <c r="E31" s="85">
        <v>140216</v>
      </c>
      <c r="F31" s="65"/>
      <c r="G31" s="85">
        <v>79553</v>
      </c>
      <c r="H31" s="65"/>
      <c r="I31" s="85">
        <v>75633</v>
      </c>
    </row>
    <row r="32" spans="1:9" ht="21" thickTop="1" x14ac:dyDescent="0.65">
      <c r="A32" s="54"/>
      <c r="B32" s="18"/>
      <c r="C32" s="67"/>
      <c r="D32" s="16"/>
      <c r="E32" s="67"/>
      <c r="F32" s="16"/>
      <c r="G32" s="67"/>
      <c r="H32" s="16"/>
      <c r="I32" s="67"/>
    </row>
    <row r="33" spans="1:9" ht="20.5" x14ac:dyDescent="0.65">
      <c r="A33" s="54" t="s">
        <v>112</v>
      </c>
      <c r="B33" s="18"/>
      <c r="C33" s="67"/>
      <c r="D33" s="16"/>
      <c r="E33" s="67"/>
      <c r="F33" s="16"/>
      <c r="G33" s="67"/>
      <c r="H33" s="16"/>
      <c r="I33" s="67"/>
    </row>
    <row r="34" spans="1:9" ht="20.5" x14ac:dyDescent="0.65">
      <c r="A34" s="33" t="s">
        <v>113</v>
      </c>
      <c r="B34" s="18"/>
      <c r="C34" s="62"/>
      <c r="E34" s="62"/>
      <c r="G34" s="62"/>
      <c r="I34" s="62"/>
    </row>
    <row r="35" spans="1:9" x14ac:dyDescent="0.6">
      <c r="A35" s="4" t="s">
        <v>114</v>
      </c>
      <c r="B35" s="18"/>
      <c r="C35" s="68">
        <v>-76892</v>
      </c>
      <c r="D35" s="68"/>
      <c r="E35" s="68">
        <v>8654</v>
      </c>
      <c r="F35" s="68"/>
      <c r="G35" s="68">
        <v>0</v>
      </c>
      <c r="H35" s="68"/>
      <c r="I35" s="68">
        <v>0</v>
      </c>
    </row>
    <row r="36" spans="1:9" ht="20.5" x14ac:dyDescent="0.65">
      <c r="A36" s="54" t="s">
        <v>115</v>
      </c>
      <c r="B36" s="18"/>
      <c r="C36" s="64">
        <v>-76892</v>
      </c>
      <c r="D36" s="68"/>
      <c r="E36" s="64">
        <v>8654</v>
      </c>
      <c r="F36" s="68"/>
      <c r="G36" s="64">
        <v>0</v>
      </c>
      <c r="H36" s="68"/>
      <c r="I36" s="64">
        <v>0</v>
      </c>
    </row>
    <row r="37" spans="1:9" x14ac:dyDescent="0.6">
      <c r="B37" s="18"/>
      <c r="C37" s="68"/>
      <c r="D37" s="68"/>
      <c r="E37" s="68"/>
      <c r="F37" s="68"/>
      <c r="G37" s="68"/>
      <c r="H37" s="68"/>
      <c r="I37" s="68"/>
    </row>
    <row r="38" spans="1:9" ht="20.5" x14ac:dyDescent="0.65">
      <c r="A38" s="33" t="s">
        <v>116</v>
      </c>
      <c r="B38" s="18"/>
      <c r="C38" s="68"/>
      <c r="D38" s="68"/>
      <c r="E38" s="68"/>
      <c r="F38" s="68"/>
      <c r="G38" s="68"/>
      <c r="H38" s="68"/>
      <c r="I38" s="68"/>
    </row>
    <row r="39" spans="1:9" x14ac:dyDescent="0.6">
      <c r="A39" s="4" t="s">
        <v>117</v>
      </c>
      <c r="B39" s="18"/>
      <c r="C39" s="68"/>
      <c r="D39" s="68"/>
      <c r="E39" s="68"/>
      <c r="F39" s="68"/>
      <c r="G39" s="68"/>
      <c r="H39" s="68"/>
      <c r="I39" s="68"/>
    </row>
    <row r="40" spans="1:9" x14ac:dyDescent="0.6">
      <c r="A40" s="4" t="s">
        <v>118</v>
      </c>
      <c r="B40" s="18"/>
      <c r="C40" s="68">
        <v>-10256</v>
      </c>
      <c r="D40" s="68"/>
      <c r="E40" s="68">
        <v>-17050</v>
      </c>
      <c r="F40" s="68"/>
      <c r="G40" s="68">
        <v>-10256</v>
      </c>
      <c r="H40" s="68"/>
      <c r="I40" s="68">
        <v>-17050</v>
      </c>
    </row>
    <row r="41" spans="1:9" x14ac:dyDescent="0.6">
      <c r="A41" s="4" t="s">
        <v>119</v>
      </c>
      <c r="B41" s="18"/>
      <c r="C41" s="68"/>
      <c r="D41" s="68"/>
      <c r="E41" s="68"/>
      <c r="F41" s="68"/>
      <c r="G41" s="68"/>
      <c r="H41" s="68"/>
      <c r="I41" s="68"/>
    </row>
    <row r="42" spans="1:9" x14ac:dyDescent="0.6">
      <c r="A42" s="4" t="s">
        <v>120</v>
      </c>
      <c r="B42" s="18"/>
      <c r="C42" s="66">
        <v>2051</v>
      </c>
      <c r="D42" s="68"/>
      <c r="E42" s="66">
        <v>3410</v>
      </c>
      <c r="F42" s="68"/>
      <c r="G42" s="66">
        <v>2051</v>
      </c>
      <c r="H42" s="68"/>
      <c r="I42" s="66">
        <v>3410</v>
      </c>
    </row>
    <row r="43" spans="1:9" ht="20.5" x14ac:dyDescent="0.65">
      <c r="A43" s="54" t="s">
        <v>121</v>
      </c>
      <c r="B43" s="18"/>
      <c r="C43" s="73">
        <v>-8205</v>
      </c>
      <c r="D43" s="68"/>
      <c r="E43" s="73">
        <v>-13640</v>
      </c>
      <c r="F43" s="68"/>
      <c r="G43" s="73">
        <v>-8205</v>
      </c>
      <c r="H43" s="68"/>
      <c r="I43" s="73">
        <v>-13640</v>
      </c>
    </row>
    <row r="44" spans="1:9" s="16" customFormat="1" ht="20.5" x14ac:dyDescent="0.65">
      <c r="A44" s="54" t="s">
        <v>122</v>
      </c>
      <c r="B44" s="23"/>
      <c r="C44" s="73">
        <v>-85097</v>
      </c>
      <c r="D44" s="74"/>
      <c r="E44" s="73">
        <v>-4986</v>
      </c>
      <c r="F44" s="74"/>
      <c r="G44" s="73">
        <v>-8205</v>
      </c>
      <c r="H44" s="74"/>
      <c r="I44" s="73">
        <v>-13640</v>
      </c>
    </row>
    <row r="45" spans="1:9" ht="21" thickBot="1" x14ac:dyDescent="0.7">
      <c r="A45" s="54" t="s">
        <v>123</v>
      </c>
      <c r="B45" s="18"/>
      <c r="C45" s="75">
        <v>43397</v>
      </c>
      <c r="D45" s="74"/>
      <c r="E45" s="75">
        <v>135230</v>
      </c>
      <c r="F45" s="74"/>
      <c r="G45" s="75">
        <v>71348</v>
      </c>
      <c r="H45" s="74"/>
      <c r="I45" s="75">
        <v>61993</v>
      </c>
    </row>
    <row r="46" spans="1:9" ht="21" thickTop="1" x14ac:dyDescent="0.65">
      <c r="A46" s="54"/>
      <c r="B46" s="18"/>
      <c r="C46" s="67"/>
      <c r="D46" s="16"/>
      <c r="E46" s="67"/>
      <c r="F46" s="16"/>
      <c r="G46" s="67"/>
      <c r="H46" s="16"/>
      <c r="I46" s="67"/>
    </row>
    <row r="47" spans="1:9" ht="23" x14ac:dyDescent="0.7">
      <c r="A47" s="3" t="str">
        <f>A1</f>
        <v>บริษัท เจดับเบิ้ลยูดี อินโฟโลจิสติกส์ จำกัด (มหาชน) และบริษัทย่อย</v>
      </c>
      <c r="B47" s="18"/>
      <c r="C47" s="60"/>
      <c r="D47" s="60"/>
      <c r="E47" s="60"/>
      <c r="F47" s="60"/>
      <c r="G47" s="60"/>
      <c r="H47" s="60"/>
      <c r="I47" s="60"/>
    </row>
    <row r="48" spans="1:9" ht="23" x14ac:dyDescent="0.7">
      <c r="A48" s="3" t="s">
        <v>88</v>
      </c>
      <c r="B48" s="17"/>
      <c r="C48" s="7"/>
      <c r="D48" s="7"/>
      <c r="E48" s="7"/>
      <c r="F48" s="7"/>
      <c r="G48" s="7"/>
      <c r="H48" s="7"/>
      <c r="I48" s="7"/>
    </row>
    <row r="49" spans="1:9" ht="20.5" x14ac:dyDescent="0.65">
      <c r="B49" s="17"/>
      <c r="C49" s="160" t="s">
        <v>2</v>
      </c>
      <c r="D49" s="160"/>
      <c r="E49" s="160"/>
      <c r="F49" s="7"/>
      <c r="G49" s="160" t="s">
        <v>3</v>
      </c>
      <c r="H49" s="160"/>
      <c r="I49" s="160"/>
    </row>
    <row r="50" spans="1:9" ht="20.5" x14ac:dyDescent="0.65">
      <c r="B50" s="17"/>
      <c r="C50" s="158" t="s">
        <v>89</v>
      </c>
      <c r="D50" s="161"/>
      <c r="E50" s="161"/>
      <c r="F50" s="7"/>
      <c r="G50" s="158" t="s">
        <v>89</v>
      </c>
      <c r="H50" s="161"/>
      <c r="I50" s="161"/>
    </row>
    <row r="51" spans="1:9" ht="20.5" x14ac:dyDescent="0.65">
      <c r="B51" s="17"/>
      <c r="C51" s="158" t="s">
        <v>4</v>
      </c>
      <c r="D51" s="158"/>
      <c r="E51" s="158"/>
      <c r="F51" s="7"/>
      <c r="G51" s="158" t="s">
        <v>4</v>
      </c>
      <c r="H51" s="158"/>
      <c r="I51" s="158"/>
    </row>
    <row r="52" spans="1:9" x14ac:dyDescent="0.6">
      <c r="B52" s="18"/>
      <c r="C52" s="134">
        <v>2565</v>
      </c>
      <c r="D52" s="134"/>
      <c r="E52" s="134">
        <v>2564</v>
      </c>
      <c r="F52" s="134"/>
      <c r="G52" s="134">
        <v>2565</v>
      </c>
      <c r="H52" s="134"/>
      <c r="I52" s="134">
        <v>2564</v>
      </c>
    </row>
    <row r="53" spans="1:9" x14ac:dyDescent="0.6">
      <c r="B53" s="18"/>
      <c r="C53" s="159" t="s">
        <v>9</v>
      </c>
      <c r="D53" s="159"/>
      <c r="E53" s="159"/>
      <c r="F53" s="159"/>
      <c r="G53" s="159"/>
      <c r="H53" s="159"/>
      <c r="I53" s="159"/>
    </row>
    <row r="54" spans="1:9" ht="20.5" x14ac:dyDescent="0.65">
      <c r="A54" s="54"/>
      <c r="B54" s="18"/>
      <c r="C54" s="69"/>
      <c r="D54" s="32"/>
      <c r="E54" s="69"/>
      <c r="F54" s="32"/>
      <c r="G54" s="32"/>
      <c r="H54" s="32"/>
      <c r="I54" s="32"/>
    </row>
    <row r="55" spans="1:9" s="70" customFormat="1" ht="20.5" x14ac:dyDescent="0.65">
      <c r="A55" s="54" t="s">
        <v>124</v>
      </c>
      <c r="B55" s="18"/>
      <c r="C55" s="6"/>
      <c r="D55" s="6"/>
      <c r="E55" s="6"/>
      <c r="F55" s="6"/>
      <c r="G55" s="6"/>
      <c r="H55" s="6"/>
      <c r="I55" s="6"/>
    </row>
    <row r="56" spans="1:9" s="70" customFormat="1" x14ac:dyDescent="0.6">
      <c r="A56" s="4" t="s">
        <v>125</v>
      </c>
      <c r="B56" s="18"/>
      <c r="C56" s="76">
        <v>125686</v>
      </c>
      <c r="D56" s="77"/>
      <c r="E56" s="76">
        <v>140774</v>
      </c>
      <c r="F56" s="77"/>
      <c r="G56" s="77">
        <v>79553</v>
      </c>
      <c r="H56" s="77"/>
      <c r="I56" s="77">
        <v>75633</v>
      </c>
    </row>
    <row r="57" spans="1:9" s="70" customFormat="1" x14ac:dyDescent="0.6">
      <c r="A57" s="4" t="s">
        <v>126</v>
      </c>
      <c r="B57" s="18"/>
      <c r="C57" s="78">
        <v>2808</v>
      </c>
      <c r="D57" s="77"/>
      <c r="E57" s="78">
        <v>-558</v>
      </c>
      <c r="F57" s="79"/>
      <c r="G57" s="66">
        <v>0</v>
      </c>
      <c r="H57" s="68"/>
      <c r="I57" s="66">
        <v>0</v>
      </c>
    </row>
    <row r="58" spans="1:9" s="70" customFormat="1" ht="21" thickBot="1" x14ac:dyDescent="0.7">
      <c r="A58" s="71"/>
      <c r="B58" s="18"/>
      <c r="C58" s="125">
        <v>128494</v>
      </c>
      <c r="D58" s="80"/>
      <c r="E58" s="125">
        <v>140216</v>
      </c>
      <c r="F58" s="80"/>
      <c r="G58" s="125">
        <v>79553</v>
      </c>
      <c r="H58" s="126"/>
      <c r="I58" s="125">
        <v>75633</v>
      </c>
    </row>
    <row r="59" spans="1:9" ht="21" thickTop="1" x14ac:dyDescent="0.65">
      <c r="A59" s="54"/>
      <c r="B59" s="18"/>
      <c r="C59" s="69"/>
      <c r="D59" s="32"/>
      <c r="E59" s="69"/>
      <c r="F59" s="32"/>
      <c r="G59" s="32"/>
      <c r="H59" s="32"/>
      <c r="I59" s="32"/>
    </row>
    <row r="60" spans="1:9" ht="20.5" x14ac:dyDescent="0.65">
      <c r="A60" s="54" t="s">
        <v>127</v>
      </c>
      <c r="B60" s="18"/>
      <c r="C60" s="69"/>
      <c r="D60" s="32"/>
      <c r="E60" s="69"/>
      <c r="F60" s="32"/>
      <c r="G60" s="32"/>
      <c r="H60" s="32"/>
      <c r="I60" s="32"/>
    </row>
    <row r="61" spans="1:9" x14ac:dyDescent="0.6">
      <c r="A61" s="4" t="s">
        <v>125</v>
      </c>
      <c r="B61" s="18"/>
      <c r="C61" s="76">
        <v>40323</v>
      </c>
      <c r="D61" s="77"/>
      <c r="E61" s="76">
        <v>134539</v>
      </c>
      <c r="F61" s="81"/>
      <c r="G61" s="81">
        <v>71348</v>
      </c>
      <c r="H61" s="81"/>
      <c r="I61" s="81">
        <v>61993</v>
      </c>
    </row>
    <row r="62" spans="1:9" x14ac:dyDescent="0.6">
      <c r="A62" s="4" t="s">
        <v>126</v>
      </c>
      <c r="B62" s="18"/>
      <c r="C62" s="78">
        <v>3074</v>
      </c>
      <c r="D62" s="77"/>
      <c r="E62" s="78">
        <v>691</v>
      </c>
      <c r="F62" s="82"/>
      <c r="G62" s="66">
        <v>0</v>
      </c>
      <c r="H62" s="68"/>
      <c r="I62" s="66">
        <v>0</v>
      </c>
    </row>
    <row r="63" spans="1:9" ht="21" thickBot="1" x14ac:dyDescent="0.7">
      <c r="A63" s="71"/>
      <c r="B63" s="18"/>
      <c r="C63" s="125">
        <v>43397</v>
      </c>
      <c r="D63" s="83"/>
      <c r="E63" s="125">
        <v>135230</v>
      </c>
      <c r="F63" s="127"/>
      <c r="G63" s="125">
        <v>71348</v>
      </c>
      <c r="H63" s="127"/>
      <c r="I63" s="125">
        <v>61993</v>
      </c>
    </row>
    <row r="64" spans="1:9" ht="21" thickTop="1" x14ac:dyDescent="0.65">
      <c r="B64" s="18"/>
      <c r="C64" s="69"/>
      <c r="D64" s="32"/>
      <c r="E64" s="69"/>
      <c r="F64" s="32"/>
      <c r="G64" s="32"/>
      <c r="H64" s="32"/>
      <c r="I64" s="32"/>
    </row>
    <row r="65" spans="1:9" s="70" customFormat="1" ht="20.5" x14ac:dyDescent="0.65">
      <c r="A65" s="54" t="s">
        <v>128</v>
      </c>
      <c r="B65" s="18"/>
      <c r="C65" s="69"/>
      <c r="D65" s="32"/>
      <c r="E65" s="69"/>
      <c r="F65" s="32"/>
      <c r="G65" s="32"/>
      <c r="H65" s="32"/>
      <c r="I65" s="32"/>
    </row>
    <row r="66" spans="1:9" s="70" customFormat="1" ht="20.5" thickBot="1" x14ac:dyDescent="0.65">
      <c r="A66" s="4" t="s">
        <v>129</v>
      </c>
      <c r="B66" s="6"/>
      <c r="C66" s="72">
        <v>0.12</v>
      </c>
      <c r="D66" s="59"/>
      <c r="E66" s="72">
        <v>0.14000000000000001</v>
      </c>
      <c r="F66" s="59"/>
      <c r="G66" s="72">
        <v>0.08</v>
      </c>
      <c r="H66" s="59"/>
      <c r="I66" s="72">
        <v>7.0000000000000007E-2</v>
      </c>
    </row>
    <row r="67" spans="1:9" ht="20.5" thickTop="1" x14ac:dyDescent="0.6">
      <c r="A67" s="61"/>
      <c r="B67" s="18"/>
    </row>
  </sheetData>
  <mergeCells count="14">
    <mergeCell ref="C51:E51"/>
    <mergeCell ref="G51:I51"/>
    <mergeCell ref="C53:I53"/>
    <mergeCell ref="C3:E3"/>
    <mergeCell ref="G3:I3"/>
    <mergeCell ref="C7:I7"/>
    <mergeCell ref="C50:E50"/>
    <mergeCell ref="G50:I50"/>
    <mergeCell ref="C4:E4"/>
    <mergeCell ref="G4:I4"/>
    <mergeCell ref="C5:E5"/>
    <mergeCell ref="G5:I5"/>
    <mergeCell ref="C49:E49"/>
    <mergeCell ref="G49:I49"/>
  </mergeCells>
  <phoneticPr fontId="14" type="noConversion"/>
  <pageMargins left="0.8" right="0.7" top="0.48" bottom="0.5" header="0.5" footer="0.5"/>
  <pageSetup paperSize="9" scale="78" firstPageNumber="6" fitToWidth="5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30"/>
  <sheetViews>
    <sheetView showGridLines="0" view="pageBreakPreview" zoomScale="70" zoomScaleNormal="55" zoomScaleSheetLayoutView="70" workbookViewId="0">
      <selection activeCell="X36" sqref="X36"/>
    </sheetView>
  </sheetViews>
  <sheetFormatPr defaultColWidth="9.19921875" defaultRowHeight="20" x14ac:dyDescent="0.6"/>
  <cols>
    <col min="1" max="1" width="60.19921875" style="4" customWidth="1"/>
    <col min="2" max="2" width="8.19921875" style="5" customWidth="1"/>
    <col min="3" max="3" width="10.19921875" style="6" customWidth="1"/>
    <col min="4" max="4" width="1" style="6" customWidth="1"/>
    <col min="5" max="5" width="9.19921875" style="6" customWidth="1"/>
    <col min="6" max="6" width="1" style="6" customWidth="1"/>
    <col min="7" max="7" width="10.19921875" style="6" customWidth="1"/>
    <col min="8" max="8" width="1" style="6" customWidth="1"/>
    <col min="9" max="9" width="15" style="6" customWidth="1"/>
    <col min="10" max="10" width="1" style="6" customWidth="1"/>
    <col min="11" max="11" width="9.796875" style="6" customWidth="1"/>
    <col min="12" max="12" width="1" style="6" customWidth="1"/>
    <col min="13" max="13" width="9.19921875" style="6" customWidth="1"/>
    <col min="14" max="14" width="1" style="6" customWidth="1"/>
    <col min="15" max="15" width="10.19921875" style="6" customWidth="1"/>
    <col min="16" max="16" width="1" style="6" customWidth="1"/>
    <col min="17" max="17" width="10.19921875" style="6" customWidth="1"/>
    <col min="18" max="18" width="1" style="6" customWidth="1"/>
    <col min="19" max="19" width="13.19921875" style="6" customWidth="1"/>
    <col min="20" max="20" width="1" style="6" customWidth="1"/>
    <col min="21" max="21" width="9.59765625" style="6" customWidth="1"/>
    <col min="22" max="22" width="1" style="6" customWidth="1"/>
    <col min="23" max="23" width="10" style="6" customWidth="1"/>
    <col min="24" max="24" width="1" style="6" customWidth="1"/>
    <col min="25" max="25" width="9.796875" style="6" customWidth="1"/>
    <col min="26" max="26" width="1" style="6" customWidth="1"/>
    <col min="27" max="27" width="11" style="6" customWidth="1"/>
    <col min="28" max="16384" width="9.19921875" style="6"/>
  </cols>
  <sheetData>
    <row r="1" spans="1:27" ht="20.5" x14ac:dyDescent="0.65">
      <c r="A1" s="54" t="s">
        <v>0</v>
      </c>
      <c r="C1" s="22"/>
      <c r="D1" s="21"/>
      <c r="E1" s="22"/>
      <c r="G1" s="22"/>
      <c r="K1" s="22"/>
    </row>
    <row r="2" spans="1:27" ht="21.65" customHeight="1" x14ac:dyDescent="0.65">
      <c r="A2" s="54" t="s">
        <v>130</v>
      </c>
    </row>
    <row r="3" spans="1:27" ht="20.5" x14ac:dyDescent="0.65">
      <c r="A3" s="25"/>
      <c r="C3" s="160" t="s">
        <v>2</v>
      </c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</row>
    <row r="4" spans="1:27" ht="20.5" x14ac:dyDescent="0.65">
      <c r="B4" s="4"/>
      <c r="D4" s="7"/>
      <c r="E4" s="17"/>
      <c r="F4" s="17"/>
      <c r="H4" s="17"/>
      <c r="L4" s="17"/>
      <c r="M4" s="162" t="s">
        <v>79</v>
      </c>
      <c r="N4" s="162"/>
      <c r="O4" s="162"/>
      <c r="Q4" s="162" t="s">
        <v>83</v>
      </c>
      <c r="R4" s="162"/>
      <c r="S4" s="162"/>
      <c r="T4" s="162"/>
      <c r="U4" s="162"/>
      <c r="V4" s="18"/>
      <c r="W4" s="18"/>
      <c r="X4" s="7"/>
      <c r="Y4" s="7"/>
      <c r="AA4" s="7"/>
    </row>
    <row r="5" spans="1:27" ht="20.5" x14ac:dyDescent="0.65">
      <c r="B5" s="4"/>
      <c r="D5" s="7"/>
      <c r="E5" s="17"/>
      <c r="F5" s="17"/>
      <c r="H5" s="17"/>
      <c r="I5" s="17"/>
      <c r="J5" s="36"/>
      <c r="K5" s="17"/>
      <c r="L5" s="17"/>
      <c r="M5" s="17"/>
      <c r="N5" s="17"/>
      <c r="O5" s="17"/>
      <c r="Q5" s="17"/>
      <c r="R5" s="17"/>
      <c r="S5" s="17"/>
      <c r="T5" s="17"/>
      <c r="U5" s="17" t="s">
        <v>131</v>
      </c>
      <c r="V5" s="18"/>
      <c r="W5" s="17" t="s">
        <v>132</v>
      </c>
      <c r="X5" s="7"/>
      <c r="Y5" s="17"/>
      <c r="AA5" s="7"/>
    </row>
    <row r="6" spans="1:27" ht="20.5" x14ac:dyDescent="0.65">
      <c r="B6" s="4"/>
      <c r="D6" s="7"/>
      <c r="E6" s="17"/>
      <c r="F6" s="17"/>
      <c r="G6" s="17"/>
      <c r="H6" s="17"/>
      <c r="I6" s="17" t="s">
        <v>133</v>
      </c>
      <c r="J6" s="36"/>
      <c r="K6" s="17" t="s">
        <v>134</v>
      </c>
      <c r="L6" s="17"/>
      <c r="M6" s="17"/>
      <c r="N6" s="17"/>
      <c r="Q6" s="17"/>
      <c r="R6" s="17"/>
      <c r="S6" s="17" t="s">
        <v>135</v>
      </c>
      <c r="T6" s="17"/>
      <c r="U6" s="17" t="s">
        <v>136</v>
      </c>
      <c r="W6" s="17" t="s">
        <v>137</v>
      </c>
      <c r="X6" s="17"/>
      <c r="Y6" s="17" t="s">
        <v>138</v>
      </c>
      <c r="Z6" s="17"/>
    </row>
    <row r="7" spans="1:27" x14ac:dyDescent="0.6">
      <c r="B7" s="17"/>
      <c r="C7" s="17" t="s">
        <v>70</v>
      </c>
      <c r="E7" s="17"/>
      <c r="F7" s="17"/>
      <c r="G7" s="17" t="s">
        <v>134</v>
      </c>
      <c r="H7" s="17"/>
      <c r="I7" s="17" t="s">
        <v>139</v>
      </c>
      <c r="J7" s="36"/>
      <c r="K7" s="17" t="s">
        <v>140</v>
      </c>
      <c r="L7" s="17"/>
      <c r="M7" s="17" t="s">
        <v>141</v>
      </c>
      <c r="P7" s="17"/>
      <c r="Q7" s="17" t="s">
        <v>142</v>
      </c>
      <c r="R7" s="17"/>
      <c r="S7" s="17" t="s">
        <v>143</v>
      </c>
      <c r="T7" s="17"/>
      <c r="U7" s="17" t="s">
        <v>144</v>
      </c>
      <c r="W7" s="17" t="s">
        <v>145</v>
      </c>
      <c r="X7" s="17"/>
      <c r="Y7" s="17" t="s">
        <v>146</v>
      </c>
      <c r="Z7" s="17"/>
      <c r="AA7" s="17" t="s">
        <v>132</v>
      </c>
    </row>
    <row r="8" spans="1:27" x14ac:dyDescent="0.6">
      <c r="B8" s="17"/>
      <c r="C8" s="17" t="s">
        <v>147</v>
      </c>
      <c r="E8" s="17" t="s">
        <v>148</v>
      </c>
      <c r="F8" s="17"/>
      <c r="G8" s="17" t="s">
        <v>149</v>
      </c>
      <c r="H8" s="17"/>
      <c r="I8" s="17" t="s">
        <v>150</v>
      </c>
      <c r="J8" s="17"/>
      <c r="K8" s="17" t="s">
        <v>151</v>
      </c>
      <c r="L8" s="17"/>
      <c r="M8" s="17" t="s">
        <v>152</v>
      </c>
      <c r="N8" s="17"/>
      <c r="O8" s="17" t="s">
        <v>153</v>
      </c>
      <c r="P8" s="17"/>
      <c r="Q8" s="17" t="s">
        <v>154</v>
      </c>
      <c r="R8" s="17"/>
      <c r="S8" s="17" t="s">
        <v>155</v>
      </c>
      <c r="T8" s="17"/>
      <c r="U8" s="17" t="s">
        <v>137</v>
      </c>
      <c r="W8" s="17" t="s">
        <v>156</v>
      </c>
      <c r="X8" s="17"/>
      <c r="Y8" s="17" t="s">
        <v>157</v>
      </c>
      <c r="Z8" s="17"/>
      <c r="AA8" s="17" t="s">
        <v>137</v>
      </c>
    </row>
    <row r="9" spans="1:27" x14ac:dyDescent="0.6">
      <c r="B9" s="18"/>
      <c r="C9" s="17" t="s">
        <v>158</v>
      </c>
      <c r="E9" s="31" t="s">
        <v>159</v>
      </c>
      <c r="F9" s="17"/>
      <c r="G9" s="31" t="s">
        <v>160</v>
      </c>
      <c r="H9" s="17"/>
      <c r="I9" s="17" t="s">
        <v>161</v>
      </c>
      <c r="J9" s="17"/>
      <c r="K9" s="31" t="s">
        <v>162</v>
      </c>
      <c r="L9" s="17"/>
      <c r="M9" s="17" t="s">
        <v>163</v>
      </c>
      <c r="N9" s="17"/>
      <c r="O9" s="17" t="s">
        <v>164</v>
      </c>
      <c r="P9" s="17"/>
      <c r="Q9" s="17" t="s">
        <v>165</v>
      </c>
      <c r="R9" s="17"/>
      <c r="S9" s="17" t="s">
        <v>166</v>
      </c>
      <c r="T9" s="17"/>
      <c r="U9" s="17" t="s">
        <v>145</v>
      </c>
      <c r="W9" s="17" t="s">
        <v>167</v>
      </c>
      <c r="X9" s="17"/>
      <c r="Y9" s="17" t="s">
        <v>168</v>
      </c>
      <c r="Z9" s="17"/>
      <c r="AA9" s="17" t="s">
        <v>145</v>
      </c>
    </row>
    <row r="10" spans="1:27" x14ac:dyDescent="0.6">
      <c r="A10" s="6"/>
      <c r="B10" s="18"/>
      <c r="C10" s="159" t="s">
        <v>9</v>
      </c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</row>
    <row r="11" spans="1:27" ht="20.5" x14ac:dyDescent="0.65">
      <c r="A11" s="54" t="s">
        <v>169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</row>
    <row r="12" spans="1:27" ht="20.5" x14ac:dyDescent="0.65">
      <c r="A12" s="54" t="s">
        <v>170</v>
      </c>
      <c r="B12" s="18"/>
      <c r="C12" s="19">
        <v>510000</v>
      </c>
      <c r="D12" s="19"/>
      <c r="E12" s="19">
        <v>1335830</v>
      </c>
      <c r="F12" s="19"/>
      <c r="G12" s="19">
        <v>390969</v>
      </c>
      <c r="H12" s="19"/>
      <c r="I12" s="19">
        <v>428790</v>
      </c>
      <c r="J12" s="19"/>
      <c r="K12" s="19">
        <v>3242</v>
      </c>
      <c r="L12" s="19"/>
      <c r="M12" s="19">
        <v>51000</v>
      </c>
      <c r="N12" s="19"/>
      <c r="O12" s="19">
        <v>404152</v>
      </c>
      <c r="P12" s="19"/>
      <c r="Q12" s="19">
        <v>-42803</v>
      </c>
      <c r="R12" s="19"/>
      <c r="S12" s="19">
        <v>37200</v>
      </c>
      <c r="T12" s="19"/>
      <c r="U12" s="19">
        <v>-5603</v>
      </c>
      <c r="V12" s="19"/>
      <c r="W12" s="43">
        <v>3118380</v>
      </c>
      <c r="X12" s="19"/>
      <c r="Y12" s="19">
        <v>133242</v>
      </c>
      <c r="Z12" s="19"/>
      <c r="AA12" s="19">
        <v>3251622</v>
      </c>
    </row>
    <row r="13" spans="1:27" s="16" customFormat="1" ht="8.9" customHeight="1" x14ac:dyDescent="0.65">
      <c r="A13" s="54"/>
      <c r="B13" s="1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1:27" ht="20.5" x14ac:dyDescent="0.65">
      <c r="A14" s="54" t="s">
        <v>171</v>
      </c>
      <c r="B14" s="23"/>
      <c r="C14" s="21"/>
      <c r="D14" s="21"/>
      <c r="E14" s="21"/>
      <c r="F14" s="21"/>
      <c r="G14" s="21"/>
      <c r="H14" s="21"/>
      <c r="I14" s="22"/>
      <c r="J14" s="20"/>
      <c r="K14" s="21"/>
      <c r="L14" s="21"/>
      <c r="M14" s="21"/>
      <c r="N14" s="21"/>
      <c r="O14" s="22"/>
      <c r="P14" s="21"/>
      <c r="Q14" s="22"/>
      <c r="R14" s="20"/>
      <c r="S14" s="22"/>
      <c r="T14" s="20"/>
      <c r="U14" s="22"/>
      <c r="V14" s="21"/>
      <c r="W14" s="21"/>
      <c r="X14" s="21"/>
      <c r="Y14" s="22"/>
      <c r="Z14" s="21"/>
      <c r="AA14" s="21"/>
    </row>
    <row r="15" spans="1:27" s="7" customFormat="1" ht="22" x14ac:dyDescent="0.7">
      <c r="A15" s="34" t="s">
        <v>172</v>
      </c>
      <c r="B15" s="18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</row>
    <row r="16" spans="1:27" hidden="1" x14ac:dyDescent="0.6">
      <c r="A16" s="6" t="s">
        <v>173</v>
      </c>
      <c r="B16" s="18"/>
      <c r="C16" s="20"/>
      <c r="D16" s="21"/>
      <c r="E16" s="20"/>
      <c r="F16" s="21"/>
      <c r="G16" s="20"/>
      <c r="H16" s="21"/>
      <c r="I16" s="24"/>
      <c r="J16" s="21"/>
      <c r="K16" s="20"/>
      <c r="L16" s="21"/>
      <c r="M16" s="20"/>
      <c r="N16" s="21"/>
      <c r="O16" s="24"/>
      <c r="P16" s="21"/>
      <c r="Q16" s="20"/>
      <c r="R16" s="21"/>
      <c r="S16" s="20"/>
      <c r="T16" s="21"/>
      <c r="U16" s="24"/>
      <c r="V16" s="21"/>
      <c r="W16" s="26"/>
      <c r="X16" s="21"/>
      <c r="Y16" s="26"/>
      <c r="Z16" s="21"/>
      <c r="AA16" s="26"/>
    </row>
    <row r="17" spans="1:27" x14ac:dyDescent="0.6">
      <c r="A17" s="6" t="s">
        <v>174</v>
      </c>
      <c r="B17" s="18"/>
      <c r="C17" s="20"/>
      <c r="D17" s="21"/>
      <c r="E17" s="20"/>
      <c r="F17" s="21"/>
      <c r="G17" s="20"/>
      <c r="H17" s="21"/>
      <c r="I17" s="24"/>
      <c r="J17" s="21"/>
      <c r="K17" s="20"/>
      <c r="L17" s="21"/>
      <c r="M17" s="20"/>
      <c r="N17" s="21"/>
      <c r="O17" s="24"/>
      <c r="P17" s="21"/>
      <c r="Q17" s="20"/>
      <c r="R17" s="21"/>
      <c r="S17" s="20"/>
      <c r="T17" s="21"/>
      <c r="U17" s="24"/>
      <c r="V17" s="21"/>
      <c r="W17" s="26"/>
      <c r="X17" s="21"/>
      <c r="Y17" s="26"/>
      <c r="Z17" s="21"/>
      <c r="AA17" s="26"/>
    </row>
    <row r="18" spans="1:27" x14ac:dyDescent="0.6">
      <c r="A18" s="6" t="s">
        <v>175</v>
      </c>
      <c r="B18" s="18"/>
      <c r="C18" s="20">
        <v>0</v>
      </c>
      <c r="D18" s="21"/>
      <c r="E18" s="20">
        <v>0</v>
      </c>
      <c r="F18" s="21"/>
      <c r="G18" s="20">
        <v>0</v>
      </c>
      <c r="H18" s="21"/>
      <c r="I18" s="20">
        <v>0</v>
      </c>
      <c r="J18" s="21"/>
      <c r="K18" s="20">
        <v>0</v>
      </c>
      <c r="L18" s="21"/>
      <c r="M18" s="20">
        <v>0</v>
      </c>
      <c r="N18" s="21"/>
      <c r="O18" s="20">
        <v>0</v>
      </c>
      <c r="P18" s="21"/>
      <c r="Q18" s="20">
        <v>0</v>
      </c>
      <c r="R18" s="21"/>
      <c r="S18" s="20">
        <v>0</v>
      </c>
      <c r="T18" s="21"/>
      <c r="U18" s="20">
        <v>0</v>
      </c>
      <c r="V18" s="21"/>
      <c r="W18" s="26">
        <v>0</v>
      </c>
      <c r="X18" s="21"/>
      <c r="Y18" s="26">
        <v>8089</v>
      </c>
      <c r="Z18" s="21"/>
      <c r="AA18" s="21">
        <v>8089</v>
      </c>
    </row>
    <row r="19" spans="1:27" x14ac:dyDescent="0.6">
      <c r="A19" s="6" t="s">
        <v>176</v>
      </c>
      <c r="B19" s="18"/>
      <c r="C19" s="20"/>
      <c r="D19" s="21"/>
      <c r="E19" s="20"/>
      <c r="F19" s="21"/>
      <c r="G19" s="20"/>
      <c r="H19" s="21"/>
      <c r="I19" s="20"/>
      <c r="J19" s="21"/>
      <c r="K19" s="20"/>
      <c r="L19" s="21"/>
      <c r="M19" s="20"/>
      <c r="N19" s="21"/>
      <c r="O19" s="20"/>
      <c r="P19" s="21"/>
      <c r="Q19" s="20"/>
      <c r="R19" s="21"/>
      <c r="S19" s="20"/>
      <c r="T19" s="21"/>
      <c r="U19" s="20"/>
      <c r="V19" s="21"/>
      <c r="W19" s="26"/>
      <c r="X19" s="21"/>
      <c r="Y19" s="26"/>
      <c r="Z19" s="21"/>
      <c r="AA19" s="26"/>
    </row>
    <row r="20" spans="1:27" x14ac:dyDescent="0.6">
      <c r="A20" s="6" t="s">
        <v>177</v>
      </c>
      <c r="B20" s="18"/>
      <c r="C20" s="20">
        <v>0</v>
      </c>
      <c r="D20" s="21"/>
      <c r="E20" s="20">
        <v>0</v>
      </c>
      <c r="F20" s="21"/>
      <c r="G20" s="20">
        <v>0</v>
      </c>
      <c r="H20" s="21"/>
      <c r="I20" s="20">
        <v>0</v>
      </c>
      <c r="J20" s="21"/>
      <c r="K20" s="20">
        <v>0</v>
      </c>
      <c r="L20" s="21"/>
      <c r="M20" s="20">
        <v>0</v>
      </c>
      <c r="N20" s="21"/>
      <c r="O20" s="20">
        <v>0</v>
      </c>
      <c r="P20" s="21"/>
      <c r="Q20" s="20">
        <v>0</v>
      </c>
      <c r="R20" s="21"/>
      <c r="S20" s="20">
        <v>0</v>
      </c>
      <c r="T20" s="21"/>
      <c r="U20" s="20">
        <v>0</v>
      </c>
      <c r="V20" s="21"/>
      <c r="W20" s="26">
        <v>0</v>
      </c>
      <c r="X20" s="21"/>
      <c r="Y20" s="26">
        <v>45329</v>
      </c>
      <c r="Z20" s="21"/>
      <c r="AA20" s="21">
        <v>45329</v>
      </c>
    </row>
    <row r="21" spans="1:27" s="16" customFormat="1" ht="20.5" x14ac:dyDescent="0.65">
      <c r="A21" s="35" t="s">
        <v>178</v>
      </c>
      <c r="B21" s="23"/>
      <c r="C21" s="30">
        <v>0</v>
      </c>
      <c r="D21" s="44"/>
      <c r="E21" s="30">
        <v>0</v>
      </c>
      <c r="F21" s="44"/>
      <c r="G21" s="30">
        <v>0</v>
      </c>
      <c r="H21" s="44"/>
      <c r="I21" s="30">
        <v>0</v>
      </c>
      <c r="J21" s="44"/>
      <c r="K21" s="30">
        <v>0</v>
      </c>
      <c r="L21" s="44"/>
      <c r="M21" s="30">
        <v>0</v>
      </c>
      <c r="N21" s="44"/>
      <c r="O21" s="30">
        <v>0</v>
      </c>
      <c r="P21" s="44"/>
      <c r="Q21" s="30">
        <v>0</v>
      </c>
      <c r="R21" s="44"/>
      <c r="S21" s="30">
        <v>0</v>
      </c>
      <c r="T21" s="44"/>
      <c r="U21" s="30">
        <v>0</v>
      </c>
      <c r="V21" s="44"/>
      <c r="W21" s="30">
        <v>0</v>
      </c>
      <c r="X21" s="44"/>
      <c r="Y21" s="30">
        <v>53418</v>
      </c>
      <c r="Z21" s="44"/>
      <c r="AA21" s="30">
        <v>53418</v>
      </c>
    </row>
    <row r="22" spans="1:27" s="16" customFormat="1" ht="8.9" customHeight="1" x14ac:dyDescent="0.65">
      <c r="A22" s="54"/>
      <c r="B22" s="18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</row>
    <row r="23" spans="1:27" ht="20.5" x14ac:dyDescent="0.65">
      <c r="A23" s="32" t="s">
        <v>179</v>
      </c>
      <c r="B23" s="18"/>
      <c r="C23" s="56">
        <v>0</v>
      </c>
      <c r="D23" s="43"/>
      <c r="E23" s="56">
        <v>0</v>
      </c>
      <c r="F23" s="43"/>
      <c r="G23" s="56">
        <v>0</v>
      </c>
      <c r="H23" s="43"/>
      <c r="I23" s="56">
        <v>0</v>
      </c>
      <c r="J23" s="43"/>
      <c r="K23" s="56">
        <v>0</v>
      </c>
      <c r="L23" s="43"/>
      <c r="M23" s="56">
        <v>0</v>
      </c>
      <c r="N23" s="43"/>
      <c r="O23" s="56">
        <v>0</v>
      </c>
      <c r="P23" s="43"/>
      <c r="Q23" s="56">
        <v>0</v>
      </c>
      <c r="R23" s="43"/>
      <c r="S23" s="56">
        <v>0</v>
      </c>
      <c r="T23" s="43"/>
      <c r="U23" s="56">
        <v>0</v>
      </c>
      <c r="V23" s="43"/>
      <c r="W23" s="56">
        <v>0</v>
      </c>
      <c r="X23" s="43"/>
      <c r="Y23" s="56">
        <v>53418</v>
      </c>
      <c r="Z23" s="43"/>
      <c r="AA23" s="56">
        <v>53418</v>
      </c>
    </row>
    <row r="24" spans="1:27" s="16" customFormat="1" ht="8.9" customHeight="1" x14ac:dyDescent="0.65">
      <c r="A24" s="54"/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</row>
    <row r="25" spans="1:27" s="16" customFormat="1" ht="20.5" x14ac:dyDescent="0.65">
      <c r="A25" s="54" t="s">
        <v>180</v>
      </c>
      <c r="B25" s="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</row>
    <row r="26" spans="1:27" s="16" customFormat="1" ht="20.5" x14ac:dyDescent="0.65">
      <c r="A26" s="4" t="s">
        <v>181</v>
      </c>
      <c r="B26" s="18"/>
      <c r="C26" s="20">
        <v>0</v>
      </c>
      <c r="D26" s="21"/>
      <c r="E26" s="20">
        <v>0</v>
      </c>
      <c r="F26" s="21"/>
      <c r="G26" s="20">
        <v>0</v>
      </c>
      <c r="H26" s="21"/>
      <c r="I26" s="20">
        <v>0</v>
      </c>
      <c r="J26" s="19"/>
      <c r="K26" s="20">
        <v>0</v>
      </c>
      <c r="L26" s="21"/>
      <c r="M26" s="20">
        <v>0</v>
      </c>
      <c r="N26" s="19"/>
      <c r="O26" s="51">
        <v>140774</v>
      </c>
      <c r="P26" s="19"/>
      <c r="Q26" s="20">
        <v>0</v>
      </c>
      <c r="R26" s="19"/>
      <c r="S26" s="20">
        <v>0</v>
      </c>
      <c r="T26" s="19"/>
      <c r="U26" s="22">
        <v>0</v>
      </c>
      <c r="V26" s="19"/>
      <c r="W26" s="26">
        <v>140774</v>
      </c>
      <c r="X26" s="19"/>
      <c r="Y26" s="26">
        <v>-558</v>
      </c>
      <c r="Z26" s="19"/>
      <c r="AA26" s="21">
        <v>140216</v>
      </c>
    </row>
    <row r="27" spans="1:27" s="16" customFormat="1" ht="20.5" x14ac:dyDescent="0.65">
      <c r="A27" s="4" t="s">
        <v>182</v>
      </c>
      <c r="B27" s="18"/>
      <c r="C27" s="20">
        <v>0</v>
      </c>
      <c r="D27" s="19"/>
      <c r="E27" s="20">
        <v>0</v>
      </c>
      <c r="F27" s="19"/>
      <c r="G27" s="20">
        <v>0</v>
      </c>
      <c r="H27" s="19"/>
      <c r="I27" s="20">
        <v>0</v>
      </c>
      <c r="J27" s="19"/>
      <c r="K27" s="20">
        <v>0</v>
      </c>
      <c r="L27" s="19"/>
      <c r="M27" s="20">
        <v>0</v>
      </c>
      <c r="N27" s="19"/>
      <c r="O27" s="20">
        <v>0</v>
      </c>
      <c r="P27" s="19"/>
      <c r="Q27" s="26">
        <v>7405</v>
      </c>
      <c r="R27" s="21"/>
      <c r="S27" s="26">
        <v>-13640</v>
      </c>
      <c r="T27" s="21"/>
      <c r="U27" s="21">
        <v>-6235</v>
      </c>
      <c r="V27" s="19"/>
      <c r="W27" s="26">
        <v>-6235</v>
      </c>
      <c r="X27" s="19"/>
      <c r="Y27" s="24">
        <v>1249</v>
      </c>
      <c r="Z27" s="19"/>
      <c r="AA27" s="21">
        <v>-4986</v>
      </c>
    </row>
    <row r="28" spans="1:27" s="16" customFormat="1" ht="20.5" x14ac:dyDescent="0.65">
      <c r="A28" s="54" t="s">
        <v>183</v>
      </c>
      <c r="B28" s="23"/>
      <c r="C28" s="58">
        <v>0</v>
      </c>
      <c r="D28" s="43"/>
      <c r="E28" s="58">
        <v>0</v>
      </c>
      <c r="F28" s="43"/>
      <c r="G28" s="58">
        <v>0</v>
      </c>
      <c r="H28" s="43"/>
      <c r="I28" s="58">
        <v>0</v>
      </c>
      <c r="J28" s="43"/>
      <c r="K28" s="58">
        <v>0</v>
      </c>
      <c r="L28" s="43"/>
      <c r="M28" s="58">
        <v>0</v>
      </c>
      <c r="N28" s="43"/>
      <c r="O28" s="58">
        <v>140774</v>
      </c>
      <c r="P28" s="43"/>
      <c r="Q28" s="58">
        <v>7405</v>
      </c>
      <c r="R28" s="43"/>
      <c r="S28" s="58">
        <v>-13640</v>
      </c>
      <c r="T28" s="43"/>
      <c r="U28" s="58">
        <v>-6235</v>
      </c>
      <c r="V28" s="43"/>
      <c r="W28" s="58">
        <v>134539</v>
      </c>
      <c r="X28" s="43"/>
      <c r="Y28" s="58">
        <v>691</v>
      </c>
      <c r="Z28" s="43"/>
      <c r="AA28" s="30">
        <v>135230</v>
      </c>
    </row>
    <row r="29" spans="1:27" ht="21" thickBot="1" x14ac:dyDescent="0.7">
      <c r="A29" s="54" t="s">
        <v>184</v>
      </c>
      <c r="B29" s="18"/>
      <c r="C29" s="45">
        <v>510000</v>
      </c>
      <c r="D29" s="19"/>
      <c r="E29" s="45">
        <v>1335830</v>
      </c>
      <c r="F29" s="19"/>
      <c r="G29" s="45">
        <v>390969</v>
      </c>
      <c r="H29" s="19"/>
      <c r="I29" s="45">
        <v>428790</v>
      </c>
      <c r="J29" s="19"/>
      <c r="K29" s="45">
        <v>3242</v>
      </c>
      <c r="L29" s="19"/>
      <c r="M29" s="45">
        <v>51000</v>
      </c>
      <c r="N29" s="19"/>
      <c r="O29" s="45">
        <v>544926</v>
      </c>
      <c r="P29" s="19"/>
      <c r="Q29" s="45">
        <v>-35398</v>
      </c>
      <c r="R29" s="19"/>
      <c r="S29" s="45">
        <v>23560</v>
      </c>
      <c r="T29" s="19"/>
      <c r="U29" s="45">
        <v>-11838</v>
      </c>
      <c r="V29" s="19"/>
      <c r="W29" s="45">
        <v>3252919</v>
      </c>
      <c r="X29" s="19"/>
      <c r="Y29" s="45">
        <v>187351</v>
      </c>
      <c r="Z29" s="19"/>
      <c r="AA29" s="45">
        <v>3440270</v>
      </c>
    </row>
    <row r="30" spans="1:27" s="14" customFormat="1" ht="18" thickTop="1" x14ac:dyDescent="0.55000000000000004">
      <c r="B30" s="47"/>
      <c r="C30" s="48"/>
      <c r="D30" s="46"/>
      <c r="E30" s="46"/>
      <c r="G30" s="46"/>
      <c r="K30" s="46"/>
      <c r="P30" s="46"/>
      <c r="Q30" s="46"/>
      <c r="R30" s="46"/>
      <c r="T30" s="46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C3:AA3"/>
    <mergeCell ref="M4:O4"/>
    <mergeCell ref="Q4:U4"/>
    <mergeCell ref="C10:AA10"/>
  </mergeCells>
  <phoneticPr fontId="0" type="noConversion"/>
  <pageMargins left="0.8" right="0.8" top="0.48" bottom="0.5" header="0.5" footer="0.5"/>
  <pageSetup paperSize="9" scale="67" firstPageNumber="8" fitToHeight="0" orientation="landscape" useFirstPageNumber="1" r:id="rId2"/>
  <headerFooter>
    <oddFooter xml:space="preserve">&amp;L 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0"/>
  <sheetViews>
    <sheetView showGridLines="0" view="pageBreakPreview" zoomScale="55" zoomScaleNormal="55" zoomScaleSheetLayoutView="55" workbookViewId="0">
      <selection activeCell="C29" sqref="C29"/>
    </sheetView>
  </sheetViews>
  <sheetFormatPr defaultColWidth="9.19921875" defaultRowHeight="20" x14ac:dyDescent="0.6"/>
  <cols>
    <col min="1" max="1" width="60.19921875" style="4" customWidth="1"/>
    <col min="2" max="2" width="8.19921875" style="5" customWidth="1"/>
    <col min="3" max="3" width="10.19921875" style="6" customWidth="1"/>
    <col min="4" max="4" width="1" style="6" customWidth="1"/>
    <col min="5" max="5" width="9.19921875" style="6" customWidth="1"/>
    <col min="6" max="6" width="1" style="6" customWidth="1"/>
    <col min="7" max="7" width="10.19921875" style="6" customWidth="1"/>
    <col min="8" max="8" width="1" style="6" customWidth="1"/>
    <col min="9" max="9" width="11.796875" style="6" customWidth="1"/>
    <col min="10" max="10" width="1" style="6" customWidth="1"/>
    <col min="11" max="11" width="15" style="6" customWidth="1"/>
    <col min="12" max="12" width="1" style="6" customWidth="1"/>
    <col min="13" max="13" width="9.796875" style="6" customWidth="1"/>
    <col min="14" max="14" width="1" style="6" customWidth="1"/>
    <col min="15" max="15" width="9.19921875" style="6" customWidth="1"/>
    <col min="16" max="16" width="1" style="6" customWidth="1"/>
    <col min="17" max="17" width="10.19921875" style="6" customWidth="1"/>
    <col min="18" max="18" width="1" style="6" customWidth="1"/>
    <col min="19" max="19" width="10.19921875" style="6" customWidth="1"/>
    <col min="20" max="20" width="1" style="6" customWidth="1"/>
    <col min="21" max="21" width="13.19921875" style="6" customWidth="1"/>
    <col min="22" max="22" width="1" style="6" customWidth="1"/>
    <col min="23" max="23" width="9.59765625" style="6" customWidth="1"/>
    <col min="24" max="24" width="1" style="6" customWidth="1"/>
    <col min="25" max="25" width="10" style="6" customWidth="1"/>
    <col min="26" max="26" width="1" style="6" customWidth="1"/>
    <col min="27" max="27" width="9.796875" style="6" customWidth="1"/>
    <col min="28" max="28" width="1" style="6" customWidth="1"/>
    <col min="29" max="29" width="11" style="6" customWidth="1"/>
    <col min="30" max="16384" width="9.19921875" style="6"/>
  </cols>
  <sheetData>
    <row r="1" spans="1:29" ht="20.5" x14ac:dyDescent="0.65">
      <c r="A1" s="54" t="s">
        <v>0</v>
      </c>
      <c r="C1" s="22"/>
      <c r="D1" s="21"/>
      <c r="E1" s="22"/>
      <c r="G1" s="22"/>
      <c r="M1" s="22"/>
    </row>
    <row r="2" spans="1:29" ht="21.65" customHeight="1" x14ac:dyDescent="0.65">
      <c r="A2" s="54" t="s">
        <v>130</v>
      </c>
    </row>
    <row r="3" spans="1:29" ht="20.5" x14ac:dyDescent="0.65">
      <c r="A3" s="25"/>
      <c r="C3" s="160" t="s">
        <v>2</v>
      </c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</row>
    <row r="4" spans="1:29" ht="20.5" x14ac:dyDescent="0.65">
      <c r="B4" s="4"/>
      <c r="D4" s="7"/>
      <c r="E4" s="17"/>
      <c r="F4" s="17"/>
      <c r="H4" s="17"/>
      <c r="I4" s="17"/>
      <c r="J4" s="17"/>
      <c r="N4" s="17"/>
      <c r="O4" s="162" t="s">
        <v>79</v>
      </c>
      <c r="P4" s="162"/>
      <c r="Q4" s="162"/>
      <c r="S4" s="162" t="s">
        <v>83</v>
      </c>
      <c r="T4" s="162"/>
      <c r="U4" s="162"/>
      <c r="V4" s="162"/>
      <c r="W4" s="162"/>
      <c r="X4" s="18"/>
      <c r="Y4" s="18"/>
      <c r="Z4" s="7"/>
      <c r="AA4" s="7"/>
      <c r="AC4" s="7"/>
    </row>
    <row r="5" spans="1:29" ht="20.5" x14ac:dyDescent="0.65">
      <c r="B5" s="4"/>
      <c r="D5" s="7"/>
      <c r="E5" s="17"/>
      <c r="F5" s="17"/>
      <c r="H5" s="17"/>
      <c r="I5" s="17" t="s">
        <v>148</v>
      </c>
      <c r="J5" s="17"/>
      <c r="K5" s="17"/>
      <c r="L5" s="17"/>
      <c r="M5" s="17"/>
      <c r="N5" s="17"/>
      <c r="O5" s="17"/>
      <c r="P5" s="17"/>
      <c r="Q5" s="17"/>
      <c r="S5" s="17"/>
      <c r="T5" s="17"/>
      <c r="U5" s="17"/>
      <c r="V5" s="17"/>
      <c r="W5" s="17"/>
      <c r="X5" s="18"/>
      <c r="Y5" s="18"/>
      <c r="Z5" s="7"/>
      <c r="AA5" s="7"/>
      <c r="AC5" s="7"/>
    </row>
    <row r="6" spans="1:29" ht="20.5" x14ac:dyDescent="0.65">
      <c r="B6" s="4"/>
      <c r="D6" s="7"/>
      <c r="E6" s="17"/>
      <c r="F6" s="17"/>
      <c r="H6" s="17"/>
      <c r="I6" s="17" t="s">
        <v>149</v>
      </c>
      <c r="J6" s="17"/>
      <c r="K6" s="17"/>
      <c r="L6" s="36"/>
      <c r="M6" s="17"/>
      <c r="N6" s="17"/>
      <c r="O6" s="17"/>
      <c r="P6" s="17"/>
      <c r="Q6" s="17"/>
      <c r="S6" s="17"/>
      <c r="T6" s="17"/>
      <c r="U6" s="17"/>
      <c r="V6" s="17"/>
      <c r="W6" s="17" t="s">
        <v>131</v>
      </c>
      <c r="X6" s="18"/>
      <c r="Y6" s="17" t="s">
        <v>132</v>
      </c>
      <c r="Z6" s="7"/>
      <c r="AA6" s="17"/>
      <c r="AC6" s="7"/>
    </row>
    <row r="7" spans="1:29" ht="20.5" x14ac:dyDescent="0.65">
      <c r="B7" s="4"/>
      <c r="D7" s="7"/>
      <c r="E7" s="17"/>
      <c r="F7" s="17"/>
      <c r="G7" s="17"/>
      <c r="H7" s="17"/>
      <c r="I7" s="17" t="s">
        <v>143</v>
      </c>
      <c r="J7" s="17"/>
      <c r="K7" s="17" t="s">
        <v>133</v>
      </c>
      <c r="L7" s="36"/>
      <c r="M7" s="17" t="s">
        <v>134</v>
      </c>
      <c r="N7" s="17"/>
      <c r="O7" s="17"/>
      <c r="P7" s="17"/>
      <c r="S7" s="17"/>
      <c r="T7" s="17"/>
      <c r="U7" s="17" t="s">
        <v>135</v>
      </c>
      <c r="V7" s="17"/>
      <c r="W7" s="17" t="s">
        <v>136</v>
      </c>
      <c r="Y7" s="17" t="s">
        <v>137</v>
      </c>
      <c r="Z7" s="17"/>
      <c r="AA7" s="17" t="s">
        <v>138</v>
      </c>
      <c r="AB7" s="17"/>
    </row>
    <row r="8" spans="1:29" x14ac:dyDescent="0.6">
      <c r="B8" s="17"/>
      <c r="C8" s="17" t="s">
        <v>70</v>
      </c>
      <c r="E8" s="17"/>
      <c r="F8" s="17"/>
      <c r="G8" s="17" t="s">
        <v>134</v>
      </c>
      <c r="H8" s="17"/>
      <c r="I8" s="17" t="s">
        <v>185</v>
      </c>
      <c r="J8" s="17"/>
      <c r="K8" s="17" t="s">
        <v>139</v>
      </c>
      <c r="L8" s="36"/>
      <c r="M8" s="17" t="s">
        <v>140</v>
      </c>
      <c r="N8" s="17"/>
      <c r="O8" s="17" t="s">
        <v>141</v>
      </c>
      <c r="R8" s="17"/>
      <c r="S8" s="17" t="s">
        <v>142</v>
      </c>
      <c r="T8" s="17"/>
      <c r="U8" s="17" t="s">
        <v>143</v>
      </c>
      <c r="V8" s="17"/>
      <c r="W8" s="17" t="s">
        <v>144</v>
      </c>
      <c r="Y8" s="17" t="s">
        <v>145</v>
      </c>
      <c r="Z8" s="17"/>
      <c r="AA8" s="17" t="s">
        <v>146</v>
      </c>
      <c r="AB8" s="17"/>
      <c r="AC8" s="17" t="s">
        <v>132</v>
      </c>
    </row>
    <row r="9" spans="1:29" x14ac:dyDescent="0.6">
      <c r="B9" s="17"/>
      <c r="C9" s="17" t="s">
        <v>147</v>
      </c>
      <c r="E9" s="17" t="s">
        <v>148</v>
      </c>
      <c r="F9" s="17"/>
      <c r="G9" s="17" t="s">
        <v>149</v>
      </c>
      <c r="H9" s="17"/>
      <c r="I9" s="17" t="s">
        <v>186</v>
      </c>
      <c r="J9" s="17"/>
      <c r="K9" s="17" t="s">
        <v>150</v>
      </c>
      <c r="L9" s="17"/>
      <c r="M9" s="17" t="s">
        <v>151</v>
      </c>
      <c r="N9" s="17"/>
      <c r="O9" s="17" t="s">
        <v>152</v>
      </c>
      <c r="P9" s="17"/>
      <c r="Q9" s="17" t="s">
        <v>153</v>
      </c>
      <c r="R9" s="17"/>
      <c r="S9" s="17" t="s">
        <v>154</v>
      </c>
      <c r="T9" s="17"/>
      <c r="U9" s="17" t="s">
        <v>155</v>
      </c>
      <c r="V9" s="17"/>
      <c r="W9" s="17" t="s">
        <v>137</v>
      </c>
      <c r="Y9" s="17" t="s">
        <v>156</v>
      </c>
      <c r="Z9" s="17"/>
      <c r="AA9" s="17" t="s">
        <v>157</v>
      </c>
      <c r="AB9" s="17"/>
      <c r="AC9" s="17" t="s">
        <v>137</v>
      </c>
    </row>
    <row r="10" spans="1:29" x14ac:dyDescent="0.6">
      <c r="B10" s="18" t="s">
        <v>7</v>
      </c>
      <c r="C10" s="17" t="s">
        <v>158</v>
      </c>
      <c r="E10" s="31" t="s">
        <v>159</v>
      </c>
      <c r="F10" s="17"/>
      <c r="G10" s="31" t="s">
        <v>160</v>
      </c>
      <c r="H10" s="17"/>
      <c r="I10" s="17" t="s">
        <v>187</v>
      </c>
      <c r="J10" s="17"/>
      <c r="K10" s="17" t="s">
        <v>161</v>
      </c>
      <c r="L10" s="17"/>
      <c r="M10" s="31" t="s">
        <v>162</v>
      </c>
      <c r="N10" s="17"/>
      <c r="O10" s="17" t="s">
        <v>163</v>
      </c>
      <c r="P10" s="17"/>
      <c r="Q10" s="17" t="s">
        <v>164</v>
      </c>
      <c r="R10" s="17"/>
      <c r="S10" s="17" t="s">
        <v>165</v>
      </c>
      <c r="T10" s="17"/>
      <c r="U10" s="17" t="s">
        <v>166</v>
      </c>
      <c r="V10" s="17"/>
      <c r="W10" s="17" t="s">
        <v>145</v>
      </c>
      <c r="Y10" s="17" t="s">
        <v>167</v>
      </c>
      <c r="Z10" s="17"/>
      <c r="AA10" s="17" t="s">
        <v>168</v>
      </c>
      <c r="AB10" s="17"/>
      <c r="AC10" s="17" t="s">
        <v>145</v>
      </c>
    </row>
    <row r="11" spans="1:29" x14ac:dyDescent="0.6">
      <c r="A11" s="6"/>
      <c r="B11" s="18"/>
      <c r="C11" s="159" t="s">
        <v>9</v>
      </c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</row>
    <row r="12" spans="1:29" ht="20.5" x14ac:dyDescent="0.65">
      <c r="A12" s="54" t="s">
        <v>188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</row>
    <row r="13" spans="1:29" ht="20.5" x14ac:dyDescent="0.65">
      <c r="A13" s="54" t="s">
        <v>189</v>
      </c>
      <c r="B13" s="18"/>
      <c r="C13" s="19">
        <v>510000</v>
      </c>
      <c r="D13" s="19"/>
      <c r="E13" s="19">
        <v>1335830</v>
      </c>
      <c r="F13" s="19"/>
      <c r="G13" s="19">
        <v>390969</v>
      </c>
      <c r="H13" s="19"/>
      <c r="I13" s="19">
        <v>55666</v>
      </c>
      <c r="J13" s="19"/>
      <c r="K13" s="19">
        <v>428790</v>
      </c>
      <c r="L13" s="19"/>
      <c r="M13" s="19">
        <v>3242</v>
      </c>
      <c r="N13" s="19"/>
      <c r="O13" s="19">
        <v>51000</v>
      </c>
      <c r="P13" s="19"/>
      <c r="Q13" s="19">
        <v>751430</v>
      </c>
      <c r="R13" s="19"/>
      <c r="S13" s="19">
        <v>161841</v>
      </c>
      <c r="T13" s="19"/>
      <c r="U13" s="19">
        <v>48975</v>
      </c>
      <c r="V13" s="19"/>
      <c r="W13" s="19">
        <v>210816</v>
      </c>
      <c r="X13" s="19"/>
      <c r="Y13" s="43">
        <v>3737743</v>
      </c>
      <c r="Z13" s="19"/>
      <c r="AA13" s="19">
        <v>240646</v>
      </c>
      <c r="AB13" s="19"/>
      <c r="AC13" s="19">
        <v>3978389</v>
      </c>
    </row>
    <row r="14" spans="1:29" s="16" customFormat="1" ht="8.9" customHeight="1" x14ac:dyDescent="0.65">
      <c r="A14" s="54"/>
      <c r="B14" s="18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spans="1:29" ht="20.5" x14ac:dyDescent="0.65">
      <c r="A15" s="54" t="s">
        <v>171</v>
      </c>
      <c r="B15" s="23"/>
      <c r="C15" s="21"/>
      <c r="D15" s="21"/>
      <c r="E15" s="21"/>
      <c r="F15" s="21"/>
      <c r="G15" s="21"/>
      <c r="H15" s="21"/>
      <c r="I15" s="21"/>
      <c r="J15" s="21"/>
      <c r="K15" s="22"/>
      <c r="L15" s="20"/>
      <c r="M15" s="21"/>
      <c r="N15" s="21"/>
      <c r="O15" s="21"/>
      <c r="P15" s="21"/>
      <c r="Q15" s="22"/>
      <c r="R15" s="21"/>
      <c r="S15" s="22"/>
      <c r="T15" s="20"/>
      <c r="U15" s="22"/>
      <c r="V15" s="20"/>
      <c r="W15" s="22"/>
      <c r="X15" s="21"/>
      <c r="Y15" s="21"/>
      <c r="Z15" s="21"/>
      <c r="AA15" s="22"/>
      <c r="AB15" s="21"/>
      <c r="AC15" s="21"/>
    </row>
    <row r="16" spans="1:29" s="7" customFormat="1" ht="22" x14ac:dyDescent="0.7">
      <c r="A16" s="34" t="s">
        <v>172</v>
      </c>
      <c r="B16" s="18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</row>
    <row r="17" spans="1:29" hidden="1" x14ac:dyDescent="0.6">
      <c r="A17" s="6" t="s">
        <v>173</v>
      </c>
      <c r="B17" s="18"/>
      <c r="C17" s="20"/>
      <c r="D17" s="21"/>
      <c r="E17" s="20"/>
      <c r="F17" s="21"/>
      <c r="G17" s="20"/>
      <c r="H17" s="21"/>
      <c r="I17" s="20"/>
      <c r="J17" s="21"/>
      <c r="K17" s="24"/>
      <c r="L17" s="21"/>
      <c r="M17" s="20"/>
      <c r="N17" s="21"/>
      <c r="O17" s="20"/>
      <c r="P17" s="21"/>
      <c r="Q17" s="24"/>
      <c r="R17" s="21"/>
      <c r="S17" s="20"/>
      <c r="T17" s="21"/>
      <c r="U17" s="20"/>
      <c r="V17" s="21"/>
      <c r="W17" s="24"/>
      <c r="X17" s="21"/>
      <c r="Y17" s="26"/>
      <c r="Z17" s="21"/>
      <c r="AA17" s="26"/>
      <c r="AB17" s="21"/>
      <c r="AC17" s="26"/>
    </row>
    <row r="18" spans="1:29" x14ac:dyDescent="0.6">
      <c r="A18" s="6" t="s">
        <v>190</v>
      </c>
      <c r="B18" s="18"/>
      <c r="C18" s="20">
        <v>0</v>
      </c>
      <c r="D18" s="21"/>
      <c r="E18" s="20">
        <v>0</v>
      </c>
      <c r="F18" s="21"/>
      <c r="G18" s="20">
        <v>0</v>
      </c>
      <c r="H18" s="21"/>
      <c r="I18" s="20">
        <v>0</v>
      </c>
      <c r="J18" s="21"/>
      <c r="K18" s="20">
        <v>0</v>
      </c>
      <c r="L18" s="21"/>
      <c r="M18" s="20">
        <v>0</v>
      </c>
      <c r="N18" s="21"/>
      <c r="O18" s="20">
        <v>0</v>
      </c>
      <c r="P18" s="21"/>
      <c r="Q18" s="20">
        <v>0</v>
      </c>
      <c r="R18" s="21"/>
      <c r="S18" s="20">
        <v>0</v>
      </c>
      <c r="T18" s="21"/>
      <c r="U18" s="20">
        <v>0</v>
      </c>
      <c r="V18" s="21"/>
      <c r="W18" s="20">
        <v>0</v>
      </c>
      <c r="X18" s="21"/>
      <c r="Y18" s="26">
        <v>0</v>
      </c>
      <c r="Z18" s="21"/>
      <c r="AA18" s="26">
        <v>-12083</v>
      </c>
      <c r="AB18" s="21"/>
      <c r="AC18" s="21">
        <v>-12083</v>
      </c>
    </row>
    <row r="19" spans="1:29" x14ac:dyDescent="0.6">
      <c r="A19" s="6" t="s">
        <v>176</v>
      </c>
      <c r="B19" s="18"/>
      <c r="C19" s="20"/>
      <c r="D19" s="21"/>
      <c r="E19" s="20"/>
      <c r="F19" s="21"/>
      <c r="G19" s="20"/>
      <c r="H19" s="21"/>
      <c r="I19" s="20"/>
      <c r="J19" s="21"/>
      <c r="K19" s="20"/>
      <c r="L19" s="21"/>
      <c r="M19" s="20"/>
      <c r="N19" s="21"/>
      <c r="O19" s="20"/>
      <c r="P19" s="21"/>
      <c r="Q19" s="20"/>
      <c r="R19" s="21"/>
      <c r="S19" s="20"/>
      <c r="T19" s="21"/>
      <c r="U19" s="20"/>
      <c r="V19" s="21"/>
      <c r="W19" s="20"/>
      <c r="X19" s="21"/>
      <c r="Y19" s="26"/>
      <c r="Z19" s="21"/>
      <c r="AA19" s="26"/>
      <c r="AB19" s="21"/>
      <c r="AC19" s="26"/>
    </row>
    <row r="20" spans="1:29" x14ac:dyDescent="0.6">
      <c r="A20" s="6" t="s">
        <v>177</v>
      </c>
      <c r="B20" s="18">
        <v>5</v>
      </c>
      <c r="C20" s="20">
        <v>0</v>
      </c>
      <c r="D20" s="21"/>
      <c r="E20" s="20">
        <v>0</v>
      </c>
      <c r="F20" s="21"/>
      <c r="G20" s="20">
        <v>0</v>
      </c>
      <c r="H20" s="21"/>
      <c r="I20" s="20">
        <v>0</v>
      </c>
      <c r="J20" s="21"/>
      <c r="K20" s="20">
        <v>0</v>
      </c>
      <c r="L20" s="21"/>
      <c r="M20" s="20">
        <v>0</v>
      </c>
      <c r="N20" s="21"/>
      <c r="O20" s="20">
        <v>0</v>
      </c>
      <c r="P20" s="21"/>
      <c r="Q20" s="20">
        <v>0</v>
      </c>
      <c r="R20" s="21"/>
      <c r="S20" s="20">
        <v>0</v>
      </c>
      <c r="T20" s="21"/>
      <c r="U20" s="20">
        <v>0</v>
      </c>
      <c r="V20" s="21"/>
      <c r="W20" s="20">
        <v>0</v>
      </c>
      <c r="X20" s="21"/>
      <c r="Y20" s="26">
        <v>0</v>
      </c>
      <c r="Z20" s="21"/>
      <c r="AA20" s="26">
        <v>5400</v>
      </c>
      <c r="AB20" s="21"/>
      <c r="AC20" s="21">
        <v>5400</v>
      </c>
    </row>
    <row r="21" spans="1:29" s="16" customFormat="1" ht="20.5" x14ac:dyDescent="0.65">
      <c r="A21" s="35" t="s">
        <v>178</v>
      </c>
      <c r="B21" s="23"/>
      <c r="C21" s="30">
        <v>0</v>
      </c>
      <c r="D21" s="44"/>
      <c r="E21" s="30">
        <v>0</v>
      </c>
      <c r="F21" s="44"/>
      <c r="G21" s="30">
        <v>0</v>
      </c>
      <c r="H21" s="44"/>
      <c r="I21" s="30">
        <v>0</v>
      </c>
      <c r="J21" s="44"/>
      <c r="K21" s="30">
        <v>0</v>
      </c>
      <c r="L21" s="44"/>
      <c r="M21" s="30">
        <v>0</v>
      </c>
      <c r="N21" s="44"/>
      <c r="O21" s="30">
        <v>0</v>
      </c>
      <c r="P21" s="44"/>
      <c r="Q21" s="30">
        <v>0</v>
      </c>
      <c r="R21" s="44"/>
      <c r="S21" s="30">
        <v>0</v>
      </c>
      <c r="T21" s="44"/>
      <c r="U21" s="30">
        <v>0</v>
      </c>
      <c r="V21" s="44"/>
      <c r="W21" s="30">
        <v>0</v>
      </c>
      <c r="X21" s="44"/>
      <c r="Y21" s="30">
        <v>0</v>
      </c>
      <c r="Z21" s="44"/>
      <c r="AA21" s="30">
        <v>-6683</v>
      </c>
      <c r="AB21" s="44"/>
      <c r="AC21" s="30">
        <v>-6683</v>
      </c>
    </row>
    <row r="22" spans="1:29" s="16" customFormat="1" ht="8.9" customHeight="1" x14ac:dyDescent="0.65">
      <c r="A22" s="54"/>
      <c r="B22" s="18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9" ht="20.5" x14ac:dyDescent="0.65">
      <c r="A23" s="32" t="s">
        <v>179</v>
      </c>
      <c r="B23" s="18"/>
      <c r="C23" s="56">
        <v>0</v>
      </c>
      <c r="D23" s="43"/>
      <c r="E23" s="56">
        <v>0</v>
      </c>
      <c r="F23" s="43"/>
      <c r="G23" s="56">
        <v>0</v>
      </c>
      <c r="H23" s="43"/>
      <c r="I23" s="56">
        <v>0</v>
      </c>
      <c r="J23" s="43"/>
      <c r="K23" s="56">
        <v>0</v>
      </c>
      <c r="L23" s="43"/>
      <c r="M23" s="56">
        <v>0</v>
      </c>
      <c r="N23" s="43"/>
      <c r="O23" s="56">
        <v>0</v>
      </c>
      <c r="P23" s="43"/>
      <c r="Q23" s="56">
        <v>0</v>
      </c>
      <c r="R23" s="43"/>
      <c r="S23" s="56">
        <v>0</v>
      </c>
      <c r="T23" s="43"/>
      <c r="U23" s="56">
        <v>0</v>
      </c>
      <c r="V23" s="43"/>
      <c r="W23" s="56">
        <v>0</v>
      </c>
      <c r="X23" s="43"/>
      <c r="Y23" s="56">
        <v>0</v>
      </c>
      <c r="Z23" s="43"/>
      <c r="AA23" s="56">
        <v>-6683</v>
      </c>
      <c r="AB23" s="43"/>
      <c r="AC23" s="56">
        <v>-6683</v>
      </c>
    </row>
    <row r="24" spans="1:29" s="16" customFormat="1" ht="8.9" customHeight="1" x14ac:dyDescent="0.65">
      <c r="A24" s="54"/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9" s="16" customFormat="1" ht="20.5" x14ac:dyDescent="0.65">
      <c r="A25" s="54" t="s">
        <v>180</v>
      </c>
      <c r="B25" s="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</row>
    <row r="26" spans="1:29" s="16" customFormat="1" ht="20.5" x14ac:dyDescent="0.65">
      <c r="A26" s="4" t="s">
        <v>181</v>
      </c>
      <c r="B26" s="18"/>
      <c r="C26" s="20">
        <v>0</v>
      </c>
      <c r="D26" s="21"/>
      <c r="E26" s="20">
        <v>0</v>
      </c>
      <c r="F26" s="21"/>
      <c r="G26" s="20">
        <v>0</v>
      </c>
      <c r="H26" s="21"/>
      <c r="I26" s="20">
        <v>0</v>
      </c>
      <c r="J26" s="21"/>
      <c r="K26" s="20">
        <v>0</v>
      </c>
      <c r="L26" s="19"/>
      <c r="M26" s="20">
        <v>0</v>
      </c>
      <c r="N26" s="21"/>
      <c r="O26" s="20">
        <v>0</v>
      </c>
      <c r="P26" s="19"/>
      <c r="Q26" s="51">
        <v>125686</v>
      </c>
      <c r="R26" s="19"/>
      <c r="S26" s="20">
        <v>0</v>
      </c>
      <c r="T26" s="19"/>
      <c r="U26" s="20">
        <v>0</v>
      </c>
      <c r="V26" s="19"/>
      <c r="W26" s="22">
        <v>0</v>
      </c>
      <c r="X26" s="19"/>
      <c r="Y26" s="26">
        <v>125686</v>
      </c>
      <c r="Z26" s="19"/>
      <c r="AA26" s="26">
        <v>2808</v>
      </c>
      <c r="AB26" s="19"/>
      <c r="AC26" s="21">
        <v>128494</v>
      </c>
    </row>
    <row r="27" spans="1:29" s="16" customFormat="1" ht="20.5" x14ac:dyDescent="0.65">
      <c r="A27" s="4" t="s">
        <v>191</v>
      </c>
      <c r="B27" s="18"/>
      <c r="C27" s="20">
        <v>0</v>
      </c>
      <c r="D27" s="19"/>
      <c r="E27" s="20">
        <v>0</v>
      </c>
      <c r="F27" s="19"/>
      <c r="G27" s="20">
        <v>0</v>
      </c>
      <c r="H27" s="19"/>
      <c r="I27" s="20">
        <v>0</v>
      </c>
      <c r="J27" s="19"/>
      <c r="K27" s="20">
        <v>0</v>
      </c>
      <c r="L27" s="19"/>
      <c r="M27" s="20">
        <v>0</v>
      </c>
      <c r="N27" s="19"/>
      <c r="O27" s="20">
        <v>0</v>
      </c>
      <c r="P27" s="19"/>
      <c r="Q27" s="20">
        <v>0</v>
      </c>
      <c r="R27" s="19"/>
      <c r="S27" s="26">
        <v>-77158</v>
      </c>
      <c r="T27" s="21"/>
      <c r="U27" s="26">
        <v>-8205</v>
      </c>
      <c r="V27" s="21"/>
      <c r="W27" s="21">
        <v>-85363</v>
      </c>
      <c r="X27" s="19"/>
      <c r="Y27" s="26">
        <v>-85363</v>
      </c>
      <c r="Z27" s="19"/>
      <c r="AA27" s="24">
        <v>266</v>
      </c>
      <c r="AB27" s="19"/>
      <c r="AC27" s="21">
        <v>-85097</v>
      </c>
    </row>
    <row r="28" spans="1:29" s="16" customFormat="1" ht="20.5" x14ac:dyDescent="0.65">
      <c r="A28" s="54" t="s">
        <v>192</v>
      </c>
      <c r="B28" s="23"/>
      <c r="C28" s="58">
        <v>0</v>
      </c>
      <c r="D28" s="43"/>
      <c r="E28" s="58">
        <v>0</v>
      </c>
      <c r="F28" s="43"/>
      <c r="G28" s="58">
        <v>0</v>
      </c>
      <c r="H28" s="43"/>
      <c r="I28" s="58">
        <v>0</v>
      </c>
      <c r="J28" s="43"/>
      <c r="K28" s="58">
        <v>0</v>
      </c>
      <c r="L28" s="43"/>
      <c r="M28" s="58">
        <v>0</v>
      </c>
      <c r="N28" s="43"/>
      <c r="O28" s="58">
        <v>0</v>
      </c>
      <c r="P28" s="43"/>
      <c r="Q28" s="58">
        <v>125686</v>
      </c>
      <c r="R28" s="43"/>
      <c r="S28" s="58">
        <v>-77158</v>
      </c>
      <c r="T28" s="43"/>
      <c r="U28" s="58">
        <v>-8205</v>
      </c>
      <c r="V28" s="43"/>
      <c r="W28" s="58">
        <v>-85363</v>
      </c>
      <c r="X28" s="43"/>
      <c r="Y28" s="58">
        <v>40323</v>
      </c>
      <c r="Z28" s="43"/>
      <c r="AA28" s="58">
        <v>3074</v>
      </c>
      <c r="AB28" s="43"/>
      <c r="AC28" s="58">
        <v>43397</v>
      </c>
    </row>
    <row r="29" spans="1:29" ht="21" thickBot="1" x14ac:dyDescent="0.7">
      <c r="A29" s="54" t="s">
        <v>193</v>
      </c>
      <c r="B29" s="18"/>
      <c r="C29" s="45">
        <v>510000</v>
      </c>
      <c r="D29" s="19"/>
      <c r="E29" s="45">
        <v>1335830</v>
      </c>
      <c r="F29" s="19"/>
      <c r="G29" s="45">
        <v>390969</v>
      </c>
      <c r="H29" s="19"/>
      <c r="I29" s="45">
        <v>55666</v>
      </c>
      <c r="J29" s="19"/>
      <c r="K29" s="45">
        <v>428790</v>
      </c>
      <c r="L29" s="19"/>
      <c r="M29" s="45">
        <v>3242</v>
      </c>
      <c r="N29" s="19"/>
      <c r="O29" s="45">
        <v>51000</v>
      </c>
      <c r="P29" s="19"/>
      <c r="Q29" s="45">
        <v>877116</v>
      </c>
      <c r="R29" s="19"/>
      <c r="S29" s="45">
        <v>84683</v>
      </c>
      <c r="T29" s="19"/>
      <c r="U29" s="45">
        <v>40770</v>
      </c>
      <c r="V29" s="19"/>
      <c r="W29" s="45">
        <v>125453</v>
      </c>
      <c r="X29" s="19"/>
      <c r="Y29" s="45">
        <v>3778066</v>
      </c>
      <c r="Z29" s="19"/>
      <c r="AA29" s="45">
        <v>237037</v>
      </c>
      <c r="AB29" s="19"/>
      <c r="AC29" s="45">
        <v>4015103</v>
      </c>
    </row>
    <row r="30" spans="1:29" ht="21" thickTop="1" x14ac:dyDescent="0.65">
      <c r="A30" s="54"/>
      <c r="B30" s="139"/>
      <c r="C30" s="140"/>
      <c r="D30" s="19"/>
      <c r="E30" s="140"/>
      <c r="F30" s="19"/>
      <c r="G30" s="140"/>
      <c r="H30" s="19"/>
      <c r="I30" s="140"/>
      <c r="J30" s="19"/>
      <c r="K30" s="140"/>
      <c r="L30" s="19"/>
      <c r="M30" s="140"/>
      <c r="N30" s="19"/>
      <c r="O30" s="140"/>
      <c r="P30" s="19"/>
      <c r="Q30" s="140"/>
      <c r="R30" s="19"/>
      <c r="S30" s="140"/>
      <c r="T30" s="19"/>
      <c r="U30" s="140"/>
      <c r="V30" s="19"/>
      <c r="W30" s="140"/>
      <c r="X30" s="19"/>
      <c r="Y30" s="140"/>
      <c r="Z30" s="19"/>
      <c r="AA30" s="140"/>
      <c r="AB30" s="19"/>
      <c r="AC30" s="140"/>
    </row>
  </sheetData>
  <mergeCells count="4">
    <mergeCell ref="C11:AC11"/>
    <mergeCell ref="C3:AC3"/>
    <mergeCell ref="O4:Q4"/>
    <mergeCell ref="S4:W4"/>
  </mergeCells>
  <pageMargins left="0.8" right="0.8" top="0.48" bottom="0.5" header="0.5" footer="0.5"/>
  <pageSetup paperSize="9" scale="63" firstPageNumber="9" fitToHeight="0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38"/>
  <sheetViews>
    <sheetView showGridLines="0" view="pageBreakPreview" zoomScale="70" zoomScaleNormal="80" zoomScaleSheetLayoutView="70" workbookViewId="0">
      <selection activeCell="C30" sqref="C30:Q37"/>
    </sheetView>
  </sheetViews>
  <sheetFormatPr defaultColWidth="9.19921875" defaultRowHeight="20" x14ac:dyDescent="0.6"/>
  <cols>
    <col min="1" max="1" width="51.59765625" style="4" customWidth="1"/>
    <col min="2" max="2" width="8.19921875" style="5" customWidth="1"/>
    <col min="3" max="3" width="11" style="6" customWidth="1"/>
    <col min="4" max="4" width="1" style="6" customWidth="1"/>
    <col min="5" max="5" width="11" style="6" customWidth="1"/>
    <col min="6" max="6" width="1" style="6" customWidth="1"/>
    <col min="7" max="7" width="11" style="6" customWidth="1"/>
    <col min="8" max="8" width="1" style="6" customWidth="1"/>
    <col min="9" max="9" width="11" style="6" customWidth="1"/>
    <col min="10" max="10" width="1" style="6" customWidth="1"/>
    <col min="11" max="11" width="11" style="6" customWidth="1"/>
    <col min="12" max="12" width="1" style="6" customWidth="1"/>
    <col min="13" max="13" width="11" style="6" customWidth="1"/>
    <col min="14" max="14" width="1" style="6" customWidth="1"/>
    <col min="15" max="15" width="16.59765625" style="6" customWidth="1"/>
    <col min="16" max="16" width="1" style="6" customWidth="1"/>
    <col min="17" max="17" width="11" style="6" customWidth="1"/>
    <col min="18" max="16384" width="9.19921875" style="6"/>
  </cols>
  <sheetData>
    <row r="1" spans="1:17" ht="20.5" x14ac:dyDescent="0.65">
      <c r="A1" s="54" t="s">
        <v>0</v>
      </c>
      <c r="C1" s="22"/>
      <c r="D1" s="21"/>
      <c r="E1" s="22"/>
      <c r="G1" s="22"/>
      <c r="I1" s="22"/>
    </row>
    <row r="2" spans="1:17" ht="20.5" x14ac:dyDescent="0.65">
      <c r="A2" s="54" t="s">
        <v>130</v>
      </c>
    </row>
    <row r="3" spans="1:17" ht="20.5" x14ac:dyDescent="0.65">
      <c r="C3" s="160" t="s">
        <v>3</v>
      </c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</row>
    <row r="4" spans="1:17" ht="20.5" x14ac:dyDescent="0.65">
      <c r="B4" s="4"/>
      <c r="D4" s="7"/>
      <c r="E4" s="17"/>
      <c r="F4" s="17"/>
      <c r="H4" s="17"/>
      <c r="I4" s="17"/>
      <c r="J4" s="17"/>
      <c r="K4" s="17"/>
      <c r="L4" s="17"/>
      <c r="M4" s="17"/>
      <c r="O4" s="17" t="s">
        <v>194</v>
      </c>
      <c r="Q4" s="7"/>
    </row>
    <row r="5" spans="1:17" ht="20.5" x14ac:dyDescent="0.65">
      <c r="B5" s="4"/>
      <c r="D5" s="7"/>
      <c r="E5" s="17"/>
      <c r="F5" s="17"/>
      <c r="G5" s="17"/>
      <c r="H5" s="17"/>
      <c r="I5" s="17" t="s">
        <v>134</v>
      </c>
      <c r="J5" s="17"/>
      <c r="K5" s="162" t="s">
        <v>79</v>
      </c>
      <c r="L5" s="162"/>
      <c r="M5" s="162"/>
      <c r="O5" s="99" t="s">
        <v>195</v>
      </c>
    </row>
    <row r="6" spans="1:17" x14ac:dyDescent="0.6">
      <c r="B6" s="17"/>
      <c r="C6" s="17" t="s">
        <v>70</v>
      </c>
      <c r="E6" s="17"/>
      <c r="F6" s="17"/>
      <c r="G6" s="17" t="s">
        <v>134</v>
      </c>
      <c r="H6" s="17"/>
      <c r="I6" s="17" t="s">
        <v>140</v>
      </c>
      <c r="J6" s="17"/>
      <c r="K6" s="17" t="s">
        <v>141</v>
      </c>
      <c r="N6" s="17"/>
      <c r="O6" s="17" t="s">
        <v>196</v>
      </c>
      <c r="P6" s="17"/>
      <c r="Q6" s="17" t="s">
        <v>132</v>
      </c>
    </row>
    <row r="7" spans="1:17" x14ac:dyDescent="0.6">
      <c r="B7" s="17"/>
      <c r="C7" s="17" t="s">
        <v>147</v>
      </c>
      <c r="E7" s="17" t="s">
        <v>148</v>
      </c>
      <c r="F7" s="17"/>
      <c r="G7" s="17" t="s">
        <v>149</v>
      </c>
      <c r="H7" s="17"/>
      <c r="I7" s="17" t="s">
        <v>151</v>
      </c>
      <c r="J7" s="17"/>
      <c r="K7" s="17" t="s">
        <v>152</v>
      </c>
      <c r="L7" s="17"/>
      <c r="M7" s="17" t="s">
        <v>153</v>
      </c>
      <c r="N7" s="17"/>
      <c r="O7" s="17" t="s">
        <v>197</v>
      </c>
      <c r="P7" s="17"/>
      <c r="Q7" s="17" t="s">
        <v>137</v>
      </c>
    </row>
    <row r="8" spans="1:17" x14ac:dyDescent="0.6">
      <c r="B8" s="18"/>
      <c r="C8" s="17" t="s">
        <v>158</v>
      </c>
      <c r="E8" s="31" t="s">
        <v>159</v>
      </c>
      <c r="F8" s="17"/>
      <c r="G8" s="31" t="s">
        <v>160</v>
      </c>
      <c r="H8" s="17"/>
      <c r="I8" s="31" t="s">
        <v>162</v>
      </c>
      <c r="J8" s="17"/>
      <c r="K8" s="17" t="s">
        <v>163</v>
      </c>
      <c r="L8" s="17"/>
      <c r="M8" s="17" t="s">
        <v>164</v>
      </c>
      <c r="N8" s="17"/>
      <c r="O8" s="17" t="s">
        <v>198</v>
      </c>
      <c r="P8" s="17"/>
      <c r="Q8" s="17" t="s">
        <v>145</v>
      </c>
    </row>
    <row r="9" spans="1:17" x14ac:dyDescent="0.6">
      <c r="A9" s="6"/>
      <c r="B9" s="18"/>
      <c r="C9" s="159" t="s">
        <v>9</v>
      </c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</row>
    <row r="10" spans="1:17" ht="20.5" x14ac:dyDescent="0.65">
      <c r="A10" s="54" t="s">
        <v>169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</row>
    <row r="11" spans="1:17" ht="20.5" x14ac:dyDescent="0.65">
      <c r="A11" s="54" t="s">
        <v>170</v>
      </c>
      <c r="B11" s="18"/>
      <c r="C11" s="19">
        <v>510000</v>
      </c>
      <c r="D11" s="19"/>
      <c r="E11" s="19">
        <v>1335830</v>
      </c>
      <c r="F11" s="19"/>
      <c r="G11" s="19">
        <v>390969</v>
      </c>
      <c r="H11" s="19"/>
      <c r="I11" s="19">
        <v>3242</v>
      </c>
      <c r="J11" s="19"/>
      <c r="K11" s="19">
        <v>51000</v>
      </c>
      <c r="L11" s="19"/>
      <c r="M11" s="19">
        <v>477082</v>
      </c>
      <c r="N11" s="19"/>
      <c r="O11" s="19">
        <v>37200</v>
      </c>
      <c r="P11" s="19"/>
      <c r="Q11" s="19">
        <v>2805323</v>
      </c>
    </row>
    <row r="12" spans="1:17" s="16" customFormat="1" ht="12" customHeight="1" x14ac:dyDescent="0.65">
      <c r="A12" s="54"/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</row>
    <row r="13" spans="1:17" s="16" customFormat="1" ht="20.5" x14ac:dyDescent="0.65">
      <c r="A13" s="54" t="s">
        <v>180</v>
      </c>
      <c r="B13" s="18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</row>
    <row r="14" spans="1:17" s="16" customFormat="1" ht="20.5" x14ac:dyDescent="0.65">
      <c r="A14" s="4" t="s">
        <v>181</v>
      </c>
      <c r="B14" s="18"/>
      <c r="C14" s="53">
        <v>0</v>
      </c>
      <c r="D14" s="21"/>
      <c r="E14" s="53">
        <v>0</v>
      </c>
      <c r="F14" s="21"/>
      <c r="G14" s="53">
        <v>0</v>
      </c>
      <c r="H14" s="21"/>
      <c r="I14" s="53">
        <v>0</v>
      </c>
      <c r="J14" s="21"/>
      <c r="K14" s="53">
        <v>0</v>
      </c>
      <c r="L14" s="19"/>
      <c r="M14" s="51">
        <v>75633</v>
      </c>
      <c r="N14" s="19"/>
      <c r="O14" s="53">
        <v>0</v>
      </c>
      <c r="P14" s="19"/>
      <c r="Q14" s="21">
        <v>75633</v>
      </c>
    </row>
    <row r="15" spans="1:17" s="16" customFormat="1" ht="20.5" x14ac:dyDescent="0.65">
      <c r="A15" s="4" t="s">
        <v>191</v>
      </c>
      <c r="B15" s="18"/>
      <c r="C15" s="52">
        <v>0</v>
      </c>
      <c r="D15" s="19"/>
      <c r="E15" s="52">
        <v>0</v>
      </c>
      <c r="F15" s="19"/>
      <c r="G15" s="52">
        <v>0</v>
      </c>
      <c r="H15" s="19"/>
      <c r="I15" s="52">
        <v>0</v>
      </c>
      <c r="J15" s="19"/>
      <c r="K15" s="52">
        <v>0</v>
      </c>
      <c r="L15" s="19"/>
      <c r="M15" s="52">
        <v>0</v>
      </c>
      <c r="N15" s="19"/>
      <c r="O15" s="52">
        <v>-13640</v>
      </c>
      <c r="P15" s="19"/>
      <c r="Q15" s="21">
        <v>-13640</v>
      </c>
    </row>
    <row r="16" spans="1:17" s="16" customFormat="1" ht="20.5" x14ac:dyDescent="0.65">
      <c r="A16" s="54" t="s">
        <v>192</v>
      </c>
      <c r="B16" s="23"/>
      <c r="C16" s="30">
        <v>0</v>
      </c>
      <c r="D16" s="43"/>
      <c r="E16" s="30">
        <v>0</v>
      </c>
      <c r="F16" s="43"/>
      <c r="G16" s="30">
        <v>0</v>
      </c>
      <c r="H16" s="43"/>
      <c r="I16" s="30">
        <v>0</v>
      </c>
      <c r="J16" s="43"/>
      <c r="K16" s="30">
        <v>0</v>
      </c>
      <c r="L16" s="43"/>
      <c r="M16" s="30">
        <v>75633</v>
      </c>
      <c r="N16" s="43"/>
      <c r="O16" s="30">
        <v>-13640</v>
      </c>
      <c r="P16" s="43"/>
      <c r="Q16" s="30">
        <v>61993</v>
      </c>
    </row>
    <row r="17" spans="1:17" s="16" customFormat="1" ht="12" customHeight="1" x14ac:dyDescent="0.65">
      <c r="A17" s="54"/>
      <c r="B17" s="18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spans="1:17" ht="21" thickBot="1" x14ac:dyDescent="0.7">
      <c r="A18" s="54" t="s">
        <v>184</v>
      </c>
      <c r="B18" s="18"/>
      <c r="C18" s="57">
        <v>510000</v>
      </c>
      <c r="D18" s="19"/>
      <c r="E18" s="57">
        <v>1335830</v>
      </c>
      <c r="F18" s="19"/>
      <c r="G18" s="57">
        <v>390969</v>
      </c>
      <c r="H18" s="19"/>
      <c r="I18" s="57">
        <v>3242</v>
      </c>
      <c r="J18" s="19"/>
      <c r="K18" s="57">
        <v>51000</v>
      </c>
      <c r="L18" s="19"/>
      <c r="M18" s="57">
        <v>552715</v>
      </c>
      <c r="N18" s="19"/>
      <c r="O18" s="57">
        <v>23560</v>
      </c>
      <c r="P18" s="19"/>
      <c r="Q18" s="57">
        <v>2867316</v>
      </c>
    </row>
    <row r="19" spans="1:17" s="14" customFormat="1" ht="18" thickTop="1" x14ac:dyDescent="0.55000000000000004">
      <c r="B19" s="47"/>
      <c r="C19" s="48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</row>
    <row r="20" spans="1:17" ht="20.5" x14ac:dyDescent="0.65">
      <c r="A20" s="54" t="s">
        <v>0</v>
      </c>
      <c r="C20" s="22"/>
      <c r="D20" s="21"/>
      <c r="E20" s="22"/>
      <c r="G20" s="22"/>
      <c r="I20" s="22"/>
    </row>
    <row r="21" spans="1:17" ht="20.5" x14ac:dyDescent="0.65">
      <c r="A21" s="54" t="s">
        <v>130</v>
      </c>
    </row>
    <row r="22" spans="1:17" ht="20.5" x14ac:dyDescent="0.65">
      <c r="C22" s="160" t="s">
        <v>3</v>
      </c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</row>
    <row r="23" spans="1:17" ht="20.5" x14ac:dyDescent="0.65">
      <c r="B23" s="4"/>
      <c r="D23" s="7"/>
      <c r="E23" s="17"/>
      <c r="F23" s="17"/>
      <c r="H23" s="17"/>
      <c r="I23" s="17"/>
      <c r="J23" s="17"/>
      <c r="K23" s="17"/>
      <c r="L23" s="17"/>
      <c r="M23" s="17"/>
      <c r="O23" s="17" t="s">
        <v>194</v>
      </c>
      <c r="Q23" s="7"/>
    </row>
    <row r="24" spans="1:17" ht="20.5" x14ac:dyDescent="0.65">
      <c r="B24" s="4"/>
      <c r="D24" s="7"/>
      <c r="E24" s="17"/>
      <c r="F24" s="17"/>
      <c r="G24" s="17"/>
      <c r="H24" s="17"/>
      <c r="I24" s="17" t="s">
        <v>134</v>
      </c>
      <c r="J24" s="17"/>
      <c r="K24" s="162" t="s">
        <v>79</v>
      </c>
      <c r="L24" s="162"/>
      <c r="M24" s="162"/>
      <c r="O24" s="99" t="s">
        <v>195</v>
      </c>
    </row>
    <row r="25" spans="1:17" x14ac:dyDescent="0.6">
      <c r="B25" s="17"/>
      <c r="C25" s="17" t="s">
        <v>70</v>
      </c>
      <c r="E25" s="17"/>
      <c r="F25" s="17"/>
      <c r="G25" s="17" t="s">
        <v>134</v>
      </c>
      <c r="H25" s="17"/>
      <c r="I25" s="17" t="s">
        <v>140</v>
      </c>
      <c r="J25" s="17"/>
      <c r="K25" s="17" t="s">
        <v>141</v>
      </c>
      <c r="N25" s="17"/>
      <c r="O25" s="17" t="s">
        <v>196</v>
      </c>
      <c r="P25" s="17"/>
      <c r="Q25" s="17" t="s">
        <v>132</v>
      </c>
    </row>
    <row r="26" spans="1:17" x14ac:dyDescent="0.6">
      <c r="B26" s="17"/>
      <c r="C26" s="17" t="s">
        <v>147</v>
      </c>
      <c r="E26" s="17" t="s">
        <v>148</v>
      </c>
      <c r="F26" s="17"/>
      <c r="G26" s="17" t="s">
        <v>149</v>
      </c>
      <c r="H26" s="17"/>
      <c r="I26" s="17" t="s">
        <v>151</v>
      </c>
      <c r="J26" s="17"/>
      <c r="K26" s="17" t="s">
        <v>152</v>
      </c>
      <c r="L26" s="17"/>
      <c r="M26" s="17" t="s">
        <v>153</v>
      </c>
      <c r="N26" s="17"/>
      <c r="O26" s="17" t="s">
        <v>197</v>
      </c>
      <c r="P26" s="17"/>
      <c r="Q26" s="17" t="s">
        <v>137</v>
      </c>
    </row>
    <row r="27" spans="1:17" x14ac:dyDescent="0.6">
      <c r="B27" s="18"/>
      <c r="C27" s="17" t="s">
        <v>158</v>
      </c>
      <c r="E27" s="31" t="s">
        <v>159</v>
      </c>
      <c r="F27" s="17"/>
      <c r="G27" s="31" t="s">
        <v>160</v>
      </c>
      <c r="H27" s="17"/>
      <c r="I27" s="31" t="s">
        <v>162</v>
      </c>
      <c r="J27" s="17"/>
      <c r="K27" s="17" t="s">
        <v>163</v>
      </c>
      <c r="L27" s="17"/>
      <c r="M27" s="17" t="s">
        <v>164</v>
      </c>
      <c r="N27" s="17"/>
      <c r="O27" s="17" t="s">
        <v>198</v>
      </c>
      <c r="P27" s="17"/>
      <c r="Q27" s="17" t="s">
        <v>145</v>
      </c>
    </row>
    <row r="28" spans="1:17" x14ac:dyDescent="0.6">
      <c r="A28" s="6"/>
      <c r="B28" s="18"/>
      <c r="C28" s="159" t="s">
        <v>9</v>
      </c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</row>
    <row r="29" spans="1:17" ht="20.5" x14ac:dyDescent="0.65">
      <c r="A29" s="54" t="s">
        <v>188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</row>
    <row r="30" spans="1:17" ht="20.5" x14ac:dyDescent="0.65">
      <c r="A30" s="54" t="s">
        <v>189</v>
      </c>
      <c r="B30" s="18"/>
      <c r="C30" s="19">
        <v>510000</v>
      </c>
      <c r="D30" s="19">
        <v>0</v>
      </c>
      <c r="E30" s="19">
        <v>1335830</v>
      </c>
      <c r="F30" s="19">
        <v>0</v>
      </c>
      <c r="G30" s="19">
        <v>390969</v>
      </c>
      <c r="H30" s="19">
        <v>0</v>
      </c>
      <c r="I30" s="19">
        <v>3242</v>
      </c>
      <c r="J30" s="19">
        <v>0</v>
      </c>
      <c r="K30" s="19">
        <v>51000</v>
      </c>
      <c r="L30" s="19">
        <v>0</v>
      </c>
      <c r="M30" s="19">
        <v>571086</v>
      </c>
      <c r="N30" s="19">
        <v>0</v>
      </c>
      <c r="O30" s="19">
        <v>48975</v>
      </c>
      <c r="P30" s="19"/>
      <c r="Q30" s="19">
        <v>2911102</v>
      </c>
    </row>
    <row r="31" spans="1:17" s="16" customFormat="1" ht="12" customHeight="1" x14ac:dyDescent="0.65">
      <c r="A31" s="54"/>
      <c r="B31" s="18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s="16" customFormat="1" ht="20.5" x14ac:dyDescent="0.65">
      <c r="A32" s="54" t="s">
        <v>180</v>
      </c>
      <c r="B32" s="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</row>
    <row r="33" spans="1:17" s="16" customFormat="1" ht="20.5" x14ac:dyDescent="0.65">
      <c r="A33" s="4" t="s">
        <v>181</v>
      </c>
      <c r="B33" s="18"/>
      <c r="C33" s="53">
        <v>0</v>
      </c>
      <c r="D33" s="21"/>
      <c r="E33" s="53">
        <v>0</v>
      </c>
      <c r="F33" s="21"/>
      <c r="G33" s="53">
        <v>0</v>
      </c>
      <c r="H33" s="21"/>
      <c r="I33" s="53">
        <v>0</v>
      </c>
      <c r="J33" s="21"/>
      <c r="K33" s="53">
        <v>0</v>
      </c>
      <c r="L33" s="19"/>
      <c r="M33" s="51">
        <v>79553</v>
      </c>
      <c r="N33" s="19"/>
      <c r="O33" s="53">
        <v>0</v>
      </c>
      <c r="P33" s="19"/>
      <c r="Q33" s="21">
        <v>79553</v>
      </c>
    </row>
    <row r="34" spans="1:17" s="16" customFormat="1" ht="20.5" x14ac:dyDescent="0.65">
      <c r="A34" s="4" t="s">
        <v>191</v>
      </c>
      <c r="B34" s="18"/>
      <c r="C34" s="52">
        <v>0</v>
      </c>
      <c r="D34" s="19"/>
      <c r="E34" s="52">
        <v>0</v>
      </c>
      <c r="F34" s="19"/>
      <c r="G34" s="52">
        <v>0</v>
      </c>
      <c r="H34" s="19"/>
      <c r="I34" s="52">
        <v>0</v>
      </c>
      <c r="J34" s="19"/>
      <c r="K34" s="52">
        <v>0</v>
      </c>
      <c r="L34" s="19"/>
      <c r="M34" s="52">
        <v>0</v>
      </c>
      <c r="N34" s="19"/>
      <c r="O34" s="52">
        <v>-8205</v>
      </c>
      <c r="P34" s="19"/>
      <c r="Q34" s="21">
        <v>-8205</v>
      </c>
    </row>
    <row r="35" spans="1:17" s="16" customFormat="1" ht="20.5" x14ac:dyDescent="0.65">
      <c r="A35" s="54" t="s">
        <v>192</v>
      </c>
      <c r="B35" s="23"/>
      <c r="C35" s="30">
        <v>0</v>
      </c>
      <c r="D35" s="43"/>
      <c r="E35" s="30">
        <v>0</v>
      </c>
      <c r="F35" s="43"/>
      <c r="G35" s="30">
        <v>0</v>
      </c>
      <c r="H35" s="43"/>
      <c r="I35" s="30">
        <v>0</v>
      </c>
      <c r="J35" s="43"/>
      <c r="K35" s="30">
        <v>0</v>
      </c>
      <c r="L35" s="43"/>
      <c r="M35" s="30">
        <v>79553</v>
      </c>
      <c r="N35" s="43"/>
      <c r="O35" s="30">
        <v>-8205</v>
      </c>
      <c r="P35" s="43"/>
      <c r="Q35" s="30">
        <v>71348</v>
      </c>
    </row>
    <row r="36" spans="1:17" s="16" customFormat="1" ht="12" customHeight="1" x14ac:dyDescent="0.65">
      <c r="A36" s="54"/>
      <c r="B36" s="18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21" thickBot="1" x14ac:dyDescent="0.7">
      <c r="A37" s="54" t="s">
        <v>193</v>
      </c>
      <c r="B37" s="18"/>
      <c r="C37" s="57">
        <v>510000</v>
      </c>
      <c r="D37" s="19"/>
      <c r="E37" s="57">
        <v>1335830</v>
      </c>
      <c r="F37" s="19"/>
      <c r="G37" s="57">
        <v>390969</v>
      </c>
      <c r="H37" s="19"/>
      <c r="I37" s="57">
        <v>3242</v>
      </c>
      <c r="J37" s="19"/>
      <c r="K37" s="57">
        <v>51000</v>
      </c>
      <c r="L37" s="19"/>
      <c r="M37" s="57">
        <v>650639</v>
      </c>
      <c r="N37" s="19"/>
      <c r="O37" s="57">
        <v>40770</v>
      </c>
      <c r="P37" s="19"/>
      <c r="Q37" s="57">
        <v>2982450</v>
      </c>
    </row>
    <row r="38" spans="1:17" s="14" customFormat="1" ht="18" thickTop="1" x14ac:dyDescent="0.55000000000000004">
      <c r="B38" s="47"/>
      <c r="C38" s="48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</row>
  </sheetData>
  <mergeCells count="6">
    <mergeCell ref="C22:Q22"/>
    <mergeCell ref="K24:M24"/>
    <mergeCell ref="C28:Q28"/>
    <mergeCell ref="C9:Q9"/>
    <mergeCell ref="C3:Q3"/>
    <mergeCell ref="K5:M5"/>
  </mergeCells>
  <pageMargins left="0.8" right="0.8" top="0.48" bottom="0.5" header="0.5" footer="0.5"/>
  <pageSetup paperSize="9" scale="91" firstPageNumber="10" fitToHeight="0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11"/>
  <sheetViews>
    <sheetView showGridLines="0" view="pageBreakPreview" zoomScale="60" zoomScaleNormal="60" workbookViewId="0">
      <selection activeCell="I114" sqref="I114"/>
    </sheetView>
  </sheetViews>
  <sheetFormatPr defaultColWidth="35" defaultRowHeight="23.15" customHeight="1" x14ac:dyDescent="0.65"/>
  <cols>
    <col min="1" max="1" width="66" style="1" customWidth="1"/>
    <col min="2" max="2" width="10.796875" style="1" customWidth="1"/>
    <col min="3" max="3" width="14" style="141" customWidth="1"/>
    <col min="4" max="4" width="1.19921875" style="1" customWidth="1"/>
    <col min="5" max="5" width="14" style="8" customWidth="1"/>
    <col min="6" max="6" width="1.19921875" style="1" customWidth="1"/>
    <col min="7" max="7" width="14" style="86" customWidth="1"/>
    <col min="8" max="8" width="1.19921875" style="1" customWidth="1"/>
    <col min="9" max="9" width="14" style="86" customWidth="1"/>
    <col min="10" max="16384" width="35" style="1"/>
  </cols>
  <sheetData>
    <row r="1" spans="1:9" ht="23.15" customHeight="1" x14ac:dyDescent="0.7">
      <c r="A1" s="3" t="s">
        <v>0</v>
      </c>
    </row>
    <row r="2" spans="1:9" ht="23.15" customHeight="1" x14ac:dyDescent="0.7">
      <c r="A2" s="10" t="s">
        <v>199</v>
      </c>
    </row>
    <row r="3" spans="1:9" ht="23.15" customHeight="1" x14ac:dyDescent="0.7">
      <c r="A3" s="10"/>
    </row>
    <row r="4" spans="1:9" customFormat="1" ht="23.15" customHeight="1" x14ac:dyDescent="0.7">
      <c r="B4" s="91"/>
      <c r="C4" s="163" t="s">
        <v>2</v>
      </c>
      <c r="D4" s="163"/>
      <c r="E4" s="163"/>
      <c r="F4" s="89"/>
      <c r="G4" s="163" t="s">
        <v>3</v>
      </c>
      <c r="H4" s="163"/>
      <c r="I4" s="163"/>
    </row>
    <row r="5" spans="1:9" customFormat="1" ht="23.15" customHeight="1" x14ac:dyDescent="0.7">
      <c r="B5" s="91"/>
      <c r="C5" s="164" t="s">
        <v>89</v>
      </c>
      <c r="D5" s="165"/>
      <c r="E5" s="165"/>
      <c r="F5" s="89"/>
      <c r="G5" s="164" t="s">
        <v>89</v>
      </c>
      <c r="H5" s="165"/>
      <c r="I5" s="165"/>
    </row>
    <row r="6" spans="1:9" customFormat="1" ht="23.15" customHeight="1" x14ac:dyDescent="0.7">
      <c r="B6" s="91"/>
      <c r="C6" s="164" t="s">
        <v>4</v>
      </c>
      <c r="D6" s="164"/>
      <c r="E6" s="164"/>
      <c r="F6" s="89"/>
      <c r="G6" s="164" t="s">
        <v>4</v>
      </c>
      <c r="H6" s="164"/>
      <c r="I6" s="164"/>
    </row>
    <row r="7" spans="1:9" customFormat="1" ht="23.15" customHeight="1" x14ac:dyDescent="0.65">
      <c r="B7" s="90"/>
      <c r="C7" s="123">
        <v>2565</v>
      </c>
      <c r="D7" s="123"/>
      <c r="E7" s="123">
        <v>2564</v>
      </c>
      <c r="F7" s="123"/>
      <c r="G7" s="123">
        <v>2565</v>
      </c>
      <c r="H7" s="123"/>
      <c r="I7" s="123">
        <v>2564</v>
      </c>
    </row>
    <row r="8" spans="1:9" customFormat="1" ht="23.15" customHeight="1" x14ac:dyDescent="0.65">
      <c r="B8" s="91"/>
      <c r="C8" s="157" t="s">
        <v>9</v>
      </c>
      <c r="D8" s="157"/>
      <c r="E8" s="157"/>
      <c r="F8" s="157"/>
      <c r="G8" s="157"/>
      <c r="H8" s="157"/>
      <c r="I8" s="157"/>
    </row>
    <row r="9" spans="1:9" customFormat="1" ht="23.15" customHeight="1" x14ac:dyDescent="0.7">
      <c r="A9" s="11" t="s">
        <v>200</v>
      </c>
      <c r="B9" s="91"/>
      <c r="C9" s="142"/>
      <c r="D9" s="29"/>
      <c r="E9" s="37"/>
      <c r="F9" s="29"/>
      <c r="G9" s="39"/>
      <c r="H9" s="29"/>
      <c r="I9" s="39"/>
    </row>
    <row r="10" spans="1:9" customFormat="1" ht="23.15" customHeight="1" x14ac:dyDescent="0.7">
      <c r="A10" t="s">
        <v>201</v>
      </c>
      <c r="B10" s="90"/>
      <c r="C10" s="37">
        <v>128494</v>
      </c>
      <c r="D10" s="29"/>
      <c r="E10" s="37">
        <v>140216</v>
      </c>
      <c r="F10" s="29"/>
      <c r="G10" s="39">
        <v>79553</v>
      </c>
      <c r="H10" s="29"/>
      <c r="I10" s="39">
        <v>75633</v>
      </c>
    </row>
    <row r="11" spans="1:9" customFormat="1" ht="23.15" customHeight="1" x14ac:dyDescent="0.65">
      <c r="A11" s="38" t="s">
        <v>268</v>
      </c>
      <c r="B11" s="91"/>
      <c r="C11" s="142"/>
      <c r="D11" s="29"/>
      <c r="E11" s="37"/>
      <c r="F11" s="29"/>
      <c r="G11" s="39"/>
      <c r="H11" s="29"/>
      <c r="I11" s="39"/>
    </row>
    <row r="12" spans="1:9" customFormat="1" ht="23.15" customHeight="1" x14ac:dyDescent="0.65">
      <c r="A12" t="s">
        <v>202</v>
      </c>
      <c r="B12" s="90"/>
      <c r="C12" s="92">
        <v>0</v>
      </c>
      <c r="D12" s="29"/>
      <c r="E12" s="39">
        <v>-27</v>
      </c>
      <c r="F12" s="29"/>
      <c r="G12" s="39">
        <v>0</v>
      </c>
      <c r="H12" s="29"/>
      <c r="I12" s="39">
        <v>-27</v>
      </c>
    </row>
    <row r="13" spans="1:9" customFormat="1" ht="23.15" customHeight="1" x14ac:dyDescent="0.65">
      <c r="A13" t="s">
        <v>203</v>
      </c>
      <c r="B13" s="90"/>
      <c r="C13" s="39">
        <v>0</v>
      </c>
      <c r="D13" s="29"/>
      <c r="E13" s="39">
        <v>-74</v>
      </c>
      <c r="F13" s="29"/>
      <c r="G13" s="39">
        <v>0</v>
      </c>
      <c r="H13" s="29"/>
      <c r="I13" s="39">
        <v>-67</v>
      </c>
    </row>
    <row r="14" spans="1:9" customFormat="1" ht="23.15" customHeight="1" x14ac:dyDescent="0.65">
      <c r="A14" s="27" t="s">
        <v>106</v>
      </c>
      <c r="B14" s="90"/>
      <c r="C14" s="37">
        <v>71411</v>
      </c>
      <c r="D14" s="29"/>
      <c r="E14" s="37">
        <v>47186</v>
      </c>
      <c r="F14" s="29"/>
      <c r="G14" s="39">
        <v>46421</v>
      </c>
      <c r="H14" s="29"/>
      <c r="I14" s="39">
        <v>23386</v>
      </c>
    </row>
    <row r="15" spans="1:9" customFormat="1" ht="23.15" customHeight="1" x14ac:dyDescent="0.65">
      <c r="A15" t="s">
        <v>204</v>
      </c>
      <c r="B15" s="90"/>
      <c r="C15" s="37">
        <v>186751</v>
      </c>
      <c r="D15" s="29"/>
      <c r="E15" s="37">
        <v>162856</v>
      </c>
      <c r="F15" s="29"/>
      <c r="G15" s="39">
        <v>26220</v>
      </c>
      <c r="H15" s="29"/>
      <c r="I15" s="39">
        <v>28203</v>
      </c>
    </row>
    <row r="16" spans="1:9" customFormat="1" ht="23.15" customHeight="1" x14ac:dyDescent="0.65">
      <c r="A16" s="27" t="s">
        <v>205</v>
      </c>
      <c r="B16" s="91"/>
      <c r="C16" s="37">
        <v>-14047</v>
      </c>
      <c r="D16" s="29"/>
      <c r="E16" s="37">
        <v>-23859</v>
      </c>
      <c r="F16" s="29"/>
      <c r="G16" s="39">
        <v>1050</v>
      </c>
      <c r="H16" s="29"/>
      <c r="I16" s="39">
        <v>-1870</v>
      </c>
    </row>
    <row r="17" spans="1:9" customFormat="1" ht="23.15" customHeight="1" x14ac:dyDescent="0.65">
      <c r="A17" s="27" t="s">
        <v>206</v>
      </c>
      <c r="B17" s="91"/>
      <c r="C17" s="37">
        <v>18463</v>
      </c>
      <c r="D17" s="29"/>
      <c r="E17" s="39">
        <v>0</v>
      </c>
      <c r="F17" s="29"/>
      <c r="G17" s="39">
        <v>0</v>
      </c>
      <c r="H17" s="29"/>
      <c r="I17" s="39">
        <v>0</v>
      </c>
    </row>
    <row r="18" spans="1:9" customFormat="1" ht="23.15" customHeight="1" x14ac:dyDescent="0.65">
      <c r="A18" s="27" t="s">
        <v>207</v>
      </c>
      <c r="B18" s="90"/>
      <c r="C18" s="37">
        <v>-74085</v>
      </c>
      <c r="E18" s="41">
        <v>-17776</v>
      </c>
      <c r="F18" s="29"/>
      <c r="G18" s="39">
        <v>0</v>
      </c>
      <c r="H18" s="29"/>
      <c r="I18" s="39">
        <v>0</v>
      </c>
    </row>
    <row r="19" spans="1:9" customFormat="1" ht="23.15" customHeight="1" x14ac:dyDescent="0.65">
      <c r="A19" s="27" t="s">
        <v>208</v>
      </c>
      <c r="B19" s="90"/>
      <c r="C19" s="37">
        <v>-77</v>
      </c>
      <c r="D19" s="55"/>
      <c r="E19" s="41">
        <v>-97</v>
      </c>
      <c r="F19" s="55"/>
      <c r="G19" s="39">
        <v>-38</v>
      </c>
      <c r="H19" s="29"/>
      <c r="I19" s="39">
        <v>-1456</v>
      </c>
    </row>
    <row r="20" spans="1:9" customFormat="1" ht="23.15" customHeight="1" x14ac:dyDescent="0.65">
      <c r="A20" s="27" t="s">
        <v>94</v>
      </c>
      <c r="B20" s="90"/>
      <c r="C20" s="142">
        <v>0</v>
      </c>
      <c r="D20" s="55"/>
      <c r="E20" s="41">
        <v>-78588</v>
      </c>
      <c r="F20" s="55"/>
      <c r="G20" s="39">
        <v>0</v>
      </c>
      <c r="H20" s="29"/>
      <c r="I20" s="39">
        <v>0</v>
      </c>
    </row>
    <row r="21" spans="1:9" customFormat="1" ht="23.15" customHeight="1" x14ac:dyDescent="0.65">
      <c r="A21" s="27" t="s">
        <v>209</v>
      </c>
      <c r="B21" s="91"/>
      <c r="C21" s="37">
        <v>-15112</v>
      </c>
      <c r="D21" s="29"/>
      <c r="E21" s="39">
        <v>-847</v>
      </c>
      <c r="F21" s="29"/>
      <c r="G21" s="41">
        <v>0</v>
      </c>
      <c r="H21" s="39"/>
      <c r="I21" s="41">
        <v>0</v>
      </c>
    </row>
    <row r="22" spans="1:9" customFormat="1" ht="23.15" customHeight="1" x14ac:dyDescent="0.65">
      <c r="A22" s="27" t="s">
        <v>210</v>
      </c>
      <c r="B22" s="91"/>
      <c r="C22" s="37">
        <v>2547</v>
      </c>
      <c r="D22" s="29"/>
      <c r="E22" s="39">
        <v>2768</v>
      </c>
      <c r="F22" s="29"/>
      <c r="G22" s="41">
        <v>661</v>
      </c>
      <c r="H22" s="39"/>
      <c r="I22" s="41">
        <v>627</v>
      </c>
    </row>
    <row r="23" spans="1:9" customFormat="1" ht="23.15" customHeight="1" x14ac:dyDescent="0.65">
      <c r="A23" s="27" t="s">
        <v>211</v>
      </c>
      <c r="B23" s="90"/>
      <c r="C23" s="37">
        <v>-4533</v>
      </c>
      <c r="D23" s="39"/>
      <c r="E23" s="41">
        <v>-2800</v>
      </c>
      <c r="F23" s="29"/>
      <c r="G23" s="41">
        <v>-65565</v>
      </c>
      <c r="H23" s="39"/>
      <c r="I23" s="41">
        <v>-61480</v>
      </c>
    </row>
    <row r="24" spans="1:9" customFormat="1" ht="23.15" customHeight="1" x14ac:dyDescent="0.65">
      <c r="A24" t="s">
        <v>212</v>
      </c>
      <c r="B24" s="90"/>
      <c r="C24" s="37">
        <v>-2361</v>
      </c>
      <c r="D24" s="29"/>
      <c r="E24" s="39">
        <v>-2210</v>
      </c>
      <c r="F24" s="29"/>
      <c r="G24" s="39">
        <v>-15473</v>
      </c>
      <c r="H24" s="29"/>
      <c r="I24" s="39">
        <v>-3680</v>
      </c>
    </row>
    <row r="25" spans="1:9" customFormat="1" ht="23.15" customHeight="1" x14ac:dyDescent="0.65">
      <c r="A25" s="27" t="s">
        <v>110</v>
      </c>
      <c r="B25" s="90"/>
      <c r="C25" s="37">
        <v>22042</v>
      </c>
      <c r="D25" s="29"/>
      <c r="E25" s="39">
        <v>26652</v>
      </c>
      <c r="F25" s="29"/>
      <c r="G25" s="39">
        <v>3447</v>
      </c>
      <c r="H25" s="29"/>
      <c r="I25" s="39">
        <v>3018</v>
      </c>
    </row>
    <row r="26" spans="1:9" customFormat="1" ht="23.15" customHeight="1" x14ac:dyDescent="0.65">
      <c r="B26" s="91"/>
      <c r="C26" s="144">
        <v>319493</v>
      </c>
      <c r="D26" s="29"/>
      <c r="E26" s="50">
        <v>253400</v>
      </c>
      <c r="F26" s="29"/>
      <c r="G26" s="50">
        <v>76276</v>
      </c>
      <c r="H26" s="37"/>
      <c r="I26" s="50">
        <v>62287</v>
      </c>
    </row>
    <row r="27" spans="1:9" customFormat="1" ht="23.15" customHeight="1" x14ac:dyDescent="0.65">
      <c r="A27" s="15" t="s">
        <v>213</v>
      </c>
      <c r="B27" s="91"/>
      <c r="C27" s="145"/>
      <c r="D27" s="29"/>
      <c r="E27" s="37"/>
      <c r="F27" s="29"/>
      <c r="G27" s="39"/>
      <c r="H27" s="29"/>
      <c r="I27" s="39"/>
    </row>
    <row r="28" spans="1:9" customFormat="1" ht="23.15" customHeight="1" x14ac:dyDescent="0.65">
      <c r="A28" t="s">
        <v>12</v>
      </c>
      <c r="B28" s="90"/>
      <c r="C28" s="39">
        <v>-49344</v>
      </c>
      <c r="D28" s="29"/>
      <c r="E28" s="39">
        <v>-3763</v>
      </c>
      <c r="F28" s="29"/>
      <c r="G28" s="39">
        <v>-51328</v>
      </c>
      <c r="H28" s="29"/>
      <c r="I28" s="39">
        <v>-24111</v>
      </c>
    </row>
    <row r="29" spans="1:9" customFormat="1" ht="23.15" customHeight="1" x14ac:dyDescent="0.65">
      <c r="A29" t="s">
        <v>20</v>
      </c>
      <c r="B29" s="90"/>
      <c r="C29" s="41">
        <v>25097</v>
      </c>
      <c r="D29" s="29"/>
      <c r="E29" s="41">
        <v>14268</v>
      </c>
      <c r="F29" s="29"/>
      <c r="G29" s="92">
        <v>0</v>
      </c>
      <c r="H29" s="29"/>
      <c r="I29" s="92">
        <v>0</v>
      </c>
    </row>
    <row r="30" spans="1:9" customFormat="1" ht="23.15" customHeight="1" x14ac:dyDescent="0.65">
      <c r="A30" t="s">
        <v>214</v>
      </c>
      <c r="B30" s="91"/>
      <c r="C30" s="145">
        <v>-13559</v>
      </c>
      <c r="D30" s="29"/>
      <c r="E30" s="37">
        <v>-5823</v>
      </c>
      <c r="F30" s="29"/>
      <c r="G30" s="39">
        <v>-909</v>
      </c>
      <c r="H30" s="29"/>
      <c r="I30" s="39">
        <v>-4037</v>
      </c>
    </row>
    <row r="31" spans="1:9" customFormat="1" ht="23.15" customHeight="1" x14ac:dyDescent="0.65">
      <c r="A31" t="s">
        <v>25</v>
      </c>
      <c r="B31" s="91"/>
      <c r="C31" s="145">
        <v>1915</v>
      </c>
      <c r="D31" s="29"/>
      <c r="E31" s="37">
        <v>-13</v>
      </c>
      <c r="F31" s="29"/>
      <c r="G31" s="39">
        <v>0</v>
      </c>
      <c r="H31" s="29"/>
      <c r="I31" s="39">
        <v>-2</v>
      </c>
    </row>
    <row r="32" spans="1:9" customFormat="1" ht="23.15" customHeight="1" x14ac:dyDescent="0.65">
      <c r="A32" t="s">
        <v>40</v>
      </c>
      <c r="B32" s="90"/>
      <c r="C32" s="145">
        <v>-3429</v>
      </c>
      <c r="D32" s="29"/>
      <c r="E32" s="37">
        <v>1078</v>
      </c>
      <c r="F32" s="29"/>
      <c r="G32" s="153">
        <v>-5844</v>
      </c>
      <c r="H32" s="29"/>
      <c r="I32" s="37">
        <v>-2942</v>
      </c>
    </row>
    <row r="33" spans="1:9" customFormat="1" ht="23.15" customHeight="1" x14ac:dyDescent="0.65">
      <c r="A33" t="s">
        <v>46</v>
      </c>
      <c r="B33" s="90"/>
      <c r="C33" s="145">
        <v>39675</v>
      </c>
      <c r="D33" s="29"/>
      <c r="E33" s="37">
        <v>43615</v>
      </c>
      <c r="F33" s="29"/>
      <c r="G33" s="153">
        <v>13256</v>
      </c>
      <c r="H33" s="29"/>
      <c r="I33" s="37">
        <v>17666</v>
      </c>
    </row>
    <row r="34" spans="1:9" customFormat="1" ht="23.15" customHeight="1" x14ac:dyDescent="0.65">
      <c r="A34" t="s">
        <v>54</v>
      </c>
      <c r="B34" s="90"/>
      <c r="C34" s="87">
        <v>-13266</v>
      </c>
      <c r="D34" s="29"/>
      <c r="E34" s="87">
        <v>1252</v>
      </c>
      <c r="F34" s="29"/>
      <c r="G34" s="87">
        <v>10</v>
      </c>
      <c r="H34" s="29"/>
      <c r="I34" s="87">
        <v>1687</v>
      </c>
    </row>
    <row r="35" spans="1:9" customFormat="1" ht="23.15" customHeight="1" x14ac:dyDescent="0.65">
      <c r="A35" t="s">
        <v>62</v>
      </c>
      <c r="B35" s="90"/>
      <c r="C35" s="145">
        <v>24613</v>
      </c>
      <c r="D35" s="29"/>
      <c r="E35" s="37">
        <v>-2966</v>
      </c>
      <c r="F35" s="29"/>
      <c r="G35" s="87">
        <v>0</v>
      </c>
      <c r="H35" s="29"/>
      <c r="I35" s="87">
        <v>0</v>
      </c>
    </row>
    <row r="36" spans="1:9" customFormat="1" ht="23.15" customHeight="1" x14ac:dyDescent="0.65">
      <c r="A36" t="s">
        <v>215</v>
      </c>
      <c r="B36" s="90"/>
      <c r="C36" s="145">
        <v>-609</v>
      </c>
      <c r="D36" s="29"/>
      <c r="E36" s="37">
        <v>-1305</v>
      </c>
      <c r="F36" s="29"/>
      <c r="G36" s="87">
        <v>0</v>
      </c>
      <c r="H36" s="29"/>
      <c r="I36" s="87">
        <v>-704</v>
      </c>
    </row>
    <row r="37" spans="1:9" customFormat="1" ht="23.15" customHeight="1" x14ac:dyDescent="0.65">
      <c r="A37" t="s">
        <v>66</v>
      </c>
      <c r="B37" s="90"/>
      <c r="C37" s="146">
        <v>-2111</v>
      </c>
      <c r="D37" s="29"/>
      <c r="E37" s="28">
        <v>23</v>
      </c>
      <c r="F37" s="29"/>
      <c r="G37" s="154">
        <v>17</v>
      </c>
      <c r="H37" s="29"/>
      <c r="I37" s="28">
        <v>-66</v>
      </c>
    </row>
    <row r="38" spans="1:9" customFormat="1" ht="23.15" customHeight="1" x14ac:dyDescent="0.65">
      <c r="A38" s="27" t="s">
        <v>216</v>
      </c>
      <c r="B38" s="91"/>
      <c r="C38" s="145">
        <v>328475</v>
      </c>
      <c r="D38" s="29"/>
      <c r="E38" s="37">
        <v>299766</v>
      </c>
      <c r="F38" s="29"/>
      <c r="G38" s="153">
        <v>31478</v>
      </c>
      <c r="H38" s="29"/>
      <c r="I38" s="37">
        <v>49778</v>
      </c>
    </row>
    <row r="39" spans="1:9" customFormat="1" ht="23.15" customHeight="1" x14ac:dyDescent="0.65">
      <c r="A39" t="s">
        <v>217</v>
      </c>
      <c r="B39" s="90"/>
      <c r="C39" s="145">
        <v>-28822</v>
      </c>
      <c r="D39" s="29"/>
      <c r="E39" s="37">
        <v>-14345</v>
      </c>
      <c r="F39" s="29"/>
      <c r="G39" s="39">
        <v>-7811</v>
      </c>
      <c r="H39" s="29"/>
      <c r="I39" s="39">
        <v>-3813</v>
      </c>
    </row>
    <row r="40" spans="1:9" customFormat="1" ht="23.15" customHeight="1" x14ac:dyDescent="0.7">
      <c r="A40" s="9" t="s">
        <v>218</v>
      </c>
      <c r="B40" s="91"/>
      <c r="C40" s="147">
        <v>299653</v>
      </c>
      <c r="D40" s="2"/>
      <c r="E40" s="12">
        <v>285421</v>
      </c>
      <c r="F40" s="2"/>
      <c r="G40" s="12">
        <v>23667</v>
      </c>
      <c r="H40" s="2"/>
      <c r="I40" s="12">
        <v>45965</v>
      </c>
    </row>
    <row r="41" spans="1:9" customFormat="1" ht="23.15" customHeight="1" x14ac:dyDescent="0.7">
      <c r="A41" s="9"/>
      <c r="B41" s="91"/>
      <c r="C41" s="143"/>
      <c r="D41" s="2"/>
      <c r="E41" s="13"/>
      <c r="F41" s="2"/>
      <c r="G41" s="94"/>
      <c r="H41" s="2"/>
      <c r="I41" s="94"/>
    </row>
    <row r="42" spans="1:9" customFormat="1" ht="23.15" customHeight="1" x14ac:dyDescent="0.7">
      <c r="A42" s="9" t="str">
        <f>A1</f>
        <v>บริษัท เจดับเบิ้ลยูดี อินโฟโลจิสติกส์ จำกัด (มหาชน) และบริษัทย่อย</v>
      </c>
      <c r="C42" s="142"/>
      <c r="E42" s="40"/>
      <c r="G42" s="39"/>
      <c r="I42" s="39"/>
    </row>
    <row r="43" spans="1:9" customFormat="1" ht="23.15" customHeight="1" x14ac:dyDescent="0.7">
      <c r="A43" s="95" t="str">
        <f>A2</f>
        <v>งบกระแสเงินสด (ไม่ได้ตรวจสอบ)</v>
      </c>
      <c r="C43" s="142"/>
      <c r="E43" s="40"/>
      <c r="G43" s="39"/>
      <c r="I43" s="39"/>
    </row>
    <row r="44" spans="1:9" customFormat="1" ht="23.15" customHeight="1" x14ac:dyDescent="0.7">
      <c r="A44" s="95"/>
      <c r="C44" s="142"/>
      <c r="E44" s="40"/>
      <c r="G44" s="39"/>
      <c r="I44" s="39"/>
    </row>
    <row r="45" spans="1:9" customFormat="1" ht="23.15" customHeight="1" x14ac:dyDescent="0.7">
      <c r="B45" s="91"/>
      <c r="C45" s="163" t="s">
        <v>2</v>
      </c>
      <c r="D45" s="163"/>
      <c r="E45" s="163"/>
      <c r="F45" s="89"/>
      <c r="G45" s="163" t="s">
        <v>3</v>
      </c>
      <c r="H45" s="163"/>
      <c r="I45" s="163"/>
    </row>
    <row r="46" spans="1:9" customFormat="1" ht="23.15" customHeight="1" x14ac:dyDescent="0.7">
      <c r="B46" s="91"/>
      <c r="C46" s="164" t="s">
        <v>89</v>
      </c>
      <c r="D46" s="165"/>
      <c r="E46" s="165"/>
      <c r="F46" s="89"/>
      <c r="G46" s="164" t="s">
        <v>89</v>
      </c>
      <c r="H46" s="165"/>
      <c r="I46" s="165"/>
    </row>
    <row r="47" spans="1:9" customFormat="1" ht="23.15" customHeight="1" x14ac:dyDescent="0.7">
      <c r="B47" s="91"/>
      <c r="C47" s="164" t="s">
        <v>4</v>
      </c>
      <c r="D47" s="164"/>
      <c r="E47" s="164"/>
      <c r="F47" s="89"/>
      <c r="G47" s="164" t="s">
        <v>4</v>
      </c>
      <c r="H47" s="164"/>
      <c r="I47" s="164"/>
    </row>
    <row r="48" spans="1:9" customFormat="1" ht="23.15" customHeight="1" x14ac:dyDescent="0.65">
      <c r="B48" s="90"/>
      <c r="C48" s="123">
        <v>2565</v>
      </c>
      <c r="D48" s="123"/>
      <c r="E48" s="123">
        <v>2564</v>
      </c>
      <c r="F48" s="123"/>
      <c r="G48" s="123">
        <v>2565</v>
      </c>
      <c r="H48" s="123"/>
      <c r="I48" s="123">
        <v>2564</v>
      </c>
    </row>
    <row r="49" spans="1:9" customFormat="1" ht="23.15" customHeight="1" x14ac:dyDescent="0.65">
      <c r="C49" s="157" t="s">
        <v>9</v>
      </c>
      <c r="D49" s="157"/>
      <c r="E49" s="157"/>
      <c r="F49" s="157"/>
      <c r="G49" s="157"/>
      <c r="H49" s="157"/>
      <c r="I49" s="157"/>
    </row>
    <row r="50" spans="1:9" customFormat="1" ht="23.15" customHeight="1" x14ac:dyDescent="0.7">
      <c r="A50" s="11" t="s">
        <v>219</v>
      </c>
      <c r="B50" s="91"/>
      <c r="C50" s="142"/>
      <c r="D50" s="29"/>
      <c r="E50" s="37"/>
      <c r="F50" s="29"/>
      <c r="G50" s="39"/>
      <c r="H50" s="29"/>
      <c r="I50" s="39"/>
    </row>
    <row r="51" spans="1:9" customFormat="1" ht="23.15" customHeight="1" x14ac:dyDescent="0.65">
      <c r="A51" t="s">
        <v>220</v>
      </c>
      <c r="B51" s="90"/>
      <c r="C51" s="148">
        <v>0</v>
      </c>
      <c r="D51" s="29"/>
      <c r="E51" s="37">
        <v>60000</v>
      </c>
      <c r="F51" s="29"/>
      <c r="G51" s="87">
        <v>0</v>
      </c>
      <c r="H51" s="29"/>
      <c r="I51" s="87">
        <v>60000</v>
      </c>
    </row>
    <row r="52" spans="1:9" customFormat="1" ht="23.15" customHeight="1" x14ac:dyDescent="0.65">
      <c r="A52" t="s">
        <v>221</v>
      </c>
      <c r="B52" s="90"/>
      <c r="C52" s="148">
        <v>0</v>
      </c>
      <c r="D52" s="29"/>
      <c r="E52" s="37">
        <v>-230000</v>
      </c>
      <c r="F52" s="29"/>
      <c r="G52" s="41">
        <v>0</v>
      </c>
      <c r="H52" s="29"/>
      <c r="I52" s="41">
        <v>-200000</v>
      </c>
    </row>
    <row r="53" spans="1:9" customFormat="1" ht="23.15" customHeight="1" x14ac:dyDescent="0.65">
      <c r="A53" t="s">
        <v>222</v>
      </c>
      <c r="B53" s="90"/>
      <c r="C53" s="41">
        <v>0</v>
      </c>
      <c r="D53" s="29"/>
      <c r="E53" s="93">
        <v>0</v>
      </c>
      <c r="F53" s="29"/>
      <c r="G53" s="41">
        <v>289800</v>
      </c>
      <c r="H53" s="29"/>
      <c r="I53" s="87">
        <v>0</v>
      </c>
    </row>
    <row r="54" spans="1:9" customFormat="1" ht="23.15" customHeight="1" x14ac:dyDescent="0.65">
      <c r="A54" t="s">
        <v>223</v>
      </c>
      <c r="B54" s="90"/>
      <c r="C54" s="41">
        <v>-149000</v>
      </c>
      <c r="D54" s="29"/>
      <c r="E54" s="41">
        <v>0</v>
      </c>
      <c r="F54" s="29"/>
      <c r="G54" s="41">
        <v>-97550</v>
      </c>
      <c r="H54" s="29"/>
      <c r="I54" s="41">
        <v>-185700</v>
      </c>
    </row>
    <row r="55" spans="1:9" customFormat="1" ht="23.15" customHeight="1" x14ac:dyDescent="0.65">
      <c r="A55" t="s">
        <v>224</v>
      </c>
      <c r="B55" s="90"/>
      <c r="C55" s="41">
        <v>-600</v>
      </c>
      <c r="D55" s="29"/>
      <c r="E55" s="41">
        <v>0</v>
      </c>
      <c r="F55" s="29"/>
      <c r="G55" s="41">
        <v>0</v>
      </c>
      <c r="H55" s="29"/>
      <c r="I55" s="41">
        <v>0</v>
      </c>
    </row>
    <row r="56" spans="1:9" customFormat="1" ht="23.15" customHeight="1" x14ac:dyDescent="0.65">
      <c r="A56" t="s">
        <v>225</v>
      </c>
      <c r="B56" s="90"/>
      <c r="C56" s="41">
        <v>-94036</v>
      </c>
      <c r="D56" s="29"/>
      <c r="E56" s="41">
        <v>-29210</v>
      </c>
      <c r="F56" s="29"/>
      <c r="G56" s="87">
        <v>0</v>
      </c>
      <c r="H56" s="29"/>
      <c r="I56" s="87">
        <v>0</v>
      </c>
    </row>
    <row r="57" spans="1:9" customFormat="1" ht="23.15" customHeight="1" x14ac:dyDescent="0.65">
      <c r="A57" t="s">
        <v>226</v>
      </c>
      <c r="B57" s="90"/>
      <c r="C57" s="41">
        <v>0</v>
      </c>
      <c r="D57" s="29"/>
      <c r="E57" s="41">
        <v>-4627</v>
      </c>
      <c r="F57" s="29"/>
      <c r="G57" s="87">
        <v>0</v>
      </c>
      <c r="H57" s="29"/>
      <c r="I57" s="87">
        <v>0</v>
      </c>
    </row>
    <row r="58" spans="1:9" customFormat="1" ht="23.15" customHeight="1" x14ac:dyDescent="0.65">
      <c r="A58" t="s">
        <v>227</v>
      </c>
      <c r="B58" s="90"/>
      <c r="C58" s="41">
        <v>0</v>
      </c>
      <c r="D58" s="29"/>
      <c r="E58" s="41">
        <v>0</v>
      </c>
      <c r="F58" s="29"/>
      <c r="G58" s="41">
        <v>-192600</v>
      </c>
      <c r="H58" s="29"/>
      <c r="I58" s="41">
        <v>-7671</v>
      </c>
    </row>
    <row r="59" spans="1:9" customFormat="1" ht="23.15" customHeight="1" x14ac:dyDescent="0.65">
      <c r="A59" t="s">
        <v>267</v>
      </c>
      <c r="B59" s="90"/>
      <c r="C59" s="41">
        <v>151</v>
      </c>
      <c r="D59" s="29"/>
      <c r="E59" s="41">
        <v>0</v>
      </c>
      <c r="F59" s="29"/>
      <c r="G59" s="41">
        <v>0</v>
      </c>
      <c r="H59" s="29"/>
      <c r="I59" s="41">
        <v>0</v>
      </c>
    </row>
    <row r="60" spans="1:9" customFormat="1" ht="23.15" customHeight="1" x14ac:dyDescent="0.65">
      <c r="A60" t="s">
        <v>228</v>
      </c>
      <c r="B60" s="90"/>
      <c r="C60" s="41">
        <v>0</v>
      </c>
      <c r="D60" s="29"/>
      <c r="E60" s="41">
        <v>0</v>
      </c>
      <c r="F60" s="29"/>
      <c r="G60" s="87">
        <v>-439300</v>
      </c>
      <c r="H60" s="29"/>
      <c r="I60" s="87">
        <v>-50189</v>
      </c>
    </row>
    <row r="61" spans="1:9" customFormat="1" ht="23.15" customHeight="1" x14ac:dyDescent="0.65">
      <c r="A61" t="s">
        <v>229</v>
      </c>
      <c r="B61" s="90"/>
      <c r="C61" s="145">
        <v>27037</v>
      </c>
      <c r="D61" s="29"/>
      <c r="E61" s="37">
        <v>18087</v>
      </c>
      <c r="F61" s="29"/>
      <c r="G61" s="41">
        <v>191027</v>
      </c>
      <c r="H61" s="29"/>
      <c r="I61" s="41">
        <v>6972</v>
      </c>
    </row>
    <row r="62" spans="1:9" customFormat="1" ht="23.15" customHeight="1" x14ac:dyDescent="0.65">
      <c r="A62" t="s">
        <v>230</v>
      </c>
      <c r="B62" s="90"/>
      <c r="C62" s="145">
        <v>708</v>
      </c>
      <c r="D62" s="29"/>
      <c r="E62" s="41">
        <v>0</v>
      </c>
      <c r="F62" s="29"/>
      <c r="G62" s="41">
        <v>0</v>
      </c>
      <c r="H62" s="29"/>
      <c r="I62" s="41">
        <v>0</v>
      </c>
    </row>
    <row r="63" spans="1:9" customFormat="1" ht="23.15" customHeight="1" x14ac:dyDescent="0.65">
      <c r="A63" t="s">
        <v>231</v>
      </c>
      <c r="B63" s="90"/>
      <c r="C63" s="87">
        <v>-370</v>
      </c>
      <c r="D63" s="29"/>
      <c r="E63" s="87">
        <v>0</v>
      </c>
      <c r="F63" s="29"/>
      <c r="G63" s="87">
        <v>-370</v>
      </c>
      <c r="H63" s="29"/>
      <c r="I63" s="87">
        <v>0</v>
      </c>
    </row>
    <row r="64" spans="1:9" customFormat="1" ht="23.15" customHeight="1" x14ac:dyDescent="0.65">
      <c r="A64" t="s">
        <v>232</v>
      </c>
      <c r="B64" s="91"/>
      <c r="C64" s="145">
        <v>-33238</v>
      </c>
      <c r="D64" s="29"/>
      <c r="E64" s="37">
        <v>-1710</v>
      </c>
      <c r="F64" s="29"/>
      <c r="G64" s="87">
        <v>0</v>
      </c>
      <c r="H64" s="29"/>
      <c r="I64" s="87">
        <v>0</v>
      </c>
    </row>
    <row r="65" spans="1:9" customFormat="1" ht="23.15" customHeight="1" x14ac:dyDescent="0.65">
      <c r="A65" t="s">
        <v>233</v>
      </c>
      <c r="B65" s="91"/>
      <c r="C65" s="145">
        <v>-264996</v>
      </c>
      <c r="E65" s="37">
        <v>-238829</v>
      </c>
      <c r="F65" s="37"/>
      <c r="G65" s="41">
        <v>-1541</v>
      </c>
      <c r="H65" s="37"/>
      <c r="I65" s="41">
        <v>-3257</v>
      </c>
    </row>
    <row r="66" spans="1:9" customFormat="1" ht="23.15" customHeight="1" x14ac:dyDescent="0.65">
      <c r="A66" t="s">
        <v>234</v>
      </c>
      <c r="B66" s="91"/>
      <c r="C66" s="87">
        <v>63222</v>
      </c>
      <c r="D66" s="29"/>
      <c r="E66" s="87">
        <v>10283</v>
      </c>
      <c r="F66" s="29"/>
      <c r="G66" s="87">
        <v>0</v>
      </c>
      <c r="H66" s="29"/>
      <c r="I66" s="87">
        <v>0</v>
      </c>
    </row>
    <row r="67" spans="1:9" customFormat="1" ht="23.15" customHeight="1" x14ac:dyDescent="0.65">
      <c r="A67" t="s">
        <v>235</v>
      </c>
      <c r="B67" s="90"/>
      <c r="C67" s="145">
        <v>-1614</v>
      </c>
      <c r="D67" s="29"/>
      <c r="E67" s="37">
        <v>-5815</v>
      </c>
      <c r="F67" s="29"/>
      <c r="G67" s="41">
        <v>-279</v>
      </c>
      <c r="H67" s="29"/>
      <c r="I67" s="41">
        <v>-743</v>
      </c>
    </row>
    <row r="68" spans="1:9" customFormat="1" ht="23.15" customHeight="1" x14ac:dyDescent="0.65">
      <c r="A68" t="s">
        <v>236</v>
      </c>
      <c r="B68" s="90"/>
      <c r="C68" s="145">
        <v>1207</v>
      </c>
      <c r="D68" s="29"/>
      <c r="E68" s="41">
        <v>0</v>
      </c>
      <c r="F68" s="29"/>
      <c r="G68" s="41">
        <v>0</v>
      </c>
      <c r="H68" s="29"/>
      <c r="I68" s="41">
        <v>0</v>
      </c>
    </row>
    <row r="69" spans="1:9" customFormat="1" ht="23.15" customHeight="1" x14ac:dyDescent="0.65">
      <c r="A69" t="s">
        <v>237</v>
      </c>
      <c r="B69" s="90"/>
      <c r="C69" s="41">
        <v>4533</v>
      </c>
      <c r="E69" s="41">
        <v>2800</v>
      </c>
      <c r="G69" s="41">
        <v>66093</v>
      </c>
      <c r="I69" s="41">
        <v>152680</v>
      </c>
    </row>
    <row r="70" spans="1:9" customFormat="1" ht="23.15" customHeight="1" x14ac:dyDescent="0.65">
      <c r="A70" t="s">
        <v>238</v>
      </c>
      <c r="B70" s="90"/>
      <c r="C70" s="145">
        <v>1870</v>
      </c>
      <c r="D70" s="29"/>
      <c r="E70" s="37">
        <v>1852</v>
      </c>
      <c r="F70" s="29"/>
      <c r="G70" s="39">
        <v>33485</v>
      </c>
      <c r="H70" s="29"/>
      <c r="I70" s="39">
        <v>3652</v>
      </c>
    </row>
    <row r="71" spans="1:9" customFormat="1" ht="23.15" customHeight="1" x14ac:dyDescent="0.7">
      <c r="A71" s="9" t="s">
        <v>239</v>
      </c>
      <c r="B71" s="91"/>
      <c r="C71" s="147">
        <v>-445126</v>
      </c>
      <c r="D71" s="2"/>
      <c r="E71" s="12">
        <v>-417169</v>
      </c>
      <c r="F71" s="2"/>
      <c r="G71" s="12">
        <v>-151235</v>
      </c>
      <c r="H71" s="2"/>
      <c r="I71" s="12">
        <v>-224256</v>
      </c>
    </row>
    <row r="72" spans="1:9" customFormat="1" ht="23.15" customHeight="1" x14ac:dyDescent="0.7">
      <c r="A72" s="9"/>
      <c r="B72" s="90"/>
      <c r="C72" s="143"/>
      <c r="D72" s="2"/>
      <c r="E72" s="13"/>
      <c r="F72" s="2"/>
      <c r="G72" s="94"/>
      <c r="H72" s="2"/>
      <c r="I72" s="94"/>
    </row>
    <row r="73" spans="1:9" customFormat="1" ht="23.15" customHeight="1" x14ac:dyDescent="0.7">
      <c r="A73" s="11" t="s">
        <v>240</v>
      </c>
      <c r="C73" s="124"/>
      <c r="G73" s="39"/>
      <c r="I73" s="39"/>
    </row>
    <row r="74" spans="1:9" customFormat="1" ht="23.15" hidden="1" customHeight="1" x14ac:dyDescent="0.65">
      <c r="A74" t="s">
        <v>241</v>
      </c>
      <c r="C74" s="124"/>
      <c r="G74" s="39"/>
      <c r="I74" s="39"/>
    </row>
    <row r="75" spans="1:9" customFormat="1" ht="23.15" hidden="1" customHeight="1" x14ac:dyDescent="0.65">
      <c r="A75" t="s">
        <v>242</v>
      </c>
      <c r="C75" s="92">
        <v>0</v>
      </c>
      <c r="E75" s="39">
        <v>0</v>
      </c>
      <c r="G75" s="39">
        <v>0</v>
      </c>
      <c r="I75" s="39">
        <v>0</v>
      </c>
    </row>
    <row r="76" spans="1:9" customFormat="1" ht="23.15" customHeight="1" x14ac:dyDescent="0.65">
      <c r="A76" t="s">
        <v>243</v>
      </c>
      <c r="B76" s="91"/>
      <c r="C76" s="142"/>
      <c r="D76" s="29"/>
      <c r="E76" s="37"/>
      <c r="G76" s="39"/>
      <c r="I76" s="39"/>
    </row>
    <row r="77" spans="1:9" customFormat="1" ht="23.15" customHeight="1" x14ac:dyDescent="0.65">
      <c r="A77" t="s">
        <v>244</v>
      </c>
      <c r="B77" s="91"/>
      <c r="C77" s="145">
        <v>60000</v>
      </c>
      <c r="D77" s="29"/>
      <c r="E77" s="37">
        <v>30000</v>
      </c>
      <c r="F77" s="29"/>
      <c r="G77" s="87">
        <v>0</v>
      </c>
      <c r="H77" s="29"/>
      <c r="I77" s="87">
        <v>0</v>
      </c>
    </row>
    <row r="78" spans="1:9" customFormat="1" ht="23.15" customHeight="1" x14ac:dyDescent="0.65">
      <c r="A78" t="s">
        <v>245</v>
      </c>
      <c r="B78" s="90"/>
      <c r="C78" s="41"/>
      <c r="D78" s="29"/>
      <c r="E78" s="41"/>
      <c r="F78" s="29"/>
      <c r="G78" s="41"/>
      <c r="H78" s="29"/>
      <c r="I78" s="41"/>
    </row>
    <row r="79" spans="1:9" customFormat="1" ht="23.15" customHeight="1" x14ac:dyDescent="0.65">
      <c r="A79" t="s">
        <v>244</v>
      </c>
      <c r="B79" s="90"/>
      <c r="C79" s="39">
        <v>-643092</v>
      </c>
      <c r="D79" s="29"/>
      <c r="E79" s="39">
        <v>-2310</v>
      </c>
      <c r="F79" s="29"/>
      <c r="G79" s="39">
        <v>-613022</v>
      </c>
      <c r="H79" s="29"/>
      <c r="I79" s="39">
        <v>0</v>
      </c>
    </row>
    <row r="80" spans="1:9" customFormat="1" ht="23.15" hidden="1" customHeight="1" x14ac:dyDescent="0.65">
      <c r="A80" t="s">
        <v>246</v>
      </c>
      <c r="B80" s="90"/>
      <c r="C80" s="87">
        <v>0</v>
      </c>
      <c r="D80" s="29"/>
      <c r="E80" s="87">
        <v>0</v>
      </c>
      <c r="F80" s="29"/>
      <c r="G80" s="87">
        <v>0</v>
      </c>
      <c r="H80" s="29"/>
      <c r="I80" s="87">
        <v>0</v>
      </c>
    </row>
    <row r="81" spans="1:9" customFormat="1" ht="23.15" customHeight="1" x14ac:dyDescent="0.65">
      <c r="A81" t="s">
        <v>247</v>
      </c>
      <c r="B81" s="90"/>
      <c r="C81" s="39">
        <v>153727</v>
      </c>
      <c r="D81" s="29"/>
      <c r="E81" s="39">
        <v>85763</v>
      </c>
      <c r="F81" s="29"/>
      <c r="G81" s="87">
        <v>0</v>
      </c>
      <c r="H81" s="29"/>
      <c r="I81" s="39">
        <v>12693</v>
      </c>
    </row>
    <row r="82" spans="1:9" customFormat="1" ht="23.15" customHeight="1" x14ac:dyDescent="0.65">
      <c r="A82" t="s">
        <v>248</v>
      </c>
      <c r="B82" s="91"/>
      <c r="C82" s="41">
        <v>-143079</v>
      </c>
      <c r="E82" s="41">
        <v>-88572</v>
      </c>
      <c r="G82" s="39">
        <v>-57774</v>
      </c>
      <c r="I82" s="39">
        <v>-36254</v>
      </c>
    </row>
    <row r="83" spans="1:9" customFormat="1" ht="23.15" customHeight="1" x14ac:dyDescent="0.65">
      <c r="A83" t="s">
        <v>249</v>
      </c>
      <c r="B83" s="90"/>
      <c r="C83" s="39">
        <v>0</v>
      </c>
      <c r="D83" s="29"/>
      <c r="E83" s="39">
        <v>1170</v>
      </c>
      <c r="F83" s="29"/>
      <c r="G83" s="41">
        <v>0</v>
      </c>
      <c r="H83" s="29"/>
      <c r="I83" s="41">
        <v>0</v>
      </c>
    </row>
    <row r="84" spans="1:9" customFormat="1" ht="23.15" customHeight="1" x14ac:dyDescent="0.65">
      <c r="A84" t="s">
        <v>250</v>
      </c>
      <c r="B84" s="90"/>
      <c r="C84" s="145">
        <v>-105598</v>
      </c>
      <c r="D84" s="29"/>
      <c r="E84" s="37">
        <v>-83771</v>
      </c>
      <c r="F84" s="29"/>
      <c r="G84" s="41">
        <v>-12485</v>
      </c>
      <c r="H84" s="29"/>
      <c r="I84" s="41">
        <v>-15019</v>
      </c>
    </row>
    <row r="85" spans="1:9" customFormat="1" ht="23.15" customHeight="1" x14ac:dyDescent="0.65">
      <c r="A85" t="s">
        <v>251</v>
      </c>
      <c r="B85" s="90"/>
      <c r="C85" s="145">
        <v>500000</v>
      </c>
      <c r="D85" s="29"/>
      <c r="E85" s="37">
        <v>700000</v>
      </c>
      <c r="F85" s="29"/>
      <c r="G85" s="41">
        <v>500000</v>
      </c>
      <c r="H85" s="29"/>
      <c r="I85" s="41">
        <v>700000</v>
      </c>
    </row>
    <row r="86" spans="1:9" customFormat="1" ht="23.15" customHeight="1" x14ac:dyDescent="0.65">
      <c r="A86" t="s">
        <v>252</v>
      </c>
      <c r="B86" s="90"/>
      <c r="C86" s="41">
        <v>5400</v>
      </c>
      <c r="D86" s="29"/>
      <c r="E86" s="41">
        <v>45329</v>
      </c>
      <c r="F86" s="29"/>
      <c r="G86" s="41">
        <v>0</v>
      </c>
      <c r="H86" s="29"/>
      <c r="I86" s="41">
        <v>0</v>
      </c>
    </row>
    <row r="87" spans="1:9" customFormat="1" ht="23.15" customHeight="1" x14ac:dyDescent="0.65">
      <c r="A87" t="s">
        <v>253</v>
      </c>
      <c r="B87" s="90"/>
      <c r="C87" s="145">
        <v>-62055</v>
      </c>
      <c r="D87" s="29"/>
      <c r="E87" s="37">
        <v>-58798</v>
      </c>
      <c r="F87" s="29"/>
      <c r="G87" s="41">
        <v>-51084</v>
      </c>
      <c r="H87" s="29"/>
      <c r="I87" s="41">
        <v>-40685</v>
      </c>
    </row>
    <row r="88" spans="1:9" customFormat="1" ht="23.15" customHeight="1" x14ac:dyDescent="0.7">
      <c r="A88" s="9" t="s">
        <v>254</v>
      </c>
      <c r="B88" s="90"/>
      <c r="C88" s="149">
        <v>-234697</v>
      </c>
      <c r="D88" s="2"/>
      <c r="E88" s="96">
        <v>628811</v>
      </c>
      <c r="F88" s="2"/>
      <c r="G88" s="96">
        <v>-234365</v>
      </c>
      <c r="H88" s="2"/>
      <c r="I88" s="96">
        <v>620735</v>
      </c>
    </row>
    <row r="89" spans="1:9" customFormat="1" ht="23.15" customHeight="1" x14ac:dyDescent="0.7">
      <c r="A89" s="9"/>
      <c r="C89" s="142"/>
      <c r="E89" s="40"/>
      <c r="G89" s="39"/>
      <c r="I89" s="39"/>
    </row>
    <row r="90" spans="1:9" customFormat="1" ht="23.15" customHeight="1" x14ac:dyDescent="0.7">
      <c r="A90" s="3" t="s">
        <v>0</v>
      </c>
      <c r="C90" s="142"/>
      <c r="E90" s="40"/>
      <c r="G90" s="39"/>
      <c r="I90" s="39"/>
    </row>
    <row r="91" spans="1:9" customFormat="1" ht="23.15" customHeight="1" x14ac:dyDescent="0.7">
      <c r="A91" s="10" t="s">
        <v>199</v>
      </c>
      <c r="C91" s="142"/>
      <c r="E91" s="40"/>
      <c r="G91" s="39"/>
      <c r="I91" s="39"/>
    </row>
    <row r="92" spans="1:9" customFormat="1" ht="23.15" customHeight="1" x14ac:dyDescent="0.7">
      <c r="A92" s="95"/>
      <c r="C92" s="142"/>
      <c r="E92" s="40"/>
      <c r="G92" s="39"/>
      <c r="I92" s="39"/>
    </row>
    <row r="93" spans="1:9" customFormat="1" ht="23.15" customHeight="1" x14ac:dyDescent="0.7">
      <c r="B93" s="91"/>
      <c r="C93" s="163" t="s">
        <v>2</v>
      </c>
      <c r="D93" s="163"/>
      <c r="E93" s="163"/>
      <c r="F93" s="89"/>
      <c r="G93" s="163" t="s">
        <v>3</v>
      </c>
      <c r="H93" s="163"/>
      <c r="I93" s="163"/>
    </row>
    <row r="94" spans="1:9" customFormat="1" ht="23.15" customHeight="1" x14ac:dyDescent="0.7">
      <c r="B94" s="91"/>
      <c r="C94" s="164" t="s">
        <v>89</v>
      </c>
      <c r="D94" s="165"/>
      <c r="E94" s="165"/>
      <c r="F94" s="89"/>
      <c r="G94" s="164" t="s">
        <v>89</v>
      </c>
      <c r="H94" s="165"/>
      <c r="I94" s="165"/>
    </row>
    <row r="95" spans="1:9" customFormat="1" ht="23.15" customHeight="1" x14ac:dyDescent="0.7">
      <c r="B95" s="91"/>
      <c r="C95" s="164" t="s">
        <v>4</v>
      </c>
      <c r="D95" s="164"/>
      <c r="E95" s="164"/>
      <c r="F95" s="89"/>
      <c r="G95" s="164" t="s">
        <v>4</v>
      </c>
      <c r="H95" s="164"/>
      <c r="I95" s="164"/>
    </row>
    <row r="96" spans="1:9" customFormat="1" ht="23.15" customHeight="1" x14ac:dyDescent="0.65">
      <c r="B96" s="90"/>
      <c r="C96" s="123">
        <v>2565</v>
      </c>
      <c r="D96" s="123"/>
      <c r="E96" s="123">
        <v>2564</v>
      </c>
      <c r="F96" s="123"/>
      <c r="G96" s="123">
        <v>2565</v>
      </c>
      <c r="H96" s="123"/>
      <c r="I96" s="123">
        <v>2564</v>
      </c>
    </row>
    <row r="97" spans="1:9" customFormat="1" ht="23.15" customHeight="1" x14ac:dyDescent="0.65">
      <c r="C97" s="157" t="s">
        <v>9</v>
      </c>
      <c r="D97" s="157"/>
      <c r="E97" s="157"/>
      <c r="F97" s="157"/>
      <c r="G97" s="157"/>
      <c r="H97" s="157"/>
      <c r="I97" s="157"/>
    </row>
    <row r="98" spans="1:9" customFormat="1" ht="23.15" customHeight="1" x14ac:dyDescent="0.65">
      <c r="A98" s="27" t="s">
        <v>255</v>
      </c>
      <c r="B98" s="91"/>
      <c r="C98" s="124"/>
      <c r="G98" s="39"/>
      <c r="I98" s="39"/>
    </row>
    <row r="99" spans="1:9" customFormat="1" ht="23.15" customHeight="1" x14ac:dyDescent="0.65">
      <c r="A99" s="27" t="s">
        <v>256</v>
      </c>
      <c r="B99" s="91"/>
      <c r="C99" s="41">
        <v>-380170</v>
      </c>
      <c r="D99" s="29"/>
      <c r="E99" s="41">
        <v>497063</v>
      </c>
      <c r="F99" s="29"/>
      <c r="G99" s="41">
        <v>-361933</v>
      </c>
      <c r="H99" s="29"/>
      <c r="I99" s="41">
        <v>442444</v>
      </c>
    </row>
    <row r="100" spans="1:9" customFormat="1" ht="23.15" customHeight="1" x14ac:dyDescent="0.65">
      <c r="A100" s="27" t="s">
        <v>257</v>
      </c>
      <c r="B100" s="91"/>
      <c r="C100" s="97">
        <v>-3463</v>
      </c>
      <c r="D100" s="29"/>
      <c r="E100" s="97">
        <v>-3941</v>
      </c>
      <c r="F100" s="29"/>
      <c r="G100" s="97">
        <v>0</v>
      </c>
      <c r="H100" s="29"/>
      <c r="I100" s="97">
        <v>0</v>
      </c>
    </row>
    <row r="101" spans="1:9" customFormat="1" ht="23.15" customHeight="1" x14ac:dyDescent="0.7">
      <c r="A101" s="9" t="s">
        <v>255</v>
      </c>
      <c r="B101" s="91"/>
      <c r="C101" s="101">
        <v>-383633</v>
      </c>
      <c r="D101" s="102"/>
      <c r="E101" s="101">
        <v>493122</v>
      </c>
      <c r="F101" s="102"/>
      <c r="G101" s="101">
        <v>-361933</v>
      </c>
      <c r="H101" s="102"/>
      <c r="I101" s="101">
        <v>442444</v>
      </c>
    </row>
    <row r="102" spans="1:9" customFormat="1" ht="23.15" customHeight="1" x14ac:dyDescent="0.65">
      <c r="A102" s="27" t="s">
        <v>258</v>
      </c>
      <c r="B102" s="91"/>
      <c r="C102" s="145">
        <v>1421581</v>
      </c>
      <c r="D102" s="29"/>
      <c r="E102" s="37">
        <v>814959</v>
      </c>
      <c r="F102" s="29"/>
      <c r="G102" s="97">
        <v>919362</v>
      </c>
      <c r="H102" s="29"/>
      <c r="I102" s="41">
        <v>378477</v>
      </c>
    </row>
    <row r="103" spans="1:9" customFormat="1" ht="23.15" hidden="1" customHeight="1" x14ac:dyDescent="0.65">
      <c r="A103" s="27" t="s">
        <v>259</v>
      </c>
      <c r="B103" s="91"/>
      <c r="C103" s="41">
        <v>0</v>
      </c>
      <c r="D103" s="29"/>
      <c r="E103" s="41">
        <v>0</v>
      </c>
      <c r="F103" s="29"/>
      <c r="G103" s="41">
        <v>0</v>
      </c>
      <c r="H103" s="29"/>
      <c r="I103" s="41">
        <v>0</v>
      </c>
    </row>
    <row r="104" spans="1:9" customFormat="1" ht="23.15" customHeight="1" thickBot="1" x14ac:dyDescent="0.75">
      <c r="A104" s="9" t="s">
        <v>260</v>
      </c>
      <c r="B104" s="90"/>
      <c r="C104" s="150">
        <v>1037948</v>
      </c>
      <c r="D104" s="2"/>
      <c r="E104" s="98">
        <v>1308081</v>
      </c>
      <c r="F104" s="2"/>
      <c r="G104" s="98">
        <v>557429</v>
      </c>
      <c r="H104" s="2"/>
      <c r="I104" s="98">
        <v>820921</v>
      </c>
    </row>
    <row r="105" spans="1:9" customFormat="1" ht="23.15" customHeight="1" thickTop="1" x14ac:dyDescent="0.7">
      <c r="A105" s="9"/>
      <c r="B105" s="91"/>
      <c r="C105" s="151"/>
      <c r="D105" s="2"/>
      <c r="E105" s="13"/>
      <c r="F105" s="2"/>
      <c r="G105" s="94"/>
      <c r="H105" s="2"/>
      <c r="I105" s="94"/>
    </row>
    <row r="106" spans="1:9" customFormat="1" ht="23.15" customHeight="1" x14ac:dyDescent="0.7">
      <c r="A106" s="103" t="s">
        <v>261</v>
      </c>
      <c r="B106" s="90"/>
      <c r="C106" s="135"/>
      <c r="H106" s="2"/>
    </row>
    <row r="107" spans="1:9" customFormat="1" ht="23.15" customHeight="1" x14ac:dyDescent="0.65">
      <c r="A107" t="s">
        <v>262</v>
      </c>
      <c r="C107" s="105">
        <v>4312</v>
      </c>
      <c r="D107" s="104"/>
      <c r="E107" s="105">
        <v>4675</v>
      </c>
      <c r="F107" s="1"/>
      <c r="G107" s="86">
        <v>0</v>
      </c>
      <c r="H107" s="1"/>
      <c r="I107" s="86">
        <v>0</v>
      </c>
    </row>
    <row r="108" spans="1:9" ht="23.15" customHeight="1" x14ac:dyDescent="0.65">
      <c r="A108" t="s">
        <v>263</v>
      </c>
      <c r="C108" s="41">
        <v>45435</v>
      </c>
      <c r="D108" s="104"/>
      <c r="E108" s="41">
        <v>19424</v>
      </c>
      <c r="G108" s="86">
        <v>747</v>
      </c>
      <c r="I108" s="86">
        <v>493.80500000000001</v>
      </c>
    </row>
    <row r="109" spans="1:9" ht="23.15" customHeight="1" x14ac:dyDescent="0.65">
      <c r="A109" t="s">
        <v>264</v>
      </c>
      <c r="C109" s="105">
        <v>919</v>
      </c>
      <c r="D109" s="104"/>
      <c r="E109" s="105">
        <v>2876</v>
      </c>
      <c r="G109" s="86">
        <v>0</v>
      </c>
      <c r="I109" s="86">
        <v>43</v>
      </c>
    </row>
    <row r="110" spans="1:9" ht="23.15" customHeight="1" x14ac:dyDescent="0.65">
      <c r="A110" t="s">
        <v>61</v>
      </c>
      <c r="C110" s="105">
        <v>1564697</v>
      </c>
      <c r="D110" s="104"/>
      <c r="E110" s="105">
        <v>1612052</v>
      </c>
      <c r="G110" s="86">
        <v>46444</v>
      </c>
      <c r="I110" s="86">
        <v>98569</v>
      </c>
    </row>
    <row r="111" spans="1:9" ht="23.15" customHeight="1" x14ac:dyDescent="0.65">
      <c r="A111" t="s">
        <v>265</v>
      </c>
      <c r="C111" s="105">
        <v>233</v>
      </c>
      <c r="D111" s="104"/>
      <c r="E111" s="105">
        <v>2753.18514</v>
      </c>
      <c r="G111" s="86">
        <v>0</v>
      </c>
      <c r="I111" s="86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C49:I49"/>
    <mergeCell ref="C5:E5"/>
    <mergeCell ref="G5:I5"/>
    <mergeCell ref="C46:E46"/>
    <mergeCell ref="G46:I46"/>
    <mergeCell ref="C6:E6"/>
    <mergeCell ref="G6:I6"/>
    <mergeCell ref="C47:E47"/>
    <mergeCell ref="G47:I47"/>
    <mergeCell ref="C4:E4"/>
    <mergeCell ref="G4:I4"/>
    <mergeCell ref="C8:I8"/>
    <mergeCell ref="C45:E45"/>
    <mergeCell ref="G45:I45"/>
    <mergeCell ref="C97:I97"/>
    <mergeCell ref="C93:E93"/>
    <mergeCell ref="G93:I93"/>
    <mergeCell ref="C94:E94"/>
    <mergeCell ref="G94:I94"/>
    <mergeCell ref="C95:E95"/>
    <mergeCell ref="G95:I95"/>
  </mergeCells>
  <phoneticPr fontId="0" type="noConversion"/>
  <pageMargins left="0.8" right="0.8" top="0.48" bottom="0.5" header="0.5" footer="0.5"/>
  <pageSetup paperSize="9" scale="71" firstPageNumber="12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41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SH 8</vt:lpstr>
      <vt:lpstr>SH 9</vt:lpstr>
      <vt:lpstr>SH 10-11</vt:lpstr>
      <vt:lpstr>CF 12-14</vt:lpstr>
      <vt:lpstr>'CF 12-14'!_Hlk120336604</vt:lpstr>
      <vt:lpstr>'BS 3-5'!Print_Area</vt:lpstr>
      <vt:lpstr>'PL 6-7'!Print_Area</vt:lpstr>
      <vt:lpstr>'SH 10-11'!Print_Area</vt:lpstr>
      <vt:lpstr>'SH 8'!Print_Area</vt:lpstr>
      <vt:lpstr>'SH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Suwimol L.</dc:creator>
  <cp:keywords/>
  <dc:description/>
  <cp:lastModifiedBy>Wichittra, Chittrakarn</cp:lastModifiedBy>
  <cp:revision/>
  <cp:lastPrinted>2022-05-13T06:30:47Z</cp:lastPrinted>
  <dcterms:created xsi:type="dcterms:W3CDTF">2021-05-03T10:42:42Z</dcterms:created>
  <dcterms:modified xsi:type="dcterms:W3CDTF">2022-05-14T14:44:14Z</dcterms:modified>
  <cp:category/>
  <cp:contentStatus/>
</cp:coreProperties>
</file>