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vorachate\Desktop\ELCID File CMC Q122\"/>
    </mc:Choice>
  </mc:AlternateContent>
  <xr:revisionPtr revIDLastSave="0" documentId="13_ncr:1_{8C32DD4D-7719-4678-AFA7-F34E2335CA6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2-4" sheetId="1" r:id="rId1"/>
    <sheet name="5-6 (3M)" sheetId="2" r:id="rId2"/>
    <sheet name="7" sheetId="4" r:id="rId3"/>
    <sheet name="8" sheetId="5" r:id="rId4"/>
    <sheet name="CF 9-11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h2g7P+Y3HRwHo4+EhvvXFaJegM/Q=="/>
    </ext>
  </extLst>
</workbook>
</file>

<file path=xl/calcChain.xml><?xml version="1.0" encoding="utf-8"?>
<calcChain xmlns="http://schemas.openxmlformats.org/spreadsheetml/2006/main">
  <c r="F28" i="2" l="1"/>
  <c r="L31" i="2"/>
  <c r="H31" i="2" l="1"/>
  <c r="F31" i="2"/>
  <c r="H26" i="2"/>
  <c r="H84" i="6" l="1"/>
  <c r="L17" i="2" l="1"/>
  <c r="J17" i="2"/>
  <c r="H17" i="2"/>
  <c r="F17" i="2"/>
  <c r="L84" i="6" l="1"/>
  <c r="I24" i="1" l="1"/>
  <c r="K131" i="1" l="1"/>
  <c r="G131" i="1"/>
  <c r="G79" i="1"/>
  <c r="I79" i="1"/>
  <c r="K79" i="1"/>
  <c r="K88" i="1"/>
  <c r="I88" i="1"/>
  <c r="G88" i="1"/>
  <c r="E88" i="1"/>
  <c r="E79" i="1"/>
  <c r="G24" i="1"/>
  <c r="K24" i="1"/>
  <c r="K41" i="1"/>
  <c r="I41" i="1"/>
  <c r="G41" i="1"/>
  <c r="E41" i="1"/>
  <c r="E24" i="1"/>
  <c r="E90" i="1" l="1"/>
  <c r="G43" i="1"/>
  <c r="K43" i="1"/>
  <c r="G90" i="1"/>
  <c r="G133" i="1" s="1"/>
  <c r="K90" i="1"/>
  <c r="K133" i="1" s="1"/>
  <c r="I90" i="1"/>
  <c r="E43" i="1"/>
  <c r="I43" i="1"/>
  <c r="N81" i="6" l="1"/>
  <c r="L81" i="6"/>
  <c r="H81" i="6"/>
  <c r="J81" i="6"/>
  <c r="M21" i="4"/>
  <c r="K21" i="4"/>
  <c r="I21" i="4"/>
  <c r="G21" i="4"/>
  <c r="E21" i="4"/>
  <c r="O18" i="4"/>
  <c r="O19" i="4"/>
  <c r="A3" i="4"/>
  <c r="A3" i="5" s="1"/>
  <c r="A3" i="6" s="1"/>
  <c r="A56" i="1"/>
  <c r="A105" i="1" s="1"/>
  <c r="A44" i="2"/>
  <c r="O21" i="4" l="1"/>
  <c r="A98" i="6"/>
  <c r="N65" i="6"/>
  <c r="L65" i="6"/>
  <c r="J65" i="6"/>
  <c r="H65" i="6"/>
  <c r="A50" i="6"/>
  <c r="N23" i="6"/>
  <c r="N35" i="6" s="1"/>
  <c r="N40" i="6" s="1"/>
  <c r="J23" i="6"/>
  <c r="J35" i="6" s="1"/>
  <c r="J40" i="6" s="1"/>
  <c r="K19" i="5"/>
  <c r="I19" i="5"/>
  <c r="G19" i="5"/>
  <c r="E19" i="5"/>
  <c r="M17" i="5"/>
  <c r="M16" i="5"/>
  <c r="I14" i="5"/>
  <c r="G14" i="5"/>
  <c r="E14" i="5"/>
  <c r="M11" i="5"/>
  <c r="M16" i="4"/>
  <c r="E129" i="1" s="1"/>
  <c r="I16" i="4"/>
  <c r="G16" i="4"/>
  <c r="E16" i="4"/>
  <c r="O13" i="4"/>
  <c r="A82" i="2"/>
  <c r="L64" i="2"/>
  <c r="H64" i="2"/>
  <c r="L58" i="2"/>
  <c r="H58" i="2"/>
  <c r="A47" i="2"/>
  <c r="L26" i="2"/>
  <c r="L28" i="2" s="1"/>
  <c r="L34" i="2" s="1"/>
  <c r="L38" i="2" s="1"/>
  <c r="L41" i="2" s="1"/>
  <c r="J26" i="2"/>
  <c r="J28" i="2" s="1"/>
  <c r="J34" i="2" s="1"/>
  <c r="J38" i="2" s="1"/>
  <c r="J41" i="2" s="1"/>
  <c r="H28" i="2"/>
  <c r="F26" i="2"/>
  <c r="F34" i="2" s="1"/>
  <c r="F38" i="2" s="1"/>
  <c r="F41" i="2" s="1"/>
  <c r="A1" i="2"/>
  <c r="A45" i="2" s="1"/>
  <c r="H34" i="2" l="1"/>
  <c r="H38" i="2" s="1"/>
  <c r="H41" i="2" s="1"/>
  <c r="H10" i="6"/>
  <c r="H23" i="6" s="1"/>
  <c r="H35" i="6" s="1"/>
  <c r="H40" i="6" s="1"/>
  <c r="H83" i="6" s="1"/>
  <c r="H86" i="6" s="1"/>
  <c r="L10" i="6"/>
  <c r="L23" i="6" s="1"/>
  <c r="J83" i="6"/>
  <c r="J86" i="6" s="1"/>
  <c r="M19" i="5"/>
  <c r="L66" i="2"/>
  <c r="H66" i="2"/>
  <c r="N83" i="6"/>
  <c r="N86" i="6" s="1"/>
  <c r="K12" i="5" l="1"/>
  <c r="K14" i="5" s="1"/>
  <c r="I128" i="1" s="1"/>
  <c r="I131" i="1" s="1"/>
  <c r="I133" i="1" s="1"/>
  <c r="J55" i="2"/>
  <c r="J66" i="2"/>
  <c r="K14" i="4"/>
  <c r="F55" i="2"/>
  <c r="L35" i="6"/>
  <c r="L40" i="6" s="1"/>
  <c r="L83" i="6" s="1"/>
  <c r="L86" i="6" s="1"/>
  <c r="J61" i="2" l="1"/>
  <c r="J64" i="2" s="1"/>
  <c r="J58" i="2"/>
  <c r="F61" i="2"/>
  <c r="F66" i="2" s="1"/>
  <c r="F58" i="2"/>
  <c r="M12" i="5"/>
  <c r="M14" i="5" s="1"/>
  <c r="K16" i="4"/>
  <c r="E128" i="1" s="1"/>
  <c r="E131" i="1" s="1"/>
  <c r="E133" i="1" s="1"/>
  <c r="O14" i="4"/>
  <c r="O16" i="4" s="1"/>
  <c r="F64" i="2" l="1"/>
</calcChain>
</file>

<file path=xl/sharedStrings.xml><?xml version="1.0" encoding="utf-8"?>
<sst xmlns="http://schemas.openxmlformats.org/spreadsheetml/2006/main" count="331" uniqueCount="194">
  <si>
    <t>บริษัท เจ้าพระยามหานคร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</si>
  <si>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</si>
  <si>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</si>
  <si>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</si>
  <si>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</si>
  <si>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</si>
  <si>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</si>
  <si>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</si>
  <si>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</si>
  <si>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</si>
  <si>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</si>
  <si>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</si>
  <si>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</si>
  <si>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</si>
  <si>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เงินให้กู้ยืมระยะสั้นแก่กิจการอื่น</t>
  </si>
  <si>
    <t>โครงการอสังหาริมทรัพย์ระหว่าง</t>
  </si>
  <si>
    <t>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</si>
  <si>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</si>
  <si>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</si>
  <si>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</si>
  <si>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</si>
  <si>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</si>
  <si>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</si>
  <si>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</si>
  <si>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</si>
  <si>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</si>
  <si>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</si>
  <si>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</si>
  <si>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</si>
  <si>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</si>
  <si>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</si>
  <si>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</si>
  <si>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</si>
  <si>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เจ้าพระยามหานคร จำกัด (มหาชน)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</si>
  <si>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</si>
  <si>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</si>
  <si>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</si>
  <si>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เจ้าหนี้การค้าและเจ้าหนี้อื่น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</si>
  <si>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</si>
  <si>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</si>
  <si>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</si>
  <si>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</si>
  <si>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</si>
  <si>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</si>
  <si>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</si>
  <si>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</si>
  <si>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</si>
  <si>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</si>
  <si>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</si>
  <si>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</si>
  <si>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</si>
  <si>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</si>
  <si>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</si>
  <si>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</si>
  <si>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ทุนที่ออกและชำระเต็มมูลค่าแล้ว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</si>
  <si>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</si>
  <si>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</si>
  <si>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</si>
  <si>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</si>
  <si>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</si>
  <si>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</si>
  <si>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</si>
  <si>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</si>
  <si>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</si>
  <si>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</si>
  <si>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</si>
  <si>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รายได้รวม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</si>
  <si>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</si>
  <si>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</si>
  <si>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</si>
  <si>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ต้นทุนรวม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</si>
  <si>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</si>
  <si>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</si>
  <si>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</si>
  <si>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</si>
  <si>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และรายได้ (ค่าใช้จ่าย) ภาษีเงินได้</t>
  </si>
  <si>
    <t>ต้นทุนทางการเงิน</t>
  </si>
  <si>
    <t>กำไร (ขาดทุน) ก่อนรายได้</t>
  </si>
  <si>
    <t xml:space="preserve">   (ค่าใช้จ่าย) ภาษีเงินได้</t>
  </si>
  <si>
    <t>รายได้ (ค่าใช้จ่าย) ภาษีเงินได้</t>
  </si>
  <si>
    <t>กำไร (ขาดทุน) สุทธิสำหรับงวด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</si>
  <si>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</si>
  <si>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</si>
  <si>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</si>
  <si>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</si>
  <si>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</si>
  <si>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</si>
  <si>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</si>
  <si>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 (พันบาท)</t>
  </si>
  <si>
    <t>องค์ประกอบอื่น</t>
  </si>
  <si>
    <t>ของส่วนของเจ้าของ</t>
  </si>
  <si>
    <t>ส่วนต่ำกว่าทุน</t>
  </si>
  <si>
    <t>จัดสรร -</t>
  </si>
  <si>
    <t>จากการรวมธุรกิจ</t>
  </si>
  <si>
    <t>ที่ออกและชำระ</t>
  </si>
  <si>
    <t>ส่วนเกิน</t>
  </si>
  <si>
    <t>ทุนสำรอง</t>
  </si>
  <si>
    <t>ภายใต้การควบคุม</t>
  </si>
  <si>
    <t>รวมส่วนของ</t>
  </si>
  <si>
    <t>เต็มมูลค่าแล้ว</t>
  </si>
  <si>
    <t>มูลค่าหุ้น</t>
  </si>
  <si>
    <t>ตามกฎหมาย</t>
  </si>
  <si>
    <t>เดียวกัน</t>
  </si>
  <si>
    <t>เจ้าของ</t>
  </si>
  <si>
    <t>ยอดคงเหลือต้นงวด ณ วันที่ 1 มกราคม พ.ศ. 2564</t>
  </si>
  <si>
    <t>กำไรเบ็ดเสร็จรวมสำหรับงวด</t>
  </si>
  <si>
    <t>ขาดทุนเบ็ดเสร็จรวมสำหรับงวด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</si>
  <si>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</si>
  <si>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(ยังไม่ได้ตรวจสอบ) (พันบาท)</t>
  </si>
  <si>
    <t xml:space="preserve">จัดสรร - 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</si>
  <si>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</si>
  <si>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</si>
  <si>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</si>
  <si>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</si>
  <si>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</si>
  <si>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ค่าเผื่อการลดลงของมูลค่าโครงการอสังหาริมทรัพย์</t>
  </si>
  <si>
    <t>ระหว่างการพัฒนา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</si>
  <si>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</si>
  <si>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</si>
  <si>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</si>
  <si>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ต้นทุนทางการเงิน - ดอกเบี้ยจ่าย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</si>
  <si>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</si>
  <si>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</si>
  <si>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</si>
  <si>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โครงการอสังหาริมทรัพย์ระหว่างการพัฒนา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</si>
  <si>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</si>
  <si>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</si>
  <si>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</si>
  <si>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</si>
  <si>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</si>
  <si>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</si>
  <si>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</si>
  <si>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</si>
  <si>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</si>
  <si>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</si>
  <si>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</si>
  <si>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เงินสดรับจากเงินให้กู้ยืมระยะสั้นแก่บริษัทย่อย</t>
  </si>
  <si>
    <t>เงินสดจ่ายเพื่อให้เงินกู้ยืมระยะสั้นแก่บริษัทย่อย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</si>
  <si>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</si>
  <si>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</si>
  <si>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</si>
  <si>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</si>
  <si>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</si>
  <si>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และกิจการอื่นเพิ่มขึ้น</t>
  </si>
  <si>
    <t>และกิจการอื่นลดลง</t>
  </si>
  <si>
    <t>เงินสดรับจากเงินกู้ยืมระยะสั้นจากบริษัทย่อย</t>
  </si>
  <si>
    <t>ชำระเงินกู้ยืมระยะสั้นจากบริษัทย่อย</t>
  </si>
  <si>
    <t>เงินสดรับจากเงินกู้ยืมระยะสั้นจากกิจการและบุคคลที่เกี่ยวข้องกัน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</si>
  <si>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</si>
  <si>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</si>
  <si>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เงินสดจ่ายสำหรับค่าธรรมเนียมการจัดหาเงินกู้ยืม</t>
  </si>
  <si>
    <t>จ่ายชำระคืนหนี้สินตามสัญญาเช่า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</si>
  <si>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</si>
  <si>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</si>
  <si>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</si>
  <si>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</si>
  <si>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เจ้าหนี้ค่าซื้อที่ดิน อาคารและอุปกรณ์</t>
  </si>
  <si>
    <t>เจ้าหนี้เงินปันผล</t>
  </si>
  <si>
    <t>กำไรก่อนต้นทุนทางการเงิน</t>
  </si>
  <si>
    <t>- จ่ายผลประโยชน์พนักงาน</t>
  </si>
  <si>
    <t>31 มีนาคม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</si>
  <si>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</si>
  <si>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</si>
  <si>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</si>
  <si>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</si>
  <si>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2564</t>
  </si>
  <si>
    <t>ยอดคงเหลือปลายงวด ณ วันที่ 31 มีนาคม พ.ศ. 2565</t>
  </si>
  <si>
    <r>
      <rPr>
        <sz val="13"/>
        <color theme="0"/>
        <rFont val="Browallia New"/>
        <family val="2"/>
      </rPr>
      <t xml:space="preserve">ต้นทุนทางการเงิน </t>
    </r>
    <r>
      <rPr>
        <sz val="13"/>
        <color theme="1"/>
        <rFont val="Browallia New"/>
        <family val="2"/>
      </rPr>
      <t>- ค่าธรรมเนียมการจัดหาเงินกู้ยืม</t>
    </r>
  </si>
  <si>
    <t>- โครงการอสังหาริมทรัพย์รอการพัฒนา</t>
  </si>
  <si>
    <t>เงินฝากสถาบันการเงินที่มีภาระค้ำประกันเพิ่มขึ้น</t>
  </si>
  <si>
    <t>เงินให้กู้ยืมระยะสั้นแก่และดอกเบี้ยค้างรับ</t>
  </si>
  <si>
    <t>จากบริษัทย่อย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</si>
  <si>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</si>
  <si>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</si>
  <si>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โครงการอสังหาริมทรัพย์รอการพัฒนา - สุทธิ</t>
  </si>
  <si>
    <t>สถาบันการเงิน บุคคลที่เกี่ยวข้องกัน</t>
  </si>
  <si>
    <t>และกิจการอื่น</t>
  </si>
  <si>
    <t>เงินกู้ยืมระยะยาวและหุ้นกู้ที่ถึงกำหนด</t>
  </si>
  <si>
    <t xml:space="preserve">   หุ้นสามัญจำนวน 1,029.16 ล้านหุ้น </t>
  </si>
  <si>
    <t xml:space="preserve">   หุ้นสามัญจำนวน 1,028.57 ล้านหุ้น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</si>
  <si>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</si>
  <si>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</si>
  <si>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ต้นทุนจากการให้บริการ</t>
  </si>
  <si>
    <t>รายได้จากการให้บริการ</t>
  </si>
  <si>
    <t>เงินสดและรายการเทียบเท่าเงินสด ณ วันที่ 31 มีนาคม</t>
  </si>
  <si>
    <t>เงินสดได้มาจากกิจกรรมดำเนินงาน</t>
  </si>
  <si>
    <t>16 ข)</t>
  </si>
  <si>
    <t>โอนจากที่ดิน อาคารและอุปกรณ์</t>
  </si>
  <si>
    <t>ผลขาดทุนด้านเครดิตที่คาดว่าจะเกิดขึ้น</t>
  </si>
  <si>
    <t>(กลับรายการ) ประมาณการหนี้สิน</t>
  </si>
  <si>
    <t>เงินสดสุทธิใช้ไปในกิจกรรมจัดหาเงิน</t>
  </si>
  <si>
    <t xml:space="preserve">   ไปเป็นสินทรัพย์หมุนเวียนอื่น</t>
  </si>
  <si>
    <t>รายได้จากการขายสินค้า</t>
  </si>
  <si>
    <t>ต้นทุนจากการขายสินค้า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</si>
</sst>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\ \ \ \ \ ;_(@_)"/>
    <numFmt numFmtId="188" formatCode="#,##0;\(#,##0\)"/>
    <numFmt numFmtId="189" formatCode="#,##0;\(#,##0\);\-"/>
    <numFmt numFmtId="190" formatCode="#,##0.000;\(#,##0.000\);\-"/>
    <numFmt numFmtId="191" formatCode="#,##0.0000;\(#,##0.0000\);\-"/>
    <numFmt numFmtId="192" formatCode="_-* #,##0_-;\-* #,##0_-;_-* &quot;-&quot;??_-;_-@"/>
    <numFmt numFmtId="193" formatCode="_(* #,##0_);_(* \(#,##0\);_(* &quot;-&quot;??_);_(@_)"/>
    <numFmt numFmtId="194" formatCode="_-* #,##0.00_-;\-* #,##0.00_-;_-* &quot;-&quot;??_-;_-@"/>
    <numFmt numFmtId="195" formatCode="_(* #,##0.00_);_(* \(#,##0.00\);_(* &quot;-&quot;??_);_(@_)"/>
    <numFmt numFmtId="196" formatCode="#,##0.00000;\(#,##0.00000\);\-"/>
  </numFmts>
  <fonts count="13" x14ac:knownFonts="1">
    <font>
      <sz val="11"/>
      <color rgb="FF000000"/>
      <name val="Arial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rgb="FF000000"/>
      <name val="Arial"/>
      <family val="2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8" fillId="0" borderId="2"/>
    <xf numFmtId="43" fontId="8" fillId="0" borderId="2" applyFont="0" applyFill="0" applyBorder="0" applyAlignment="0" applyProtection="0"/>
    <xf numFmtId="195" fontId="9" fillId="0" borderId="2" applyFont="0" applyFill="0" applyBorder="0" applyAlignment="0" applyProtection="0"/>
    <xf numFmtId="0" fontId="8" fillId="0" borderId="2"/>
    <xf numFmtId="9" fontId="12" fillId="0" borderId="0" applyFont="0" applyFill="0" applyBorder="0" applyAlignment="0" applyProtection="0"/>
  </cellStyleXfs>
  <cellXfs count="246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8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2" borderId="2" xfId="0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2" borderId="3" xfId="0" applyNumberFormat="1" applyFont="1" applyFill="1" applyBorder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9" fontId="2" fillId="2" borderId="2" xfId="0" applyNumberFormat="1" applyFont="1" applyFill="1" applyBorder="1" applyAlignment="1">
      <alignment horizontal="right" vertical="center"/>
    </xf>
    <xf numFmtId="189" fontId="2" fillId="2" borderId="3" xfId="0" applyNumberFormat="1" applyFont="1" applyFill="1" applyBorder="1" applyAlignment="1">
      <alignment horizontal="right" vertical="center"/>
    </xf>
    <xf numFmtId="189" fontId="2" fillId="2" borderId="4" xfId="0" applyNumberFormat="1" applyFont="1" applyFill="1" applyBorder="1" applyAlignment="1">
      <alignment vertical="center"/>
    </xf>
    <xf numFmtId="189" fontId="1" fillId="0" borderId="0" xfId="0" applyNumberFormat="1" applyFont="1" applyAlignment="1">
      <alignment vertical="center"/>
    </xf>
    <xf numFmtId="189" fontId="2" fillId="0" borderId="5" xfId="0" applyNumberFormat="1" applyFont="1" applyBorder="1" applyAlignment="1">
      <alignment vertical="center"/>
    </xf>
    <xf numFmtId="18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89" fontId="1" fillId="0" borderId="1" xfId="0" applyNumberFormat="1" applyFont="1" applyBorder="1" applyAlignment="1">
      <alignment horizontal="right" vertical="center"/>
    </xf>
    <xf numFmtId="189" fontId="1" fillId="0" borderId="1" xfId="0" applyNumberFormat="1" applyFont="1" applyBorder="1" applyAlignment="1">
      <alignment vertical="center"/>
    </xf>
    <xf numFmtId="189" fontId="1" fillId="0" borderId="6" xfId="0" applyNumberFormat="1" applyFont="1" applyBorder="1" applyAlignment="1">
      <alignment horizontal="right" vertical="center"/>
    </xf>
    <xf numFmtId="189" fontId="1" fillId="0" borderId="6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9" fontId="2" fillId="2" borderId="2" xfId="0" applyNumberFormat="1" applyFont="1" applyFill="1" applyBorder="1"/>
    <xf numFmtId="189" fontId="2" fillId="0" borderId="0" xfId="0" applyNumberFormat="1" applyFont="1"/>
    <xf numFmtId="189" fontId="2" fillId="2" borderId="2" xfId="0" applyNumberFormat="1" applyFont="1" applyFill="1" applyBorder="1" applyAlignment="1">
      <alignment vertical="center"/>
    </xf>
    <xf numFmtId="190" fontId="2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89" fontId="2" fillId="0" borderId="1" xfId="0" applyNumberFormat="1" applyFont="1" applyBorder="1" applyAlignment="1">
      <alignment vertical="center"/>
    </xf>
    <xf numFmtId="0" fontId="5" fillId="0" borderId="0" xfId="0" applyFont="1"/>
    <xf numFmtId="189" fontId="2" fillId="2" borderId="3" xfId="0" applyNumberFormat="1" applyFont="1" applyFill="1" applyBorder="1" applyAlignment="1">
      <alignment vertical="center"/>
    </xf>
    <xf numFmtId="189" fontId="2" fillId="2" borderId="7" xfId="0" applyNumberFormat="1" applyFont="1" applyFill="1" applyBorder="1" applyAlignment="1">
      <alignment vertical="center"/>
    </xf>
    <xf numFmtId="189" fontId="2" fillId="0" borderId="8" xfId="0" applyNumberFormat="1" applyFont="1" applyBorder="1" applyAlignment="1">
      <alignment vertical="center"/>
    </xf>
    <xf numFmtId="191" fontId="2" fillId="2" borderId="4" xfId="0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3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2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92" fontId="2" fillId="0" borderId="1" xfId="0" applyNumberFormat="1" applyFont="1" applyBorder="1" applyAlignment="1">
      <alignment horizontal="right" vertical="center"/>
    </xf>
    <xf numFmtId="193" fontId="2" fillId="0" borderId="1" xfId="0" applyNumberFormat="1" applyFont="1" applyBorder="1" applyAlignment="1">
      <alignment horizontal="right" vertical="center"/>
    </xf>
    <xf numFmtId="192" fontId="2" fillId="0" borderId="1" xfId="0" applyNumberFormat="1" applyFont="1" applyBorder="1" applyAlignment="1">
      <alignment vertical="center"/>
    </xf>
    <xf numFmtId="193" fontId="2" fillId="0" borderId="1" xfId="0" applyNumberFormat="1" applyFont="1" applyBorder="1" applyAlignment="1">
      <alignment vertical="center"/>
    </xf>
    <xf numFmtId="193" fontId="1" fillId="0" borderId="1" xfId="0" applyNumberFormat="1" applyFont="1" applyBorder="1" applyAlignment="1">
      <alignment horizontal="center" vertical="center"/>
    </xf>
    <xf numFmtId="193" fontId="1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1" xfId="0" applyNumberFormat="1" applyFont="1" applyBorder="1" applyAlignment="1">
      <alignment horizontal="center" vertical="center"/>
    </xf>
    <xf numFmtId="192" fontId="2" fillId="0" borderId="0" xfId="0" applyNumberFormat="1" applyFont="1"/>
    <xf numFmtId="192" fontId="1" fillId="0" borderId="0" xfId="0" applyNumberFormat="1" applyFont="1" applyAlignment="1">
      <alignment horizontal="right" vertical="center"/>
    </xf>
    <xf numFmtId="192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92" fontId="1" fillId="0" borderId="1" xfId="0" applyNumberFormat="1" applyFont="1" applyBorder="1" applyAlignment="1">
      <alignment horizontal="right" vertical="center" wrapText="1"/>
    </xf>
    <xf numFmtId="192" fontId="1" fillId="0" borderId="1" xfId="0" applyNumberFormat="1" applyFont="1" applyBorder="1" applyAlignment="1">
      <alignment horizontal="right" vertical="center"/>
    </xf>
    <xf numFmtId="192" fontId="2" fillId="2" borderId="2" xfId="0" applyNumberFormat="1" applyFont="1" applyFill="1" applyBorder="1" applyAlignment="1">
      <alignment horizontal="right" vertical="center"/>
    </xf>
    <xf numFmtId="192" fontId="2" fillId="2" borderId="2" xfId="0" applyNumberFormat="1" applyFont="1" applyFill="1" applyBorder="1" applyAlignment="1">
      <alignment vertical="center"/>
    </xf>
    <xf numFmtId="189" fontId="2" fillId="2" borderId="4" xfId="0" applyNumberFormat="1" applyFont="1" applyFill="1" applyBorder="1" applyAlignment="1">
      <alignment horizontal="right" vertical="center"/>
    </xf>
    <xf numFmtId="189" fontId="2" fillId="0" borderId="5" xfId="0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left" vertical="center"/>
    </xf>
    <xf numFmtId="189" fontId="1" fillId="0" borderId="0" xfId="0" applyNumberFormat="1" applyFont="1" applyAlignment="1">
      <alignment horizontal="center" vertical="center"/>
    </xf>
    <xf numFmtId="193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 wrapText="1"/>
    </xf>
    <xf numFmtId="189" fontId="1" fillId="0" borderId="1" xfId="0" applyNumberFormat="1" applyFont="1" applyBorder="1" applyAlignment="1">
      <alignment horizontal="right" vertical="center" wrapText="1"/>
    </xf>
    <xf numFmtId="193" fontId="2" fillId="0" borderId="0" xfId="0" applyNumberFormat="1" applyFont="1" applyAlignment="1">
      <alignment horizontal="center" vertical="center"/>
    </xf>
    <xf numFmtId="193" fontId="2" fillId="0" borderId="1" xfId="0" applyNumberFormat="1" applyFont="1" applyBorder="1" applyAlignment="1">
      <alignment horizontal="center" vertical="center"/>
    </xf>
    <xf numFmtId="194" fontId="1" fillId="0" borderId="0" xfId="0" applyNumberFormat="1" applyFont="1" applyAlignment="1">
      <alignment horizontal="right" vertical="center"/>
    </xf>
    <xf numFmtId="194" fontId="1" fillId="0" borderId="1" xfId="0" applyNumberFormat="1" applyFont="1" applyBorder="1" applyAlignment="1">
      <alignment horizontal="right" vertical="center"/>
    </xf>
    <xf numFmtId="18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left" vertical="center" wrapText="1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189" fontId="4" fillId="0" borderId="1" xfId="0" applyNumberFormat="1" applyFont="1" applyBorder="1" applyAlignment="1">
      <alignment vertical="center"/>
    </xf>
    <xf numFmtId="189" fontId="5" fillId="0" borderId="0" xfId="0" applyNumberFormat="1" applyFont="1" applyAlignment="1">
      <alignment horizontal="left" vertical="top"/>
    </xf>
    <xf numFmtId="189" fontId="5" fillId="0" borderId="0" xfId="0" applyNumberFormat="1" applyFont="1" applyAlignment="1">
      <alignment vertical="top"/>
    </xf>
    <xf numFmtId="189" fontId="2" fillId="0" borderId="0" xfId="0" applyNumberFormat="1" applyFont="1" applyAlignment="1">
      <alignment horizontal="right" vertical="top"/>
    </xf>
    <xf numFmtId="189" fontId="5" fillId="2" borderId="2" xfId="0" applyNumberFormat="1" applyFont="1" applyFill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top"/>
    </xf>
    <xf numFmtId="192" fontId="2" fillId="2" borderId="2" xfId="0" applyNumberFormat="1" applyFont="1" applyFill="1" applyBorder="1" applyAlignment="1">
      <alignment horizontal="right" vertical="top"/>
    </xf>
    <xf numFmtId="189" fontId="4" fillId="0" borderId="0" xfId="0" applyNumberFormat="1" applyFont="1" applyAlignment="1">
      <alignment horizontal="left" vertical="top"/>
    </xf>
    <xf numFmtId="189" fontId="2" fillId="2" borderId="3" xfId="0" applyNumberFormat="1" applyFont="1" applyFill="1" applyBorder="1" applyAlignment="1">
      <alignment horizontal="right" vertical="top"/>
    </xf>
    <xf numFmtId="189" fontId="4" fillId="0" borderId="0" xfId="0" applyNumberFormat="1" applyFont="1" applyAlignment="1">
      <alignment vertical="top"/>
    </xf>
    <xf numFmtId="189" fontId="2" fillId="0" borderId="0" xfId="0" applyNumberFormat="1" applyFont="1" applyAlignment="1">
      <alignment horizontal="center"/>
    </xf>
    <xf numFmtId="189" fontId="5" fillId="0" borderId="0" xfId="0" applyNumberFormat="1" applyFont="1"/>
    <xf numFmtId="189" fontId="2" fillId="2" borderId="4" xfId="0" applyNumberFormat="1" applyFont="1" applyFill="1" applyBorder="1" applyAlignment="1">
      <alignment horizontal="right" vertical="top"/>
    </xf>
    <xf numFmtId="189" fontId="2" fillId="0" borderId="5" xfId="0" applyNumberFormat="1" applyFont="1" applyBorder="1" applyAlignment="1">
      <alignment horizontal="right" vertical="top"/>
    </xf>
    <xf numFmtId="189" fontId="5" fillId="0" borderId="1" xfId="0" applyNumberFormat="1" applyFont="1" applyBorder="1" applyAlignment="1">
      <alignment vertical="center"/>
    </xf>
    <xf numFmtId="194" fontId="2" fillId="0" borderId="1" xfId="0" applyNumberFormat="1" applyFont="1" applyBorder="1" applyAlignment="1">
      <alignment horizontal="right" vertical="center"/>
    </xf>
    <xf numFmtId="191" fontId="2" fillId="0" borderId="5" xfId="0" applyNumberFormat="1" applyFont="1" applyBorder="1" applyAlignment="1">
      <alignment vertical="center"/>
    </xf>
    <xf numFmtId="189" fontId="5" fillId="0" borderId="0" xfId="0" quotePrefix="1" applyNumberFormat="1" applyFont="1" applyAlignment="1">
      <alignment horizontal="left" vertical="center"/>
    </xf>
    <xf numFmtId="0" fontId="0" fillId="0" borderId="0" xfId="0" applyFont="1" applyAlignment="1"/>
    <xf numFmtId="189" fontId="2" fillId="0" borderId="2" xfId="0" applyNumberFormat="1" applyFont="1" applyBorder="1" applyAlignment="1">
      <alignment horizontal="right" vertical="center"/>
    </xf>
    <xf numFmtId="0" fontId="0" fillId="0" borderId="0" xfId="0" applyFont="1" applyAlignment="1"/>
    <xf numFmtId="189" fontId="5" fillId="0" borderId="0" xfId="0" applyNumberFormat="1" applyFont="1" applyAlignment="1">
      <alignment vertical="center"/>
    </xf>
    <xf numFmtId="0" fontId="0" fillId="0" borderId="0" xfId="0" applyFont="1" applyAlignment="1"/>
    <xf numFmtId="189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89" fontId="2" fillId="2" borderId="9" xfId="0" applyNumberFormat="1" applyFont="1" applyFill="1" applyBorder="1" applyAlignment="1">
      <alignment horizontal="right" vertical="center"/>
    </xf>
    <xf numFmtId="189" fontId="2" fillId="0" borderId="9" xfId="0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/>
    <xf numFmtId="189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vertical="top"/>
    </xf>
    <xf numFmtId="189" fontId="5" fillId="0" borderId="0" xfId="0" applyNumberFormat="1" applyFont="1" applyFill="1" applyAlignment="1">
      <alignment vertical="top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right" vertical="top"/>
    </xf>
    <xf numFmtId="18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89" fontId="1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left" vertical="center"/>
    </xf>
    <xf numFmtId="0" fontId="1" fillId="0" borderId="9" xfId="0" applyFont="1" applyBorder="1" applyAlignment="1">
      <alignment vertical="center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87" fontId="10" fillId="0" borderId="0" xfId="0" applyNumberFormat="1" applyFont="1" applyFill="1" applyAlignment="1">
      <alignment horizontal="right" vertical="center"/>
    </xf>
    <xf numFmtId="0" fontId="3" fillId="0" borderId="0" xfId="0" applyFont="1" applyAlignment="1"/>
    <xf numFmtId="37" fontId="10" fillId="0" borderId="9" xfId="0" applyNumberFormat="1" applyFont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87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7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Alignment="1">
      <alignment horizontal="right" vertical="center"/>
    </xf>
    <xf numFmtId="187" fontId="10" fillId="0" borderId="1" xfId="0" applyNumberFormat="1" applyFont="1" applyFill="1" applyBorder="1" applyAlignment="1">
      <alignment horizontal="right" vertical="top"/>
    </xf>
    <xf numFmtId="188" fontId="11" fillId="0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87" fontId="11" fillId="3" borderId="2" xfId="0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horizontal="right" vertical="center"/>
    </xf>
    <xf numFmtId="187" fontId="10" fillId="3" borderId="0" xfId="0" applyNumberFormat="1" applyFont="1" applyFill="1" applyAlignment="1">
      <alignment horizontal="right" vertical="center"/>
    </xf>
    <xf numFmtId="187" fontId="11" fillId="3" borderId="0" xfId="0" applyNumberFormat="1" applyFont="1" applyFill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89" fontId="11" fillId="3" borderId="2" xfId="2" applyNumberFormat="1" applyFont="1" applyFill="1" applyAlignment="1">
      <alignment horizontal="right" vertical="center"/>
    </xf>
    <xf numFmtId="189" fontId="11" fillId="0" borderId="2" xfId="3" applyNumberFormat="1" applyFont="1" applyFill="1" applyAlignment="1">
      <alignment horizontal="right" vertical="center"/>
    </xf>
    <xf numFmtId="189" fontId="11" fillId="0" borderId="2" xfId="2" applyNumberFormat="1" applyFont="1" applyFill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189" fontId="11" fillId="3" borderId="2" xfId="4" quotePrefix="1" applyNumberFormat="1" applyFont="1" applyFill="1" applyAlignment="1">
      <alignment horizontal="right" vertical="center"/>
    </xf>
    <xf numFmtId="189" fontId="11" fillId="0" borderId="2" xfId="4" quotePrefix="1" applyNumberFormat="1" applyFont="1" applyFill="1" applyAlignment="1">
      <alignment horizontal="right" vertical="center"/>
    </xf>
    <xf numFmtId="189" fontId="11" fillId="3" borderId="9" xfId="2" applyNumberFormat="1" applyFont="1" applyFill="1" applyBorder="1" applyAlignment="1">
      <alignment horizontal="right" vertical="center"/>
    </xf>
    <xf numFmtId="189" fontId="11" fillId="0" borderId="9" xfId="2" applyNumberFormat="1" applyFont="1" applyFill="1" applyBorder="1" applyAlignment="1">
      <alignment horizontal="right" vertical="center"/>
    </xf>
    <xf numFmtId="189" fontId="11" fillId="3" borderId="2" xfId="3" applyNumberFormat="1" applyFont="1" applyFill="1" applyAlignment="1">
      <alignment horizontal="right" vertical="center"/>
    </xf>
    <xf numFmtId="189" fontId="11" fillId="3" borderId="9" xfId="4" quotePrefix="1" applyNumberFormat="1" applyFont="1" applyFill="1" applyBorder="1" applyAlignment="1">
      <alignment horizontal="right" vertical="center"/>
    </xf>
    <xf numFmtId="189" fontId="11" fillId="0" borderId="9" xfId="4" quotePrefix="1" applyNumberFormat="1" applyFont="1" applyFill="1" applyBorder="1" applyAlignment="1">
      <alignment horizontal="right" vertical="center"/>
    </xf>
    <xf numFmtId="189" fontId="11" fillId="3" borderId="0" xfId="0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2" xfId="4" quotePrefix="1" applyNumberFormat="1" applyFont="1" applyFill="1" applyBorder="1" applyAlignment="1">
      <alignment horizontal="right" vertical="center"/>
    </xf>
    <xf numFmtId="189" fontId="11" fillId="3" borderId="2" xfId="3" applyNumberFormat="1" applyFont="1" applyFill="1" applyBorder="1" applyAlignment="1">
      <alignment horizontal="right" vertical="center"/>
    </xf>
    <xf numFmtId="189" fontId="11" fillId="0" borderId="2" xfId="3" applyNumberFormat="1" applyFont="1" applyFill="1" applyBorder="1" applyAlignment="1">
      <alignment horizontal="right" vertical="center"/>
    </xf>
    <xf numFmtId="189" fontId="11" fillId="0" borderId="2" xfId="0" applyNumberFormat="1" applyFont="1" applyFill="1" applyBorder="1" applyAlignment="1">
      <alignment horizontal="right" vertical="center"/>
    </xf>
    <xf numFmtId="189" fontId="11" fillId="3" borderId="10" xfId="4" quotePrefix="1" applyNumberFormat="1" applyFont="1" applyFill="1" applyBorder="1" applyAlignment="1">
      <alignment horizontal="right" vertical="center"/>
    </xf>
    <xf numFmtId="189" fontId="11" fillId="0" borderId="10" xfId="4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87" fontId="11" fillId="0" borderId="1" xfId="0" applyNumberFormat="1" applyFont="1" applyFill="1" applyBorder="1" applyAlignment="1">
      <alignment horizontal="center" vertical="center"/>
    </xf>
    <xf numFmtId="188" fontId="10" fillId="0" borderId="0" xfId="0" applyNumberFormat="1" applyFont="1" applyFill="1" applyAlignment="1">
      <alignment horizontal="right" vertical="top"/>
    </xf>
    <xf numFmtId="189" fontId="11" fillId="3" borderId="2" xfId="0" applyNumberFormat="1" applyFont="1" applyFill="1" applyBorder="1" applyAlignment="1">
      <alignment horizontal="right" vertical="center"/>
    </xf>
    <xf numFmtId="189" fontId="11" fillId="3" borderId="2" xfId="4" quotePrefix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11" fillId="0" borderId="0" xfId="0" applyFont="1"/>
    <xf numFmtId="187" fontId="10" fillId="3" borderId="2" xfId="0" applyNumberFormat="1" applyFont="1" applyFill="1" applyBorder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0" fontId="11" fillId="0" borderId="2" xfId="2" applyFont="1" applyAlignment="1">
      <alignment horizontal="center" vertical="center"/>
    </xf>
    <xf numFmtId="0" fontId="11" fillId="0" borderId="2" xfId="5" applyFont="1" applyAlignment="1">
      <alignment vertical="center"/>
    </xf>
    <xf numFmtId="0" fontId="11" fillId="3" borderId="2" xfId="5" applyFont="1" applyFill="1" applyAlignment="1">
      <alignment vertical="center"/>
    </xf>
    <xf numFmtId="0" fontId="11" fillId="0" borderId="2" xfId="5" applyFont="1" applyFill="1" applyAlignment="1">
      <alignment vertical="center"/>
    </xf>
    <xf numFmtId="37" fontId="11" fillId="0" borderId="2" xfId="2" applyNumberFormat="1" applyFont="1" applyAlignment="1">
      <alignment vertical="center"/>
    </xf>
    <xf numFmtId="37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2" xfId="2" applyFont="1" applyAlignment="1">
      <alignment horizontal="right" vertical="center"/>
    </xf>
    <xf numFmtId="37" fontId="11" fillId="0" borderId="1" xfId="0" applyNumberFormat="1" applyFont="1" applyBorder="1" applyAlignment="1">
      <alignment vertical="center"/>
    </xf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0" xfId="0" applyFont="1" applyAlignment="1"/>
    <xf numFmtId="189" fontId="5" fillId="0" borderId="0" xfId="0" applyNumberFormat="1" applyFont="1" applyAlignment="1">
      <alignment vertical="center"/>
    </xf>
    <xf numFmtId="189" fontId="0" fillId="0" borderId="0" xfId="0" applyNumberFormat="1" applyFont="1" applyAlignment="1"/>
    <xf numFmtId="9" fontId="0" fillId="0" borderId="0" xfId="6" applyFont="1" applyAlignment="1"/>
    <xf numFmtId="196" fontId="2" fillId="0" borderId="0" xfId="0" applyNumberFormat="1" applyFont="1" applyAlignment="1">
      <alignment vertical="center"/>
    </xf>
    <xf numFmtId="189" fontId="2" fillId="0" borderId="2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89" fontId="5" fillId="0" borderId="0" xfId="0" applyNumberFormat="1" applyFont="1" applyAlignment="1">
      <alignment vertical="center"/>
    </xf>
    <xf numFmtId="189" fontId="2" fillId="0" borderId="9" xfId="0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horizontal="right" vertical="center"/>
    </xf>
    <xf numFmtId="43" fontId="3" fillId="0" borderId="0" xfId="1" applyNumberFormat="1" applyFont="1" applyAlignment="1"/>
    <xf numFmtId="0" fontId="0" fillId="0" borderId="0" xfId="0" applyFont="1" applyAlignment="1"/>
    <xf numFmtId="43" fontId="0" fillId="0" borderId="0" xfId="1" applyFont="1" applyAlignment="1"/>
    <xf numFmtId="43" fontId="0" fillId="0" borderId="0" xfId="0" applyNumberFormat="1" applyFont="1" applyAlignment="1"/>
    <xf numFmtId="0" fontId="0" fillId="0" borderId="0" xfId="0" applyFont="1" applyAlignment="1"/>
    <xf numFmtId="187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/>
    <xf numFmtId="18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87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93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189" fontId="2" fillId="0" borderId="1" xfId="0" applyNumberFormat="1" applyFont="1" applyBorder="1" applyAlignment="1">
      <alignment horizontal="left" vertical="center" wrapText="1"/>
    </xf>
    <xf numFmtId="189" fontId="1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vertical="center" wrapText="1"/>
    </xf>
    <xf numFmtId="189" fontId="5" fillId="0" borderId="0" xfId="0" applyNumberFormat="1" applyFont="1" applyAlignment="1">
      <alignment horizontal="left" vertical="center" wrapText="1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7">
    <cellStyle name="Comma" xfId="1" builtinId="3"/>
    <cellStyle name="Comma 2" xfId="3" xr:uid="{07AA5BDC-A457-4DE5-B4DC-F520F1C33886}"/>
    <cellStyle name="Comma 2 2 2" xfId="4" xr:uid="{7979BB00-5A95-496A-94B4-5DB08A1E01E7}"/>
    <cellStyle name="Normal" xfId="0" builtinId="0"/>
    <cellStyle name="Normal 2" xfId="2" xr:uid="{C3E0EF45-2B3D-4A59-8A54-6EA1475A37B6}"/>
    <cellStyle name="Normal_Noble-47t" xfId="5" xr:uid="{D87BE625-9BC1-412B-8192-B27B7540126E}"/>
    <cellStyle name="Percent" xfId="6" builtinId="5"/>
  </cellStyles>
  <dxfs count="0"/>
  <tableStyles count="0" defaultTableStyle="TableStyleMedium2" defaultPivotStyle="PivotStyleLight16"/>
  <colors>
    <mruColors>
      <color rgb="FFFDA1E5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O152"/>
  <sheetViews>
    <sheetView view="pageBreakPreview" topLeftCell="A43" zoomScale="115" zoomScaleNormal="100" zoomScaleSheetLayoutView="115" workbookViewId="0">
      <selection activeCell="G32" sqref="G32"/>
    </sheetView>
  </sheetViews>
  <sheetFormatPr defaultColWidth="12.59765625" defaultRowHeight="15" customHeight="1" x14ac:dyDescent="0.25"/>
  <cols>
    <col min="1" max="1" width="1.09765625" style="138" customWidth="1"/>
    <col min="2" max="2" width="29.69921875" style="138" customWidth="1"/>
    <col min="3" max="3" width="6.69921875" style="138" customWidth="1"/>
    <col min="4" max="4" width="0.69921875" style="138" customWidth="1"/>
    <col min="5" max="5" width="13.3984375" style="177" customWidth="1"/>
    <col min="6" max="6" width="0.796875" style="177" customWidth="1"/>
    <col min="7" max="7" width="11.59765625" style="177" customWidth="1"/>
    <col min="8" max="8" width="0.796875" style="177" customWidth="1"/>
    <col min="9" max="9" width="13.3984375" style="177" customWidth="1"/>
    <col min="10" max="10" width="0.796875" style="177" customWidth="1"/>
    <col min="11" max="11" width="11.59765625" style="177" customWidth="1"/>
    <col min="12" max="12" width="12.59765625" style="138"/>
    <col min="13" max="14" width="12.59765625" style="221"/>
    <col min="15" max="16384" width="12.59765625" style="138"/>
  </cols>
  <sheetData>
    <row r="1" spans="1:14" ht="18.75" customHeight="1" x14ac:dyDescent="0.25">
      <c r="A1" s="134" t="s">
        <v>0</v>
      </c>
      <c r="B1" s="134"/>
      <c r="C1" s="135"/>
      <c r="D1" s="136"/>
      <c r="E1" s="137"/>
      <c r="F1" s="137"/>
      <c r="G1" s="137"/>
      <c r="H1" s="137"/>
      <c r="I1" s="137"/>
      <c r="J1" s="137"/>
      <c r="K1" s="137"/>
    </row>
    <row r="2" spans="1:14" ht="18.75" customHeight="1" x14ac:dyDescent="0.25">
      <c r="A2" s="134" t="s">
        <v>1</v>
      </c>
      <c r="B2" s="134"/>
      <c r="C2" s="135"/>
      <c r="D2" s="136"/>
      <c r="E2" s="137"/>
      <c r="F2" s="137"/>
      <c r="G2" s="137"/>
      <c r="H2" s="137"/>
      <c r="I2" s="137"/>
      <c r="J2" s="137"/>
      <c r="K2" s="137"/>
    </row>
    <row r="3" spans="1:14" ht="18.75" customHeight="1" x14ac:dyDescent="0.25">
      <c r="A3" s="139" t="s">
        <v>162</v>
      </c>
      <c r="B3" s="140"/>
      <c r="C3" s="141"/>
      <c r="D3" s="142"/>
      <c r="E3" s="143"/>
      <c r="F3" s="143"/>
      <c r="G3" s="143"/>
      <c r="H3" s="143"/>
      <c r="I3" s="143"/>
      <c r="J3" s="143"/>
      <c r="K3" s="143"/>
    </row>
    <row r="4" spans="1:14" ht="18.75" customHeight="1" x14ac:dyDescent="0.25">
      <c r="A4" s="144"/>
      <c r="B4" s="144"/>
      <c r="C4" s="135"/>
      <c r="D4" s="136"/>
      <c r="E4" s="137"/>
      <c r="F4" s="137"/>
      <c r="G4" s="137"/>
      <c r="H4" s="137"/>
      <c r="I4" s="137"/>
      <c r="J4" s="137"/>
      <c r="K4" s="137"/>
    </row>
    <row r="5" spans="1:14" ht="18.75" customHeight="1" x14ac:dyDescent="0.25">
      <c r="A5" s="144"/>
      <c r="B5" s="144"/>
      <c r="C5" s="135"/>
      <c r="D5" s="136"/>
      <c r="E5" s="226" t="s">
        <v>2</v>
      </c>
      <c r="F5" s="227"/>
      <c r="G5" s="227"/>
      <c r="H5" s="145"/>
      <c r="I5" s="226" t="s">
        <v>3</v>
      </c>
      <c r="J5" s="227"/>
      <c r="K5" s="227"/>
    </row>
    <row r="6" spans="1:14" ht="18.75" customHeight="1" x14ac:dyDescent="0.25">
      <c r="A6" s="144"/>
      <c r="B6" s="144"/>
      <c r="C6" s="135"/>
      <c r="D6" s="136"/>
      <c r="E6" s="137" t="s">
        <v>4</v>
      </c>
      <c r="F6" s="137"/>
      <c r="G6" s="137" t="s">
        <v>5</v>
      </c>
      <c r="H6" s="137"/>
      <c r="I6" s="137" t="s">
        <v>4</v>
      </c>
      <c r="J6" s="146"/>
      <c r="K6" s="137" t="s">
        <v>5</v>
      </c>
      <c r="M6"/>
      <c r="N6"/>
    </row>
    <row r="7" spans="1:14" ht="18.75" customHeight="1" x14ac:dyDescent="0.25">
      <c r="A7" s="144"/>
      <c r="B7" s="144"/>
      <c r="C7" s="135"/>
      <c r="D7" s="136"/>
      <c r="E7" s="137" t="s">
        <v>160</v>
      </c>
      <c r="F7" s="146"/>
      <c r="G7" s="137" t="s">
        <v>6</v>
      </c>
      <c r="H7" s="146"/>
      <c r="I7" s="137" t="s">
        <v>160</v>
      </c>
      <c r="J7" s="146"/>
      <c r="K7" s="137" t="s">
        <v>6</v>
      </c>
      <c r="M7"/>
      <c r="N7"/>
    </row>
    <row r="8" spans="1:14" ht="18.75" customHeight="1" x14ac:dyDescent="0.25">
      <c r="A8" s="144"/>
      <c r="B8" s="144"/>
      <c r="C8" s="135"/>
      <c r="D8" s="136"/>
      <c r="E8" s="137" t="s">
        <v>161</v>
      </c>
      <c r="F8" s="146"/>
      <c r="G8" s="137" t="s">
        <v>7</v>
      </c>
      <c r="H8" s="146"/>
      <c r="I8" s="137" t="s">
        <v>161</v>
      </c>
      <c r="J8" s="146"/>
      <c r="K8" s="137" t="s">
        <v>7</v>
      </c>
      <c r="M8"/>
      <c r="N8"/>
    </row>
    <row r="9" spans="1:14" ht="18.75" customHeight="1" x14ac:dyDescent="0.25">
      <c r="A9" s="144"/>
      <c r="B9" s="144"/>
      <c r="C9" s="141" t="s">
        <v>8</v>
      </c>
      <c r="D9" s="136"/>
      <c r="E9" s="147" t="s">
        <v>9</v>
      </c>
      <c r="F9" s="148"/>
      <c r="G9" s="147" t="s">
        <v>9</v>
      </c>
      <c r="H9" s="148"/>
      <c r="I9" s="147" t="s">
        <v>9</v>
      </c>
      <c r="J9" s="148"/>
      <c r="K9" s="147" t="s">
        <v>9</v>
      </c>
      <c r="M9"/>
      <c r="N9"/>
    </row>
    <row r="10" spans="1:14" ht="6" customHeight="1" x14ac:dyDescent="0.25">
      <c r="A10" s="149"/>
      <c r="B10" s="149"/>
      <c r="C10" s="150"/>
      <c r="D10" s="151"/>
      <c r="E10" s="152"/>
      <c r="F10" s="153"/>
      <c r="G10" s="153"/>
      <c r="H10" s="153"/>
      <c r="I10" s="152"/>
      <c r="J10" s="153"/>
      <c r="K10" s="153"/>
      <c r="M10"/>
      <c r="N10"/>
    </row>
    <row r="11" spans="1:14" s="149" customFormat="1" ht="19.8" x14ac:dyDescent="0.25">
      <c r="A11" s="134" t="s">
        <v>10</v>
      </c>
      <c r="B11" s="134"/>
      <c r="C11" s="135"/>
      <c r="D11" s="136"/>
      <c r="E11" s="154"/>
      <c r="F11" s="137"/>
      <c r="G11" s="137"/>
      <c r="H11" s="137"/>
      <c r="I11" s="154"/>
      <c r="J11" s="137"/>
      <c r="K11" s="137"/>
      <c r="M11"/>
      <c r="N11"/>
    </row>
    <row r="12" spans="1:14" s="149" customFormat="1" ht="8.1" customHeight="1" x14ac:dyDescent="0.25">
      <c r="C12" s="150"/>
      <c r="D12" s="151"/>
      <c r="E12" s="155"/>
      <c r="F12" s="153"/>
      <c r="G12" s="153"/>
      <c r="H12" s="153"/>
      <c r="I12" s="155"/>
      <c r="J12" s="153"/>
      <c r="K12" s="153"/>
      <c r="M12"/>
      <c r="N12"/>
    </row>
    <row r="13" spans="1:14" s="149" customFormat="1" ht="19.8" x14ac:dyDescent="0.25">
      <c r="A13" s="134" t="s">
        <v>11</v>
      </c>
      <c r="B13" s="134"/>
      <c r="C13" s="150"/>
      <c r="D13" s="151"/>
      <c r="E13" s="155"/>
      <c r="F13" s="153"/>
      <c r="G13" s="153"/>
      <c r="H13" s="153"/>
      <c r="I13" s="155"/>
      <c r="J13" s="153"/>
      <c r="K13" s="153"/>
      <c r="M13"/>
      <c r="N13"/>
    </row>
    <row r="14" spans="1:14" s="149" customFormat="1" ht="8.1" customHeight="1" x14ac:dyDescent="0.25">
      <c r="C14" s="150"/>
      <c r="D14" s="151"/>
      <c r="E14" s="155"/>
      <c r="F14" s="153"/>
      <c r="G14" s="153"/>
      <c r="H14" s="153"/>
      <c r="I14" s="155"/>
      <c r="J14" s="153"/>
      <c r="K14" s="153"/>
      <c r="M14"/>
      <c r="N14"/>
    </row>
    <row r="15" spans="1:14" s="149" customFormat="1" ht="18.600000000000001" x14ac:dyDescent="0.25">
      <c r="A15" s="156" t="s">
        <v>12</v>
      </c>
      <c r="B15" s="156"/>
      <c r="C15" s="150"/>
      <c r="D15" s="151"/>
      <c r="E15" s="157">
        <v>210789</v>
      </c>
      <c r="F15" s="158"/>
      <c r="G15" s="159">
        <v>292204</v>
      </c>
      <c r="H15" s="158"/>
      <c r="I15" s="157">
        <v>159169</v>
      </c>
      <c r="J15" s="158"/>
      <c r="K15" s="159">
        <v>204641</v>
      </c>
      <c r="L15" s="160"/>
      <c r="M15"/>
      <c r="N15"/>
    </row>
    <row r="16" spans="1:14" s="149" customFormat="1" ht="18.600000000000001" x14ac:dyDescent="0.25">
      <c r="A16" s="156" t="s">
        <v>13</v>
      </c>
      <c r="B16" s="156"/>
      <c r="C16" s="185">
        <v>7</v>
      </c>
      <c r="D16" s="151"/>
      <c r="E16" s="157">
        <v>160231</v>
      </c>
      <c r="F16" s="158"/>
      <c r="G16" s="159">
        <v>100212</v>
      </c>
      <c r="H16" s="158"/>
      <c r="I16" s="157">
        <v>9418</v>
      </c>
      <c r="J16" s="158"/>
      <c r="K16" s="159">
        <v>11420</v>
      </c>
      <c r="L16" s="160"/>
      <c r="M16"/>
      <c r="N16"/>
    </row>
    <row r="17" spans="1:14" s="149" customFormat="1" ht="18.600000000000001" x14ac:dyDescent="0.25">
      <c r="A17" s="149" t="s">
        <v>170</v>
      </c>
      <c r="B17" s="156"/>
      <c r="C17" s="185"/>
      <c r="D17" s="151"/>
      <c r="E17" s="157"/>
      <c r="F17" s="158"/>
      <c r="G17" s="159"/>
      <c r="H17" s="158"/>
      <c r="I17" s="157"/>
      <c r="J17" s="158"/>
      <c r="K17" s="159"/>
      <c r="L17" s="160"/>
      <c r="M17"/>
      <c r="N17"/>
    </row>
    <row r="18" spans="1:14" s="149" customFormat="1" ht="18.600000000000001" x14ac:dyDescent="0.25">
      <c r="B18" s="156" t="s">
        <v>171</v>
      </c>
      <c r="C18" s="185"/>
      <c r="D18" s="151"/>
      <c r="E18" s="157">
        <v>0</v>
      </c>
      <c r="F18" s="161"/>
      <c r="G18" s="159">
        <v>0</v>
      </c>
      <c r="H18" s="161"/>
      <c r="I18" s="162">
        <v>446216</v>
      </c>
      <c r="J18" s="161"/>
      <c r="K18" s="163">
        <v>417924</v>
      </c>
      <c r="L18" s="160"/>
      <c r="M18"/>
      <c r="N18"/>
    </row>
    <row r="19" spans="1:14" s="149" customFormat="1" ht="18.600000000000001" x14ac:dyDescent="0.25">
      <c r="A19" s="149" t="s">
        <v>14</v>
      </c>
      <c r="B19" s="156"/>
      <c r="C19" s="185"/>
      <c r="D19" s="151"/>
      <c r="E19" s="157">
        <v>300</v>
      </c>
      <c r="F19" s="161"/>
      <c r="G19" s="159">
        <v>300</v>
      </c>
      <c r="H19" s="161"/>
      <c r="I19" s="162">
        <v>0</v>
      </c>
      <c r="J19" s="161"/>
      <c r="K19" s="163">
        <v>0</v>
      </c>
      <c r="L19" s="160"/>
      <c r="M19"/>
      <c r="N19"/>
    </row>
    <row r="20" spans="1:14" s="149" customFormat="1" ht="18.600000000000001" x14ac:dyDescent="0.25">
      <c r="A20" s="149" t="s">
        <v>15</v>
      </c>
      <c r="B20" s="156"/>
      <c r="C20" s="185"/>
      <c r="D20" s="151"/>
      <c r="E20" s="157"/>
      <c r="F20" s="161"/>
      <c r="G20" s="159"/>
      <c r="H20" s="161"/>
      <c r="I20" s="162"/>
      <c r="J20" s="161"/>
      <c r="K20" s="163"/>
      <c r="L20" s="160"/>
      <c r="M20"/>
      <c r="N20"/>
    </row>
    <row r="21" spans="1:14" s="149" customFormat="1" ht="18.600000000000001" x14ac:dyDescent="0.25">
      <c r="B21" s="156" t="s">
        <v>16</v>
      </c>
      <c r="C21" s="185">
        <v>8</v>
      </c>
      <c r="D21" s="151"/>
      <c r="E21" s="157">
        <v>2314589</v>
      </c>
      <c r="F21" s="158"/>
      <c r="G21" s="159">
        <v>2347137</v>
      </c>
      <c r="H21" s="158"/>
      <c r="I21" s="157">
        <v>2286529</v>
      </c>
      <c r="J21" s="158"/>
      <c r="K21" s="159">
        <v>2366897</v>
      </c>
      <c r="L21" s="160"/>
      <c r="M21"/>
      <c r="N21"/>
    </row>
    <row r="22" spans="1:14" s="149" customFormat="1" ht="18.600000000000001" x14ac:dyDescent="0.25">
      <c r="A22" s="156" t="s">
        <v>17</v>
      </c>
      <c r="B22" s="156"/>
      <c r="C22" s="185"/>
      <c r="D22" s="151"/>
      <c r="E22" s="164">
        <v>48189</v>
      </c>
      <c r="F22" s="158"/>
      <c r="G22" s="165">
        <v>15371</v>
      </c>
      <c r="H22" s="158"/>
      <c r="I22" s="164">
        <v>10646</v>
      </c>
      <c r="J22" s="158"/>
      <c r="K22" s="165">
        <v>905</v>
      </c>
      <c r="L22" s="160"/>
      <c r="M22"/>
      <c r="N22"/>
    </row>
    <row r="23" spans="1:14" s="149" customFormat="1" ht="8.1" customHeight="1" x14ac:dyDescent="0.25">
      <c r="A23" s="144"/>
      <c r="B23" s="144"/>
      <c r="C23" s="185"/>
      <c r="D23" s="151"/>
      <c r="E23" s="166"/>
      <c r="F23" s="158"/>
      <c r="G23" s="158"/>
      <c r="H23" s="158"/>
      <c r="I23" s="166"/>
      <c r="J23" s="158"/>
      <c r="K23" s="158"/>
      <c r="L23" s="160"/>
      <c r="M23"/>
      <c r="N23"/>
    </row>
    <row r="24" spans="1:14" s="149" customFormat="1" ht="19.8" x14ac:dyDescent="0.25">
      <c r="A24" s="134" t="s">
        <v>18</v>
      </c>
      <c r="C24" s="185"/>
      <c r="D24" s="151"/>
      <c r="E24" s="167">
        <f>SUM(E15:E22)</f>
        <v>2734098</v>
      </c>
      <c r="F24" s="161"/>
      <c r="G24" s="168">
        <f>SUM(G15:G22)</f>
        <v>2755224</v>
      </c>
      <c r="H24" s="161"/>
      <c r="I24" s="167">
        <f>SUM(I15:I22)</f>
        <v>2911978</v>
      </c>
      <c r="J24" s="161"/>
      <c r="K24" s="168">
        <f>SUM(K15:K22)</f>
        <v>3001787</v>
      </c>
      <c r="L24" s="160"/>
      <c r="M24"/>
      <c r="N24"/>
    </row>
    <row r="25" spans="1:14" s="149" customFormat="1" ht="19.8" x14ac:dyDescent="0.25">
      <c r="A25" s="144"/>
      <c r="B25" s="144"/>
      <c r="C25" s="185"/>
      <c r="D25" s="151"/>
      <c r="E25" s="169"/>
      <c r="F25" s="161"/>
      <c r="G25" s="161"/>
      <c r="H25" s="161"/>
      <c r="I25" s="169"/>
      <c r="J25" s="161"/>
      <c r="K25" s="161"/>
      <c r="L25" s="160"/>
      <c r="M25"/>
      <c r="N25"/>
    </row>
    <row r="26" spans="1:14" s="149" customFormat="1" ht="19.8" x14ac:dyDescent="0.25">
      <c r="A26" s="134" t="s">
        <v>19</v>
      </c>
      <c r="B26" s="134"/>
      <c r="C26" s="185"/>
      <c r="D26" s="151"/>
      <c r="E26" s="169"/>
      <c r="F26" s="161"/>
      <c r="G26" s="161"/>
      <c r="H26" s="161"/>
      <c r="I26" s="169"/>
      <c r="J26" s="161"/>
      <c r="K26" s="161"/>
      <c r="L26" s="160"/>
      <c r="M26"/>
      <c r="N26"/>
    </row>
    <row r="27" spans="1:14" s="149" customFormat="1" ht="8.1" customHeight="1" x14ac:dyDescent="0.25">
      <c r="A27" s="134"/>
      <c r="B27" s="134"/>
      <c r="C27" s="185"/>
      <c r="D27" s="151"/>
      <c r="E27" s="169"/>
      <c r="F27" s="161"/>
      <c r="G27" s="161"/>
      <c r="H27" s="161"/>
      <c r="I27" s="169"/>
      <c r="J27" s="161"/>
      <c r="K27" s="161"/>
      <c r="L27" s="160"/>
      <c r="M27"/>
      <c r="N27"/>
    </row>
    <row r="28" spans="1:14" s="149" customFormat="1" ht="18.600000000000001" x14ac:dyDescent="0.25">
      <c r="A28" s="149" t="s">
        <v>20</v>
      </c>
      <c r="C28" s="185">
        <v>9</v>
      </c>
      <c r="D28" s="151"/>
      <c r="E28" s="162">
        <v>10334</v>
      </c>
      <c r="F28" s="163"/>
      <c r="G28" s="163">
        <v>10332</v>
      </c>
      <c r="H28" s="163"/>
      <c r="I28" s="162">
        <v>523</v>
      </c>
      <c r="J28" s="163"/>
      <c r="K28" s="163">
        <v>523</v>
      </c>
      <c r="L28" s="160"/>
      <c r="M28"/>
      <c r="N28"/>
    </row>
    <row r="29" spans="1:14" s="149" customFormat="1" ht="18.600000000000001" x14ac:dyDescent="0.25">
      <c r="A29" s="156" t="s">
        <v>172</v>
      </c>
      <c r="C29" s="185"/>
      <c r="D29" s="151"/>
      <c r="E29" s="162"/>
      <c r="F29" s="163"/>
      <c r="G29" s="163"/>
      <c r="H29" s="163"/>
      <c r="I29" s="162"/>
      <c r="J29" s="163"/>
      <c r="K29" s="163"/>
      <c r="L29" s="160"/>
      <c r="M29"/>
      <c r="N29"/>
    </row>
    <row r="30" spans="1:14" s="149" customFormat="1" ht="18.600000000000001" x14ac:dyDescent="0.25">
      <c r="A30" s="156"/>
      <c r="B30" s="149" t="s">
        <v>173</v>
      </c>
      <c r="C30" s="185"/>
      <c r="D30" s="151"/>
      <c r="E30" s="162">
        <v>171600</v>
      </c>
      <c r="F30" s="163"/>
      <c r="G30" s="163">
        <v>171600</v>
      </c>
      <c r="H30" s="163"/>
      <c r="I30" s="162">
        <v>171600</v>
      </c>
      <c r="J30" s="163"/>
      <c r="K30" s="163">
        <v>171600</v>
      </c>
      <c r="L30" s="160"/>
      <c r="M30"/>
      <c r="N30"/>
    </row>
    <row r="31" spans="1:14" s="149" customFormat="1" ht="18.600000000000001" x14ac:dyDescent="0.25">
      <c r="A31" s="156" t="s">
        <v>21</v>
      </c>
      <c r="C31" s="185">
        <v>10</v>
      </c>
      <c r="D31" s="151"/>
      <c r="E31" s="162">
        <v>0</v>
      </c>
      <c r="F31" s="163"/>
      <c r="G31" s="163">
        <v>0</v>
      </c>
      <c r="H31" s="163"/>
      <c r="I31" s="162">
        <v>482676</v>
      </c>
      <c r="J31" s="163"/>
      <c r="K31" s="163">
        <v>482676</v>
      </c>
      <c r="L31" s="160"/>
      <c r="M31"/>
      <c r="N31"/>
    </row>
    <row r="32" spans="1:14" s="149" customFormat="1" ht="18.600000000000001" x14ac:dyDescent="0.25">
      <c r="A32" s="149" t="s">
        <v>22</v>
      </c>
      <c r="B32" s="156"/>
      <c r="C32" s="185"/>
      <c r="D32" s="151"/>
      <c r="E32" s="162">
        <v>13459.861000000001</v>
      </c>
      <c r="F32" s="163"/>
      <c r="G32" s="163">
        <v>13460</v>
      </c>
      <c r="H32" s="163"/>
      <c r="I32" s="162">
        <v>11009</v>
      </c>
      <c r="J32" s="163"/>
      <c r="K32" s="163">
        <v>11009</v>
      </c>
      <c r="L32" s="160"/>
      <c r="M32"/>
      <c r="N32"/>
    </row>
    <row r="33" spans="1:14" s="149" customFormat="1" ht="18.600000000000001" x14ac:dyDescent="0.25">
      <c r="A33" s="156" t="s">
        <v>174</v>
      </c>
      <c r="B33" s="156"/>
      <c r="C33" s="185"/>
      <c r="D33" s="151"/>
      <c r="E33" s="157">
        <v>1353469.7150000001</v>
      </c>
      <c r="F33" s="158"/>
      <c r="G33" s="159">
        <v>1353470</v>
      </c>
      <c r="H33" s="158"/>
      <c r="I33" s="157">
        <v>874420</v>
      </c>
      <c r="J33" s="158"/>
      <c r="K33" s="159">
        <v>874420</v>
      </c>
      <c r="L33" s="160"/>
      <c r="M33"/>
      <c r="N33"/>
    </row>
    <row r="34" spans="1:14" s="149" customFormat="1" ht="18.600000000000001" x14ac:dyDescent="0.25">
      <c r="A34" s="156" t="s">
        <v>23</v>
      </c>
      <c r="B34" s="156"/>
      <c r="C34" s="185">
        <v>11</v>
      </c>
      <c r="D34" s="151"/>
      <c r="E34" s="157">
        <v>953684</v>
      </c>
      <c r="F34" s="158"/>
      <c r="G34" s="159">
        <v>955562</v>
      </c>
      <c r="H34" s="158"/>
      <c r="I34" s="157">
        <v>8134</v>
      </c>
      <c r="J34" s="158"/>
      <c r="K34" s="159">
        <v>21510</v>
      </c>
      <c r="L34" s="160"/>
      <c r="M34"/>
      <c r="N34"/>
    </row>
    <row r="35" spans="1:14" s="149" customFormat="1" ht="18.600000000000001" x14ac:dyDescent="0.25">
      <c r="A35" s="156" t="s">
        <v>24</v>
      </c>
      <c r="B35" s="156"/>
      <c r="C35" s="185"/>
      <c r="D35" s="151"/>
      <c r="E35" s="157">
        <v>52262</v>
      </c>
      <c r="F35" s="158"/>
      <c r="G35" s="159">
        <v>53449</v>
      </c>
      <c r="H35" s="158"/>
      <c r="I35" s="157">
        <v>107895</v>
      </c>
      <c r="J35" s="158"/>
      <c r="K35" s="159">
        <v>110624</v>
      </c>
      <c r="L35" s="160"/>
      <c r="M35"/>
      <c r="N35"/>
    </row>
    <row r="36" spans="1:14" s="149" customFormat="1" ht="18.600000000000001" x14ac:dyDescent="0.25">
      <c r="A36" s="156" t="s">
        <v>25</v>
      </c>
      <c r="B36" s="156"/>
      <c r="C36" s="185"/>
      <c r="D36" s="151"/>
      <c r="E36" s="157">
        <v>8527</v>
      </c>
      <c r="F36" s="158"/>
      <c r="G36" s="159">
        <v>8395</v>
      </c>
      <c r="H36" s="158"/>
      <c r="I36" s="157">
        <v>0</v>
      </c>
      <c r="J36" s="158"/>
      <c r="K36" s="159">
        <v>0</v>
      </c>
      <c r="L36" s="160"/>
      <c r="M36"/>
      <c r="N36"/>
    </row>
    <row r="37" spans="1:14" s="149" customFormat="1" ht="18.600000000000001" x14ac:dyDescent="0.25">
      <c r="A37" s="156" t="s">
        <v>26</v>
      </c>
      <c r="B37" s="156"/>
      <c r="C37" s="185"/>
      <c r="D37" s="186"/>
      <c r="E37" s="157">
        <v>83581</v>
      </c>
      <c r="F37" s="158"/>
      <c r="G37" s="159">
        <v>81586</v>
      </c>
      <c r="H37" s="158"/>
      <c r="I37" s="157">
        <v>36079</v>
      </c>
      <c r="J37" s="158"/>
      <c r="K37" s="159">
        <v>36524</v>
      </c>
      <c r="L37" s="160"/>
      <c r="M37"/>
      <c r="N37"/>
    </row>
    <row r="38" spans="1:14" s="149" customFormat="1" ht="18.600000000000001" x14ac:dyDescent="0.25">
      <c r="A38" s="156" t="s">
        <v>27</v>
      </c>
      <c r="B38" s="156"/>
      <c r="C38" s="185"/>
      <c r="D38" s="186"/>
      <c r="E38" s="157">
        <v>101000</v>
      </c>
      <c r="F38" s="163"/>
      <c r="G38" s="163">
        <v>128164</v>
      </c>
      <c r="H38" s="163"/>
      <c r="I38" s="162">
        <v>0</v>
      </c>
      <c r="J38" s="163"/>
      <c r="K38" s="163">
        <v>0</v>
      </c>
      <c r="L38" s="160"/>
      <c r="M38"/>
      <c r="N38"/>
    </row>
    <row r="39" spans="1:14" s="149" customFormat="1" ht="18.600000000000001" x14ac:dyDescent="0.25">
      <c r="A39" s="156" t="s">
        <v>28</v>
      </c>
      <c r="B39" s="156"/>
      <c r="C39" s="185"/>
      <c r="D39" s="186"/>
      <c r="E39" s="164">
        <v>50401</v>
      </c>
      <c r="F39" s="158"/>
      <c r="G39" s="165">
        <v>45846</v>
      </c>
      <c r="H39" s="158"/>
      <c r="I39" s="164">
        <v>35508</v>
      </c>
      <c r="J39" s="158"/>
      <c r="K39" s="165">
        <v>33790</v>
      </c>
      <c r="L39" s="160"/>
      <c r="M39"/>
      <c r="N39"/>
    </row>
    <row r="40" spans="1:14" s="149" customFormat="1" ht="8.1" customHeight="1" x14ac:dyDescent="0.25">
      <c r="B40" s="156"/>
      <c r="C40" s="185"/>
      <c r="D40" s="151"/>
      <c r="E40" s="162"/>
      <c r="F40" s="170"/>
      <c r="G40" s="163"/>
      <c r="H40" s="170"/>
      <c r="I40" s="162"/>
      <c r="J40" s="171"/>
      <c r="K40" s="163"/>
      <c r="L40" s="160"/>
      <c r="M40"/>
      <c r="N40"/>
    </row>
    <row r="41" spans="1:14" s="149" customFormat="1" ht="19.8" x14ac:dyDescent="0.25">
      <c r="A41" s="134" t="s">
        <v>29</v>
      </c>
      <c r="C41" s="185"/>
      <c r="D41" s="151"/>
      <c r="E41" s="167">
        <f>SUM(E28:E39)</f>
        <v>2798318.5760000004</v>
      </c>
      <c r="F41" s="170"/>
      <c r="G41" s="168">
        <f>SUM(G28:G39)</f>
        <v>2821864</v>
      </c>
      <c r="H41" s="170"/>
      <c r="I41" s="167">
        <f>SUM(I28:I39)</f>
        <v>1727844</v>
      </c>
      <c r="J41" s="171"/>
      <c r="K41" s="168">
        <f>SUM(K28:K39)</f>
        <v>1742676</v>
      </c>
      <c r="L41" s="160"/>
      <c r="M41"/>
      <c r="N41"/>
    </row>
    <row r="42" spans="1:14" s="149" customFormat="1" ht="8.1" customHeight="1" x14ac:dyDescent="0.25">
      <c r="A42" s="144"/>
      <c r="B42" s="144"/>
      <c r="C42" s="185"/>
      <c r="D42" s="151"/>
      <c r="E42" s="172"/>
      <c r="F42" s="173"/>
      <c r="G42" s="173"/>
      <c r="H42" s="173"/>
      <c r="I42" s="172"/>
      <c r="J42" s="174"/>
      <c r="K42" s="173"/>
      <c r="L42" s="160"/>
      <c r="M42"/>
      <c r="N42"/>
    </row>
    <row r="43" spans="1:14" s="149" customFormat="1" ht="20.399999999999999" thickBot="1" x14ac:dyDescent="0.3">
      <c r="A43" s="134" t="s">
        <v>30</v>
      </c>
      <c r="B43" s="134"/>
      <c r="C43" s="185"/>
      <c r="D43" s="151"/>
      <c r="E43" s="175">
        <f>SUM(E24+E41)</f>
        <v>5532416.5760000004</v>
      </c>
      <c r="F43" s="163"/>
      <c r="G43" s="176">
        <f>SUM(G24+G41)</f>
        <v>5577088</v>
      </c>
      <c r="H43" s="163"/>
      <c r="I43" s="175">
        <f>SUM(I24+I41)</f>
        <v>4639822</v>
      </c>
      <c r="J43" s="171"/>
      <c r="K43" s="176">
        <f>SUM(K24+K41)</f>
        <v>4744463</v>
      </c>
      <c r="L43" s="160"/>
      <c r="M43"/>
      <c r="N43"/>
    </row>
    <row r="44" spans="1:14" ht="15.6" customHeight="1" thickTop="1" x14ac:dyDescent="0.25">
      <c r="A44" s="134"/>
      <c r="B44" s="134"/>
      <c r="C44" s="150"/>
      <c r="D44" s="151"/>
      <c r="E44" s="153"/>
      <c r="F44" s="161"/>
      <c r="G44" s="153"/>
      <c r="H44" s="161"/>
      <c r="I44" s="153"/>
      <c r="J44" s="161"/>
      <c r="K44" s="153"/>
      <c r="L44" s="160"/>
      <c r="M44"/>
      <c r="N44"/>
    </row>
    <row r="45" spans="1:14" s="205" customFormat="1" ht="15.6" customHeight="1" x14ac:dyDescent="0.25">
      <c r="A45" s="134"/>
      <c r="B45" s="134"/>
      <c r="C45" s="204"/>
      <c r="D45" s="151"/>
      <c r="E45" s="153"/>
      <c r="F45" s="161"/>
      <c r="G45" s="153"/>
      <c r="H45" s="161"/>
      <c r="I45" s="153"/>
      <c r="J45" s="161"/>
      <c r="K45" s="153"/>
      <c r="L45" s="160"/>
      <c r="M45"/>
      <c r="N45"/>
    </row>
    <row r="46" spans="1:14" s="209" customFormat="1" ht="15.6" customHeight="1" x14ac:dyDescent="0.25">
      <c r="A46" s="134"/>
      <c r="B46" s="134"/>
      <c r="C46" s="208"/>
      <c r="D46" s="151"/>
      <c r="E46" s="153"/>
      <c r="F46" s="161"/>
      <c r="G46" s="153"/>
      <c r="H46" s="161"/>
      <c r="I46" s="153"/>
      <c r="J46" s="161"/>
      <c r="K46" s="153"/>
      <c r="L46" s="160"/>
      <c r="M46"/>
      <c r="N46"/>
    </row>
    <row r="47" spans="1:14" ht="15.6" customHeight="1" x14ac:dyDescent="0.25">
      <c r="A47" s="134"/>
      <c r="B47" s="134"/>
      <c r="C47" s="150"/>
      <c r="D47" s="151"/>
      <c r="E47" s="153"/>
      <c r="F47" s="161"/>
      <c r="G47" s="153"/>
      <c r="H47" s="161"/>
      <c r="I47" s="153"/>
      <c r="J47" s="161"/>
      <c r="K47" s="153"/>
      <c r="L47" s="160"/>
      <c r="M47"/>
      <c r="N47"/>
    </row>
    <row r="48" spans="1:14" ht="15.6" customHeight="1" x14ac:dyDescent="0.25">
      <c r="A48" s="134"/>
      <c r="B48" s="134"/>
      <c r="C48" s="150"/>
      <c r="D48" s="151"/>
      <c r="E48" s="153"/>
      <c r="F48" s="161"/>
      <c r="G48" s="153"/>
      <c r="H48" s="161"/>
      <c r="I48" s="153"/>
      <c r="J48" s="161"/>
      <c r="K48" s="153"/>
      <c r="L48" s="160"/>
      <c r="M48"/>
      <c r="N48"/>
    </row>
    <row r="49" spans="1:14" ht="18" customHeight="1" x14ac:dyDescent="0.25">
      <c r="A49" s="134"/>
      <c r="B49" s="134"/>
      <c r="C49" s="150"/>
      <c r="D49" s="151"/>
      <c r="E49" s="153"/>
      <c r="F49" s="161"/>
      <c r="G49" s="153"/>
      <c r="H49" s="161"/>
      <c r="I49" s="153"/>
      <c r="J49" s="161"/>
      <c r="K49" s="153"/>
      <c r="L49" s="160"/>
      <c r="M49"/>
      <c r="N49"/>
    </row>
    <row r="50" spans="1:14" ht="18.75" customHeight="1" x14ac:dyDescent="0.25">
      <c r="A50" s="228" t="s">
        <v>31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160"/>
      <c r="M50"/>
      <c r="N50"/>
    </row>
    <row r="51" spans="1:14" s="209" customFormat="1" ht="15" customHeight="1" x14ac:dyDescent="0.25">
      <c r="A51" s="208"/>
      <c r="L51" s="160"/>
      <c r="M51"/>
      <c r="N51"/>
    </row>
    <row r="52" spans="1:14" ht="6.75" customHeight="1" x14ac:dyDescent="0.25">
      <c r="A52" s="150"/>
      <c r="L52" s="160"/>
      <c r="M52"/>
      <c r="N52"/>
    </row>
    <row r="53" spans="1:14" ht="21.9" customHeight="1" x14ac:dyDescent="0.25">
      <c r="A53" s="178" t="s">
        <v>32</v>
      </c>
      <c r="B53" s="178"/>
      <c r="C53" s="179"/>
      <c r="D53" s="179"/>
      <c r="E53" s="180"/>
      <c r="F53" s="180"/>
      <c r="G53" s="180"/>
      <c r="H53" s="180"/>
      <c r="I53" s="180"/>
      <c r="J53" s="180"/>
      <c r="K53" s="180"/>
      <c r="L53" s="160"/>
      <c r="M53"/>
      <c r="N53"/>
    </row>
    <row r="54" spans="1:14" ht="21.75" customHeight="1" x14ac:dyDescent="0.25">
      <c r="A54" s="134" t="s">
        <v>33</v>
      </c>
      <c r="B54" s="134"/>
      <c r="C54" s="135"/>
      <c r="D54" s="136"/>
      <c r="E54" s="137"/>
      <c r="F54" s="137"/>
      <c r="G54" s="137"/>
      <c r="H54" s="137"/>
      <c r="I54" s="137"/>
      <c r="J54" s="137"/>
      <c r="K54" s="137"/>
      <c r="L54" s="160"/>
      <c r="M54"/>
      <c r="N54"/>
    </row>
    <row r="55" spans="1:14" ht="21.75" customHeight="1" x14ac:dyDescent="0.25">
      <c r="A55" s="134" t="s">
        <v>180</v>
      </c>
      <c r="B55" s="134"/>
      <c r="C55" s="135"/>
      <c r="D55" s="136"/>
      <c r="E55" s="137"/>
      <c r="F55" s="137"/>
      <c r="G55" s="137"/>
      <c r="H55" s="137"/>
      <c r="I55" s="137"/>
      <c r="J55" s="137"/>
      <c r="K55" s="137"/>
      <c r="L55" s="160"/>
      <c r="M55"/>
      <c r="N55"/>
    </row>
    <row r="56" spans="1:14" ht="21.75" customHeight="1" x14ac:dyDescent="0.25">
      <c r="A56" s="140" t="str">
        <f>A3</f>
        <v>ณ วันที่ 31 มีนาคม พ.ศ. 2565</v>
      </c>
      <c r="B56" s="140"/>
      <c r="C56" s="141"/>
      <c r="D56" s="142"/>
      <c r="E56" s="143"/>
      <c r="F56" s="143"/>
      <c r="G56" s="143"/>
      <c r="H56" s="143"/>
      <c r="I56" s="143"/>
      <c r="J56" s="143"/>
      <c r="K56" s="143"/>
      <c r="L56" s="160"/>
      <c r="M56"/>
      <c r="N56"/>
    </row>
    <row r="57" spans="1:14" ht="21.75" customHeight="1" x14ac:dyDescent="0.25">
      <c r="A57" s="144"/>
      <c r="B57" s="144"/>
      <c r="C57" s="135"/>
      <c r="D57" s="136"/>
      <c r="E57" s="137"/>
      <c r="F57" s="137"/>
      <c r="G57" s="137"/>
      <c r="H57" s="137"/>
      <c r="I57" s="137"/>
      <c r="J57" s="137"/>
      <c r="K57" s="137"/>
      <c r="L57" s="160"/>
      <c r="M57"/>
      <c r="N57"/>
    </row>
    <row r="58" spans="1:14" ht="21.75" customHeight="1" x14ac:dyDescent="0.25">
      <c r="A58" s="144"/>
      <c r="B58" s="144"/>
      <c r="C58" s="135"/>
      <c r="D58" s="136"/>
      <c r="E58" s="226" t="s">
        <v>2</v>
      </c>
      <c r="F58" s="227"/>
      <c r="G58" s="227"/>
      <c r="H58" s="145"/>
      <c r="I58" s="226" t="s">
        <v>3</v>
      </c>
      <c r="J58" s="227"/>
      <c r="K58" s="227"/>
      <c r="L58" s="160"/>
      <c r="M58"/>
      <c r="N58"/>
    </row>
    <row r="59" spans="1:14" ht="21.75" customHeight="1" x14ac:dyDescent="0.25">
      <c r="A59" s="144"/>
      <c r="B59" s="144"/>
      <c r="C59" s="135"/>
      <c r="D59" s="136"/>
      <c r="E59" s="137" t="s">
        <v>4</v>
      </c>
      <c r="F59" s="137"/>
      <c r="G59" s="137" t="s">
        <v>5</v>
      </c>
      <c r="H59" s="137"/>
      <c r="I59" s="137" t="s">
        <v>4</v>
      </c>
      <c r="J59" s="146"/>
      <c r="K59" s="137" t="s">
        <v>5</v>
      </c>
      <c r="L59" s="160"/>
      <c r="M59"/>
      <c r="N59"/>
    </row>
    <row r="60" spans="1:14" ht="21.75" customHeight="1" x14ac:dyDescent="0.25">
      <c r="A60" s="144"/>
      <c r="B60" s="144"/>
      <c r="C60" s="135"/>
      <c r="D60" s="136"/>
      <c r="E60" s="137" t="s">
        <v>160</v>
      </c>
      <c r="F60" s="146"/>
      <c r="G60" s="137" t="s">
        <v>6</v>
      </c>
      <c r="H60" s="146"/>
      <c r="I60" s="137" t="s">
        <v>160</v>
      </c>
      <c r="J60" s="146"/>
      <c r="K60" s="137" t="s">
        <v>6</v>
      </c>
      <c r="L60" s="160"/>
      <c r="M60"/>
      <c r="N60"/>
    </row>
    <row r="61" spans="1:14" ht="21.75" customHeight="1" x14ac:dyDescent="0.25">
      <c r="A61" s="144"/>
      <c r="B61" s="144"/>
      <c r="C61" s="135"/>
      <c r="D61" s="136"/>
      <c r="E61" s="137" t="s">
        <v>161</v>
      </c>
      <c r="F61" s="146"/>
      <c r="G61" s="137" t="s">
        <v>7</v>
      </c>
      <c r="H61" s="146"/>
      <c r="I61" s="137" t="s">
        <v>161</v>
      </c>
      <c r="J61" s="146"/>
      <c r="K61" s="137" t="s">
        <v>7</v>
      </c>
      <c r="L61" s="160"/>
      <c r="M61"/>
      <c r="N61"/>
    </row>
    <row r="62" spans="1:14" ht="21.75" customHeight="1" x14ac:dyDescent="0.25">
      <c r="A62" s="144"/>
      <c r="B62" s="144"/>
      <c r="C62" s="141" t="s">
        <v>8</v>
      </c>
      <c r="D62" s="136"/>
      <c r="E62" s="147" t="s">
        <v>9</v>
      </c>
      <c r="F62" s="181"/>
      <c r="G62" s="147" t="s">
        <v>9</v>
      </c>
      <c r="H62" s="181"/>
      <c r="I62" s="147" t="s">
        <v>9</v>
      </c>
      <c r="J62" s="181"/>
      <c r="K62" s="147" t="s">
        <v>9</v>
      </c>
      <c r="L62" s="160"/>
      <c r="M62"/>
      <c r="N62"/>
    </row>
    <row r="63" spans="1:14" ht="7.5" customHeight="1" x14ac:dyDescent="0.25">
      <c r="A63" s="149"/>
      <c r="B63" s="149"/>
      <c r="C63" s="150"/>
      <c r="D63" s="151"/>
      <c r="E63" s="152"/>
      <c r="F63" s="153"/>
      <c r="G63" s="153"/>
      <c r="H63" s="153"/>
      <c r="I63" s="152"/>
      <c r="J63" s="153"/>
      <c r="K63" s="153"/>
      <c r="L63" s="160"/>
      <c r="M63"/>
      <c r="N63"/>
    </row>
    <row r="64" spans="1:14" s="149" customFormat="1" ht="19.8" x14ac:dyDescent="0.25">
      <c r="A64" s="134" t="s">
        <v>34</v>
      </c>
      <c r="B64" s="134"/>
      <c r="C64" s="135"/>
      <c r="D64" s="136"/>
      <c r="E64" s="154"/>
      <c r="F64" s="137"/>
      <c r="G64" s="137"/>
      <c r="H64" s="137"/>
      <c r="I64" s="154"/>
      <c r="J64" s="137"/>
      <c r="K64" s="137"/>
      <c r="L64" s="160"/>
      <c r="M64"/>
      <c r="N64"/>
    </row>
    <row r="65" spans="1:15" s="149" customFormat="1" ht="8.1" customHeight="1" x14ac:dyDescent="0.25">
      <c r="C65" s="150"/>
      <c r="D65" s="151"/>
      <c r="E65" s="155"/>
      <c r="F65" s="153"/>
      <c r="G65" s="153"/>
      <c r="H65" s="153"/>
      <c r="I65" s="155"/>
      <c r="J65" s="153"/>
      <c r="K65" s="153"/>
      <c r="L65" s="160"/>
      <c r="M65"/>
      <c r="N65"/>
    </row>
    <row r="66" spans="1:15" s="149" customFormat="1" ht="19.8" x14ac:dyDescent="0.25">
      <c r="A66" s="134" t="s">
        <v>35</v>
      </c>
      <c r="B66" s="134"/>
      <c r="C66" s="150"/>
      <c r="D66" s="151"/>
      <c r="E66" s="155"/>
      <c r="F66" s="153"/>
      <c r="G66" s="153"/>
      <c r="H66" s="153"/>
      <c r="I66" s="155"/>
      <c r="J66" s="153"/>
      <c r="K66" s="153"/>
      <c r="L66" s="160"/>
      <c r="M66"/>
      <c r="N66"/>
    </row>
    <row r="67" spans="1:15" s="149" customFormat="1" ht="8.1" customHeight="1" x14ac:dyDescent="0.25">
      <c r="A67" s="134"/>
      <c r="B67" s="134"/>
      <c r="C67" s="150"/>
      <c r="D67" s="151"/>
      <c r="E67" s="155"/>
      <c r="F67" s="153"/>
      <c r="G67" s="153"/>
      <c r="H67" s="153"/>
      <c r="I67" s="155"/>
      <c r="J67" s="153"/>
      <c r="K67" s="153"/>
      <c r="L67" s="160"/>
      <c r="M67"/>
      <c r="N67"/>
    </row>
    <row r="68" spans="1:15" s="149" customFormat="1" ht="18.75" customHeight="1" x14ac:dyDescent="0.25">
      <c r="A68" s="149" t="s">
        <v>36</v>
      </c>
      <c r="B68" s="134"/>
      <c r="C68" s="150"/>
      <c r="D68" s="151"/>
      <c r="E68" s="155"/>
      <c r="F68" s="153"/>
      <c r="G68" s="153"/>
      <c r="H68" s="153"/>
      <c r="I68" s="155"/>
      <c r="J68" s="153"/>
      <c r="K68" s="153"/>
      <c r="L68" s="160"/>
      <c r="M68"/>
      <c r="N68"/>
    </row>
    <row r="69" spans="1:15" s="149" customFormat="1" ht="18.75" customHeight="1" x14ac:dyDescent="0.25">
      <c r="B69" s="156" t="s">
        <v>175</v>
      </c>
      <c r="C69" s="150"/>
      <c r="D69" s="151"/>
      <c r="E69" s="155"/>
      <c r="F69" s="153"/>
      <c r="G69" s="153"/>
      <c r="H69" s="153"/>
      <c r="I69" s="155"/>
      <c r="J69" s="153"/>
      <c r="K69" s="153"/>
      <c r="L69" s="160"/>
      <c r="M69"/>
      <c r="N69"/>
    </row>
    <row r="70" spans="1:15" s="149" customFormat="1" ht="18.75" customHeight="1" x14ac:dyDescent="0.25">
      <c r="B70" s="156" t="s">
        <v>176</v>
      </c>
      <c r="C70" s="150">
        <v>13</v>
      </c>
      <c r="D70" s="151"/>
      <c r="E70" s="157">
        <v>276517</v>
      </c>
      <c r="F70" s="161"/>
      <c r="G70" s="159">
        <v>258990</v>
      </c>
      <c r="H70" s="161"/>
      <c r="I70" s="157">
        <v>107085</v>
      </c>
      <c r="J70" s="161"/>
      <c r="K70" s="159">
        <v>127478</v>
      </c>
      <c r="L70" s="160"/>
      <c r="M70"/>
      <c r="N70"/>
    </row>
    <row r="71" spans="1:15" s="149" customFormat="1" ht="18.600000000000001" x14ac:dyDescent="0.25">
      <c r="A71" s="156" t="s">
        <v>37</v>
      </c>
      <c r="B71" s="156"/>
      <c r="C71" s="150">
        <v>12</v>
      </c>
      <c r="D71" s="151"/>
      <c r="E71" s="162">
        <v>242784</v>
      </c>
      <c r="F71" s="163"/>
      <c r="G71" s="163">
        <v>236901</v>
      </c>
      <c r="H71" s="163"/>
      <c r="I71" s="162">
        <v>202121</v>
      </c>
      <c r="J71" s="163"/>
      <c r="K71" s="163">
        <v>209342</v>
      </c>
      <c r="L71" s="160"/>
      <c r="M71"/>
      <c r="N71"/>
      <c r="O71" s="160"/>
    </row>
    <row r="72" spans="1:15" s="149" customFormat="1" ht="18.600000000000001" x14ac:dyDescent="0.25">
      <c r="A72" s="156" t="s">
        <v>177</v>
      </c>
      <c r="B72" s="156"/>
      <c r="C72" s="150"/>
      <c r="D72" s="151"/>
      <c r="E72" s="162"/>
      <c r="F72" s="163"/>
      <c r="G72" s="163"/>
      <c r="H72" s="163"/>
      <c r="I72" s="162"/>
      <c r="J72" s="163"/>
      <c r="K72" s="163"/>
      <c r="L72" s="160"/>
      <c r="M72"/>
      <c r="N72"/>
    </row>
    <row r="73" spans="1:15" s="149" customFormat="1" ht="18.600000000000001" x14ac:dyDescent="0.25">
      <c r="A73" s="156"/>
      <c r="B73" s="156" t="s">
        <v>38</v>
      </c>
      <c r="C73" s="150">
        <v>13</v>
      </c>
      <c r="D73" s="151"/>
      <c r="E73" s="162">
        <v>186029</v>
      </c>
      <c r="F73" s="163"/>
      <c r="G73" s="163">
        <v>267450</v>
      </c>
      <c r="H73" s="163"/>
      <c r="I73" s="162">
        <v>150435</v>
      </c>
      <c r="J73" s="163"/>
      <c r="K73" s="163">
        <v>224420</v>
      </c>
      <c r="L73" s="160"/>
      <c r="M73"/>
      <c r="N73"/>
    </row>
    <row r="74" spans="1:15" s="149" customFormat="1" ht="18.600000000000001" x14ac:dyDescent="0.25">
      <c r="A74" s="156" t="s">
        <v>39</v>
      </c>
      <c r="B74" s="156"/>
      <c r="C74" s="150"/>
      <c r="D74" s="151"/>
      <c r="E74" s="162">
        <v>1804</v>
      </c>
      <c r="F74" s="163"/>
      <c r="G74" s="163">
        <v>619</v>
      </c>
      <c r="H74" s="163"/>
      <c r="I74" s="162">
        <v>0</v>
      </c>
      <c r="J74" s="163"/>
      <c r="K74" s="163">
        <v>0</v>
      </c>
      <c r="L74" s="160"/>
      <c r="M74"/>
      <c r="N74"/>
    </row>
    <row r="75" spans="1:15" s="149" customFormat="1" ht="18.600000000000001" x14ac:dyDescent="0.25">
      <c r="A75" s="156" t="s">
        <v>40</v>
      </c>
      <c r="B75" s="156"/>
      <c r="C75" s="150"/>
      <c r="D75" s="151"/>
      <c r="E75" s="162"/>
      <c r="F75" s="163"/>
      <c r="G75" s="163"/>
      <c r="H75" s="163"/>
      <c r="I75" s="162"/>
      <c r="J75" s="163"/>
      <c r="K75" s="163"/>
      <c r="L75" s="160"/>
      <c r="M75"/>
      <c r="N75"/>
    </row>
    <row r="76" spans="1:15" s="149" customFormat="1" ht="18.600000000000001" x14ac:dyDescent="0.25">
      <c r="A76" s="156"/>
      <c r="B76" s="156" t="s">
        <v>38</v>
      </c>
      <c r="C76" s="150"/>
      <c r="D76" s="151"/>
      <c r="E76" s="162">
        <v>2321</v>
      </c>
      <c r="F76" s="163"/>
      <c r="G76" s="163">
        <v>2376</v>
      </c>
      <c r="H76" s="163"/>
      <c r="I76" s="162">
        <v>8033</v>
      </c>
      <c r="J76" s="163"/>
      <c r="K76" s="163">
        <v>7966</v>
      </c>
      <c r="L76" s="160"/>
      <c r="M76"/>
      <c r="N76"/>
    </row>
    <row r="77" spans="1:15" s="149" customFormat="1" ht="18.600000000000001" x14ac:dyDescent="0.25">
      <c r="A77" s="156" t="s">
        <v>41</v>
      </c>
      <c r="B77" s="156"/>
      <c r="C77" s="150"/>
      <c r="D77" s="151"/>
      <c r="E77" s="164">
        <v>10501</v>
      </c>
      <c r="F77" s="170"/>
      <c r="G77" s="165">
        <v>11515</v>
      </c>
      <c r="H77" s="170"/>
      <c r="I77" s="164">
        <v>1514</v>
      </c>
      <c r="J77" s="170"/>
      <c r="K77" s="165">
        <v>1496</v>
      </c>
      <c r="L77" s="160"/>
      <c r="M77"/>
      <c r="N77"/>
    </row>
    <row r="78" spans="1:15" s="149" customFormat="1" ht="8.1" customHeight="1" x14ac:dyDescent="0.25">
      <c r="A78" s="134"/>
      <c r="B78" s="134"/>
      <c r="C78" s="150"/>
      <c r="D78" s="151"/>
      <c r="E78" s="182"/>
      <c r="F78" s="174"/>
      <c r="G78" s="174"/>
      <c r="H78" s="174"/>
      <c r="I78" s="182"/>
      <c r="J78" s="174"/>
      <c r="K78" s="174"/>
      <c r="L78" s="160"/>
      <c r="M78"/>
      <c r="N78"/>
    </row>
    <row r="79" spans="1:15" s="149" customFormat="1" ht="19.8" x14ac:dyDescent="0.25">
      <c r="A79" s="134" t="s">
        <v>42</v>
      </c>
      <c r="C79" s="150"/>
      <c r="D79" s="151"/>
      <c r="E79" s="167">
        <f>SUM(E70:E77)</f>
        <v>719956</v>
      </c>
      <c r="F79" s="163"/>
      <c r="G79" s="168">
        <f>SUM(G70:G77)</f>
        <v>777851</v>
      </c>
      <c r="H79" s="163"/>
      <c r="I79" s="167">
        <f>SUM(I70:I77)</f>
        <v>469188</v>
      </c>
      <c r="J79" s="163"/>
      <c r="K79" s="168">
        <f>SUM(K70:K77)</f>
        <v>570702</v>
      </c>
      <c r="L79" s="160"/>
      <c r="M79"/>
      <c r="N79"/>
    </row>
    <row r="80" spans="1:15" s="149" customFormat="1" ht="18.600000000000001" x14ac:dyDescent="0.25">
      <c r="C80" s="150"/>
      <c r="D80" s="151"/>
      <c r="E80" s="169"/>
      <c r="F80" s="161"/>
      <c r="G80" s="161"/>
      <c r="H80" s="161"/>
      <c r="I80" s="169"/>
      <c r="J80" s="161"/>
      <c r="K80" s="161"/>
      <c r="L80" s="160"/>
      <c r="M80"/>
      <c r="N80"/>
    </row>
    <row r="81" spans="1:14" s="149" customFormat="1" ht="19.8" x14ac:dyDescent="0.25">
      <c r="A81" s="134" t="s">
        <v>43</v>
      </c>
      <c r="B81" s="134"/>
      <c r="C81" s="150"/>
      <c r="D81" s="151"/>
      <c r="E81" s="169"/>
      <c r="F81" s="161"/>
      <c r="G81" s="161"/>
      <c r="H81" s="161"/>
      <c r="I81" s="169"/>
      <c r="J81" s="161"/>
      <c r="K81" s="161"/>
      <c r="L81" s="160"/>
      <c r="M81"/>
      <c r="N81"/>
    </row>
    <row r="82" spans="1:14" s="149" customFormat="1" ht="8.1" customHeight="1" x14ac:dyDescent="0.25">
      <c r="C82" s="150"/>
      <c r="D82" s="151"/>
      <c r="E82" s="169"/>
      <c r="F82" s="161"/>
      <c r="G82" s="161"/>
      <c r="H82" s="161"/>
      <c r="I82" s="169"/>
      <c r="J82" s="161"/>
      <c r="K82" s="161"/>
      <c r="L82" s="160"/>
      <c r="M82"/>
      <c r="N82"/>
    </row>
    <row r="83" spans="1:14" s="149" customFormat="1" ht="18.600000000000001" x14ac:dyDescent="0.25">
      <c r="A83" s="156" t="s">
        <v>44</v>
      </c>
      <c r="B83" s="156"/>
      <c r="C83" s="150">
        <v>13</v>
      </c>
      <c r="D83" s="151"/>
      <c r="E83" s="157">
        <v>2129280</v>
      </c>
      <c r="F83" s="170"/>
      <c r="G83" s="159">
        <v>2084448</v>
      </c>
      <c r="H83" s="170"/>
      <c r="I83" s="157">
        <v>1769806</v>
      </c>
      <c r="J83" s="170"/>
      <c r="K83" s="159">
        <v>1743153</v>
      </c>
      <c r="L83" s="160"/>
      <c r="M83"/>
      <c r="N83"/>
    </row>
    <row r="84" spans="1:14" s="149" customFormat="1" ht="18.600000000000001" x14ac:dyDescent="0.25">
      <c r="A84" s="156" t="s">
        <v>45</v>
      </c>
      <c r="B84" s="156"/>
      <c r="C84" s="150"/>
      <c r="D84" s="151"/>
      <c r="E84" s="157">
        <v>3269</v>
      </c>
      <c r="F84" s="170"/>
      <c r="G84" s="159">
        <v>3856</v>
      </c>
      <c r="H84" s="170"/>
      <c r="I84" s="157">
        <v>107732</v>
      </c>
      <c r="J84" s="170"/>
      <c r="K84" s="159">
        <v>109725</v>
      </c>
      <c r="L84" s="160"/>
      <c r="M84"/>
      <c r="N84"/>
    </row>
    <row r="85" spans="1:14" s="149" customFormat="1" ht="18.600000000000001" x14ac:dyDescent="0.25">
      <c r="A85" s="156" t="s">
        <v>46</v>
      </c>
      <c r="B85" s="156"/>
      <c r="C85" s="150"/>
      <c r="D85" s="151"/>
      <c r="E85" s="157">
        <v>24149</v>
      </c>
      <c r="F85" s="170"/>
      <c r="G85" s="159">
        <v>27041</v>
      </c>
      <c r="H85" s="170"/>
      <c r="I85" s="157">
        <v>9556</v>
      </c>
      <c r="J85" s="170"/>
      <c r="K85" s="159">
        <v>12824</v>
      </c>
      <c r="L85" s="160"/>
      <c r="M85"/>
      <c r="N85"/>
    </row>
    <row r="86" spans="1:14" s="149" customFormat="1" ht="18.600000000000001" x14ac:dyDescent="0.25">
      <c r="A86" s="156" t="s">
        <v>47</v>
      </c>
      <c r="B86" s="156"/>
      <c r="C86" s="150"/>
      <c r="D86" s="151"/>
      <c r="E86" s="164">
        <v>139</v>
      </c>
      <c r="F86" s="170"/>
      <c r="G86" s="165">
        <v>139</v>
      </c>
      <c r="H86" s="170"/>
      <c r="I86" s="164">
        <v>0</v>
      </c>
      <c r="J86" s="170"/>
      <c r="K86" s="165">
        <v>0</v>
      </c>
      <c r="L86" s="160"/>
      <c r="M86"/>
      <c r="N86"/>
    </row>
    <row r="87" spans="1:14" s="149" customFormat="1" ht="8.1" customHeight="1" x14ac:dyDescent="0.25">
      <c r="A87" s="156"/>
      <c r="B87" s="156"/>
      <c r="C87" s="150"/>
      <c r="D87" s="151"/>
      <c r="E87" s="157"/>
      <c r="F87" s="170"/>
      <c r="G87" s="159"/>
      <c r="H87" s="170"/>
      <c r="I87" s="157"/>
      <c r="J87" s="163"/>
      <c r="K87" s="159"/>
      <c r="L87" s="160"/>
      <c r="M87"/>
      <c r="N87"/>
    </row>
    <row r="88" spans="1:14" s="149" customFormat="1" ht="19.8" x14ac:dyDescent="0.25">
      <c r="A88" s="134" t="s">
        <v>48</v>
      </c>
      <c r="C88" s="150"/>
      <c r="D88" s="151"/>
      <c r="E88" s="167">
        <f>SUM(E83:E86)</f>
        <v>2156837</v>
      </c>
      <c r="F88" s="171"/>
      <c r="G88" s="168">
        <f>SUM(G83:G86)</f>
        <v>2115484</v>
      </c>
      <c r="H88" s="171"/>
      <c r="I88" s="167">
        <f>SUM(I83:I86)</f>
        <v>1887094</v>
      </c>
      <c r="J88" s="171"/>
      <c r="K88" s="168">
        <f>SUM(K83:K86)</f>
        <v>1865702</v>
      </c>
      <c r="L88" s="160"/>
      <c r="M88"/>
      <c r="N88"/>
    </row>
    <row r="89" spans="1:14" s="149" customFormat="1" ht="8.1" customHeight="1" x14ac:dyDescent="0.25">
      <c r="A89" s="156"/>
      <c r="B89" s="156"/>
      <c r="C89" s="150"/>
      <c r="D89" s="151"/>
      <c r="E89" s="183"/>
      <c r="F89" s="171"/>
      <c r="G89" s="171"/>
      <c r="H89" s="171"/>
      <c r="I89" s="183"/>
      <c r="J89" s="171"/>
      <c r="K89" s="171"/>
      <c r="L89" s="160"/>
      <c r="M89"/>
      <c r="N89"/>
    </row>
    <row r="90" spans="1:14" s="149" customFormat="1" ht="19.8" x14ac:dyDescent="0.25">
      <c r="A90" s="134" t="s">
        <v>49</v>
      </c>
      <c r="B90" s="134"/>
      <c r="C90" s="150"/>
      <c r="D90" s="151"/>
      <c r="E90" s="167">
        <f>E79+E88</f>
        <v>2876793</v>
      </c>
      <c r="F90" s="171"/>
      <c r="G90" s="168">
        <f>G79+G88</f>
        <v>2893335</v>
      </c>
      <c r="H90" s="171"/>
      <c r="I90" s="167">
        <f>I79+I88</f>
        <v>2356282</v>
      </c>
      <c r="J90" s="171"/>
      <c r="K90" s="168">
        <f>K79+K88</f>
        <v>2436404</v>
      </c>
      <c r="L90" s="160"/>
      <c r="M90"/>
      <c r="N90"/>
    </row>
    <row r="91" spans="1:14" s="177" customFormat="1" ht="21.75" customHeight="1" x14ac:dyDescent="0.25">
      <c r="A91" s="184"/>
      <c r="B91" s="184"/>
      <c r="C91" s="185"/>
      <c r="D91" s="186"/>
      <c r="E91" s="174"/>
      <c r="F91" s="161"/>
      <c r="G91" s="174"/>
      <c r="H91" s="161"/>
      <c r="I91" s="174"/>
      <c r="J91" s="161"/>
      <c r="K91" s="174"/>
      <c r="L91" s="160"/>
      <c r="M91"/>
      <c r="N91"/>
    </row>
    <row r="92" spans="1:14" s="177" customFormat="1" ht="21.75" customHeight="1" x14ac:dyDescent="0.25">
      <c r="A92" s="184"/>
      <c r="B92" s="184"/>
      <c r="C92" s="185"/>
      <c r="D92" s="186"/>
      <c r="E92" s="174"/>
      <c r="F92" s="161"/>
      <c r="G92" s="174"/>
      <c r="H92" s="161"/>
      <c r="I92" s="174"/>
      <c r="J92" s="161"/>
      <c r="K92" s="174"/>
      <c r="L92" s="160"/>
      <c r="M92"/>
      <c r="N92"/>
    </row>
    <row r="93" spans="1:14" s="177" customFormat="1" ht="21.75" customHeight="1" x14ac:dyDescent="0.25">
      <c r="A93" s="184"/>
      <c r="B93" s="184"/>
      <c r="C93" s="185"/>
      <c r="D93" s="186"/>
      <c r="E93" s="174"/>
      <c r="F93" s="161"/>
      <c r="G93" s="174"/>
      <c r="H93" s="161"/>
      <c r="I93" s="174"/>
      <c r="J93" s="161"/>
      <c r="K93" s="174"/>
      <c r="L93" s="160"/>
      <c r="M93"/>
      <c r="N93"/>
    </row>
    <row r="94" spans="1:14" s="177" customFormat="1" ht="21.75" customHeight="1" x14ac:dyDescent="0.25">
      <c r="A94" s="184"/>
      <c r="B94" s="184"/>
      <c r="C94" s="185"/>
      <c r="D94" s="186"/>
      <c r="E94" s="174"/>
      <c r="F94" s="161"/>
      <c r="G94" s="174"/>
      <c r="H94" s="161"/>
      <c r="I94" s="174"/>
      <c r="J94" s="161"/>
      <c r="K94" s="174"/>
      <c r="L94" s="160"/>
      <c r="M94"/>
      <c r="N94"/>
    </row>
    <row r="95" spans="1:14" s="177" customFormat="1" ht="21.75" customHeight="1" x14ac:dyDescent="0.25">
      <c r="A95" s="184"/>
      <c r="B95" s="184"/>
      <c r="C95" s="185"/>
      <c r="D95" s="186"/>
      <c r="E95" s="174"/>
      <c r="F95" s="161"/>
      <c r="G95" s="174"/>
      <c r="H95" s="161"/>
      <c r="I95" s="174"/>
      <c r="J95" s="161"/>
      <c r="K95" s="174"/>
      <c r="L95" s="160"/>
      <c r="M95"/>
      <c r="N95"/>
    </row>
    <row r="96" spans="1:14" s="177" customFormat="1" ht="21.75" customHeight="1" x14ac:dyDescent="0.25">
      <c r="A96" s="184"/>
      <c r="B96" s="184"/>
      <c r="C96" s="185"/>
      <c r="D96" s="186"/>
      <c r="E96" s="174"/>
      <c r="F96" s="161"/>
      <c r="G96" s="174"/>
      <c r="H96" s="161"/>
      <c r="I96" s="174"/>
      <c r="J96" s="161"/>
      <c r="K96" s="174"/>
      <c r="L96" s="160"/>
      <c r="M96"/>
      <c r="N96"/>
    </row>
    <row r="97" spans="1:14" s="177" customFormat="1" ht="21.75" customHeight="1" x14ac:dyDescent="0.25">
      <c r="A97" s="184"/>
      <c r="B97" s="184"/>
      <c r="C97" s="185"/>
      <c r="D97" s="186"/>
      <c r="E97" s="174"/>
      <c r="F97" s="161"/>
      <c r="G97" s="174"/>
      <c r="H97" s="161"/>
      <c r="I97" s="174"/>
      <c r="J97" s="161"/>
      <c r="K97" s="174"/>
      <c r="L97" s="160"/>
      <c r="M97"/>
      <c r="N97"/>
    </row>
    <row r="98" spans="1:14" s="177" customFormat="1" ht="18.75" customHeight="1" x14ac:dyDescent="0.25">
      <c r="A98" s="184"/>
      <c r="B98" s="184"/>
      <c r="C98" s="185"/>
      <c r="D98" s="186"/>
      <c r="E98" s="153"/>
      <c r="F98" s="153"/>
      <c r="G98" s="153"/>
      <c r="H98" s="153"/>
      <c r="I98" s="153"/>
      <c r="J98" s="153"/>
      <c r="K98" s="153"/>
      <c r="L98" s="160"/>
      <c r="M98"/>
      <c r="N98"/>
    </row>
    <row r="99" spans="1:14" ht="14.4" customHeight="1" x14ac:dyDescent="0.25">
      <c r="A99" s="134"/>
      <c r="B99" s="134"/>
      <c r="C99" s="150"/>
      <c r="D99" s="151"/>
      <c r="E99" s="153"/>
      <c r="F99" s="153"/>
      <c r="G99" s="153"/>
      <c r="H99" s="153"/>
      <c r="I99" s="153"/>
      <c r="J99" s="153"/>
      <c r="K99" s="153"/>
      <c r="L99" s="160"/>
      <c r="M99"/>
      <c r="N99"/>
    </row>
    <row r="100" spans="1:14" ht="14.4" customHeight="1" x14ac:dyDescent="0.25">
      <c r="A100" s="134"/>
      <c r="B100" s="134"/>
      <c r="C100" s="150"/>
      <c r="D100" s="151"/>
      <c r="E100" s="153"/>
      <c r="F100" s="153"/>
      <c r="G100" s="153"/>
      <c r="H100" s="153"/>
      <c r="I100" s="153"/>
      <c r="J100" s="153"/>
      <c r="K100" s="153"/>
      <c r="L100" s="160"/>
      <c r="M100"/>
      <c r="N100"/>
    </row>
    <row r="101" spans="1:14" ht="18.75" customHeight="1" x14ac:dyDescent="0.25">
      <c r="A101" s="134"/>
      <c r="B101" s="134"/>
      <c r="C101" s="150"/>
      <c r="D101" s="151"/>
      <c r="E101" s="153"/>
      <c r="F101" s="153"/>
      <c r="G101" s="153"/>
      <c r="H101" s="153"/>
      <c r="I101" s="153"/>
      <c r="J101" s="153"/>
      <c r="K101" s="153"/>
      <c r="L101" s="160"/>
      <c r="M101"/>
      <c r="N101"/>
    </row>
    <row r="102" spans="1:14" ht="21.9" customHeight="1" x14ac:dyDescent="0.25">
      <c r="A102" s="187" t="s">
        <v>32</v>
      </c>
      <c r="B102" s="187"/>
      <c r="C102" s="179"/>
      <c r="D102" s="188"/>
      <c r="E102" s="189"/>
      <c r="F102" s="189"/>
      <c r="G102" s="189"/>
      <c r="H102" s="189"/>
      <c r="I102" s="189"/>
      <c r="J102" s="189"/>
      <c r="K102" s="189"/>
      <c r="L102" s="160"/>
      <c r="M102"/>
      <c r="N102"/>
    </row>
    <row r="103" spans="1:14" ht="21.75" customHeight="1" x14ac:dyDescent="0.25">
      <c r="A103" s="134" t="s">
        <v>33</v>
      </c>
      <c r="B103" s="134"/>
      <c r="C103" s="135"/>
      <c r="D103" s="136"/>
      <c r="E103" s="137"/>
      <c r="F103" s="137"/>
      <c r="G103" s="137"/>
      <c r="H103" s="137"/>
      <c r="I103" s="137"/>
      <c r="J103" s="137"/>
      <c r="K103" s="137"/>
      <c r="L103" s="160"/>
      <c r="M103"/>
      <c r="N103"/>
    </row>
    <row r="104" spans="1:14" ht="21.75" customHeight="1" x14ac:dyDescent="0.25">
      <c r="A104" s="134" t="s">
        <v>180</v>
      </c>
      <c r="B104" s="134"/>
      <c r="C104" s="135"/>
      <c r="D104" s="136"/>
      <c r="E104" s="137"/>
      <c r="F104" s="137"/>
      <c r="G104" s="137"/>
      <c r="H104" s="137"/>
      <c r="I104" s="137"/>
      <c r="J104" s="137"/>
      <c r="K104" s="137"/>
      <c r="L104" s="160"/>
      <c r="M104"/>
      <c r="N104"/>
    </row>
    <row r="105" spans="1:14" ht="21.75" customHeight="1" x14ac:dyDescent="0.25">
      <c r="A105" s="140" t="str">
        <f>A56</f>
        <v>ณ วันที่ 31 มีนาคม พ.ศ. 2565</v>
      </c>
      <c r="B105" s="140"/>
      <c r="C105" s="141"/>
      <c r="D105" s="142"/>
      <c r="E105" s="143"/>
      <c r="F105" s="143"/>
      <c r="G105" s="143"/>
      <c r="H105" s="143"/>
      <c r="I105" s="143"/>
      <c r="J105" s="143"/>
      <c r="K105" s="143"/>
      <c r="L105" s="160"/>
      <c r="M105"/>
      <c r="N105"/>
    </row>
    <row r="106" spans="1:14" ht="21.75" customHeight="1" x14ac:dyDescent="0.25">
      <c r="A106" s="144"/>
      <c r="B106" s="144"/>
      <c r="C106" s="135"/>
      <c r="D106" s="136"/>
      <c r="E106" s="137"/>
      <c r="F106" s="137"/>
      <c r="G106" s="137"/>
      <c r="H106" s="137"/>
      <c r="I106" s="137"/>
      <c r="J106" s="137"/>
      <c r="K106" s="137"/>
      <c r="L106" s="160"/>
      <c r="M106"/>
      <c r="N106"/>
    </row>
    <row r="107" spans="1:14" ht="21.75" customHeight="1" x14ac:dyDescent="0.25">
      <c r="A107" s="144"/>
      <c r="B107" s="144"/>
      <c r="C107" s="135"/>
      <c r="D107" s="136"/>
      <c r="E107" s="226" t="s">
        <v>2</v>
      </c>
      <c r="F107" s="227"/>
      <c r="G107" s="227"/>
      <c r="H107" s="145"/>
      <c r="I107" s="226" t="s">
        <v>3</v>
      </c>
      <c r="J107" s="227"/>
      <c r="K107" s="227"/>
      <c r="L107" s="160"/>
      <c r="M107"/>
      <c r="N107"/>
    </row>
    <row r="108" spans="1:14" ht="21.75" customHeight="1" x14ac:dyDescent="0.25">
      <c r="A108" s="144"/>
      <c r="B108" s="144"/>
      <c r="C108" s="135"/>
      <c r="D108" s="136"/>
      <c r="E108" s="137" t="s">
        <v>4</v>
      </c>
      <c r="F108" s="137"/>
      <c r="G108" s="137" t="s">
        <v>5</v>
      </c>
      <c r="H108" s="137"/>
      <c r="I108" s="137" t="s">
        <v>4</v>
      </c>
      <c r="J108" s="146"/>
      <c r="K108" s="137" t="s">
        <v>5</v>
      </c>
      <c r="L108" s="160"/>
      <c r="M108"/>
      <c r="N108"/>
    </row>
    <row r="109" spans="1:14" ht="21.75" customHeight="1" x14ac:dyDescent="0.25">
      <c r="A109" s="144"/>
      <c r="B109" s="144"/>
      <c r="C109" s="135"/>
      <c r="D109" s="136"/>
      <c r="E109" s="137" t="s">
        <v>160</v>
      </c>
      <c r="F109" s="146"/>
      <c r="G109" s="137" t="s">
        <v>6</v>
      </c>
      <c r="H109" s="146"/>
      <c r="I109" s="137" t="s">
        <v>160</v>
      </c>
      <c r="J109" s="146"/>
      <c r="K109" s="137" t="s">
        <v>6</v>
      </c>
      <c r="L109" s="160"/>
      <c r="M109"/>
      <c r="N109"/>
    </row>
    <row r="110" spans="1:14" ht="21.75" customHeight="1" x14ac:dyDescent="0.25">
      <c r="A110" s="144"/>
      <c r="B110" s="144"/>
      <c r="C110" s="135"/>
      <c r="D110" s="136"/>
      <c r="E110" s="137" t="s">
        <v>161</v>
      </c>
      <c r="F110" s="146"/>
      <c r="G110" s="137" t="s">
        <v>7</v>
      </c>
      <c r="H110" s="146"/>
      <c r="I110" s="137" t="s">
        <v>161</v>
      </c>
      <c r="J110" s="146"/>
      <c r="K110" s="137" t="s">
        <v>7</v>
      </c>
      <c r="L110" s="160"/>
      <c r="M110"/>
      <c r="N110"/>
    </row>
    <row r="111" spans="1:14" ht="21.75" customHeight="1" x14ac:dyDescent="0.45">
      <c r="A111" s="144"/>
      <c r="B111" s="144"/>
      <c r="C111" s="190"/>
      <c r="D111" s="136"/>
      <c r="E111" s="147" t="s">
        <v>9</v>
      </c>
      <c r="F111" s="181"/>
      <c r="G111" s="147" t="s">
        <v>9</v>
      </c>
      <c r="H111" s="181"/>
      <c r="I111" s="147" t="s">
        <v>9</v>
      </c>
      <c r="J111" s="181"/>
      <c r="K111" s="147" t="s">
        <v>9</v>
      </c>
      <c r="L111" s="160"/>
      <c r="M111"/>
      <c r="N111"/>
    </row>
    <row r="112" spans="1:14" ht="7.5" customHeight="1" x14ac:dyDescent="0.45">
      <c r="A112" s="149"/>
      <c r="B112" s="149"/>
      <c r="C112" s="190"/>
      <c r="D112" s="136"/>
      <c r="E112" s="191"/>
      <c r="F112" s="137"/>
      <c r="G112" s="137"/>
      <c r="H112" s="137"/>
      <c r="I112" s="191"/>
      <c r="J112" s="137"/>
      <c r="K112" s="137"/>
      <c r="L112" s="160"/>
      <c r="M112"/>
      <c r="N112"/>
    </row>
    <row r="113" spans="1:14" s="149" customFormat="1" ht="19.8" x14ac:dyDescent="0.25">
      <c r="A113" s="134" t="s">
        <v>181</v>
      </c>
      <c r="B113" s="134"/>
      <c r="C113" s="135"/>
      <c r="D113" s="136"/>
      <c r="E113" s="154"/>
      <c r="F113" s="137"/>
      <c r="G113" s="137"/>
      <c r="H113" s="137"/>
      <c r="I113" s="154"/>
      <c r="J113" s="137"/>
      <c r="K113" s="137"/>
      <c r="L113" s="160"/>
      <c r="M113"/>
      <c r="N113"/>
    </row>
    <row r="114" spans="1:14" s="149" customFormat="1" ht="8.1" customHeight="1" x14ac:dyDescent="0.25">
      <c r="A114" s="134"/>
      <c r="B114" s="134"/>
      <c r="C114" s="150"/>
      <c r="D114" s="151"/>
      <c r="E114" s="152"/>
      <c r="F114" s="192"/>
      <c r="G114" s="192"/>
      <c r="H114" s="192"/>
      <c r="I114" s="152"/>
      <c r="J114" s="192"/>
      <c r="K114" s="192"/>
      <c r="L114" s="160"/>
      <c r="M114"/>
      <c r="N114"/>
    </row>
    <row r="115" spans="1:14" s="149" customFormat="1" ht="19.8" x14ac:dyDescent="0.25">
      <c r="A115" s="134" t="s">
        <v>50</v>
      </c>
      <c r="B115" s="134"/>
      <c r="C115" s="150"/>
      <c r="D115" s="151"/>
      <c r="E115" s="155"/>
      <c r="F115" s="153"/>
      <c r="G115" s="153"/>
      <c r="H115" s="153"/>
      <c r="I115" s="155"/>
      <c r="J115" s="153"/>
      <c r="K115" s="153"/>
      <c r="L115" s="160"/>
      <c r="M115"/>
      <c r="N115"/>
    </row>
    <row r="116" spans="1:14" s="149" customFormat="1" ht="8.1" customHeight="1" x14ac:dyDescent="0.25">
      <c r="A116" s="134"/>
      <c r="B116" s="134"/>
      <c r="C116" s="150"/>
      <c r="D116" s="151"/>
      <c r="E116" s="155"/>
      <c r="F116" s="153"/>
      <c r="G116" s="153"/>
      <c r="H116" s="153"/>
      <c r="I116" s="155"/>
      <c r="J116" s="153"/>
      <c r="K116" s="153"/>
      <c r="L116" s="160"/>
      <c r="M116"/>
      <c r="N116"/>
    </row>
    <row r="117" spans="1:14" s="149" customFormat="1" ht="18.600000000000001" x14ac:dyDescent="0.25">
      <c r="A117" s="156" t="s">
        <v>51</v>
      </c>
      <c r="B117" s="156"/>
      <c r="C117" s="193"/>
      <c r="D117" s="194"/>
      <c r="E117" s="195"/>
      <c r="F117" s="196"/>
      <c r="G117" s="196"/>
      <c r="H117" s="196"/>
      <c r="I117" s="195"/>
      <c r="J117" s="196"/>
      <c r="K117" s="196"/>
      <c r="L117" s="160"/>
      <c r="M117"/>
      <c r="N117"/>
    </row>
    <row r="118" spans="1:14" s="149" customFormat="1" ht="18.600000000000001" x14ac:dyDescent="0.25">
      <c r="A118" s="156"/>
      <c r="B118" s="197" t="s">
        <v>52</v>
      </c>
      <c r="C118" s="193"/>
      <c r="D118" s="194"/>
      <c r="E118" s="195"/>
      <c r="F118" s="196"/>
      <c r="G118" s="196"/>
      <c r="H118" s="196"/>
      <c r="I118" s="195"/>
      <c r="J118" s="196"/>
      <c r="K118" s="196"/>
      <c r="L118" s="160"/>
      <c r="M118"/>
      <c r="N118"/>
    </row>
    <row r="119" spans="1:14" s="149" customFormat="1" ht="18.75" customHeight="1" x14ac:dyDescent="0.25">
      <c r="A119" s="198"/>
      <c r="B119" s="156" t="s">
        <v>178</v>
      </c>
      <c r="C119" s="199"/>
      <c r="D119" s="200"/>
      <c r="E119" s="195"/>
      <c r="F119" s="196"/>
      <c r="G119" s="196"/>
      <c r="H119" s="196"/>
      <c r="I119" s="195"/>
      <c r="J119" s="171"/>
      <c r="K119" s="171"/>
      <c r="L119" s="160"/>
      <c r="M119"/>
      <c r="N119"/>
    </row>
    <row r="120" spans="1:14" s="149" customFormat="1" ht="19.2" thickBot="1" x14ac:dyDescent="0.3">
      <c r="A120" s="156"/>
      <c r="B120" s="156" t="s">
        <v>53</v>
      </c>
      <c r="C120" s="193"/>
      <c r="D120" s="201"/>
      <c r="E120" s="175">
        <v>1029160</v>
      </c>
      <c r="F120" s="163"/>
      <c r="G120" s="176">
        <v>1029160</v>
      </c>
      <c r="H120" s="163"/>
      <c r="I120" s="175">
        <v>1029160</v>
      </c>
      <c r="J120" s="163"/>
      <c r="K120" s="176">
        <v>1029160</v>
      </c>
      <c r="L120" s="160"/>
      <c r="M120"/>
      <c r="N120"/>
    </row>
    <row r="121" spans="1:14" s="149" customFormat="1" ht="8.1" customHeight="1" thickTop="1" x14ac:dyDescent="0.25">
      <c r="A121" s="134"/>
      <c r="B121" s="134"/>
      <c r="C121" s="150"/>
      <c r="D121" s="151"/>
      <c r="E121" s="152"/>
      <c r="F121" s="192"/>
      <c r="G121" s="192"/>
      <c r="H121" s="192"/>
      <c r="I121" s="152"/>
      <c r="J121" s="192"/>
      <c r="K121" s="192"/>
      <c r="L121" s="160"/>
      <c r="M121"/>
      <c r="N121"/>
    </row>
    <row r="122" spans="1:14" s="149" customFormat="1" ht="18.600000000000001" customHeight="1" x14ac:dyDescent="0.25">
      <c r="A122" s="134"/>
      <c r="B122" s="197" t="s">
        <v>54</v>
      </c>
      <c r="C122" s="150"/>
      <c r="D122" s="151"/>
      <c r="E122" s="152"/>
      <c r="F122" s="192"/>
      <c r="G122" s="192"/>
      <c r="H122" s="192"/>
      <c r="I122" s="152"/>
      <c r="J122" s="192"/>
      <c r="K122" s="192"/>
      <c r="L122" s="160"/>
      <c r="M122"/>
      <c r="N122"/>
    </row>
    <row r="123" spans="1:14" s="149" customFormat="1" ht="18.75" customHeight="1" x14ac:dyDescent="0.25">
      <c r="A123" s="198"/>
      <c r="B123" s="156" t="s">
        <v>179</v>
      </c>
      <c r="C123" s="199"/>
      <c r="D123" s="200"/>
      <c r="E123" s="195"/>
      <c r="F123" s="196"/>
      <c r="G123" s="196"/>
      <c r="H123" s="196"/>
      <c r="I123" s="195"/>
      <c r="J123" s="196"/>
      <c r="K123" s="196"/>
      <c r="L123" s="160"/>
      <c r="M123"/>
      <c r="N123"/>
    </row>
    <row r="124" spans="1:14" s="149" customFormat="1" ht="18.600000000000001" x14ac:dyDescent="0.25">
      <c r="A124" s="156"/>
      <c r="B124" s="149" t="s">
        <v>53</v>
      </c>
      <c r="C124" s="193"/>
      <c r="D124" s="201"/>
      <c r="E124" s="162">
        <v>1028571</v>
      </c>
      <c r="F124" s="163"/>
      <c r="G124" s="163">
        <v>1028571</v>
      </c>
      <c r="H124" s="163"/>
      <c r="I124" s="162">
        <v>1028571</v>
      </c>
      <c r="J124" s="163"/>
      <c r="K124" s="163">
        <v>1028571</v>
      </c>
      <c r="L124" s="160"/>
      <c r="M124"/>
      <c r="N124"/>
    </row>
    <row r="125" spans="1:14" s="149" customFormat="1" ht="18.600000000000001" x14ac:dyDescent="0.25">
      <c r="A125" s="156"/>
      <c r="B125" s="149" t="s">
        <v>55</v>
      </c>
      <c r="C125" s="193"/>
      <c r="D125" s="201"/>
      <c r="E125" s="162">
        <v>467900</v>
      </c>
      <c r="F125" s="163"/>
      <c r="G125" s="163">
        <v>467900</v>
      </c>
      <c r="H125" s="163"/>
      <c r="I125" s="162">
        <v>467900</v>
      </c>
      <c r="J125" s="163"/>
      <c r="K125" s="163">
        <v>467900</v>
      </c>
      <c r="L125" s="160"/>
      <c r="M125"/>
      <c r="N125"/>
    </row>
    <row r="126" spans="1:14" s="149" customFormat="1" ht="18.600000000000001" x14ac:dyDescent="0.25">
      <c r="A126" s="156" t="s">
        <v>56</v>
      </c>
      <c r="B126" s="156"/>
      <c r="C126" s="150"/>
      <c r="D126" s="151"/>
      <c r="E126" s="162"/>
      <c r="F126" s="163"/>
      <c r="G126" s="163"/>
      <c r="H126" s="163"/>
      <c r="I126" s="162"/>
      <c r="J126" s="163"/>
      <c r="K126" s="163"/>
      <c r="L126" s="160"/>
      <c r="M126"/>
      <c r="N126"/>
    </row>
    <row r="127" spans="1:14" s="149" customFormat="1" ht="18.600000000000001" x14ac:dyDescent="0.25">
      <c r="B127" s="156" t="s">
        <v>57</v>
      </c>
      <c r="C127" s="150"/>
      <c r="D127" s="151"/>
      <c r="E127" s="162">
        <v>102916</v>
      </c>
      <c r="F127" s="163"/>
      <c r="G127" s="163">
        <v>102916</v>
      </c>
      <c r="H127" s="163"/>
      <c r="I127" s="162">
        <v>102916</v>
      </c>
      <c r="J127" s="163"/>
      <c r="K127" s="163">
        <v>102916</v>
      </c>
      <c r="L127" s="160"/>
      <c r="M127"/>
      <c r="N127"/>
    </row>
    <row r="128" spans="1:14" s="149" customFormat="1" ht="18.600000000000001" x14ac:dyDescent="0.25">
      <c r="B128" s="156" t="s">
        <v>58</v>
      </c>
      <c r="C128" s="150"/>
      <c r="D128" s="151"/>
      <c r="E128" s="162">
        <f>'7'!K16</f>
        <v>1079874</v>
      </c>
      <c r="F128" s="163"/>
      <c r="G128" s="163">
        <v>1108003</v>
      </c>
      <c r="H128" s="163"/>
      <c r="I128" s="162">
        <f>'8'!K14</f>
        <v>684153</v>
      </c>
      <c r="J128" s="163"/>
      <c r="K128" s="163">
        <v>708672</v>
      </c>
      <c r="L128" s="160"/>
      <c r="M128"/>
      <c r="N128"/>
    </row>
    <row r="129" spans="1:14" s="149" customFormat="1" ht="18.600000000000001" x14ac:dyDescent="0.25">
      <c r="A129" s="149" t="s">
        <v>59</v>
      </c>
      <c r="B129" s="156"/>
      <c r="C129" s="150"/>
      <c r="D129" s="151"/>
      <c r="E129" s="167">
        <f>'7'!M16</f>
        <v>-23637</v>
      </c>
      <c r="F129" s="163"/>
      <c r="G129" s="168">
        <v>-23637</v>
      </c>
      <c r="H129" s="163"/>
      <c r="I129" s="167">
        <v>0</v>
      </c>
      <c r="J129" s="163"/>
      <c r="K129" s="168">
        <v>0</v>
      </c>
      <c r="L129" s="160"/>
      <c r="M129"/>
      <c r="N129"/>
    </row>
    <row r="130" spans="1:14" s="149" customFormat="1" ht="8.1" customHeight="1" x14ac:dyDescent="0.25">
      <c r="A130" s="134"/>
      <c r="B130" s="134"/>
      <c r="C130" s="150"/>
      <c r="D130" s="151"/>
      <c r="E130" s="152"/>
      <c r="F130" s="192"/>
      <c r="G130" s="192"/>
      <c r="H130" s="192"/>
      <c r="I130" s="152"/>
      <c r="J130" s="192"/>
      <c r="K130" s="192"/>
      <c r="M130"/>
      <c r="N130"/>
    </row>
    <row r="131" spans="1:14" s="149" customFormat="1" ht="19.8" x14ac:dyDescent="0.25">
      <c r="A131" s="134" t="s">
        <v>60</v>
      </c>
      <c r="B131" s="134"/>
      <c r="C131" s="150"/>
      <c r="D131" s="151"/>
      <c r="E131" s="167">
        <f>SUM(E124:E129)</f>
        <v>2655624</v>
      </c>
      <c r="F131" s="163"/>
      <c r="G131" s="168">
        <f>SUM(G124:G129)</f>
        <v>2683753</v>
      </c>
      <c r="H131" s="163"/>
      <c r="I131" s="167">
        <f>SUM(I124:I129)</f>
        <v>2283540</v>
      </c>
      <c r="J131" s="171"/>
      <c r="K131" s="168">
        <f>SUM(K124:K129)</f>
        <v>2308059</v>
      </c>
      <c r="M131"/>
      <c r="N131"/>
    </row>
    <row r="132" spans="1:14" s="149" customFormat="1" ht="8.1" customHeight="1" x14ac:dyDescent="0.25">
      <c r="A132" s="134"/>
      <c r="B132" s="134"/>
      <c r="C132" s="150"/>
      <c r="D132" s="151"/>
      <c r="E132" s="152"/>
      <c r="F132" s="192"/>
      <c r="G132" s="192"/>
      <c r="H132" s="192"/>
      <c r="I132" s="152"/>
      <c r="J132" s="192"/>
      <c r="K132" s="192"/>
      <c r="M132"/>
      <c r="N132"/>
    </row>
    <row r="133" spans="1:14" s="149" customFormat="1" ht="20.399999999999999" thickBot="1" x14ac:dyDescent="0.3">
      <c r="A133" s="134" t="s">
        <v>61</v>
      </c>
      <c r="B133" s="134"/>
      <c r="C133" s="150"/>
      <c r="D133" s="151"/>
      <c r="E133" s="175">
        <f>SUM(E90+E131)</f>
        <v>5532417</v>
      </c>
      <c r="F133" s="171"/>
      <c r="G133" s="176">
        <f>SUM(G90+G131)</f>
        <v>5577088</v>
      </c>
      <c r="H133" s="171"/>
      <c r="I133" s="175">
        <f>SUM(I90+I131)</f>
        <v>4639822</v>
      </c>
      <c r="J133" s="171"/>
      <c r="K133" s="176">
        <f>SUM(K90+K131)</f>
        <v>4744463</v>
      </c>
      <c r="M133"/>
      <c r="N133"/>
    </row>
    <row r="134" spans="1:14" ht="18.75" customHeight="1" thickTop="1" x14ac:dyDescent="0.25">
      <c r="A134" s="156"/>
      <c r="B134" s="156"/>
      <c r="C134" s="150"/>
      <c r="D134" s="151"/>
      <c r="E134" s="153"/>
      <c r="F134" s="153"/>
      <c r="G134" s="153"/>
      <c r="H134" s="153"/>
      <c r="I134" s="153"/>
      <c r="J134" s="153"/>
      <c r="K134" s="153"/>
      <c r="M134"/>
      <c r="N134"/>
    </row>
    <row r="135" spans="1:14" ht="18.75" customHeight="1" x14ac:dyDescent="0.25">
      <c r="A135" s="156"/>
      <c r="B135" s="156"/>
      <c r="C135" s="150"/>
      <c r="D135" s="151"/>
      <c r="E135" s="153"/>
      <c r="F135" s="153"/>
      <c r="G135" s="153"/>
      <c r="H135" s="153"/>
      <c r="I135" s="153"/>
      <c r="J135" s="153"/>
      <c r="K135" s="153"/>
    </row>
    <row r="136" spans="1:14" ht="10.95" customHeight="1" x14ac:dyDescent="0.25">
      <c r="A136" s="156"/>
      <c r="B136" s="156"/>
      <c r="C136" s="150"/>
      <c r="D136" s="151"/>
      <c r="E136" s="153"/>
      <c r="F136" s="153"/>
      <c r="G136" s="153"/>
      <c r="H136" s="153"/>
      <c r="I136" s="153"/>
      <c r="J136" s="153"/>
      <c r="K136" s="153"/>
    </row>
    <row r="137" spans="1:14" ht="18.75" customHeight="1" x14ac:dyDescent="0.25">
      <c r="A137" s="156"/>
      <c r="B137" s="156"/>
      <c r="C137" s="150"/>
      <c r="D137" s="151"/>
      <c r="E137" s="153"/>
      <c r="F137" s="153"/>
      <c r="G137" s="153"/>
      <c r="H137" s="153"/>
      <c r="I137" s="153"/>
      <c r="J137" s="153"/>
      <c r="K137" s="153"/>
    </row>
    <row r="138" spans="1:14" ht="18.75" customHeight="1" x14ac:dyDescent="0.25">
      <c r="A138" s="156"/>
      <c r="B138" s="156"/>
      <c r="C138" s="150"/>
      <c r="D138" s="151"/>
      <c r="E138" s="153"/>
      <c r="F138" s="153"/>
      <c r="G138" s="153"/>
      <c r="H138" s="153"/>
      <c r="I138" s="153"/>
      <c r="J138" s="153"/>
      <c r="K138" s="153"/>
    </row>
    <row r="139" spans="1:14" s="205" customFormat="1" ht="18.75" customHeight="1" x14ac:dyDescent="0.25">
      <c r="A139" s="156"/>
      <c r="B139" s="156"/>
      <c r="C139" s="204"/>
      <c r="D139" s="151"/>
      <c r="E139" s="153"/>
      <c r="F139" s="153"/>
      <c r="G139" s="153"/>
      <c r="H139" s="153"/>
      <c r="I139" s="153"/>
      <c r="J139" s="153"/>
      <c r="K139" s="153"/>
      <c r="M139" s="221"/>
      <c r="N139" s="221"/>
    </row>
    <row r="140" spans="1:14" s="205" customFormat="1" ht="18.75" customHeight="1" x14ac:dyDescent="0.25">
      <c r="A140" s="156"/>
      <c r="B140" s="156"/>
      <c r="C140" s="204"/>
      <c r="D140" s="151"/>
      <c r="E140" s="153"/>
      <c r="F140" s="153"/>
      <c r="G140" s="153"/>
      <c r="H140" s="153"/>
      <c r="I140" s="153"/>
      <c r="J140" s="153"/>
      <c r="K140" s="153"/>
      <c r="M140" s="221"/>
      <c r="N140" s="221"/>
    </row>
    <row r="141" spans="1:14" s="205" customFormat="1" ht="18.75" customHeight="1" x14ac:dyDescent="0.25">
      <c r="A141" s="156"/>
      <c r="B141" s="156"/>
      <c r="C141" s="204"/>
      <c r="D141" s="151"/>
      <c r="E141" s="153"/>
      <c r="F141" s="153"/>
      <c r="G141" s="153"/>
      <c r="H141" s="153"/>
      <c r="I141" s="153"/>
      <c r="J141" s="153"/>
      <c r="K141" s="153"/>
      <c r="M141" s="221"/>
      <c r="N141" s="221"/>
    </row>
    <row r="142" spans="1:14" s="205" customFormat="1" ht="18.75" customHeight="1" x14ac:dyDescent="0.25">
      <c r="A142" s="156"/>
      <c r="B142" s="156"/>
      <c r="C142" s="204"/>
      <c r="D142" s="151"/>
      <c r="E142" s="153"/>
      <c r="F142" s="153"/>
      <c r="G142" s="153"/>
      <c r="H142" s="153"/>
      <c r="I142" s="153"/>
      <c r="J142" s="153"/>
      <c r="K142" s="153"/>
      <c r="M142" s="221"/>
      <c r="N142" s="221"/>
    </row>
    <row r="143" spans="1:14" ht="18.75" customHeight="1" x14ac:dyDescent="0.25">
      <c r="A143" s="156"/>
      <c r="B143" s="156"/>
      <c r="C143" s="150"/>
      <c r="D143" s="151"/>
      <c r="E143" s="153"/>
      <c r="F143" s="153"/>
      <c r="G143" s="153"/>
      <c r="H143" s="153"/>
      <c r="I143" s="153"/>
      <c r="J143" s="153"/>
      <c r="K143" s="153"/>
    </row>
    <row r="144" spans="1:14" ht="18.75" customHeight="1" x14ac:dyDescent="0.25">
      <c r="A144" s="156"/>
      <c r="B144" s="156"/>
      <c r="C144" s="150"/>
      <c r="D144" s="151"/>
      <c r="E144" s="153"/>
      <c r="F144" s="153"/>
      <c r="G144" s="153"/>
      <c r="H144" s="153"/>
      <c r="I144" s="153"/>
      <c r="J144" s="153"/>
      <c r="K144" s="153"/>
    </row>
    <row r="145" spans="1:11" ht="18.75" customHeight="1" x14ac:dyDescent="0.25">
      <c r="A145" s="156"/>
      <c r="B145" s="156"/>
      <c r="C145" s="150"/>
      <c r="D145" s="151"/>
      <c r="E145" s="153"/>
      <c r="F145" s="153"/>
      <c r="G145" s="153"/>
      <c r="H145" s="153"/>
      <c r="I145" s="153"/>
      <c r="J145" s="153"/>
      <c r="K145" s="153"/>
    </row>
    <row r="146" spans="1:11" ht="18.75" customHeight="1" x14ac:dyDescent="0.25">
      <c r="A146" s="156"/>
      <c r="B146" s="156"/>
      <c r="C146" s="150"/>
      <c r="D146" s="151"/>
      <c r="E146" s="153"/>
      <c r="F146" s="153"/>
      <c r="G146" s="153"/>
      <c r="H146" s="153"/>
      <c r="I146" s="153"/>
      <c r="J146" s="153"/>
      <c r="K146" s="153"/>
    </row>
    <row r="147" spans="1:11" ht="18.75" customHeight="1" x14ac:dyDescent="0.25">
      <c r="A147" s="156"/>
      <c r="B147" s="156"/>
      <c r="C147" s="150"/>
      <c r="D147" s="151"/>
      <c r="E147" s="153"/>
      <c r="F147" s="153"/>
      <c r="G147" s="153"/>
      <c r="H147" s="153"/>
      <c r="I147" s="153"/>
      <c r="J147" s="153"/>
      <c r="K147" s="153"/>
    </row>
    <row r="148" spans="1:11" ht="18.75" customHeight="1" x14ac:dyDescent="0.25">
      <c r="A148" s="156"/>
      <c r="B148" s="156"/>
      <c r="C148" s="150"/>
      <c r="D148" s="151"/>
      <c r="E148" s="153"/>
      <c r="F148" s="153"/>
      <c r="G148" s="153"/>
      <c r="H148" s="153"/>
      <c r="I148" s="153"/>
      <c r="J148" s="153"/>
      <c r="K148" s="153"/>
    </row>
    <row r="149" spans="1:11" ht="18.75" customHeight="1" x14ac:dyDescent="0.25">
      <c r="A149" s="156"/>
      <c r="B149" s="156"/>
      <c r="C149" s="150"/>
      <c r="D149" s="151"/>
      <c r="E149" s="153"/>
      <c r="F149" s="153"/>
      <c r="G149" s="153"/>
      <c r="H149" s="153"/>
      <c r="I149" s="153"/>
      <c r="J149" s="153"/>
      <c r="K149" s="153"/>
    </row>
    <row r="150" spans="1:11" ht="16.95" customHeight="1" x14ac:dyDescent="0.25">
      <c r="A150" s="156"/>
      <c r="B150" s="156"/>
      <c r="C150" s="150"/>
      <c r="D150" s="151"/>
      <c r="E150" s="153"/>
      <c r="F150" s="153"/>
      <c r="G150" s="153"/>
      <c r="H150" s="153"/>
      <c r="I150" s="153"/>
      <c r="J150" s="153"/>
      <c r="K150" s="153"/>
    </row>
    <row r="151" spans="1:11" ht="9.75" customHeight="1" x14ac:dyDescent="0.25">
      <c r="A151" s="156"/>
      <c r="B151" s="156"/>
      <c r="C151" s="150"/>
      <c r="D151" s="151"/>
      <c r="E151" s="153"/>
      <c r="F151" s="153"/>
      <c r="G151" s="153"/>
      <c r="H151" s="153"/>
      <c r="I151" s="153"/>
      <c r="J151" s="153"/>
      <c r="K151" s="153"/>
    </row>
    <row r="152" spans="1:11" ht="21.9" customHeight="1" x14ac:dyDescent="0.25">
      <c r="A152" s="202" t="s">
        <v>32</v>
      </c>
      <c r="B152" s="202"/>
      <c r="C152" s="179"/>
      <c r="D152" s="188"/>
      <c r="E152" s="189"/>
      <c r="F152" s="189"/>
      <c r="G152" s="189"/>
      <c r="H152" s="189"/>
      <c r="I152" s="189"/>
      <c r="J152" s="189"/>
      <c r="K152" s="189"/>
    </row>
  </sheetData>
  <mergeCells count="7">
    <mergeCell ref="E107:G107"/>
    <mergeCell ref="I107:K107"/>
    <mergeCell ref="E5:G5"/>
    <mergeCell ref="I5:K5"/>
    <mergeCell ref="A50:K50"/>
    <mergeCell ref="E58:G58"/>
    <mergeCell ref="I58:K58"/>
  </mergeCells>
  <pageMargins left="0.8" right="0.5" top="0.5" bottom="0.6" header="0.49" footer="0.4"/>
  <pageSetup paperSize="9" scale="90" firstPageNumber="2" orientation="portrait" useFirstPageNumber="1" r:id="rId1"/>
  <headerFooter>
    <oddFooter>&amp;R&amp;9&amp;P</oddFooter>
  </headerFooter>
  <rowBreaks count="3" manualBreakCount="3">
    <brk id="53" max="16383" man="1"/>
    <brk id="102" man="1"/>
    <brk id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AF1DD"/>
  </sheetPr>
  <dimension ref="A1:U82"/>
  <sheetViews>
    <sheetView tabSelected="1" view="pageBreakPreview" topLeftCell="A19" zoomScale="90" zoomScaleNormal="90" zoomScaleSheetLayoutView="90" workbookViewId="0">
      <selection activeCell="C38" sqref="C38"/>
    </sheetView>
  </sheetViews>
  <sheetFormatPr defaultColWidth="12.59765625" defaultRowHeight="21.75" customHeight="1" x14ac:dyDescent="0.25"/>
  <cols>
    <col min="1" max="2" width="1.3984375" customWidth="1"/>
    <col min="3" max="3" width="27.69921875" customWidth="1"/>
    <col min="4" max="4" width="6.69921875" customWidth="1"/>
    <col min="5" max="5" width="0.8984375" customWidth="1"/>
    <col min="6" max="6" width="10.09765625" customWidth="1"/>
    <col min="7" max="7" width="0.8984375" customWidth="1"/>
    <col min="8" max="8" width="10.09765625" customWidth="1"/>
    <col min="9" max="9" width="0.8984375" customWidth="1"/>
    <col min="10" max="10" width="10.09765625" customWidth="1"/>
    <col min="11" max="11" width="0.8984375" customWidth="1"/>
    <col min="12" max="12" width="10.09765625" customWidth="1"/>
    <col min="15" max="15" width="10.09765625" customWidth="1"/>
  </cols>
  <sheetData>
    <row r="1" spans="1:15" ht="21.75" customHeight="1" x14ac:dyDescent="0.25">
      <c r="A1" s="24" t="str">
        <f>+'2-4'!A1</f>
        <v>บริษัท เจ้าพระยามหานคร จำกัด (มหาชน)</v>
      </c>
      <c r="B1" s="25"/>
      <c r="C1" s="25"/>
      <c r="D1" s="2"/>
      <c r="E1" s="7"/>
      <c r="F1" s="14"/>
      <c r="G1" s="19"/>
      <c r="H1" s="14"/>
      <c r="I1" s="19"/>
      <c r="J1" s="14"/>
      <c r="K1" s="19"/>
      <c r="L1" s="14"/>
    </row>
    <row r="2" spans="1:15" ht="21.75" customHeight="1" x14ac:dyDescent="0.25">
      <c r="A2" s="25" t="s">
        <v>62</v>
      </c>
      <c r="B2" s="25"/>
      <c r="C2" s="25"/>
      <c r="D2" s="2"/>
      <c r="E2" s="7"/>
      <c r="F2" s="14"/>
      <c r="G2" s="19"/>
      <c r="H2" s="14"/>
      <c r="I2" s="19"/>
      <c r="J2" s="14"/>
      <c r="K2" s="19"/>
      <c r="L2" s="14"/>
    </row>
    <row r="3" spans="1:15" ht="21.75" customHeight="1" x14ac:dyDescent="0.25">
      <c r="A3" s="131" t="s">
        <v>163</v>
      </c>
      <c r="B3" s="26"/>
      <c r="C3" s="26"/>
      <c r="D3" s="6"/>
      <c r="E3" s="27"/>
      <c r="F3" s="28"/>
      <c r="G3" s="29"/>
      <c r="H3" s="28"/>
      <c r="I3" s="29"/>
      <c r="J3" s="28"/>
      <c r="K3" s="29"/>
      <c r="L3" s="28"/>
    </row>
    <row r="4" spans="1:15" ht="20.399999999999999" customHeight="1" x14ac:dyDescent="0.25">
      <c r="A4" s="25"/>
      <c r="B4" s="25"/>
      <c r="C4" s="25"/>
      <c r="D4" s="2"/>
      <c r="E4" s="7"/>
      <c r="F4" s="30"/>
      <c r="G4" s="31"/>
      <c r="H4" s="30"/>
      <c r="I4" s="31"/>
      <c r="J4" s="30"/>
      <c r="K4" s="31"/>
      <c r="L4" s="30"/>
    </row>
    <row r="5" spans="1:15" ht="20.399999999999999" customHeight="1" x14ac:dyDescent="0.25">
      <c r="A5" s="25"/>
      <c r="B5" s="25"/>
      <c r="C5" s="25"/>
      <c r="D5" s="2"/>
      <c r="E5" s="7"/>
      <c r="F5" s="232" t="s">
        <v>2</v>
      </c>
      <c r="G5" s="233"/>
      <c r="H5" s="233"/>
      <c r="I5" s="4"/>
      <c r="J5" s="232" t="s">
        <v>3</v>
      </c>
      <c r="K5" s="233"/>
      <c r="L5" s="233"/>
    </row>
    <row r="6" spans="1:15" ht="20.399999999999999" customHeight="1" x14ac:dyDescent="0.25">
      <c r="A6" s="25"/>
      <c r="B6" s="25"/>
      <c r="C6" s="25"/>
      <c r="D6" s="2"/>
      <c r="E6" s="7"/>
      <c r="F6" s="230" t="s">
        <v>4</v>
      </c>
      <c r="G6" s="231"/>
      <c r="H6" s="231"/>
      <c r="I6" s="4"/>
      <c r="J6" s="230" t="s">
        <v>4</v>
      </c>
      <c r="K6" s="231"/>
      <c r="L6" s="231"/>
    </row>
    <row r="7" spans="1:15" ht="20.399999999999999" customHeight="1" x14ac:dyDescent="0.25">
      <c r="A7" s="25"/>
      <c r="B7" s="25"/>
      <c r="C7" s="25"/>
      <c r="D7" s="2"/>
      <c r="E7" s="7"/>
      <c r="F7" s="14" t="s">
        <v>161</v>
      </c>
      <c r="G7" s="14"/>
      <c r="H7" s="14" t="s">
        <v>7</v>
      </c>
      <c r="I7" s="14"/>
      <c r="J7" s="14" t="s">
        <v>161</v>
      </c>
      <c r="K7" s="14"/>
      <c r="L7" s="14" t="s">
        <v>7</v>
      </c>
    </row>
    <row r="8" spans="1:15" ht="20.399999999999999" customHeight="1" x14ac:dyDescent="0.25">
      <c r="A8" s="25"/>
      <c r="B8" s="25"/>
      <c r="C8" s="25"/>
      <c r="D8" s="6" t="s">
        <v>8</v>
      </c>
      <c r="E8" s="7"/>
      <c r="F8" s="28" t="s">
        <v>9</v>
      </c>
      <c r="G8" s="8"/>
      <c r="H8" s="28" t="s">
        <v>9</v>
      </c>
      <c r="I8" s="8"/>
      <c r="J8" s="28" t="s">
        <v>9</v>
      </c>
      <c r="K8" s="8"/>
      <c r="L8" s="28" t="s">
        <v>9</v>
      </c>
    </row>
    <row r="9" spans="1:15" ht="8.1" customHeight="1" x14ac:dyDescent="0.25">
      <c r="A9" s="32"/>
      <c r="B9" s="32"/>
      <c r="C9" s="33"/>
      <c r="D9" s="10"/>
      <c r="E9" s="9"/>
      <c r="F9" s="11"/>
      <c r="G9" s="12"/>
      <c r="H9" s="12"/>
      <c r="I9" s="12"/>
      <c r="J9" s="11"/>
      <c r="K9" s="12"/>
      <c r="L9" s="12"/>
    </row>
    <row r="10" spans="1:15" ht="20.399999999999999" customHeight="1" x14ac:dyDescent="0.25">
      <c r="A10" s="24" t="s">
        <v>63</v>
      </c>
      <c r="B10" s="32"/>
      <c r="C10" s="33"/>
      <c r="D10" s="10"/>
      <c r="E10" s="9"/>
      <c r="F10" s="11"/>
      <c r="G10" s="12"/>
      <c r="H10" s="12"/>
      <c r="I10" s="12"/>
      <c r="J10" s="11"/>
      <c r="K10" s="12"/>
      <c r="L10" s="12"/>
    </row>
    <row r="11" spans="1:15" ht="8.1" customHeight="1" x14ac:dyDescent="0.25">
      <c r="A11" s="24"/>
      <c r="B11" s="32"/>
      <c r="C11" s="33"/>
      <c r="D11" s="10"/>
      <c r="E11" s="9"/>
      <c r="F11" s="11"/>
      <c r="G11" s="12"/>
      <c r="H11" s="12"/>
      <c r="I11" s="12"/>
      <c r="J11" s="11"/>
      <c r="K11" s="12"/>
      <c r="L11" s="12"/>
    </row>
    <row r="12" spans="1:15" ht="20.399999999999999" customHeight="1" x14ac:dyDescent="0.25">
      <c r="A12" s="32" t="s">
        <v>64</v>
      </c>
      <c r="B12" s="32"/>
      <c r="C12" s="33"/>
      <c r="D12" s="10"/>
      <c r="E12" s="9"/>
      <c r="F12" s="11">
        <v>165774</v>
      </c>
      <c r="G12" s="12"/>
      <c r="H12" s="216">
        <v>352988</v>
      </c>
      <c r="I12" s="12"/>
      <c r="J12" s="11">
        <v>144475</v>
      </c>
      <c r="K12" s="12"/>
      <c r="L12" s="12">
        <v>240616</v>
      </c>
    </row>
    <row r="13" spans="1:15" ht="20.399999999999999" customHeight="1" x14ac:dyDescent="0.25">
      <c r="A13" s="32" t="s">
        <v>65</v>
      </c>
      <c r="B13" s="32"/>
      <c r="C13" s="33"/>
      <c r="D13" s="10"/>
      <c r="E13" s="9"/>
      <c r="F13" s="16">
        <v>43728</v>
      </c>
      <c r="G13" s="109"/>
      <c r="H13" s="215">
        <v>23608</v>
      </c>
      <c r="I13" s="109"/>
      <c r="J13" s="16">
        <v>0</v>
      </c>
      <c r="K13" s="109"/>
      <c r="L13" s="109">
        <v>0</v>
      </c>
    </row>
    <row r="14" spans="1:15" s="222" customFormat="1" ht="20.399999999999999" customHeight="1" x14ac:dyDescent="0.25">
      <c r="A14" s="32" t="s">
        <v>183</v>
      </c>
      <c r="B14" s="32"/>
      <c r="C14" s="33"/>
      <c r="D14" s="126"/>
      <c r="E14" s="9"/>
      <c r="F14" s="16">
        <v>36055</v>
      </c>
      <c r="G14" s="109"/>
      <c r="H14" s="215">
        <v>10524</v>
      </c>
      <c r="I14" s="109"/>
      <c r="J14" s="16">
        <v>0</v>
      </c>
      <c r="K14" s="109"/>
      <c r="L14" s="109">
        <v>0</v>
      </c>
    </row>
    <row r="15" spans="1:15" s="203" customFormat="1" ht="20.399999999999999" customHeight="1" x14ac:dyDescent="0.25">
      <c r="A15" s="32" t="s">
        <v>192</v>
      </c>
      <c r="B15" s="32"/>
      <c r="C15" s="33"/>
      <c r="D15" s="126"/>
      <c r="E15" s="9"/>
      <c r="F15" s="116">
        <v>14738</v>
      </c>
      <c r="G15" s="12"/>
      <c r="H15" s="219">
        <v>4872</v>
      </c>
      <c r="I15" s="12"/>
      <c r="J15" s="116">
        <v>0</v>
      </c>
      <c r="K15" s="12"/>
      <c r="L15" s="117">
        <v>0</v>
      </c>
      <c r="N15"/>
      <c r="O15"/>
    </row>
    <row r="16" spans="1:15" ht="8.1" customHeight="1" x14ac:dyDescent="0.25">
      <c r="A16" s="32"/>
      <c r="B16" s="32"/>
      <c r="C16" s="33"/>
      <c r="D16" s="10"/>
      <c r="E16" s="9"/>
      <c r="F16" s="11"/>
      <c r="G16" s="12"/>
      <c r="H16" s="216"/>
      <c r="I16" s="12"/>
      <c r="J16" s="11"/>
      <c r="K16" s="12"/>
      <c r="L16" s="12"/>
    </row>
    <row r="17" spans="1:18" ht="20.399999999999999" customHeight="1" x14ac:dyDescent="0.25">
      <c r="A17" s="24" t="s">
        <v>66</v>
      </c>
      <c r="B17" s="32"/>
      <c r="C17" s="33"/>
      <c r="D17" s="10"/>
      <c r="E17" s="9"/>
      <c r="F17" s="13">
        <f>SUM(F12:F15)</f>
        <v>260295</v>
      </c>
      <c r="G17" s="12"/>
      <c r="H17" s="220">
        <f>SUM(H12:H15)</f>
        <v>391992</v>
      </c>
      <c r="I17" s="12"/>
      <c r="J17" s="13">
        <f>SUM(J12:J15)</f>
        <v>144475</v>
      </c>
      <c r="K17" s="12"/>
      <c r="L17" s="15">
        <f>SUM(L12:L15)</f>
        <v>240616</v>
      </c>
    </row>
    <row r="18" spans="1:18" ht="20.399999999999999" customHeight="1" x14ac:dyDescent="0.25">
      <c r="A18" s="24"/>
      <c r="B18" s="32"/>
      <c r="C18" s="33"/>
      <c r="D18" s="10"/>
      <c r="E18" s="9"/>
      <c r="F18" s="11"/>
      <c r="G18" s="12"/>
      <c r="H18" s="216"/>
      <c r="I18" s="12"/>
      <c r="J18" s="11"/>
      <c r="K18" s="12"/>
      <c r="L18" s="12"/>
    </row>
    <row r="19" spans="1:18" ht="20.399999999999999" customHeight="1" x14ac:dyDescent="0.25">
      <c r="A19" s="24" t="s">
        <v>67</v>
      </c>
      <c r="B19" s="32"/>
      <c r="C19" s="33"/>
      <c r="D19" s="10"/>
      <c r="E19" s="9"/>
      <c r="F19" s="11"/>
      <c r="G19" s="12"/>
      <c r="H19" s="216"/>
      <c r="I19" s="12"/>
      <c r="J19" s="11"/>
      <c r="K19" s="12"/>
      <c r="L19" s="12"/>
    </row>
    <row r="20" spans="1:18" ht="8.1" customHeight="1" x14ac:dyDescent="0.25">
      <c r="A20" s="24"/>
      <c r="B20" s="32"/>
      <c r="C20" s="33"/>
      <c r="D20" s="10"/>
      <c r="E20" s="9"/>
      <c r="F20" s="11"/>
      <c r="G20" s="12"/>
      <c r="H20" s="216"/>
      <c r="I20" s="12"/>
      <c r="J20" s="11"/>
      <c r="K20" s="12"/>
      <c r="L20" s="12"/>
    </row>
    <row r="21" spans="1:18" ht="20.399999999999999" customHeight="1" x14ac:dyDescent="0.25">
      <c r="A21" s="32" t="s">
        <v>68</v>
      </c>
      <c r="B21" s="24"/>
      <c r="C21" s="33"/>
      <c r="D21" s="10"/>
      <c r="E21" s="9"/>
      <c r="F21" s="11">
        <v>-101095</v>
      </c>
      <c r="G21" s="12"/>
      <c r="H21" s="216">
        <v>-210859</v>
      </c>
      <c r="I21" s="12"/>
      <c r="J21" s="11">
        <v>-96020</v>
      </c>
      <c r="K21" s="12"/>
      <c r="L21" s="12">
        <v>-154098</v>
      </c>
      <c r="P21" s="212"/>
      <c r="Q21" s="212"/>
      <c r="R21" s="212"/>
    </row>
    <row r="22" spans="1:18" s="203" customFormat="1" ht="20.399999999999999" customHeight="1" x14ac:dyDescent="0.25">
      <c r="A22" s="32" t="s">
        <v>69</v>
      </c>
      <c r="B22" s="24"/>
      <c r="C22" s="33"/>
      <c r="D22" s="126"/>
      <c r="E22" s="9"/>
      <c r="F22" s="16">
        <v>-41736</v>
      </c>
      <c r="G22" s="12"/>
      <c r="H22" s="216">
        <v>-22966</v>
      </c>
      <c r="I22" s="12"/>
      <c r="J22" s="16">
        <v>0</v>
      </c>
      <c r="K22" s="12"/>
      <c r="L22" s="12">
        <v>0</v>
      </c>
      <c r="N22"/>
      <c r="O22"/>
      <c r="P22" s="213"/>
      <c r="Q22" s="213"/>
      <c r="R22" s="213"/>
    </row>
    <row r="23" spans="1:18" s="222" customFormat="1" ht="20.399999999999999" customHeight="1" x14ac:dyDescent="0.25">
      <c r="A23" s="32" t="s">
        <v>182</v>
      </c>
      <c r="B23" s="24"/>
      <c r="C23" s="33"/>
      <c r="D23" s="126"/>
      <c r="E23" s="9"/>
      <c r="F23" s="16">
        <v>-29512</v>
      </c>
      <c r="G23" s="109"/>
      <c r="H23" s="215">
        <v>-5775</v>
      </c>
      <c r="I23" s="109"/>
      <c r="J23" s="16">
        <v>0</v>
      </c>
      <c r="K23" s="109"/>
      <c r="L23" s="109">
        <v>0</v>
      </c>
    </row>
    <row r="24" spans="1:18" ht="20.399999999999999" customHeight="1" x14ac:dyDescent="0.25">
      <c r="A24" s="32" t="s">
        <v>193</v>
      </c>
      <c r="B24" s="24"/>
      <c r="C24" s="33"/>
      <c r="D24" s="10"/>
      <c r="E24" s="9"/>
      <c r="F24" s="17">
        <v>-12255</v>
      </c>
      <c r="G24" s="12"/>
      <c r="H24" s="220">
        <v>-4774</v>
      </c>
      <c r="I24" s="12"/>
      <c r="J24" s="13">
        <v>0</v>
      </c>
      <c r="K24" s="12"/>
      <c r="L24" s="15">
        <v>0</v>
      </c>
    </row>
    <row r="25" spans="1:18" ht="8.1" customHeight="1" x14ac:dyDescent="0.25">
      <c r="A25" s="32"/>
      <c r="B25" s="24"/>
      <c r="C25" s="33"/>
      <c r="D25" s="10"/>
      <c r="E25" s="9"/>
      <c r="F25" s="11"/>
      <c r="G25" s="12"/>
      <c r="H25" s="216"/>
      <c r="I25" s="12"/>
      <c r="J25" s="11"/>
      <c r="K25" s="12"/>
      <c r="L25" s="12"/>
    </row>
    <row r="26" spans="1:18" ht="20.399999999999999" customHeight="1" x14ac:dyDescent="0.25">
      <c r="A26" s="24" t="s">
        <v>70</v>
      </c>
      <c r="B26" s="32"/>
      <c r="C26" s="33"/>
      <c r="D26" s="10"/>
      <c r="E26" s="9"/>
      <c r="F26" s="13">
        <f>SUM(F21:F24)</f>
        <v>-184598</v>
      </c>
      <c r="G26" s="12"/>
      <c r="H26" s="220">
        <f>SUM(H21:H24)</f>
        <v>-244374</v>
      </c>
      <c r="I26" s="12"/>
      <c r="J26" s="13">
        <f>SUM(J21:J24)</f>
        <v>-96020</v>
      </c>
      <c r="K26" s="12"/>
      <c r="L26" s="15">
        <f>SUM(L21:L24)</f>
        <v>-154098</v>
      </c>
    </row>
    <row r="27" spans="1:18" ht="20.399999999999999" customHeight="1" x14ac:dyDescent="0.25">
      <c r="A27" s="24"/>
      <c r="B27" s="24"/>
      <c r="C27" s="33"/>
      <c r="D27" s="10"/>
      <c r="E27" s="9"/>
      <c r="F27" s="11"/>
      <c r="G27" s="12"/>
      <c r="H27" s="12"/>
      <c r="I27" s="12"/>
      <c r="J27" s="11"/>
      <c r="K27" s="12"/>
      <c r="L27" s="12"/>
    </row>
    <row r="28" spans="1:18" ht="20.399999999999999" customHeight="1" x14ac:dyDescent="0.25">
      <c r="A28" s="24" t="s">
        <v>71</v>
      </c>
      <c r="B28" s="24"/>
      <c r="C28" s="33"/>
      <c r="D28" s="10"/>
      <c r="E28" s="9"/>
      <c r="F28" s="11">
        <f>SUM(F17,F26)</f>
        <v>75697</v>
      </c>
      <c r="G28" s="12"/>
      <c r="H28" s="12">
        <f>SUM(H17,H26)</f>
        <v>147618</v>
      </c>
      <c r="I28" s="12"/>
      <c r="J28" s="11">
        <f>SUM(J17,J26)</f>
        <v>48455</v>
      </c>
      <c r="K28" s="12"/>
      <c r="L28" s="12">
        <f>SUM(L17,L26)</f>
        <v>86518</v>
      </c>
    </row>
    <row r="29" spans="1:18" ht="20.399999999999999" customHeight="1" x14ac:dyDescent="0.25">
      <c r="A29" s="32" t="s">
        <v>72</v>
      </c>
      <c r="B29" s="32"/>
      <c r="C29" s="33"/>
      <c r="D29" s="10">
        <v>14</v>
      </c>
      <c r="E29" s="9"/>
      <c r="F29" s="11">
        <v>2391</v>
      </c>
      <c r="G29" s="12"/>
      <c r="H29" s="12">
        <v>2861</v>
      </c>
      <c r="I29" s="12"/>
      <c r="J29" s="11">
        <v>9248</v>
      </c>
      <c r="K29" s="12"/>
      <c r="L29" s="12">
        <v>4963</v>
      </c>
    </row>
    <row r="30" spans="1:18" ht="20.399999999999999" customHeight="1" x14ac:dyDescent="0.25">
      <c r="A30" s="32" t="s">
        <v>73</v>
      </c>
      <c r="B30" s="24"/>
      <c r="C30" s="33"/>
      <c r="D30" s="10"/>
      <c r="E30" s="9"/>
      <c r="F30" s="16">
        <v>-31354</v>
      </c>
      <c r="G30" s="12"/>
      <c r="H30" s="12">
        <v>-53711</v>
      </c>
      <c r="I30" s="12"/>
      <c r="J30" s="11">
        <v>-26299</v>
      </c>
      <c r="K30" s="12"/>
      <c r="L30" s="12">
        <v>-29184</v>
      </c>
    </row>
    <row r="31" spans="1:18" ht="20.399999999999999" customHeight="1" x14ac:dyDescent="0.25">
      <c r="A31" s="32" t="s">
        <v>74</v>
      </c>
      <c r="B31" s="32"/>
      <c r="C31" s="33"/>
      <c r="D31" s="10"/>
      <c r="E31" s="9"/>
      <c r="F31" s="17">
        <f>-44153-380</f>
        <v>-44533</v>
      </c>
      <c r="G31" s="12"/>
      <c r="H31" s="15">
        <f>-40387-585</f>
        <v>-40972</v>
      </c>
      <c r="I31" s="12"/>
      <c r="J31" s="17">
        <v>-21997</v>
      </c>
      <c r="K31" s="12"/>
      <c r="L31" s="15">
        <f>-20573-10</f>
        <v>-20583</v>
      </c>
    </row>
    <row r="32" spans="1:18" ht="8.1" customHeight="1" x14ac:dyDescent="0.25">
      <c r="A32" s="24"/>
      <c r="B32" s="24"/>
      <c r="C32" s="33"/>
      <c r="D32" s="10"/>
      <c r="E32" s="9"/>
      <c r="F32" s="11"/>
      <c r="G32" s="12"/>
      <c r="H32" s="12"/>
      <c r="I32" s="12"/>
      <c r="J32" s="11"/>
      <c r="K32" s="12"/>
      <c r="L32" s="12"/>
    </row>
    <row r="33" spans="1:21" ht="20.399999999999999" customHeight="1" x14ac:dyDescent="0.45">
      <c r="A33" s="24" t="s">
        <v>158</v>
      </c>
      <c r="B33" s="32"/>
      <c r="C33" s="33"/>
      <c r="D33" s="10"/>
      <c r="E33" s="9"/>
      <c r="F33" s="34"/>
      <c r="G33" s="5"/>
      <c r="H33" s="35"/>
      <c r="I33" s="5"/>
      <c r="J33" s="34"/>
      <c r="K33" s="5"/>
      <c r="L33" s="35"/>
    </row>
    <row r="34" spans="1:21" ht="20.399999999999999" customHeight="1" x14ac:dyDescent="0.25">
      <c r="A34" s="24"/>
      <c r="B34" s="25" t="s">
        <v>75</v>
      </c>
      <c r="C34" s="33"/>
      <c r="D34" s="10"/>
      <c r="E34" s="9"/>
      <c r="F34" s="11">
        <f>SUM(F28:F31)</f>
        <v>2201</v>
      </c>
      <c r="G34" s="14"/>
      <c r="H34" s="12">
        <f>SUM(H28:H31)</f>
        <v>55796</v>
      </c>
      <c r="I34" s="12"/>
      <c r="J34" s="11">
        <f>SUM(J28:J31)</f>
        <v>9407</v>
      </c>
      <c r="K34" s="12"/>
      <c r="L34" s="12">
        <f>SUM(L28:L31)</f>
        <v>41714</v>
      </c>
    </row>
    <row r="35" spans="1:21" ht="20.399999999999999" customHeight="1" x14ac:dyDescent="0.25">
      <c r="A35" s="33" t="s">
        <v>76</v>
      </c>
      <c r="B35" s="25"/>
      <c r="C35" s="33"/>
      <c r="D35" s="10"/>
      <c r="E35" s="9"/>
      <c r="F35" s="17">
        <v>-31028</v>
      </c>
      <c r="G35" s="14"/>
      <c r="H35" s="15">
        <v>-12656</v>
      </c>
      <c r="I35" s="12"/>
      <c r="J35" s="13">
        <v>-33481</v>
      </c>
      <c r="K35" s="12"/>
      <c r="L35" s="15">
        <v>-10062</v>
      </c>
    </row>
    <row r="36" spans="1:21" ht="8.1" customHeight="1" x14ac:dyDescent="0.25">
      <c r="A36" s="24"/>
      <c r="B36" s="24"/>
      <c r="C36" s="33"/>
      <c r="D36" s="10"/>
      <c r="E36" s="9"/>
      <c r="F36" s="11"/>
      <c r="G36" s="12"/>
      <c r="H36" s="12"/>
      <c r="I36" s="12"/>
      <c r="J36" s="11"/>
      <c r="K36" s="12"/>
      <c r="L36" s="12"/>
    </row>
    <row r="37" spans="1:21" ht="20.399999999999999" customHeight="1" x14ac:dyDescent="0.25">
      <c r="A37" s="24" t="s">
        <v>77</v>
      </c>
      <c r="B37" s="24"/>
      <c r="C37" s="33"/>
      <c r="D37" s="10"/>
      <c r="E37" s="9"/>
      <c r="F37" s="11"/>
      <c r="G37" s="12"/>
      <c r="H37" s="12"/>
      <c r="I37" s="12"/>
      <c r="J37" s="11"/>
      <c r="K37" s="12"/>
      <c r="L37" s="12"/>
    </row>
    <row r="38" spans="1:21" ht="20.399999999999999" customHeight="1" x14ac:dyDescent="0.25">
      <c r="A38" s="24" t="s">
        <v>78</v>
      </c>
      <c r="B38" s="24"/>
      <c r="C38" s="33"/>
      <c r="D38" s="10"/>
      <c r="E38" s="9"/>
      <c r="F38" s="11">
        <f>SUM(F34:F35)</f>
        <v>-28827</v>
      </c>
      <c r="G38" s="14"/>
      <c r="H38" s="12">
        <f>SUM(H34:H35)</f>
        <v>43140</v>
      </c>
      <c r="I38" s="12"/>
      <c r="J38" s="11">
        <f>SUM(J34:J35)</f>
        <v>-24074</v>
      </c>
      <c r="K38" s="12"/>
      <c r="L38" s="12">
        <f>SUM(L34:L35)</f>
        <v>31652</v>
      </c>
    </row>
    <row r="39" spans="1:21" ht="20.399999999999999" customHeight="1" x14ac:dyDescent="0.25">
      <c r="A39" s="32" t="s">
        <v>79</v>
      </c>
      <c r="B39" s="32"/>
      <c r="C39" s="33"/>
      <c r="D39" s="10"/>
      <c r="E39" s="9"/>
      <c r="F39" s="13">
        <v>698</v>
      </c>
      <c r="G39" s="12"/>
      <c r="H39" s="15">
        <v>-2903</v>
      </c>
      <c r="I39" s="12"/>
      <c r="J39" s="13">
        <v>-445</v>
      </c>
      <c r="K39" s="12"/>
      <c r="L39" s="15">
        <v>-675</v>
      </c>
      <c r="P39" s="213"/>
      <c r="Q39" s="213"/>
      <c r="R39" s="213"/>
      <c r="S39" s="213"/>
      <c r="T39" s="213"/>
      <c r="U39" s="213"/>
    </row>
    <row r="40" spans="1:21" ht="8.1" customHeight="1" x14ac:dyDescent="0.25">
      <c r="A40" s="33"/>
      <c r="B40" s="33"/>
      <c r="C40" s="33"/>
      <c r="D40" s="10"/>
      <c r="E40" s="9"/>
      <c r="F40" s="36"/>
      <c r="G40" s="21"/>
      <c r="H40" s="21"/>
      <c r="I40" s="21"/>
      <c r="J40" s="36"/>
      <c r="K40" s="21"/>
      <c r="L40" s="21"/>
    </row>
    <row r="41" spans="1:21" ht="20.399999999999999" customHeight="1" thickBot="1" x14ac:dyDescent="0.3">
      <c r="A41" s="24" t="s">
        <v>80</v>
      </c>
      <c r="B41" s="24"/>
      <c r="C41" s="33"/>
      <c r="D41" s="10"/>
      <c r="E41" s="9"/>
      <c r="F41" s="18">
        <f>SUM(F38:F40)</f>
        <v>-28129</v>
      </c>
      <c r="G41" s="19"/>
      <c r="H41" s="20">
        <f>SUM(H38:H40)</f>
        <v>40237</v>
      </c>
      <c r="I41" s="21"/>
      <c r="J41" s="18">
        <f>SUM(J38:J40)</f>
        <v>-24519</v>
      </c>
      <c r="K41" s="21"/>
      <c r="L41" s="20">
        <f>SUM(L38:L40)</f>
        <v>30977</v>
      </c>
    </row>
    <row r="42" spans="1:21" s="207" customFormat="1" ht="13.5" customHeight="1" thickTop="1" x14ac:dyDescent="0.25">
      <c r="A42" s="24"/>
      <c r="B42" s="24"/>
      <c r="C42" s="25"/>
      <c r="D42" s="126"/>
      <c r="E42" s="9"/>
      <c r="F42" s="21"/>
      <c r="G42" s="37"/>
      <c r="H42" s="21"/>
      <c r="I42" s="37"/>
      <c r="J42" s="21"/>
      <c r="K42" s="37"/>
      <c r="L42" s="21"/>
      <c r="N42"/>
      <c r="O42"/>
    </row>
    <row r="43" spans="1:21" s="225" customFormat="1" ht="13.5" customHeight="1" x14ac:dyDescent="0.25">
      <c r="A43" s="24"/>
      <c r="B43" s="24"/>
      <c r="C43" s="25"/>
      <c r="D43" s="126"/>
      <c r="E43" s="9"/>
      <c r="F43" s="21"/>
      <c r="G43" s="37"/>
      <c r="H43" s="21"/>
      <c r="I43" s="37"/>
      <c r="J43" s="21"/>
      <c r="K43" s="37"/>
      <c r="L43" s="21"/>
    </row>
    <row r="44" spans="1:21" ht="21.9" customHeight="1" x14ac:dyDescent="0.25">
      <c r="A44" s="38" t="str">
        <f>+_xlfn.SINGLE('2-4'!A53)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9"/>
      <c r="C44" s="39"/>
      <c r="D44" s="22"/>
      <c r="E44" s="23"/>
      <c r="F44" s="40"/>
      <c r="G44" s="23"/>
      <c r="H44" s="40"/>
      <c r="I44" s="23"/>
      <c r="J44" s="40"/>
      <c r="K44" s="40"/>
      <c r="L44" s="40"/>
    </row>
    <row r="45" spans="1:21" ht="21.75" customHeight="1" x14ac:dyDescent="0.25">
      <c r="A45" s="24" t="str">
        <f>A1</f>
        <v>บริษัท เจ้าพระยามหานคร จำกัด (มหาชน)</v>
      </c>
      <c r="B45" s="25"/>
      <c r="C45" s="25"/>
      <c r="D45" s="2"/>
      <c r="E45" s="7"/>
      <c r="F45" s="14"/>
      <c r="G45" s="19"/>
      <c r="H45" s="14"/>
      <c r="I45" s="19"/>
      <c r="J45" s="14"/>
      <c r="K45" s="19"/>
      <c r="L45" s="14"/>
    </row>
    <row r="46" spans="1:21" ht="21.75" customHeight="1" x14ac:dyDescent="0.25">
      <c r="A46" s="25" t="s">
        <v>81</v>
      </c>
      <c r="B46" s="25"/>
      <c r="C46" s="25"/>
      <c r="D46" s="2"/>
      <c r="E46" s="7"/>
      <c r="F46" s="14"/>
      <c r="G46" s="19"/>
      <c r="H46" s="14"/>
      <c r="I46" s="19"/>
      <c r="J46" s="14"/>
      <c r="K46" s="19"/>
      <c r="L46" s="14"/>
    </row>
    <row r="47" spans="1:21" ht="21.75" customHeight="1" x14ac:dyDescent="0.25">
      <c r="A47" s="26" t="str">
        <f>A3</f>
        <v>สำหรับงวดสามเดือนสิ้นสุดวันที่ 31 มีนาคม พ.ศ. 2565</v>
      </c>
      <c r="B47" s="26"/>
      <c r="C47" s="26"/>
      <c r="D47" s="6"/>
      <c r="E47" s="27"/>
      <c r="F47" s="28"/>
      <c r="G47" s="29"/>
      <c r="H47" s="28"/>
      <c r="I47" s="29"/>
      <c r="J47" s="28"/>
      <c r="K47" s="29"/>
      <c r="L47" s="28"/>
    </row>
    <row r="48" spans="1:21" ht="21.75" customHeight="1" x14ac:dyDescent="0.25">
      <c r="A48" s="25"/>
      <c r="B48" s="25"/>
      <c r="C48" s="25"/>
      <c r="D48" s="2"/>
      <c r="E48" s="7"/>
      <c r="F48" s="30"/>
      <c r="G48" s="31"/>
      <c r="H48" s="30"/>
      <c r="I48" s="31"/>
      <c r="J48" s="30"/>
      <c r="K48" s="31"/>
      <c r="L48" s="30"/>
    </row>
    <row r="49" spans="1:12" ht="21.75" customHeight="1" x14ac:dyDescent="0.25">
      <c r="A49" s="25"/>
      <c r="B49" s="25"/>
      <c r="C49" s="25"/>
      <c r="D49" s="2"/>
      <c r="E49" s="7"/>
      <c r="F49" s="232" t="s">
        <v>2</v>
      </c>
      <c r="G49" s="233"/>
      <c r="H49" s="233"/>
      <c r="I49" s="4"/>
      <c r="J49" s="232" t="s">
        <v>3</v>
      </c>
      <c r="K49" s="233"/>
      <c r="L49" s="233"/>
    </row>
    <row r="50" spans="1:12" ht="21.75" customHeight="1" x14ac:dyDescent="0.25">
      <c r="A50" s="25"/>
      <c r="B50" s="25"/>
      <c r="C50" s="25"/>
      <c r="D50" s="2"/>
      <c r="E50" s="7"/>
      <c r="F50" s="230" t="s">
        <v>4</v>
      </c>
      <c r="G50" s="231"/>
      <c r="H50" s="231"/>
      <c r="I50" s="4"/>
      <c r="J50" s="230" t="s">
        <v>4</v>
      </c>
      <c r="K50" s="231"/>
      <c r="L50" s="231"/>
    </row>
    <row r="51" spans="1:12" ht="21.75" customHeight="1" x14ac:dyDescent="0.25">
      <c r="A51" s="25"/>
      <c r="B51" s="25"/>
      <c r="C51" s="25"/>
      <c r="D51" s="2"/>
      <c r="E51" s="7"/>
      <c r="F51" s="14" t="s">
        <v>161</v>
      </c>
      <c r="G51" s="14"/>
      <c r="H51" s="14" t="s">
        <v>7</v>
      </c>
      <c r="I51" s="14"/>
      <c r="J51" s="14" t="s">
        <v>161</v>
      </c>
      <c r="K51" s="14"/>
      <c r="L51" s="14" t="s">
        <v>7</v>
      </c>
    </row>
    <row r="52" spans="1:12" ht="21.75" customHeight="1" x14ac:dyDescent="0.25">
      <c r="A52" s="25"/>
      <c r="B52" s="25"/>
      <c r="C52" s="25"/>
      <c r="D52" s="6" t="s">
        <v>8</v>
      </c>
      <c r="E52" s="7"/>
      <c r="F52" s="28" t="s">
        <v>9</v>
      </c>
      <c r="G52" s="8"/>
      <c r="H52" s="28" t="s">
        <v>9</v>
      </c>
      <c r="I52" s="8"/>
      <c r="J52" s="28" t="s">
        <v>9</v>
      </c>
      <c r="K52" s="8"/>
      <c r="L52" s="28" t="s">
        <v>9</v>
      </c>
    </row>
    <row r="53" spans="1:12" ht="21.75" customHeight="1" x14ac:dyDescent="0.25">
      <c r="A53" s="32"/>
      <c r="B53" s="32"/>
      <c r="C53" s="33"/>
      <c r="D53" s="2"/>
      <c r="E53" s="9"/>
      <c r="F53" s="11"/>
      <c r="G53" s="12"/>
      <c r="H53" s="12"/>
      <c r="I53" s="12"/>
      <c r="J53" s="11"/>
      <c r="K53" s="12"/>
      <c r="L53" s="12"/>
    </row>
    <row r="54" spans="1:12" ht="21.75" customHeight="1" x14ac:dyDescent="0.25">
      <c r="A54" s="24" t="s">
        <v>82</v>
      </c>
      <c r="B54" s="33"/>
      <c r="C54" s="33"/>
      <c r="D54" s="9"/>
      <c r="E54" s="9"/>
      <c r="F54" s="36"/>
      <c r="G54" s="21"/>
      <c r="H54" s="21"/>
      <c r="I54" s="21"/>
      <c r="J54" s="36"/>
      <c r="K54" s="21"/>
      <c r="L54" s="21"/>
    </row>
    <row r="55" spans="1:12" ht="21.75" customHeight="1" x14ac:dyDescent="0.45">
      <c r="A55" s="32" t="s">
        <v>83</v>
      </c>
      <c r="B55" s="32"/>
      <c r="C55" s="41"/>
      <c r="D55" s="10"/>
      <c r="E55" s="5"/>
      <c r="F55" s="36">
        <f>F41</f>
        <v>-28129</v>
      </c>
      <c r="G55" s="21"/>
      <c r="H55" s="21">
        <v>40237</v>
      </c>
      <c r="I55" s="21"/>
      <c r="J55" s="36">
        <f>J41</f>
        <v>-24519</v>
      </c>
      <c r="K55" s="21"/>
      <c r="L55" s="21">
        <v>30977</v>
      </c>
    </row>
    <row r="56" spans="1:12" ht="21.75" customHeight="1" x14ac:dyDescent="0.45">
      <c r="A56" s="32" t="s">
        <v>84</v>
      </c>
      <c r="B56" s="32"/>
      <c r="C56" s="41"/>
      <c r="D56" s="10"/>
      <c r="E56" s="5"/>
      <c r="F56" s="42">
        <v>0</v>
      </c>
      <c r="G56" s="21"/>
      <c r="H56" s="40">
        <v>0</v>
      </c>
      <c r="I56" s="21"/>
      <c r="J56" s="42">
        <v>0</v>
      </c>
      <c r="K56" s="21"/>
      <c r="L56" s="40">
        <v>0</v>
      </c>
    </row>
    <row r="57" spans="1:12" ht="6" customHeight="1" x14ac:dyDescent="0.45">
      <c r="A57" s="32"/>
      <c r="B57" s="32"/>
      <c r="C57" s="41"/>
      <c r="D57" s="10"/>
      <c r="E57" s="5"/>
      <c r="F57" s="36"/>
      <c r="G57" s="37"/>
      <c r="H57" s="21"/>
      <c r="I57" s="37"/>
      <c r="J57" s="36"/>
      <c r="K57" s="37"/>
      <c r="L57" s="21"/>
    </row>
    <row r="58" spans="1:12" ht="21.75" customHeight="1" thickBot="1" x14ac:dyDescent="0.5">
      <c r="A58" s="32"/>
      <c r="B58" s="32"/>
      <c r="C58" s="41"/>
      <c r="D58" s="10"/>
      <c r="E58" s="5"/>
      <c r="F58" s="18">
        <f>SUM(F55:F56)</f>
        <v>-28129</v>
      </c>
      <c r="G58" s="21"/>
      <c r="H58" s="20">
        <f>SUM(H55:H56)</f>
        <v>40237</v>
      </c>
      <c r="I58" s="21"/>
      <c r="J58" s="18">
        <f>SUM(J55:J56)</f>
        <v>-24519</v>
      </c>
      <c r="K58" s="21"/>
      <c r="L58" s="20">
        <f>SUM(L55:L56)</f>
        <v>30977</v>
      </c>
    </row>
    <row r="59" spans="1:12" ht="21.75" customHeight="1" thickTop="1" x14ac:dyDescent="0.45">
      <c r="A59" s="32"/>
      <c r="B59" s="32"/>
      <c r="C59" s="41"/>
      <c r="D59" s="10"/>
      <c r="E59" s="5"/>
      <c r="F59" s="36"/>
      <c r="G59" s="37"/>
      <c r="H59" s="21"/>
      <c r="I59" s="37"/>
      <c r="J59" s="36"/>
      <c r="K59" s="37"/>
      <c r="L59" s="21"/>
    </row>
    <row r="60" spans="1:12" ht="21.75" customHeight="1" x14ac:dyDescent="0.45">
      <c r="A60" s="24" t="s">
        <v>85</v>
      </c>
      <c r="B60" s="32"/>
      <c r="C60" s="41"/>
      <c r="D60" s="10"/>
      <c r="E60" s="5"/>
      <c r="F60" s="36"/>
      <c r="G60" s="21"/>
      <c r="H60" s="21"/>
      <c r="I60" s="21"/>
      <c r="J60" s="36"/>
      <c r="K60" s="21"/>
      <c r="L60" s="21"/>
    </row>
    <row r="61" spans="1:12" ht="21.75" customHeight="1" x14ac:dyDescent="0.45">
      <c r="A61" s="32" t="s">
        <v>83</v>
      </c>
      <c r="B61" s="32"/>
      <c r="C61" s="41"/>
      <c r="D61" s="10"/>
      <c r="E61" s="5"/>
      <c r="F61" s="36">
        <f>F55</f>
        <v>-28129</v>
      </c>
      <c r="G61" s="21"/>
      <c r="H61" s="21">
        <v>40237</v>
      </c>
      <c r="I61" s="21"/>
      <c r="J61" s="36">
        <f>J55</f>
        <v>-24519</v>
      </c>
      <c r="K61" s="21"/>
      <c r="L61" s="21">
        <v>30977</v>
      </c>
    </row>
    <row r="62" spans="1:12" ht="21.75" customHeight="1" x14ac:dyDescent="0.45">
      <c r="A62" s="32" t="s">
        <v>84</v>
      </c>
      <c r="B62" s="32"/>
      <c r="C62" s="41"/>
      <c r="D62" s="10"/>
      <c r="E62" s="5"/>
      <c r="F62" s="42">
        <v>0</v>
      </c>
      <c r="G62" s="21"/>
      <c r="H62" s="40">
        <v>0</v>
      </c>
      <c r="I62" s="21"/>
      <c r="J62" s="42">
        <v>0</v>
      </c>
      <c r="K62" s="21"/>
      <c r="L62" s="40">
        <v>0</v>
      </c>
    </row>
    <row r="63" spans="1:12" ht="6" customHeight="1" x14ac:dyDescent="0.45">
      <c r="A63" s="32"/>
      <c r="B63" s="32"/>
      <c r="C63" s="41"/>
      <c r="D63" s="10"/>
      <c r="E63" s="5"/>
      <c r="F63" s="36"/>
      <c r="G63" s="37"/>
      <c r="H63" s="21"/>
      <c r="I63" s="37"/>
      <c r="J63" s="36"/>
      <c r="K63" s="37"/>
      <c r="L63" s="21"/>
    </row>
    <row r="64" spans="1:12" ht="21.75" customHeight="1" thickBot="1" x14ac:dyDescent="0.5">
      <c r="A64" s="32"/>
      <c r="B64" s="32"/>
      <c r="C64" s="41"/>
      <c r="D64" s="10"/>
      <c r="E64" s="5"/>
      <c r="F64" s="18">
        <f>SUM(F61:F62)</f>
        <v>-28129</v>
      </c>
      <c r="G64" s="21"/>
      <c r="H64" s="20">
        <f>SUM(H61:H62)</f>
        <v>40237</v>
      </c>
      <c r="I64" s="21"/>
      <c r="J64" s="18">
        <f>SUM(J61:J62)</f>
        <v>-24519</v>
      </c>
      <c r="K64" s="21"/>
      <c r="L64" s="20">
        <f>SUM(L61:L62)</f>
        <v>30977</v>
      </c>
    </row>
    <row r="65" spans="1:15" ht="21.75" customHeight="1" thickTop="1" x14ac:dyDescent="0.45">
      <c r="A65" s="32"/>
      <c r="B65" s="32"/>
      <c r="C65" s="41"/>
      <c r="D65" s="10"/>
      <c r="E65" s="5"/>
      <c r="F65" s="36"/>
      <c r="G65" s="21"/>
      <c r="H65" s="21"/>
      <c r="I65" s="21"/>
      <c r="J65" s="43"/>
      <c r="K65" s="21"/>
      <c r="L65" s="44"/>
    </row>
    <row r="66" spans="1:15" ht="21.75" customHeight="1" thickBot="1" x14ac:dyDescent="0.3">
      <c r="A66" s="24" t="s">
        <v>86</v>
      </c>
      <c r="B66" s="24"/>
      <c r="C66" s="25"/>
      <c r="D66" s="10">
        <v>15</v>
      </c>
      <c r="E66" s="9"/>
      <c r="F66" s="45">
        <f>F61/'7'!E16</f>
        <v>-2.7347650283743172E-2</v>
      </c>
      <c r="G66" s="46"/>
      <c r="H66" s="106">
        <f>H61/'7'!E16</f>
        <v>3.9119321855272997E-2</v>
      </c>
      <c r="I66" s="46"/>
      <c r="J66" s="45">
        <f>J41/'8'!E14</f>
        <v>-2.3837926599136083E-2</v>
      </c>
      <c r="K66" s="46"/>
      <c r="L66" s="106">
        <f>L61/'8'!E14</f>
        <v>3.0116540326336247E-2</v>
      </c>
    </row>
    <row r="67" spans="1:15" ht="21.75" customHeight="1" thickTop="1" x14ac:dyDescent="0.25">
      <c r="A67" s="24"/>
      <c r="B67" s="32"/>
      <c r="C67" s="33"/>
      <c r="D67" s="10"/>
      <c r="E67" s="9"/>
      <c r="F67" s="21"/>
      <c r="G67" s="9"/>
      <c r="H67" s="21"/>
      <c r="I67" s="9"/>
      <c r="J67" s="21"/>
      <c r="K67" s="9"/>
      <c r="L67" s="21"/>
    </row>
    <row r="68" spans="1:15" ht="21.75" customHeight="1" x14ac:dyDescent="0.25">
      <c r="A68" s="24"/>
      <c r="B68" s="32"/>
      <c r="C68" s="33"/>
      <c r="D68" s="10"/>
      <c r="E68" s="9"/>
      <c r="F68" s="21"/>
      <c r="G68" s="9"/>
      <c r="H68" s="21"/>
      <c r="I68" s="9"/>
      <c r="J68" s="21"/>
      <c r="K68" s="9"/>
      <c r="L68" s="21"/>
    </row>
    <row r="69" spans="1:15" ht="21.75" customHeight="1" x14ac:dyDescent="0.25">
      <c r="A69" s="24"/>
      <c r="B69" s="32"/>
      <c r="C69" s="33"/>
      <c r="D69" s="10"/>
      <c r="E69" s="9"/>
      <c r="F69" s="214"/>
      <c r="G69" s="9"/>
      <c r="H69" s="21"/>
      <c r="I69" s="9"/>
      <c r="J69" s="21"/>
      <c r="K69" s="9"/>
      <c r="L69" s="21"/>
    </row>
    <row r="70" spans="1:15" ht="21.75" customHeight="1" x14ac:dyDescent="0.25">
      <c r="A70" s="24"/>
      <c r="B70" s="32"/>
      <c r="C70" s="33"/>
      <c r="D70" s="10"/>
      <c r="E70" s="9"/>
      <c r="F70" s="21"/>
      <c r="G70" s="9"/>
      <c r="H70" s="21"/>
      <c r="I70" s="9"/>
      <c r="J70" s="21"/>
      <c r="K70" s="9"/>
      <c r="L70" s="21"/>
    </row>
    <row r="71" spans="1:15" ht="21.75" customHeight="1" x14ac:dyDescent="0.25">
      <c r="A71" s="24"/>
      <c r="B71" s="32"/>
      <c r="C71" s="33"/>
      <c r="D71" s="10"/>
      <c r="E71" s="9"/>
      <c r="F71" s="21"/>
      <c r="G71" s="9"/>
      <c r="H71" s="21"/>
      <c r="I71" s="9"/>
      <c r="J71" s="21"/>
      <c r="K71" s="9"/>
      <c r="L71" s="21"/>
    </row>
    <row r="72" spans="1:15" ht="21.75" customHeight="1" x14ac:dyDescent="0.25">
      <c r="A72" s="24"/>
      <c r="B72" s="32"/>
      <c r="C72" s="33"/>
      <c r="D72" s="10"/>
      <c r="E72" s="9"/>
      <c r="F72" s="21"/>
      <c r="G72" s="9"/>
      <c r="H72" s="21"/>
      <c r="I72" s="9"/>
      <c r="J72" s="21"/>
      <c r="K72" s="9"/>
      <c r="L72" s="21"/>
    </row>
    <row r="73" spans="1:15" ht="21.75" customHeight="1" x14ac:dyDescent="0.25">
      <c r="A73" s="24"/>
      <c r="B73" s="32"/>
      <c r="C73" s="33"/>
      <c r="D73" s="10"/>
      <c r="E73" s="9"/>
      <c r="F73" s="21"/>
      <c r="G73" s="9"/>
      <c r="H73" s="21"/>
      <c r="I73" s="9"/>
      <c r="J73" s="21"/>
      <c r="K73" s="9"/>
      <c r="L73" s="21"/>
    </row>
    <row r="74" spans="1:15" ht="21.75" customHeight="1" x14ac:dyDescent="0.25">
      <c r="A74" s="24"/>
      <c r="B74" s="32"/>
      <c r="C74" s="33"/>
      <c r="D74" s="10"/>
      <c r="E74" s="9"/>
      <c r="F74" s="21"/>
      <c r="G74" s="9"/>
      <c r="H74" s="21"/>
      <c r="I74" s="9"/>
      <c r="J74" s="21"/>
      <c r="K74" s="9"/>
      <c r="L74" s="21"/>
    </row>
    <row r="75" spans="1:15" ht="21.75" customHeight="1" x14ac:dyDescent="0.25">
      <c r="A75" s="24"/>
      <c r="B75" s="32"/>
      <c r="C75" s="33"/>
      <c r="D75" s="10"/>
      <c r="E75" s="9"/>
      <c r="F75" s="21"/>
      <c r="G75" s="9"/>
      <c r="H75" s="21"/>
      <c r="I75" s="9"/>
      <c r="J75" s="21"/>
      <c r="K75" s="9"/>
      <c r="L75" s="21"/>
    </row>
    <row r="76" spans="1:15" ht="21.75" customHeight="1" x14ac:dyDescent="0.25">
      <c r="A76" s="24"/>
      <c r="B76" s="32"/>
      <c r="C76" s="33"/>
      <c r="D76" s="10"/>
      <c r="E76" s="9"/>
      <c r="F76" s="21"/>
      <c r="G76" s="9"/>
      <c r="H76" s="21"/>
      <c r="I76" s="9"/>
      <c r="J76" s="21"/>
      <c r="K76" s="9"/>
      <c r="L76" s="21"/>
    </row>
    <row r="77" spans="1:15" s="115" customFormat="1" ht="21.75" customHeight="1" x14ac:dyDescent="0.25">
      <c r="A77" s="24"/>
      <c r="B77" s="32"/>
      <c r="C77" s="33"/>
      <c r="D77" s="114"/>
      <c r="E77" s="9"/>
      <c r="F77" s="21"/>
      <c r="G77" s="9"/>
      <c r="H77" s="21"/>
      <c r="I77" s="9"/>
      <c r="J77" s="21"/>
      <c r="K77" s="9"/>
      <c r="L77" s="21"/>
      <c r="N77"/>
      <c r="O77"/>
    </row>
    <row r="78" spans="1:15" ht="21.75" customHeight="1" x14ac:dyDescent="0.25">
      <c r="A78" s="24"/>
      <c r="B78" s="32"/>
      <c r="C78" s="33"/>
      <c r="D78" s="10"/>
      <c r="E78" s="9"/>
      <c r="F78" s="21"/>
      <c r="G78" s="9"/>
      <c r="H78" s="21"/>
      <c r="I78" s="9"/>
      <c r="J78" s="21"/>
      <c r="K78" s="9"/>
      <c r="L78" s="21"/>
    </row>
    <row r="79" spans="1:15" ht="21.75" customHeight="1" x14ac:dyDescent="0.25">
      <c r="A79" s="24"/>
      <c r="B79" s="32"/>
      <c r="C79" s="33"/>
      <c r="D79" s="10"/>
      <c r="E79" s="9"/>
      <c r="F79" s="21"/>
      <c r="G79" s="9"/>
      <c r="H79" s="21"/>
      <c r="I79" s="9"/>
      <c r="J79" s="21"/>
      <c r="K79" s="9"/>
      <c r="L79" s="21"/>
    </row>
    <row r="80" spans="1:15" ht="21.75" customHeight="1" x14ac:dyDescent="0.25">
      <c r="A80" s="24"/>
      <c r="B80" s="32"/>
      <c r="C80" s="33"/>
      <c r="D80" s="10"/>
      <c r="E80" s="9"/>
      <c r="F80" s="21"/>
      <c r="G80" s="9"/>
      <c r="H80" s="21"/>
      <c r="I80" s="9"/>
      <c r="J80" s="21"/>
      <c r="K80" s="9"/>
      <c r="L80" s="21"/>
    </row>
    <row r="81" spans="1:12" ht="23.25" customHeight="1" x14ac:dyDescent="0.25">
      <c r="A81" s="24"/>
      <c r="B81" s="32"/>
      <c r="C81" s="33"/>
      <c r="D81" s="10"/>
      <c r="E81" s="9"/>
      <c r="F81" s="21"/>
      <c r="G81" s="9"/>
      <c r="H81" s="21"/>
      <c r="I81" s="9"/>
      <c r="J81" s="21"/>
      <c r="K81" s="9"/>
      <c r="L81" s="21"/>
    </row>
    <row r="82" spans="1:12" ht="21.9" customHeight="1" x14ac:dyDescent="0.25">
      <c r="A82" s="38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39"/>
      <c r="C82" s="39"/>
      <c r="D82" s="22"/>
      <c r="E82" s="23"/>
      <c r="F82" s="40"/>
      <c r="G82" s="23"/>
      <c r="H82" s="40"/>
      <c r="I82" s="23"/>
      <c r="J82" s="40"/>
      <c r="K82" s="40"/>
      <c r="L82" s="40"/>
    </row>
  </sheetData>
  <mergeCells count="8">
    <mergeCell ref="F50:H50"/>
    <mergeCell ref="J50:L50"/>
    <mergeCell ref="F5:H5"/>
    <mergeCell ref="J5:L5"/>
    <mergeCell ref="F6:H6"/>
    <mergeCell ref="J6:L6"/>
    <mergeCell ref="F49:H49"/>
    <mergeCell ref="J49:L49"/>
  </mergeCells>
  <pageMargins left="0.8" right="0.5" top="0.5" bottom="0.6" header="0.49" footer="0.4"/>
  <pageSetup paperSize="9" firstPageNumber="5" orientation="portrait" useFirstPageNumber="1" r:id="rId1"/>
  <headerFooter>
    <oddFooter>&amp;R&amp;9&amp;P</oddFooter>
  </headerFooter>
  <rowBreaks count="1" manualBreakCount="1">
    <brk id="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AF1DD"/>
  </sheetPr>
  <dimension ref="A1:O28"/>
  <sheetViews>
    <sheetView view="pageBreakPreview" zoomScale="70" zoomScaleNormal="100" zoomScaleSheetLayoutView="70" workbookViewId="0">
      <selection activeCell="A98" sqref="A98:XFD98"/>
    </sheetView>
  </sheetViews>
  <sheetFormatPr defaultColWidth="12.59765625" defaultRowHeight="21.75" customHeight="1" x14ac:dyDescent="0.25"/>
  <cols>
    <col min="1" max="1" width="1.09765625" customWidth="1"/>
    <col min="2" max="2" width="40" customWidth="1"/>
    <col min="3" max="3" width="6.69921875" customWidth="1"/>
    <col min="4" max="4" width="0.69921875" customWidth="1"/>
    <col min="5" max="5" width="11.09765625" customWidth="1"/>
    <col min="6" max="6" width="0.69921875" customWidth="1"/>
    <col min="7" max="7" width="11.09765625" customWidth="1"/>
    <col min="8" max="8" width="0.69921875" customWidth="1"/>
    <col min="9" max="9" width="11.09765625" customWidth="1"/>
    <col min="10" max="10" width="0.69921875" customWidth="1"/>
    <col min="11" max="11" width="11.09765625" customWidth="1"/>
    <col min="12" max="12" width="0.69921875" customWidth="1"/>
    <col min="13" max="13" width="12.8984375" customWidth="1"/>
    <col min="14" max="14" width="0.69921875" customWidth="1"/>
    <col min="15" max="15" width="11.09765625" customWidth="1"/>
  </cols>
  <sheetData>
    <row r="1" spans="1:15" ht="21.75" customHeight="1" x14ac:dyDescent="0.25">
      <c r="A1" s="1" t="s">
        <v>0</v>
      </c>
      <c r="B1" s="1"/>
      <c r="C1" s="1"/>
      <c r="D1" s="1"/>
      <c r="E1" s="47"/>
      <c r="F1" s="48"/>
      <c r="G1" s="47"/>
      <c r="H1" s="48"/>
      <c r="I1" s="49"/>
      <c r="J1" s="50"/>
      <c r="K1" s="49"/>
      <c r="L1" s="50"/>
      <c r="M1" s="49"/>
      <c r="N1" s="50"/>
      <c r="O1" s="49"/>
    </row>
    <row r="2" spans="1:15" ht="21.75" customHeight="1" x14ac:dyDescent="0.25">
      <c r="A2" s="7" t="s">
        <v>87</v>
      </c>
      <c r="B2" s="7"/>
      <c r="C2" s="7"/>
      <c r="D2" s="7"/>
      <c r="E2" s="7"/>
      <c r="F2" s="7"/>
      <c r="G2" s="51"/>
      <c r="H2" s="52"/>
      <c r="I2" s="49"/>
      <c r="J2" s="50"/>
      <c r="K2" s="49"/>
      <c r="L2" s="50"/>
      <c r="M2" s="49"/>
      <c r="N2" s="50"/>
      <c r="O2" s="49"/>
    </row>
    <row r="3" spans="1:15" ht="21.75" customHeight="1" x14ac:dyDescent="0.25">
      <c r="A3" s="53" t="str">
        <f>'5-6 (3M)'!A3</f>
        <v>สำหรับงวดสามเดือนสิ้นสุดวันที่ 31 มีนาคม พ.ศ. 2565</v>
      </c>
      <c r="B3" s="53"/>
      <c r="C3" s="53"/>
      <c r="D3" s="53"/>
      <c r="E3" s="54"/>
      <c r="F3" s="55"/>
      <c r="G3" s="54"/>
      <c r="H3" s="55"/>
      <c r="I3" s="56"/>
      <c r="J3" s="57"/>
      <c r="K3" s="56"/>
      <c r="L3" s="57"/>
      <c r="M3" s="56"/>
      <c r="N3" s="57"/>
      <c r="O3" s="56"/>
    </row>
    <row r="4" spans="1:15" ht="20.100000000000001" customHeight="1" x14ac:dyDescent="0.25">
      <c r="A4" s="52"/>
      <c r="B4" s="52"/>
      <c r="C4" s="52"/>
      <c r="D4" s="52"/>
      <c r="E4" s="47"/>
      <c r="F4" s="48"/>
      <c r="G4" s="47"/>
      <c r="H4" s="48"/>
      <c r="I4" s="49"/>
      <c r="J4" s="50"/>
      <c r="K4" s="49"/>
      <c r="L4" s="50"/>
      <c r="M4" s="49"/>
      <c r="N4" s="50"/>
      <c r="O4" s="49"/>
    </row>
    <row r="5" spans="1:15" ht="20.100000000000001" customHeight="1" x14ac:dyDescent="0.25">
      <c r="A5" s="52"/>
      <c r="B5" s="52"/>
      <c r="C5" s="52"/>
      <c r="D5" s="52"/>
      <c r="E5" s="234" t="s">
        <v>88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5" ht="20.100000000000001" customHeight="1" x14ac:dyDescent="0.45">
      <c r="A6" s="52"/>
      <c r="B6" s="52"/>
      <c r="C6" s="52"/>
      <c r="D6" s="52"/>
      <c r="E6" s="235"/>
      <c r="F6" s="233"/>
      <c r="G6" s="233"/>
      <c r="H6" s="233"/>
      <c r="I6" s="233"/>
      <c r="J6" s="233"/>
      <c r="K6" s="233"/>
      <c r="L6" s="59"/>
      <c r="M6" s="60" t="s">
        <v>89</v>
      </c>
      <c r="N6" s="59"/>
      <c r="O6" s="60"/>
    </row>
    <row r="7" spans="1:15" ht="20.100000000000001" customHeight="1" x14ac:dyDescent="0.25">
      <c r="A7" s="52"/>
      <c r="B7" s="52"/>
      <c r="C7" s="52"/>
      <c r="D7" s="52"/>
      <c r="E7" s="234" t="s">
        <v>50</v>
      </c>
      <c r="F7" s="231"/>
      <c r="G7" s="231"/>
      <c r="H7" s="231"/>
      <c r="I7" s="231"/>
      <c r="J7" s="231"/>
      <c r="K7" s="231"/>
      <c r="L7" s="59"/>
      <c r="M7" s="61" t="s">
        <v>90</v>
      </c>
      <c r="N7" s="19"/>
      <c r="O7" s="60"/>
    </row>
    <row r="8" spans="1:15" ht="20.100000000000001" customHeight="1" x14ac:dyDescent="0.45">
      <c r="A8" s="9"/>
      <c r="B8" s="9"/>
      <c r="C8" s="9"/>
      <c r="D8" s="9"/>
      <c r="E8" s="62"/>
      <c r="F8" s="3"/>
      <c r="G8" s="63"/>
      <c r="H8" s="3"/>
      <c r="I8" s="234" t="s">
        <v>56</v>
      </c>
      <c r="J8" s="231"/>
      <c r="K8" s="231"/>
      <c r="L8" s="3"/>
      <c r="M8" s="64" t="s">
        <v>91</v>
      </c>
      <c r="N8" s="3"/>
      <c r="O8" s="63"/>
    </row>
    <row r="9" spans="1:15" ht="20.100000000000001" customHeight="1" x14ac:dyDescent="0.45">
      <c r="A9" s="9"/>
      <c r="B9" s="9"/>
      <c r="C9" s="9"/>
      <c r="D9" s="9"/>
      <c r="E9" s="64" t="s">
        <v>52</v>
      </c>
      <c r="F9" s="3"/>
      <c r="G9" s="63"/>
      <c r="H9" s="3"/>
      <c r="I9" s="64" t="s">
        <v>92</v>
      </c>
      <c r="J9" s="65"/>
      <c r="K9" s="64"/>
      <c r="L9" s="65"/>
      <c r="M9" s="64" t="s">
        <v>93</v>
      </c>
      <c r="N9" s="65"/>
      <c r="O9" s="62"/>
    </row>
    <row r="10" spans="1:15" ht="20.100000000000001" customHeight="1" x14ac:dyDescent="0.25">
      <c r="A10" s="9"/>
      <c r="B10" s="9"/>
      <c r="C10" s="9"/>
      <c r="D10" s="9"/>
      <c r="E10" s="64" t="s">
        <v>94</v>
      </c>
      <c r="F10" s="3"/>
      <c r="G10" s="64" t="s">
        <v>95</v>
      </c>
      <c r="H10" s="3"/>
      <c r="I10" s="64" t="s">
        <v>96</v>
      </c>
      <c r="J10" s="65"/>
      <c r="K10" s="64"/>
      <c r="L10" s="65"/>
      <c r="M10" s="63" t="s">
        <v>97</v>
      </c>
      <c r="N10" s="65"/>
      <c r="O10" s="64" t="s">
        <v>98</v>
      </c>
    </row>
    <row r="11" spans="1:15" ht="20.100000000000001" customHeight="1" x14ac:dyDescent="0.25">
      <c r="A11" s="9"/>
      <c r="B11" s="9"/>
      <c r="C11" s="9"/>
      <c r="D11" s="9"/>
      <c r="E11" s="66" t="s">
        <v>99</v>
      </c>
      <c r="F11" s="3"/>
      <c r="G11" s="66" t="s">
        <v>100</v>
      </c>
      <c r="H11" s="3"/>
      <c r="I11" s="66" t="s">
        <v>101</v>
      </c>
      <c r="J11" s="65"/>
      <c r="K11" s="67" t="s">
        <v>58</v>
      </c>
      <c r="L11" s="65"/>
      <c r="M11" s="66" t="s">
        <v>102</v>
      </c>
      <c r="N11" s="65"/>
      <c r="O11" s="66" t="s">
        <v>103</v>
      </c>
    </row>
    <row r="12" spans="1:15" ht="6" customHeight="1" x14ac:dyDescent="0.25">
      <c r="A12" s="7"/>
      <c r="B12" s="7"/>
      <c r="C12" s="9"/>
      <c r="D12" s="7"/>
      <c r="E12" s="68"/>
      <c r="F12" s="9"/>
      <c r="G12" s="68"/>
      <c r="H12" s="50"/>
      <c r="I12" s="69"/>
      <c r="J12" s="48"/>
      <c r="K12" s="68"/>
      <c r="L12" s="48"/>
      <c r="M12" s="69"/>
      <c r="N12" s="48"/>
      <c r="O12" s="69"/>
    </row>
    <row r="13" spans="1:15" ht="20.100000000000001" customHeight="1" x14ac:dyDescent="0.25">
      <c r="A13" s="7" t="s">
        <v>164</v>
      </c>
      <c r="B13" s="9"/>
      <c r="C13" s="9"/>
      <c r="D13" s="9"/>
      <c r="E13" s="11">
        <v>1028571</v>
      </c>
      <c r="F13" s="21"/>
      <c r="G13" s="16">
        <v>467900</v>
      </c>
      <c r="H13" s="21"/>
      <c r="I13" s="16">
        <v>102916</v>
      </c>
      <c r="J13" s="12"/>
      <c r="K13" s="16">
        <v>1108003</v>
      </c>
      <c r="L13" s="12"/>
      <c r="M13" s="16">
        <v>-23637</v>
      </c>
      <c r="N13" s="12"/>
      <c r="O13" s="11">
        <f t="shared" ref="O13:O14" si="0">SUM(E13:N13)</f>
        <v>2683753</v>
      </c>
    </row>
    <row r="14" spans="1:15" ht="20.100000000000001" customHeight="1" x14ac:dyDescent="0.25">
      <c r="A14" s="9" t="s">
        <v>106</v>
      </c>
      <c r="B14" s="9"/>
      <c r="C14" s="9"/>
      <c r="D14" s="9"/>
      <c r="E14" s="13">
        <v>0</v>
      </c>
      <c r="F14" s="21"/>
      <c r="G14" s="13">
        <v>0</v>
      </c>
      <c r="H14" s="21"/>
      <c r="I14" s="13">
        <v>0</v>
      </c>
      <c r="J14" s="12"/>
      <c r="K14" s="13">
        <f>'5-6 (3M)'!F41</f>
        <v>-28129</v>
      </c>
      <c r="L14" s="12"/>
      <c r="M14" s="13">
        <v>0</v>
      </c>
      <c r="N14" s="12"/>
      <c r="O14" s="13">
        <f t="shared" si="0"/>
        <v>-28129</v>
      </c>
    </row>
    <row r="15" spans="1:15" ht="6" customHeight="1" x14ac:dyDescent="0.25">
      <c r="A15" s="9"/>
      <c r="B15" s="9"/>
      <c r="C15" s="9"/>
      <c r="D15" s="9"/>
      <c r="E15" s="11"/>
      <c r="F15" s="21"/>
      <c r="G15" s="11"/>
      <c r="H15" s="21"/>
      <c r="I15" s="36"/>
      <c r="J15" s="12"/>
      <c r="K15" s="11"/>
      <c r="L15" s="12"/>
      <c r="M15" s="36"/>
      <c r="N15" s="12"/>
      <c r="O15" s="36"/>
    </row>
    <row r="16" spans="1:15" ht="20.100000000000001" customHeight="1" x14ac:dyDescent="0.25">
      <c r="A16" s="7" t="s">
        <v>166</v>
      </c>
      <c r="B16" s="7"/>
      <c r="C16" s="9"/>
      <c r="D16" s="9"/>
      <c r="E16" s="70">
        <f>SUM(E13:E14)</f>
        <v>1028571</v>
      </c>
      <c r="F16" s="21"/>
      <c r="G16" s="70">
        <f>SUM(G13:G14)</f>
        <v>467900</v>
      </c>
      <c r="H16" s="21"/>
      <c r="I16" s="70">
        <f>SUM(I13:I14)</f>
        <v>102916</v>
      </c>
      <c r="J16" s="12"/>
      <c r="K16" s="70">
        <f>SUM(K13:K14)</f>
        <v>1079874</v>
      </c>
      <c r="L16" s="12"/>
      <c r="M16" s="70">
        <f>SUM(M13:M14)</f>
        <v>-23637</v>
      </c>
      <c r="N16" s="12"/>
      <c r="O16" s="70">
        <f>SUM(O13:O14)</f>
        <v>2655624</v>
      </c>
    </row>
    <row r="17" spans="1:15" ht="18" customHeight="1" x14ac:dyDescent="0.25">
      <c r="A17" s="9"/>
      <c r="B17" s="9"/>
      <c r="C17" s="9"/>
      <c r="D17" s="9"/>
      <c r="E17" s="21"/>
      <c r="F17" s="21"/>
      <c r="G17" s="21"/>
      <c r="H17" s="21"/>
      <c r="I17" s="21"/>
      <c r="J17" s="12"/>
      <c r="K17" s="21"/>
      <c r="L17" s="12"/>
      <c r="M17" s="21"/>
      <c r="N17" s="12"/>
      <c r="O17" s="12"/>
    </row>
    <row r="18" spans="1:15" ht="20.100000000000001" customHeight="1" x14ac:dyDescent="0.25">
      <c r="A18" s="7" t="s">
        <v>104</v>
      </c>
      <c r="B18" s="9"/>
      <c r="C18" s="9"/>
      <c r="D18" s="9"/>
      <c r="E18" s="12">
        <v>1000000</v>
      </c>
      <c r="F18" s="21"/>
      <c r="G18" s="12">
        <v>467900</v>
      </c>
      <c r="H18" s="21"/>
      <c r="I18" s="21">
        <v>100000</v>
      </c>
      <c r="J18" s="12"/>
      <c r="K18" s="12">
        <v>1098517</v>
      </c>
      <c r="L18" s="12"/>
      <c r="M18" s="21">
        <v>-23637</v>
      </c>
      <c r="N18" s="12"/>
      <c r="O18" s="109">
        <f t="shared" ref="O18:O19" si="1">SUM(E18:N18)</f>
        <v>2642780</v>
      </c>
    </row>
    <row r="19" spans="1:15" ht="20.100000000000001" customHeight="1" x14ac:dyDescent="0.25">
      <c r="A19" s="9" t="s">
        <v>105</v>
      </c>
      <c r="B19" s="9"/>
      <c r="C19" s="9"/>
      <c r="D19" s="9"/>
      <c r="E19" s="15">
        <v>0</v>
      </c>
      <c r="F19" s="21"/>
      <c r="G19" s="15">
        <v>0</v>
      </c>
      <c r="H19" s="21"/>
      <c r="I19" s="15">
        <v>0</v>
      </c>
      <c r="J19" s="12"/>
      <c r="K19" s="15">
        <v>40237</v>
      </c>
      <c r="L19" s="12"/>
      <c r="M19" s="15">
        <v>0</v>
      </c>
      <c r="N19" s="12"/>
      <c r="O19" s="15">
        <f t="shared" si="1"/>
        <v>40237</v>
      </c>
    </row>
    <row r="20" spans="1:15" ht="6" customHeight="1" x14ac:dyDescent="0.25">
      <c r="A20" s="9"/>
      <c r="B20" s="9"/>
      <c r="C20" s="9"/>
      <c r="D20" s="9"/>
      <c r="E20" s="12"/>
      <c r="F20" s="21"/>
      <c r="G20" s="12"/>
      <c r="H20" s="21"/>
      <c r="I20" s="21"/>
      <c r="J20" s="12"/>
      <c r="K20" s="12"/>
      <c r="L20" s="12"/>
      <c r="M20" s="21"/>
      <c r="N20" s="12"/>
      <c r="O20" s="21"/>
    </row>
    <row r="21" spans="1:15" ht="20.100000000000001" customHeight="1" thickBot="1" x14ac:dyDescent="0.3">
      <c r="A21" s="7" t="s">
        <v>165</v>
      </c>
      <c r="B21" s="9"/>
      <c r="C21" s="9"/>
      <c r="D21" s="9"/>
      <c r="E21" s="71">
        <f>SUM(E18:E20)</f>
        <v>1000000</v>
      </c>
      <c r="F21" s="21"/>
      <c r="G21" s="71">
        <f>SUM(G18:G20)</f>
        <v>467900</v>
      </c>
      <c r="H21" s="21"/>
      <c r="I21" s="71">
        <f>SUM(I18:I20)</f>
        <v>100000</v>
      </c>
      <c r="J21" s="12"/>
      <c r="K21" s="71">
        <f>SUM(K18:K20)</f>
        <v>1138754</v>
      </c>
      <c r="L21" s="12"/>
      <c r="M21" s="71">
        <f>SUM(M18:M20)</f>
        <v>-23637</v>
      </c>
      <c r="N21" s="12"/>
      <c r="O21" s="71">
        <f>SUM(O18:O20)</f>
        <v>2683017</v>
      </c>
    </row>
    <row r="22" spans="1:15" s="108" customFormat="1" ht="21.75" customHeight="1" thickTop="1" x14ac:dyDescent="0.25">
      <c r="A22" s="7"/>
      <c r="B22" s="9"/>
      <c r="C22" s="9"/>
      <c r="D22" s="9"/>
      <c r="E22" s="109"/>
      <c r="F22" s="21"/>
      <c r="G22" s="109"/>
      <c r="H22" s="21"/>
      <c r="I22" s="109"/>
      <c r="J22" s="12"/>
      <c r="K22" s="109"/>
      <c r="L22" s="12"/>
      <c r="M22" s="109"/>
      <c r="N22" s="12"/>
      <c r="O22" s="109"/>
    </row>
    <row r="23" spans="1:15" s="203" customFormat="1" ht="21.75" customHeight="1" x14ac:dyDescent="0.25">
      <c r="A23" s="7"/>
      <c r="B23" s="9"/>
      <c r="C23" s="9"/>
      <c r="D23" s="9"/>
      <c r="E23" s="109"/>
      <c r="F23" s="21"/>
      <c r="G23" s="109"/>
      <c r="H23" s="21"/>
      <c r="I23" s="109"/>
      <c r="J23" s="12"/>
      <c r="K23" s="109"/>
      <c r="L23" s="12"/>
      <c r="M23" s="109"/>
      <c r="N23" s="12"/>
      <c r="O23" s="109"/>
    </row>
    <row r="24" spans="1:15" s="203" customFormat="1" ht="27.75" customHeight="1" x14ac:dyDescent="0.25">
      <c r="A24" s="7"/>
      <c r="B24" s="9"/>
      <c r="C24" s="9"/>
      <c r="D24" s="9"/>
      <c r="E24" s="109"/>
      <c r="F24" s="21"/>
      <c r="G24" s="109"/>
      <c r="H24" s="21"/>
      <c r="I24" s="109"/>
      <c r="J24" s="12"/>
      <c r="K24" s="109"/>
      <c r="L24" s="12"/>
      <c r="M24" s="109"/>
      <c r="N24" s="12"/>
      <c r="O24" s="109"/>
    </row>
    <row r="25" spans="1:15" s="207" customFormat="1" ht="27.75" customHeight="1" x14ac:dyDescent="0.25">
      <c r="A25" s="7"/>
      <c r="B25" s="9"/>
      <c r="C25" s="9"/>
      <c r="D25" s="9"/>
      <c r="E25" s="109"/>
      <c r="F25" s="21"/>
      <c r="G25" s="109"/>
      <c r="H25" s="21"/>
      <c r="I25" s="109"/>
      <c r="J25" s="12"/>
      <c r="K25" s="109"/>
      <c r="L25" s="12"/>
      <c r="M25" s="109"/>
      <c r="N25" s="12"/>
      <c r="O25" s="109"/>
    </row>
    <row r="26" spans="1:15" s="127" customFormat="1" ht="27.75" customHeight="1" x14ac:dyDescent="0.25">
      <c r="A26" s="7"/>
      <c r="B26" s="9"/>
      <c r="C26" s="9"/>
      <c r="D26" s="9"/>
      <c r="E26" s="109"/>
      <c r="F26" s="21"/>
      <c r="G26" s="109"/>
      <c r="H26" s="21"/>
      <c r="I26" s="109"/>
      <c r="J26" s="12"/>
      <c r="K26" s="109"/>
      <c r="L26" s="12"/>
      <c r="M26" s="109"/>
      <c r="N26" s="12"/>
      <c r="O26" s="109"/>
    </row>
    <row r="27" spans="1:15" s="127" customFormat="1" ht="6" customHeight="1" x14ac:dyDescent="0.25">
      <c r="A27" s="7"/>
      <c r="B27" s="9"/>
      <c r="C27" s="9"/>
      <c r="D27" s="9"/>
      <c r="E27" s="109"/>
      <c r="F27" s="21"/>
      <c r="G27" s="109"/>
      <c r="H27" s="21"/>
      <c r="I27" s="109"/>
      <c r="J27" s="12"/>
      <c r="K27" s="109"/>
      <c r="L27" s="12"/>
      <c r="M27" s="109"/>
      <c r="N27" s="12"/>
      <c r="O27" s="109"/>
    </row>
    <row r="28" spans="1:15" ht="21.9" customHeight="1" x14ac:dyDescent="0.25">
      <c r="A28" s="23" t="s">
        <v>32</v>
      </c>
      <c r="B28" s="23"/>
      <c r="C28" s="23"/>
      <c r="D28" s="23"/>
      <c r="E28" s="56"/>
      <c r="F28" s="57"/>
      <c r="G28" s="56"/>
      <c r="H28" s="57"/>
      <c r="I28" s="56"/>
      <c r="J28" s="57"/>
      <c r="K28" s="56"/>
      <c r="L28" s="57"/>
      <c r="M28" s="56"/>
      <c r="N28" s="57"/>
      <c r="O28" s="56"/>
    </row>
  </sheetData>
  <mergeCells count="4">
    <mergeCell ref="E5:O5"/>
    <mergeCell ref="E6:K6"/>
    <mergeCell ref="E7:K7"/>
    <mergeCell ref="I8:K8"/>
  </mergeCells>
  <pageMargins left="0.7" right="0.7" top="0.5" bottom="0.6" header="0.49" footer="0.4"/>
  <pageSetup paperSize="9" firstPageNumber="7" orientation="landscape" useFirstPageNumber="1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AF1DD"/>
  </sheetPr>
  <dimension ref="A1:M26"/>
  <sheetViews>
    <sheetView view="pageBreakPreview" zoomScale="40" zoomScaleNormal="100" zoomScaleSheetLayoutView="40" workbookViewId="0">
      <selection activeCell="A98" sqref="A98:XFD98"/>
    </sheetView>
  </sheetViews>
  <sheetFormatPr defaultColWidth="12.59765625" defaultRowHeight="21.75" customHeight="1" x14ac:dyDescent="0.25"/>
  <cols>
    <col min="1" max="1" width="1.3984375" customWidth="1"/>
    <col min="2" max="2" width="47.8984375" customWidth="1"/>
    <col min="3" max="3" width="7.09765625" customWidth="1"/>
    <col min="4" max="4" width="0.69921875" customWidth="1"/>
    <col min="5" max="5" width="11.09765625" customWidth="1"/>
    <col min="6" max="6" width="0.69921875" customWidth="1"/>
    <col min="7" max="7" width="12" customWidth="1"/>
    <col min="8" max="8" width="0.69921875" customWidth="1"/>
    <col min="9" max="9" width="12.09765625" customWidth="1"/>
    <col min="10" max="10" width="0.69921875" customWidth="1"/>
    <col min="11" max="11" width="12.3984375" customWidth="1"/>
    <col min="12" max="12" width="0.69921875" customWidth="1"/>
    <col min="13" max="13" width="12.8984375" customWidth="1"/>
  </cols>
  <sheetData>
    <row r="1" spans="1:13" ht="21.75" customHeight="1" x14ac:dyDescent="0.25">
      <c r="A1" s="1" t="s">
        <v>0</v>
      </c>
      <c r="B1" s="1"/>
      <c r="C1" s="1"/>
      <c r="D1" s="59"/>
      <c r="E1" s="12"/>
      <c r="F1" s="12"/>
      <c r="G1" s="12"/>
      <c r="H1" s="12"/>
      <c r="I1" s="21"/>
      <c r="J1" s="21"/>
      <c r="K1" s="21"/>
      <c r="L1" s="21"/>
      <c r="M1" s="21"/>
    </row>
    <row r="2" spans="1:13" ht="21.75" customHeight="1" x14ac:dyDescent="0.25">
      <c r="A2" s="236" t="s">
        <v>107</v>
      </c>
      <c r="B2" s="233"/>
      <c r="C2" s="233"/>
      <c r="D2" s="233"/>
      <c r="E2" s="233"/>
      <c r="F2" s="233"/>
      <c r="G2" s="72"/>
      <c r="H2" s="52"/>
      <c r="I2" s="21"/>
      <c r="J2" s="21"/>
      <c r="K2" s="21"/>
      <c r="L2" s="21"/>
      <c r="M2" s="21"/>
    </row>
    <row r="3" spans="1:13" ht="21.75" customHeight="1" x14ac:dyDescent="0.25">
      <c r="A3" s="53" t="str">
        <f>'7'!A3</f>
        <v>สำหรับงวดสามเดือนสิ้นสุดวันที่ 31 มีนาคม พ.ศ. 2565</v>
      </c>
      <c r="B3" s="53"/>
      <c r="C3" s="53"/>
      <c r="D3" s="58"/>
      <c r="E3" s="15"/>
      <c r="F3" s="15"/>
      <c r="G3" s="15"/>
      <c r="H3" s="15"/>
      <c r="I3" s="40"/>
      <c r="J3" s="40"/>
      <c r="K3" s="40"/>
      <c r="L3" s="40"/>
      <c r="M3" s="40"/>
    </row>
    <row r="4" spans="1:13" ht="21.75" customHeight="1" x14ac:dyDescent="0.25">
      <c r="A4" s="52"/>
      <c r="B4" s="52"/>
      <c r="C4" s="52"/>
      <c r="D4" s="59"/>
      <c r="E4" s="12"/>
      <c r="F4" s="12"/>
      <c r="G4" s="12"/>
      <c r="H4" s="12"/>
      <c r="I4" s="21"/>
      <c r="J4" s="21"/>
      <c r="K4" s="21"/>
      <c r="L4" s="21"/>
      <c r="M4" s="21"/>
    </row>
    <row r="5" spans="1:13" ht="21.75" customHeight="1" x14ac:dyDescent="0.25">
      <c r="A5" s="52"/>
      <c r="B5" s="52"/>
      <c r="C5" s="52"/>
      <c r="D5" s="59"/>
      <c r="E5" s="234" t="s">
        <v>108</v>
      </c>
      <c r="F5" s="231"/>
      <c r="G5" s="231"/>
      <c r="H5" s="231"/>
      <c r="I5" s="231"/>
      <c r="J5" s="231"/>
      <c r="K5" s="231"/>
      <c r="L5" s="231"/>
      <c r="M5" s="231"/>
    </row>
    <row r="6" spans="1:13" ht="21.75" customHeight="1" x14ac:dyDescent="0.25">
      <c r="A6" s="9"/>
      <c r="B6" s="9"/>
      <c r="C6" s="9"/>
      <c r="D6" s="59"/>
      <c r="E6" s="21"/>
      <c r="F6" s="9"/>
      <c r="G6" s="21"/>
      <c r="H6" s="9"/>
      <c r="I6" s="234" t="s">
        <v>56</v>
      </c>
      <c r="J6" s="231"/>
      <c r="K6" s="231"/>
      <c r="L6" s="48"/>
      <c r="M6" s="73"/>
    </row>
    <row r="7" spans="1:13" ht="21.75" customHeight="1" x14ac:dyDescent="0.25">
      <c r="A7" s="9"/>
      <c r="B7" s="9"/>
      <c r="C7" s="9"/>
      <c r="D7" s="59"/>
      <c r="E7" s="14" t="s">
        <v>52</v>
      </c>
      <c r="F7" s="74"/>
      <c r="G7" s="14"/>
      <c r="H7" s="74"/>
      <c r="I7" s="14" t="s">
        <v>109</v>
      </c>
      <c r="J7" s="9"/>
      <c r="K7" s="21"/>
      <c r="L7" s="74"/>
      <c r="M7" s="14"/>
    </row>
    <row r="8" spans="1:13" ht="21.75" customHeight="1" x14ac:dyDescent="0.25">
      <c r="A8" s="9"/>
      <c r="B8" s="9"/>
      <c r="C8" s="9"/>
      <c r="D8" s="59"/>
      <c r="E8" s="14" t="s">
        <v>94</v>
      </c>
      <c r="F8" s="74"/>
      <c r="G8" s="14" t="s">
        <v>95</v>
      </c>
      <c r="H8" s="74"/>
      <c r="I8" s="14" t="s">
        <v>96</v>
      </c>
      <c r="J8" s="14"/>
      <c r="K8" s="14"/>
      <c r="L8" s="75"/>
      <c r="M8" s="14" t="s">
        <v>98</v>
      </c>
    </row>
    <row r="9" spans="1:13" ht="21.75" customHeight="1" x14ac:dyDescent="0.25">
      <c r="A9" s="9"/>
      <c r="B9" s="9"/>
      <c r="C9" s="9"/>
      <c r="D9" s="59"/>
      <c r="E9" s="28" t="s">
        <v>99</v>
      </c>
      <c r="F9" s="74"/>
      <c r="G9" s="76" t="s">
        <v>100</v>
      </c>
      <c r="H9" s="65"/>
      <c r="I9" s="28" t="s">
        <v>101</v>
      </c>
      <c r="J9" s="14"/>
      <c r="K9" s="28" t="s">
        <v>58</v>
      </c>
      <c r="L9" s="75"/>
      <c r="M9" s="28" t="s">
        <v>103</v>
      </c>
    </row>
    <row r="10" spans="1:13" ht="21.75" customHeight="1" x14ac:dyDescent="0.25">
      <c r="A10" s="9"/>
      <c r="B10" s="9"/>
      <c r="C10" s="9"/>
      <c r="D10" s="9"/>
      <c r="E10" s="11"/>
      <c r="F10" s="9"/>
      <c r="G10" s="11"/>
      <c r="H10" s="50"/>
      <c r="I10" s="36"/>
      <c r="J10" s="48"/>
      <c r="K10" s="11"/>
      <c r="L10" s="48"/>
      <c r="M10" s="36"/>
    </row>
    <row r="11" spans="1:13" ht="21.75" customHeight="1" x14ac:dyDescent="0.25">
      <c r="A11" s="7" t="s">
        <v>164</v>
      </c>
      <c r="B11" s="9"/>
      <c r="C11" s="9"/>
      <c r="D11" s="9"/>
      <c r="E11" s="11">
        <v>1028571</v>
      </c>
      <c r="F11" s="9"/>
      <c r="G11" s="16">
        <v>467900</v>
      </c>
      <c r="H11" s="50"/>
      <c r="I11" s="16">
        <v>102916</v>
      </c>
      <c r="J11" s="12"/>
      <c r="K11" s="16">
        <v>708672</v>
      </c>
      <c r="L11" s="48"/>
      <c r="M11" s="11">
        <f t="shared" ref="M11:M12" si="0">SUM(E11:L11)</f>
        <v>2308059</v>
      </c>
    </row>
    <row r="12" spans="1:13" ht="21.75" customHeight="1" x14ac:dyDescent="0.25">
      <c r="A12" s="9" t="s">
        <v>106</v>
      </c>
      <c r="B12" s="9"/>
      <c r="C12" s="9"/>
      <c r="D12" s="9"/>
      <c r="E12" s="13">
        <v>0</v>
      </c>
      <c r="F12" s="9"/>
      <c r="G12" s="13">
        <v>0</v>
      </c>
      <c r="H12" s="50"/>
      <c r="I12" s="13">
        <v>0</v>
      </c>
      <c r="J12" s="12"/>
      <c r="K12" s="13">
        <f>'5-6 (3M)'!J41</f>
        <v>-24519</v>
      </c>
      <c r="L12" s="48"/>
      <c r="M12" s="13">
        <f t="shared" si="0"/>
        <v>-24519</v>
      </c>
    </row>
    <row r="13" spans="1:13" ht="6" customHeight="1" x14ac:dyDescent="0.25">
      <c r="A13" s="9"/>
      <c r="B13" s="9"/>
      <c r="C13" s="9"/>
      <c r="D13" s="9"/>
      <c r="E13" s="11"/>
      <c r="F13" s="9"/>
      <c r="G13" s="11"/>
      <c r="H13" s="50"/>
      <c r="I13" s="36"/>
      <c r="J13" s="48"/>
      <c r="K13" s="11"/>
      <c r="L13" s="48"/>
      <c r="M13" s="36"/>
    </row>
    <row r="14" spans="1:13" ht="21.75" customHeight="1" x14ac:dyDescent="0.25">
      <c r="A14" s="7" t="s">
        <v>166</v>
      </c>
      <c r="B14" s="9"/>
      <c r="C14" s="9"/>
      <c r="D14" s="9"/>
      <c r="E14" s="70">
        <f>SUM(E11:E13)</f>
        <v>1028571</v>
      </c>
      <c r="F14" s="9"/>
      <c r="G14" s="70">
        <f>SUM(G11:G13)</f>
        <v>467900</v>
      </c>
      <c r="H14" s="50"/>
      <c r="I14" s="70">
        <f>SUM(I11:I13)</f>
        <v>102916</v>
      </c>
      <c r="J14" s="12"/>
      <c r="K14" s="70">
        <f>SUM(K11:K13)</f>
        <v>684153</v>
      </c>
      <c r="L14" s="48"/>
      <c r="M14" s="70">
        <f>SUM(M11:M13)</f>
        <v>2283540</v>
      </c>
    </row>
    <row r="15" spans="1:13" ht="21.75" customHeight="1" x14ac:dyDescent="0.25">
      <c r="A15" s="9"/>
      <c r="B15" s="9"/>
      <c r="C15" s="9"/>
      <c r="D15" s="77"/>
      <c r="E15" s="12"/>
      <c r="F15" s="21"/>
      <c r="G15" s="12"/>
      <c r="H15" s="21"/>
      <c r="I15" s="21"/>
      <c r="J15" s="12"/>
      <c r="K15" s="12"/>
      <c r="L15" s="12"/>
      <c r="M15" s="21"/>
    </row>
    <row r="16" spans="1:13" ht="21.75" customHeight="1" x14ac:dyDescent="0.25">
      <c r="A16" s="7" t="s">
        <v>104</v>
      </c>
      <c r="B16" s="7"/>
      <c r="C16" s="7"/>
      <c r="D16" s="77"/>
      <c r="E16" s="12">
        <v>1000000</v>
      </c>
      <c r="F16" s="12"/>
      <c r="G16" s="12">
        <v>467900</v>
      </c>
      <c r="H16" s="12"/>
      <c r="I16" s="12">
        <v>100000</v>
      </c>
      <c r="J16" s="12"/>
      <c r="K16" s="12">
        <v>673910</v>
      </c>
      <c r="L16" s="12"/>
      <c r="M16" s="21">
        <f t="shared" ref="M16:M17" si="1">SUM(E16:L16)</f>
        <v>2241810</v>
      </c>
    </row>
    <row r="17" spans="1:13" ht="21.75" customHeight="1" x14ac:dyDescent="0.25">
      <c r="A17" s="9" t="s">
        <v>105</v>
      </c>
      <c r="B17" s="7"/>
      <c r="C17" s="7"/>
      <c r="D17" s="77"/>
      <c r="E17" s="40">
        <v>0</v>
      </c>
      <c r="F17" s="21"/>
      <c r="G17" s="40">
        <v>0</v>
      </c>
      <c r="H17" s="21"/>
      <c r="I17" s="40">
        <v>0</v>
      </c>
      <c r="J17" s="21"/>
      <c r="K17" s="40">
        <v>30977</v>
      </c>
      <c r="L17" s="21"/>
      <c r="M17" s="40">
        <f t="shared" si="1"/>
        <v>30977</v>
      </c>
    </row>
    <row r="18" spans="1:13" ht="6" customHeight="1" x14ac:dyDescent="0.25">
      <c r="A18" s="9"/>
      <c r="B18" s="7"/>
      <c r="C18" s="7"/>
      <c r="D18" s="77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21.75" customHeight="1" x14ac:dyDescent="0.25">
      <c r="A19" s="7" t="s">
        <v>165</v>
      </c>
      <c r="B19" s="7"/>
      <c r="C19" s="7"/>
      <c r="D19" s="77"/>
      <c r="E19" s="20">
        <f>+E17+E16</f>
        <v>1000000</v>
      </c>
      <c r="F19" s="21"/>
      <c r="G19" s="20">
        <f>+G17+G16</f>
        <v>467900</v>
      </c>
      <c r="H19" s="21"/>
      <c r="I19" s="20">
        <f>+I17+I16</f>
        <v>100000</v>
      </c>
      <c r="J19" s="21"/>
      <c r="K19" s="20">
        <f>SUM(K16:K17)</f>
        <v>704887</v>
      </c>
      <c r="L19" s="21"/>
      <c r="M19" s="20">
        <f>SUM(M16:M17)</f>
        <v>2272787</v>
      </c>
    </row>
    <row r="20" spans="1:13" ht="21.75" customHeight="1" x14ac:dyDescent="0.25">
      <c r="A20" s="7"/>
      <c r="B20" s="7"/>
      <c r="C20" s="7"/>
      <c r="D20" s="77"/>
      <c r="E20" s="21"/>
      <c r="F20" s="21"/>
      <c r="G20" s="21"/>
      <c r="H20" s="21"/>
      <c r="I20" s="21"/>
      <c r="J20" s="21"/>
      <c r="K20" s="21"/>
      <c r="L20" s="21"/>
      <c r="M20" s="21"/>
    </row>
    <row r="21" spans="1:13" s="206" customFormat="1" ht="21.75" customHeight="1" x14ac:dyDescent="0.25">
      <c r="A21" s="7"/>
      <c r="B21" s="7"/>
      <c r="C21" s="7"/>
      <c r="D21" s="77"/>
      <c r="E21" s="21"/>
      <c r="F21" s="21"/>
      <c r="G21" s="21"/>
      <c r="H21" s="21"/>
      <c r="I21" s="21"/>
      <c r="J21" s="21"/>
      <c r="K21" s="21"/>
      <c r="L21" s="21"/>
      <c r="M21" s="21"/>
    </row>
    <row r="22" spans="1:13" s="206" customFormat="1" ht="21.75" customHeight="1" x14ac:dyDescent="0.25">
      <c r="A22" s="7"/>
      <c r="B22" s="7"/>
      <c r="C22" s="7"/>
      <c r="D22" s="77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21.75" customHeight="1" x14ac:dyDescent="0.25">
      <c r="A23" s="7"/>
      <c r="B23" s="7"/>
      <c r="C23" s="7"/>
      <c r="D23" s="77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27" customFormat="1" ht="21.75" customHeight="1" x14ac:dyDescent="0.25">
      <c r="A24" s="7"/>
      <c r="B24" s="7"/>
      <c r="C24" s="7"/>
      <c r="D24" s="77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25.5" customHeight="1" x14ac:dyDescent="0.25">
      <c r="A25" s="7"/>
      <c r="B25" s="7"/>
      <c r="C25" s="7"/>
      <c r="D25" s="77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21.9" customHeight="1" x14ac:dyDescent="0.25">
      <c r="A26" s="23" t="s">
        <v>32</v>
      </c>
      <c r="B26" s="23"/>
      <c r="C26" s="23"/>
      <c r="D26" s="78"/>
      <c r="E26" s="40"/>
      <c r="F26" s="40"/>
      <c r="G26" s="40"/>
      <c r="H26" s="40"/>
      <c r="I26" s="40"/>
      <c r="J26" s="40"/>
      <c r="K26" s="40"/>
      <c r="L26" s="40"/>
      <c r="M26" s="40"/>
    </row>
  </sheetData>
  <mergeCells count="3">
    <mergeCell ref="A2:F2"/>
    <mergeCell ref="E5:M5"/>
    <mergeCell ref="I6:K6"/>
  </mergeCells>
  <pageMargins left="0.7" right="0.7" top="0.5" bottom="0.6" header="0.49" footer="0.4"/>
  <pageSetup paperSize="9" firstPageNumber="8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P98"/>
  <sheetViews>
    <sheetView view="pageBreakPreview" topLeftCell="A7" zoomScale="85" zoomScaleNormal="90" zoomScaleSheetLayoutView="85" workbookViewId="0">
      <selection activeCell="J30" sqref="J30"/>
    </sheetView>
  </sheetViews>
  <sheetFormatPr defaultColWidth="12.59765625" defaultRowHeight="21.75" customHeight="1" x14ac:dyDescent="0.25"/>
  <cols>
    <col min="1" max="3" width="1.09765625" customWidth="1"/>
    <col min="4" max="4" width="8.09765625" customWidth="1"/>
    <col min="5" max="5" width="29.8984375" customWidth="1"/>
    <col min="6" max="6" width="6.69921875" customWidth="1"/>
    <col min="7" max="7" width="0.69921875" customWidth="1"/>
    <col min="8" max="8" width="9.8984375" customWidth="1"/>
    <col min="9" max="9" width="0.69921875" customWidth="1"/>
    <col min="10" max="10" width="9.8984375" customWidth="1"/>
    <col min="11" max="11" width="0.69921875" customWidth="1"/>
    <col min="12" max="12" width="9.8984375" customWidth="1"/>
    <col min="13" max="13" width="0.69921875" customWidth="1"/>
    <col min="14" max="14" width="9.8984375" customWidth="1"/>
  </cols>
  <sheetData>
    <row r="1" spans="1:14" ht="21.75" customHeight="1" x14ac:dyDescent="0.25">
      <c r="A1" s="24" t="s">
        <v>0</v>
      </c>
      <c r="B1" s="25"/>
      <c r="C1" s="25"/>
      <c r="D1" s="25"/>
      <c r="E1" s="25"/>
      <c r="F1" s="7"/>
      <c r="G1" s="7"/>
      <c r="H1" s="79"/>
      <c r="I1" s="14"/>
      <c r="J1" s="63"/>
      <c r="K1" s="14"/>
      <c r="L1" s="63"/>
      <c r="M1" s="14"/>
      <c r="N1" s="63"/>
    </row>
    <row r="2" spans="1:14" ht="21.75" customHeight="1" x14ac:dyDescent="0.25">
      <c r="A2" s="25" t="s">
        <v>110</v>
      </c>
      <c r="B2" s="25"/>
      <c r="C2" s="25"/>
      <c r="D2" s="25"/>
      <c r="E2" s="25"/>
      <c r="F2" s="7"/>
      <c r="G2" s="7"/>
      <c r="H2" s="79"/>
      <c r="I2" s="14"/>
      <c r="J2" s="63"/>
      <c r="K2" s="14"/>
      <c r="L2" s="63"/>
      <c r="M2" s="14"/>
      <c r="N2" s="63"/>
    </row>
    <row r="3" spans="1:14" ht="21.75" customHeight="1" x14ac:dyDescent="0.25">
      <c r="A3" s="26" t="str">
        <f>'8'!A3</f>
        <v>สำหรับงวดสามเดือนสิ้นสุดวันที่ 31 มีนาคม พ.ศ. 2565</v>
      </c>
      <c r="B3" s="26"/>
      <c r="C3" s="26"/>
      <c r="D3" s="26"/>
      <c r="E3" s="26"/>
      <c r="F3" s="27"/>
      <c r="G3" s="27"/>
      <c r="H3" s="80"/>
      <c r="I3" s="28"/>
      <c r="J3" s="67"/>
      <c r="K3" s="28"/>
      <c r="L3" s="67"/>
      <c r="M3" s="28"/>
      <c r="N3" s="67"/>
    </row>
    <row r="4" spans="1:14" ht="20.100000000000001" customHeight="1" x14ac:dyDescent="0.25">
      <c r="A4" s="25"/>
      <c r="B4" s="25"/>
      <c r="C4" s="25"/>
      <c r="D4" s="25"/>
      <c r="E4" s="25"/>
      <c r="F4" s="7"/>
      <c r="G4" s="7"/>
      <c r="H4" s="19"/>
      <c r="I4" s="118"/>
      <c r="J4" s="118"/>
      <c r="K4" s="73"/>
      <c r="L4" s="19"/>
      <c r="M4" s="118"/>
      <c r="N4" s="118"/>
    </row>
    <row r="5" spans="1:14" ht="20.100000000000001" customHeight="1" x14ac:dyDescent="0.25">
      <c r="A5" s="25"/>
      <c r="B5" s="25"/>
      <c r="C5" s="25"/>
      <c r="D5" s="25"/>
      <c r="E5" s="25"/>
      <c r="F5" s="7"/>
      <c r="G5" s="7"/>
      <c r="H5" s="238" t="s">
        <v>2</v>
      </c>
      <c r="I5" s="233"/>
      <c r="J5" s="233"/>
      <c r="K5" s="73"/>
      <c r="L5" s="238" t="s">
        <v>3</v>
      </c>
      <c r="M5" s="233"/>
      <c r="N5" s="233"/>
    </row>
    <row r="6" spans="1:14" ht="20.100000000000001" customHeight="1" x14ac:dyDescent="0.25">
      <c r="A6" s="25"/>
      <c r="B6" s="25"/>
      <c r="C6" s="25"/>
      <c r="D6" s="25"/>
      <c r="E6" s="25"/>
      <c r="F6" s="7"/>
      <c r="G6" s="7"/>
      <c r="H6" s="239" t="s">
        <v>4</v>
      </c>
      <c r="I6" s="231"/>
      <c r="J6" s="231"/>
      <c r="K6" s="14"/>
      <c r="L6" s="239" t="s">
        <v>4</v>
      </c>
      <c r="M6" s="231"/>
      <c r="N6" s="231"/>
    </row>
    <row r="7" spans="1:14" ht="20.100000000000001" customHeight="1" x14ac:dyDescent="0.25">
      <c r="A7" s="25"/>
      <c r="B7" s="25"/>
      <c r="C7" s="25"/>
      <c r="D7" s="25"/>
      <c r="E7" s="25"/>
      <c r="F7" s="7"/>
      <c r="G7" s="7"/>
      <c r="H7" s="79" t="s">
        <v>161</v>
      </c>
      <c r="I7" s="14"/>
      <c r="J7" s="79" t="s">
        <v>7</v>
      </c>
      <c r="K7" s="14"/>
      <c r="L7" s="79" t="s">
        <v>161</v>
      </c>
      <c r="M7" s="14"/>
      <c r="N7" s="79" t="s">
        <v>7</v>
      </c>
    </row>
    <row r="8" spans="1:14" ht="20.100000000000001" customHeight="1" x14ac:dyDescent="0.25">
      <c r="A8" s="25"/>
      <c r="B8" s="25"/>
      <c r="C8" s="25"/>
      <c r="D8" s="25"/>
      <c r="E8" s="25"/>
      <c r="F8" s="6" t="s">
        <v>8</v>
      </c>
      <c r="G8" s="7"/>
      <c r="H8" s="80" t="s">
        <v>9</v>
      </c>
      <c r="I8" s="8"/>
      <c r="J8" s="67" t="s">
        <v>9</v>
      </c>
      <c r="K8" s="8"/>
      <c r="L8" s="67" t="s">
        <v>9</v>
      </c>
      <c r="M8" s="8"/>
      <c r="N8" s="67" t="s">
        <v>9</v>
      </c>
    </row>
    <row r="9" spans="1:14" ht="20.100000000000001" customHeight="1" x14ac:dyDescent="0.25">
      <c r="A9" s="245" t="s">
        <v>111</v>
      </c>
      <c r="B9" s="233"/>
      <c r="C9" s="233"/>
      <c r="D9" s="233"/>
      <c r="E9" s="233"/>
      <c r="F9" s="82"/>
      <c r="G9" s="82"/>
      <c r="H9" s="68"/>
      <c r="I9" s="12"/>
      <c r="J9" s="47"/>
      <c r="K9" s="12"/>
      <c r="L9" s="68"/>
      <c r="M9" s="12"/>
      <c r="N9" s="47"/>
    </row>
    <row r="10" spans="1:14" ht="20.100000000000001" customHeight="1" x14ac:dyDescent="0.25">
      <c r="A10" s="240" t="s">
        <v>112</v>
      </c>
      <c r="B10" s="233"/>
      <c r="C10" s="233"/>
      <c r="D10" s="233"/>
      <c r="E10" s="233"/>
      <c r="F10" s="83"/>
      <c r="G10" s="12"/>
      <c r="H10" s="11">
        <f>'5-6 (3M)'!F38</f>
        <v>-28827</v>
      </c>
      <c r="I10" s="12"/>
      <c r="J10" s="12">
        <v>43140</v>
      </c>
      <c r="K10" s="12"/>
      <c r="L10" s="11">
        <f>'5-6 (3M)'!J38</f>
        <v>-24074</v>
      </c>
      <c r="M10" s="12"/>
      <c r="N10" s="12">
        <v>31652</v>
      </c>
    </row>
    <row r="11" spans="1:14" ht="20.100000000000001" customHeight="1" x14ac:dyDescent="0.25">
      <c r="A11" s="241" t="s">
        <v>113</v>
      </c>
      <c r="B11" s="233"/>
      <c r="C11" s="233"/>
      <c r="D11" s="233"/>
      <c r="E11" s="233"/>
      <c r="F11" s="83"/>
      <c r="G11" s="12"/>
      <c r="H11" s="11"/>
      <c r="I11" s="12"/>
      <c r="J11" s="12"/>
      <c r="K11" s="12"/>
      <c r="L11" s="11"/>
      <c r="M11" s="12"/>
      <c r="N11" s="12"/>
    </row>
    <row r="12" spans="1:14" ht="20.100000000000001" customHeight="1" x14ac:dyDescent="0.25">
      <c r="A12" s="85"/>
      <c r="B12" s="86" t="s">
        <v>114</v>
      </c>
      <c r="C12" s="86"/>
      <c r="D12" s="86"/>
      <c r="E12" s="86"/>
      <c r="F12" s="83"/>
      <c r="G12" s="12"/>
      <c r="H12" s="11">
        <v>31078</v>
      </c>
      <c r="I12" s="12"/>
      <c r="J12" s="12">
        <v>5636</v>
      </c>
      <c r="K12" s="12"/>
      <c r="L12" s="11">
        <v>7006</v>
      </c>
      <c r="M12" s="12"/>
      <c r="N12" s="12">
        <v>3048</v>
      </c>
    </row>
    <row r="13" spans="1:14" ht="20.100000000000001" customHeight="1" x14ac:dyDescent="0.25">
      <c r="A13" s="85"/>
      <c r="B13" s="85" t="s">
        <v>188</v>
      </c>
      <c r="C13" s="85"/>
      <c r="D13" s="85"/>
      <c r="E13" s="85"/>
      <c r="F13" s="83"/>
      <c r="G13" s="12"/>
      <c r="H13" s="11">
        <v>0</v>
      </c>
      <c r="I13" s="12"/>
      <c r="J13" s="12">
        <v>373</v>
      </c>
      <c r="K13" s="12"/>
      <c r="L13" s="11">
        <v>0</v>
      </c>
      <c r="M13" s="12"/>
      <c r="N13" s="12">
        <v>0</v>
      </c>
    </row>
    <row r="14" spans="1:14" ht="20.100000000000001" customHeight="1" x14ac:dyDescent="0.25">
      <c r="A14" s="85"/>
      <c r="B14" s="85" t="s">
        <v>115</v>
      </c>
      <c r="C14" s="85"/>
      <c r="D14" s="85"/>
      <c r="E14" s="85"/>
      <c r="F14" s="83"/>
      <c r="G14" s="12"/>
      <c r="H14" s="11"/>
      <c r="I14" s="12"/>
      <c r="J14" s="12"/>
      <c r="K14" s="12"/>
      <c r="L14" s="11"/>
      <c r="M14" s="12"/>
      <c r="N14" s="12"/>
    </row>
    <row r="15" spans="1:14" ht="20.100000000000001" customHeight="1" x14ac:dyDescent="0.25">
      <c r="A15" s="85"/>
      <c r="B15" s="85"/>
      <c r="C15" s="85" t="s">
        <v>116</v>
      </c>
      <c r="D15" s="85"/>
      <c r="E15" s="85"/>
      <c r="F15" s="83"/>
      <c r="G15" s="12"/>
      <c r="H15" s="11">
        <v>455</v>
      </c>
      <c r="I15" s="12"/>
      <c r="J15" s="12">
        <v>455</v>
      </c>
      <c r="K15" s="12"/>
      <c r="L15" s="11">
        <v>455</v>
      </c>
      <c r="M15" s="12"/>
      <c r="N15" s="12">
        <v>455</v>
      </c>
    </row>
    <row r="16" spans="1:14" ht="20.100000000000001" customHeight="1" x14ac:dyDescent="0.25">
      <c r="A16" s="85"/>
      <c r="B16" s="242" t="s">
        <v>189</v>
      </c>
      <c r="C16" s="233"/>
      <c r="D16" s="233"/>
      <c r="E16" s="233"/>
      <c r="F16" s="83"/>
      <c r="G16" s="12"/>
      <c r="H16" s="11">
        <v>-487</v>
      </c>
      <c r="I16" s="12"/>
      <c r="J16" s="12">
        <v>-333</v>
      </c>
      <c r="K16" s="12"/>
      <c r="L16" s="11">
        <v>25</v>
      </c>
      <c r="M16" s="12"/>
      <c r="N16" s="12">
        <v>-10</v>
      </c>
    </row>
    <row r="17" spans="1:16" ht="20.100000000000001" customHeight="1" x14ac:dyDescent="0.25">
      <c r="A17" s="85"/>
      <c r="B17" s="85" t="s">
        <v>117</v>
      </c>
      <c r="C17" s="85"/>
      <c r="D17" s="85"/>
      <c r="E17" s="85"/>
      <c r="F17" s="83"/>
      <c r="G17" s="12"/>
      <c r="H17" s="11">
        <v>576</v>
      </c>
      <c r="I17" s="12"/>
      <c r="J17" s="12">
        <v>583</v>
      </c>
      <c r="K17" s="12"/>
      <c r="L17" s="11">
        <v>200</v>
      </c>
      <c r="M17" s="12"/>
      <c r="N17" s="12">
        <v>199</v>
      </c>
    </row>
    <row r="18" spans="1:16" ht="20.100000000000001" customHeight="1" x14ac:dyDescent="0.25">
      <c r="A18" s="85"/>
      <c r="B18" s="85" t="s">
        <v>118</v>
      </c>
      <c r="C18" s="85"/>
      <c r="D18" s="85"/>
      <c r="E18" s="85"/>
      <c r="F18" s="83">
        <v>14</v>
      </c>
      <c r="G18" s="12"/>
      <c r="H18" s="11">
        <v>-1333</v>
      </c>
      <c r="I18" s="12"/>
      <c r="J18" s="12">
        <v>-1732</v>
      </c>
      <c r="K18" s="12"/>
      <c r="L18" s="11">
        <v>-1244</v>
      </c>
      <c r="M18" s="12"/>
      <c r="N18" s="12">
        <v>-872</v>
      </c>
    </row>
    <row r="19" spans="1:16" ht="20.100000000000001" customHeight="1" x14ac:dyDescent="0.25">
      <c r="A19" s="85"/>
      <c r="B19" s="243" t="s">
        <v>119</v>
      </c>
      <c r="C19" s="233"/>
      <c r="D19" s="233"/>
      <c r="E19" s="233"/>
      <c r="F19" s="83">
        <v>14</v>
      </c>
      <c r="G19" s="12"/>
      <c r="H19" s="16">
        <v>-9</v>
      </c>
      <c r="I19" s="12"/>
      <c r="J19" s="12">
        <v>-80</v>
      </c>
      <c r="K19" s="12"/>
      <c r="L19" s="11">
        <v>-7831</v>
      </c>
      <c r="M19" s="12"/>
      <c r="N19" s="12">
        <v>-3699</v>
      </c>
    </row>
    <row r="20" spans="1:16" ht="20.100000000000001" customHeight="1" x14ac:dyDescent="0.25">
      <c r="A20" s="85"/>
      <c r="B20" s="86" t="s">
        <v>120</v>
      </c>
      <c r="C20" s="86"/>
      <c r="D20" s="86"/>
      <c r="E20" s="86"/>
      <c r="F20" s="83"/>
      <c r="G20" s="12"/>
      <c r="H20" s="16">
        <v>27299</v>
      </c>
      <c r="I20" s="12"/>
      <c r="J20" s="12">
        <v>8848</v>
      </c>
      <c r="K20" s="12"/>
      <c r="L20" s="11">
        <v>27534</v>
      </c>
      <c r="M20" s="12"/>
      <c r="N20" s="12">
        <v>7958</v>
      </c>
    </row>
    <row r="21" spans="1:16" ht="20.100000000000001" customHeight="1" x14ac:dyDescent="0.25">
      <c r="A21" s="84"/>
      <c r="B21" s="86" t="s">
        <v>167</v>
      </c>
      <c r="C21" s="84"/>
      <c r="D21" s="84"/>
      <c r="E21" s="84"/>
      <c r="F21" s="83"/>
      <c r="G21" s="12"/>
      <c r="H21" s="13">
        <v>3729</v>
      </c>
      <c r="I21" s="12"/>
      <c r="J21" s="15">
        <v>3808</v>
      </c>
      <c r="K21" s="12"/>
      <c r="L21" s="13">
        <v>5947</v>
      </c>
      <c r="M21" s="12"/>
      <c r="N21" s="15">
        <v>2104</v>
      </c>
    </row>
    <row r="22" spans="1:16" ht="6" customHeight="1" x14ac:dyDescent="0.25">
      <c r="A22" s="84"/>
      <c r="B22" s="84"/>
      <c r="C22" s="84"/>
      <c r="D22" s="84"/>
      <c r="E22" s="84"/>
      <c r="F22" s="83"/>
      <c r="G22" s="12"/>
      <c r="H22" s="68"/>
      <c r="I22" s="12"/>
      <c r="J22" s="12"/>
      <c r="K22" s="12"/>
      <c r="L22" s="68"/>
      <c r="M22" s="12"/>
      <c r="N22" s="12"/>
    </row>
    <row r="23" spans="1:16" ht="20.100000000000001" customHeight="1" x14ac:dyDescent="0.25">
      <c r="A23" s="87" t="s">
        <v>121</v>
      </c>
      <c r="B23" s="88"/>
      <c r="C23" s="84"/>
      <c r="D23" s="84"/>
      <c r="E23" s="84"/>
      <c r="F23" s="83"/>
      <c r="G23" s="12"/>
      <c r="H23" s="11">
        <f>SUM(H10:H21)</f>
        <v>32481</v>
      </c>
      <c r="I23" s="12"/>
      <c r="J23" s="12">
        <f>SUM(J10:J21)</f>
        <v>60698</v>
      </c>
      <c r="K23" s="12"/>
      <c r="L23" s="11">
        <f>SUM(L10:L21)</f>
        <v>8018</v>
      </c>
      <c r="M23" s="12"/>
      <c r="N23" s="12">
        <f>SUM(N10:N21)</f>
        <v>40835</v>
      </c>
    </row>
    <row r="24" spans="1:16" ht="6" customHeight="1" x14ac:dyDescent="0.25">
      <c r="A24" s="87"/>
      <c r="B24" s="87"/>
      <c r="C24" s="87"/>
      <c r="D24" s="87"/>
      <c r="E24" s="88"/>
      <c r="F24" s="89"/>
      <c r="G24" s="89"/>
      <c r="H24" s="11"/>
      <c r="I24" s="12"/>
      <c r="J24" s="12"/>
      <c r="K24" s="12"/>
      <c r="L24" s="11"/>
      <c r="M24" s="12"/>
      <c r="N24" s="12"/>
    </row>
    <row r="25" spans="1:16" ht="20.100000000000001" customHeight="1" x14ac:dyDescent="0.25">
      <c r="A25" s="244" t="s">
        <v>122</v>
      </c>
      <c r="B25" s="233"/>
      <c r="C25" s="233"/>
      <c r="D25" s="233"/>
      <c r="E25" s="233"/>
      <c r="F25" s="83"/>
      <c r="G25" s="12"/>
      <c r="H25" s="11"/>
      <c r="I25" s="12"/>
      <c r="J25" s="12"/>
      <c r="K25" s="12"/>
      <c r="L25" s="11"/>
      <c r="M25" s="12"/>
      <c r="N25" s="12"/>
    </row>
    <row r="26" spans="1:16" ht="20.100000000000001" customHeight="1" x14ac:dyDescent="0.25">
      <c r="A26" s="85"/>
      <c r="B26" s="86" t="s">
        <v>123</v>
      </c>
      <c r="C26" s="85"/>
      <c r="D26" s="85"/>
      <c r="E26" s="85"/>
      <c r="F26" s="83"/>
      <c r="G26" s="12"/>
      <c r="H26" s="11">
        <v>-60019</v>
      </c>
      <c r="I26" s="12"/>
      <c r="J26" s="12">
        <v>3226</v>
      </c>
      <c r="K26" s="12"/>
      <c r="L26" s="11">
        <v>2002</v>
      </c>
      <c r="M26" s="12"/>
      <c r="N26" s="12">
        <v>10779</v>
      </c>
      <c r="P26" s="223"/>
    </row>
    <row r="27" spans="1:16" ht="20.100000000000001" customHeight="1" x14ac:dyDescent="0.25">
      <c r="A27" s="85"/>
      <c r="B27" s="86" t="s">
        <v>124</v>
      </c>
      <c r="C27" s="85"/>
      <c r="D27" s="85"/>
      <c r="E27" s="85"/>
      <c r="F27" s="83"/>
      <c r="G27" s="12"/>
      <c r="H27" s="11">
        <v>48286</v>
      </c>
      <c r="I27" s="12"/>
      <c r="J27" s="12">
        <v>160209</v>
      </c>
      <c r="K27" s="12"/>
      <c r="L27" s="11">
        <v>88448</v>
      </c>
      <c r="M27" s="12"/>
      <c r="N27" s="12">
        <v>112553</v>
      </c>
      <c r="P27" s="224"/>
    </row>
    <row r="28" spans="1:16" ht="20.100000000000001" customHeight="1" x14ac:dyDescent="0.25">
      <c r="A28" s="85"/>
      <c r="B28" s="86" t="s">
        <v>125</v>
      </c>
      <c r="C28" s="85"/>
      <c r="D28" s="85"/>
      <c r="E28" s="85"/>
      <c r="F28" s="83"/>
      <c r="G28" s="12"/>
      <c r="H28" s="11">
        <v>-23824</v>
      </c>
      <c r="I28" s="12"/>
      <c r="J28" s="12">
        <v>3885</v>
      </c>
      <c r="K28" s="12"/>
      <c r="L28" s="11">
        <v>506</v>
      </c>
      <c r="M28" s="12"/>
      <c r="N28" s="12">
        <v>2213</v>
      </c>
    </row>
    <row r="29" spans="1:16" s="127" customFormat="1" ht="20.100000000000001" customHeight="1" x14ac:dyDescent="0.25">
      <c r="A29" s="129"/>
      <c r="B29" s="130" t="s">
        <v>168</v>
      </c>
      <c r="C29" s="129"/>
      <c r="D29" s="129"/>
      <c r="E29" s="129"/>
      <c r="F29" s="83"/>
      <c r="G29" s="12"/>
      <c r="H29" s="16">
        <v>0</v>
      </c>
      <c r="I29" s="12"/>
      <c r="J29" s="12">
        <v>-124</v>
      </c>
      <c r="K29" s="12"/>
      <c r="L29" s="16">
        <v>0</v>
      </c>
      <c r="M29" s="12"/>
      <c r="N29" s="12">
        <v>0</v>
      </c>
    </row>
    <row r="30" spans="1:16" ht="20.100000000000001" customHeight="1" x14ac:dyDescent="0.25">
      <c r="A30" s="85"/>
      <c r="B30" s="86" t="s">
        <v>126</v>
      </c>
      <c r="C30" s="85"/>
      <c r="D30" s="85"/>
      <c r="E30" s="85"/>
      <c r="F30" s="83"/>
      <c r="G30" s="12"/>
      <c r="H30" s="11">
        <v>27321</v>
      </c>
      <c r="I30" s="12"/>
      <c r="J30" s="12">
        <v>-4943</v>
      </c>
      <c r="K30" s="12"/>
      <c r="L30" s="11">
        <v>175</v>
      </c>
      <c r="M30" s="12"/>
      <c r="N30" s="12">
        <v>60</v>
      </c>
    </row>
    <row r="31" spans="1:16" ht="20.100000000000001" customHeight="1" x14ac:dyDescent="0.25">
      <c r="A31" s="85"/>
      <c r="B31" s="86" t="s">
        <v>127</v>
      </c>
      <c r="C31" s="85"/>
      <c r="D31" s="85"/>
      <c r="E31" s="85"/>
      <c r="F31" s="83"/>
      <c r="G31" s="12"/>
      <c r="H31" s="11">
        <v>10626</v>
      </c>
      <c r="I31" s="12"/>
      <c r="J31" s="12">
        <v>15465</v>
      </c>
      <c r="K31" s="12"/>
      <c r="L31" s="11">
        <v>-3443</v>
      </c>
      <c r="M31" s="12"/>
      <c r="N31" s="12">
        <v>-39507</v>
      </c>
    </row>
    <row r="32" spans="1:16" s="112" customFormat="1" ht="20.100000000000001" customHeight="1" x14ac:dyDescent="0.25">
      <c r="A32" s="113"/>
      <c r="B32" s="107" t="s">
        <v>159</v>
      </c>
      <c r="C32" s="113"/>
      <c r="D32" s="113"/>
      <c r="E32" s="113"/>
      <c r="F32" s="21"/>
      <c r="G32" s="12"/>
      <c r="H32" s="16">
        <v>-3468</v>
      </c>
      <c r="I32" s="109"/>
      <c r="J32" s="109">
        <v>-7944</v>
      </c>
      <c r="K32" s="109"/>
      <c r="L32" s="16">
        <v>-3468</v>
      </c>
      <c r="M32" s="109"/>
      <c r="N32" s="109">
        <v>-432</v>
      </c>
    </row>
    <row r="33" spans="1:14" s="110" customFormat="1" ht="20.100000000000001" customHeight="1" x14ac:dyDescent="0.25">
      <c r="A33" s="111"/>
      <c r="B33" s="107" t="s">
        <v>128</v>
      </c>
      <c r="C33" s="111"/>
      <c r="D33" s="111"/>
      <c r="E33" s="111"/>
      <c r="F33" s="21"/>
      <c r="G33" s="12"/>
      <c r="H33" s="116">
        <v>-526</v>
      </c>
      <c r="I33" s="12"/>
      <c r="J33" s="117">
        <v>0</v>
      </c>
      <c r="K33" s="12"/>
      <c r="L33" s="116">
        <v>19</v>
      </c>
      <c r="M33" s="12"/>
      <c r="N33" s="117">
        <v>0</v>
      </c>
    </row>
    <row r="34" spans="1:14" ht="6" customHeight="1" x14ac:dyDescent="0.25">
      <c r="A34" s="84"/>
      <c r="B34" s="84"/>
      <c r="C34" s="85"/>
      <c r="D34" s="85"/>
      <c r="E34" s="85"/>
      <c r="F34" s="83"/>
      <c r="G34" s="12"/>
      <c r="H34" s="68"/>
      <c r="I34" s="12"/>
      <c r="J34" s="12"/>
      <c r="K34" s="12"/>
      <c r="L34" s="68"/>
      <c r="M34" s="12"/>
      <c r="N34" s="12"/>
    </row>
    <row r="35" spans="1:14" ht="20.100000000000001" customHeight="1" x14ac:dyDescent="0.25">
      <c r="A35" s="86" t="s">
        <v>185</v>
      </c>
      <c r="B35" s="85"/>
      <c r="C35" s="85"/>
      <c r="D35" s="85"/>
      <c r="E35" s="85"/>
      <c r="F35" s="83"/>
      <c r="G35" s="12"/>
      <c r="H35" s="11">
        <f>SUM(H23:H33)</f>
        <v>30877</v>
      </c>
      <c r="I35" s="12"/>
      <c r="J35" s="12">
        <f>SUM(J23:J33)</f>
        <v>230472</v>
      </c>
      <c r="K35" s="12"/>
      <c r="L35" s="16">
        <f>SUM(L23:L33)</f>
        <v>92257</v>
      </c>
      <c r="M35" s="12"/>
      <c r="N35" s="12">
        <f>SUM(N23:N33)</f>
        <v>126501</v>
      </c>
    </row>
    <row r="36" spans="1:14" ht="20.100000000000001" customHeight="1" x14ac:dyDescent="0.25">
      <c r="A36" s="85"/>
      <c r="B36" s="86" t="s">
        <v>129</v>
      </c>
      <c r="C36" s="85"/>
      <c r="D36" s="85"/>
      <c r="E36" s="85"/>
      <c r="F36" s="21"/>
      <c r="G36" s="12"/>
      <c r="H36" s="11">
        <v>-46731</v>
      </c>
      <c r="I36" s="12"/>
      <c r="J36" s="12">
        <v>-43793</v>
      </c>
      <c r="K36" s="12"/>
      <c r="L36" s="11">
        <v>-41665</v>
      </c>
      <c r="M36" s="12"/>
      <c r="N36" s="12">
        <v>-36471</v>
      </c>
    </row>
    <row r="37" spans="1:14" ht="20.100000000000001" customHeight="1" x14ac:dyDescent="0.25">
      <c r="A37" s="85"/>
      <c r="B37" s="86" t="s">
        <v>130</v>
      </c>
      <c r="C37" s="85"/>
      <c r="D37" s="85"/>
      <c r="E37" s="85"/>
      <c r="F37" s="21"/>
      <c r="G37" s="12"/>
      <c r="H37" s="11">
        <v>0</v>
      </c>
      <c r="I37" s="12"/>
      <c r="J37" s="12">
        <v>9929.6239999999998</v>
      </c>
      <c r="K37" s="12"/>
      <c r="L37" s="11">
        <v>0</v>
      </c>
      <c r="M37" s="12"/>
      <c r="N37" s="12">
        <v>0</v>
      </c>
    </row>
    <row r="38" spans="1:14" ht="20.100000000000001" customHeight="1" x14ac:dyDescent="0.25">
      <c r="A38" s="85"/>
      <c r="B38" s="86" t="s">
        <v>131</v>
      </c>
      <c r="C38" s="85"/>
      <c r="D38" s="85"/>
      <c r="E38" s="85"/>
      <c r="F38" s="21"/>
      <c r="G38" s="12"/>
      <c r="H38" s="13">
        <v>-4112</v>
      </c>
      <c r="I38" s="12"/>
      <c r="J38" s="15">
        <v>-6962.5820000000003</v>
      </c>
      <c r="K38" s="12"/>
      <c r="L38" s="13">
        <v>-1893</v>
      </c>
      <c r="M38" s="12"/>
      <c r="N38" s="15">
        <v>-3526</v>
      </c>
    </row>
    <row r="39" spans="1:14" ht="6" customHeight="1" x14ac:dyDescent="0.25">
      <c r="A39" s="84"/>
      <c r="B39" s="84"/>
      <c r="C39" s="85"/>
      <c r="D39" s="85"/>
      <c r="E39" s="85"/>
      <c r="F39" s="21"/>
      <c r="G39" s="12"/>
      <c r="H39" s="68"/>
      <c r="I39" s="12"/>
      <c r="J39" s="12"/>
      <c r="K39" s="12"/>
      <c r="L39" s="68"/>
      <c r="M39" s="12"/>
      <c r="N39" s="12"/>
    </row>
    <row r="40" spans="1:14" ht="20.100000000000001" customHeight="1" x14ac:dyDescent="0.25">
      <c r="A40" s="87" t="s">
        <v>132</v>
      </c>
      <c r="B40" s="87"/>
      <c r="C40" s="87"/>
      <c r="D40" s="87"/>
      <c r="E40" s="88"/>
      <c r="F40" s="89"/>
      <c r="G40" s="89"/>
      <c r="H40" s="13">
        <f>SUM(H35:H38)</f>
        <v>-19966</v>
      </c>
      <c r="I40" s="12"/>
      <c r="J40" s="15">
        <f>SUM(J35:J38)</f>
        <v>189646.04200000002</v>
      </c>
      <c r="K40" s="12"/>
      <c r="L40" s="13">
        <f>SUM(L35:L38)</f>
        <v>48699</v>
      </c>
      <c r="M40" s="12"/>
      <c r="N40" s="15">
        <f>SUM(N35:N38)</f>
        <v>86504</v>
      </c>
    </row>
    <row r="41" spans="1:14" s="210" customFormat="1" ht="20.100000000000001" customHeight="1" x14ac:dyDescent="0.25">
      <c r="A41" s="87"/>
      <c r="B41" s="87"/>
      <c r="C41" s="87"/>
      <c r="D41" s="87"/>
      <c r="E41" s="88"/>
      <c r="F41" s="89"/>
      <c r="G41" s="89"/>
      <c r="H41" s="215"/>
      <c r="I41" s="216"/>
      <c r="J41" s="215"/>
      <c r="K41" s="216"/>
      <c r="L41" s="215"/>
      <c r="M41" s="216"/>
      <c r="N41" s="215"/>
    </row>
    <row r="42" spans="1:14" s="210" customFormat="1" ht="20.100000000000001" customHeight="1" x14ac:dyDescent="0.25">
      <c r="A42" s="87"/>
      <c r="B42" s="87"/>
      <c r="C42" s="87"/>
      <c r="D42" s="87"/>
      <c r="E42" s="88"/>
      <c r="F42" s="89"/>
      <c r="G42" s="89"/>
      <c r="H42" s="215"/>
      <c r="I42" s="216"/>
      <c r="J42" s="215"/>
      <c r="K42" s="216"/>
      <c r="L42" s="215"/>
      <c r="M42" s="216"/>
      <c r="N42" s="215"/>
    </row>
    <row r="43" spans="1:14" s="210" customFormat="1" ht="20.100000000000001" customHeight="1" x14ac:dyDescent="0.25">
      <c r="A43" s="87"/>
      <c r="B43" s="87"/>
      <c r="C43" s="87"/>
      <c r="D43" s="87"/>
      <c r="E43" s="88"/>
      <c r="F43" s="89"/>
      <c r="G43" s="89"/>
      <c r="H43" s="215"/>
      <c r="I43" s="216"/>
      <c r="J43" s="215"/>
      <c r="K43" s="216"/>
      <c r="L43" s="215"/>
      <c r="M43" s="216"/>
      <c r="N43" s="215"/>
    </row>
    <row r="44" spans="1:14" s="210" customFormat="1" ht="20.100000000000001" customHeight="1" x14ac:dyDescent="0.25">
      <c r="A44" s="87"/>
      <c r="B44" s="87"/>
      <c r="C44" s="87"/>
      <c r="D44" s="87"/>
      <c r="E44" s="88"/>
      <c r="F44" s="89"/>
      <c r="G44" s="89"/>
      <c r="H44" s="215"/>
      <c r="I44" s="216"/>
      <c r="J44" s="215"/>
      <c r="K44" s="216"/>
      <c r="L44" s="215"/>
      <c r="M44" s="216"/>
      <c r="N44" s="215"/>
    </row>
    <row r="45" spans="1:14" s="210" customFormat="1" ht="20.100000000000001" customHeight="1" x14ac:dyDescent="0.25">
      <c r="A45" s="87"/>
      <c r="B45" s="87"/>
      <c r="C45" s="87"/>
      <c r="D45" s="87"/>
      <c r="E45" s="88"/>
      <c r="F45" s="89"/>
      <c r="G45" s="89"/>
      <c r="H45" s="215"/>
      <c r="I45" s="216"/>
      <c r="J45" s="215"/>
      <c r="K45" s="216"/>
      <c r="L45" s="215"/>
      <c r="M45" s="216"/>
      <c r="N45" s="215"/>
    </row>
    <row r="46" spans="1:14" s="115" customFormat="1" ht="13.5" customHeight="1" x14ac:dyDescent="0.25">
      <c r="H46" s="119"/>
      <c r="I46" s="119"/>
      <c r="J46" s="119"/>
      <c r="K46" s="119"/>
      <c r="L46" s="119"/>
      <c r="M46" s="119"/>
      <c r="N46" s="119"/>
    </row>
    <row r="47" spans="1:14" ht="21.9" customHeight="1" x14ac:dyDescent="0.25">
      <c r="A47" s="237" t="s">
        <v>32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 ht="21.75" customHeight="1" x14ac:dyDescent="0.25">
      <c r="A48" s="87" t="s">
        <v>0</v>
      </c>
      <c r="B48" s="87"/>
      <c r="C48" s="87"/>
      <c r="D48" s="87"/>
      <c r="E48" s="87"/>
      <c r="F48" s="19"/>
      <c r="G48" s="19"/>
      <c r="H48" s="79"/>
      <c r="I48" s="14"/>
      <c r="J48" s="14"/>
      <c r="K48" s="14"/>
      <c r="L48" s="63"/>
      <c r="M48" s="14"/>
      <c r="N48" s="14"/>
    </row>
    <row r="49" spans="1:14" ht="21.75" customHeight="1" x14ac:dyDescent="0.25">
      <c r="A49" s="87" t="s">
        <v>133</v>
      </c>
      <c r="B49" s="87"/>
      <c r="C49" s="87"/>
      <c r="D49" s="87"/>
      <c r="E49" s="87"/>
      <c r="F49" s="19"/>
      <c r="G49" s="19"/>
      <c r="H49" s="79"/>
      <c r="I49" s="14"/>
      <c r="J49" s="14"/>
      <c r="K49" s="14"/>
      <c r="L49" s="63"/>
      <c r="M49" s="14"/>
      <c r="N49" s="14"/>
    </row>
    <row r="50" spans="1:14" ht="21.75" customHeight="1" x14ac:dyDescent="0.25">
      <c r="A50" s="90" t="str">
        <f>+A3</f>
        <v>สำหรับงวดสามเดือนสิ้นสุดวันที่ 31 มีนาคม พ.ศ. 2565</v>
      </c>
      <c r="B50" s="90"/>
      <c r="C50" s="90"/>
      <c r="D50" s="90"/>
      <c r="E50" s="90"/>
      <c r="F50" s="29"/>
      <c r="G50" s="29"/>
      <c r="H50" s="80"/>
      <c r="I50" s="28"/>
      <c r="J50" s="28"/>
      <c r="K50" s="28"/>
      <c r="L50" s="67"/>
      <c r="M50" s="28"/>
      <c r="N50" s="28"/>
    </row>
    <row r="51" spans="1:14" ht="15" customHeight="1" x14ac:dyDescent="0.25">
      <c r="A51" s="87"/>
      <c r="B51" s="87"/>
      <c r="C51" s="87"/>
      <c r="D51" s="87"/>
      <c r="E51" s="87"/>
      <c r="F51" s="19"/>
      <c r="G51" s="19"/>
      <c r="H51" s="79"/>
      <c r="I51" s="14"/>
      <c r="J51" s="14"/>
      <c r="K51" s="14"/>
      <c r="L51" s="63"/>
      <c r="M51" s="14"/>
      <c r="N51" s="14"/>
    </row>
    <row r="52" spans="1:14" ht="18.149999999999999" customHeight="1" x14ac:dyDescent="0.25">
      <c r="A52" s="87"/>
      <c r="B52" s="87"/>
      <c r="C52" s="87"/>
      <c r="D52" s="87"/>
      <c r="E52" s="87"/>
      <c r="F52" s="19"/>
      <c r="G52" s="19"/>
      <c r="H52" s="238" t="s">
        <v>2</v>
      </c>
      <c r="I52" s="233"/>
      <c r="J52" s="233"/>
      <c r="K52" s="73"/>
      <c r="L52" s="238" t="s">
        <v>3</v>
      </c>
      <c r="M52" s="233"/>
      <c r="N52" s="233"/>
    </row>
    <row r="53" spans="1:14" ht="18.149999999999999" customHeight="1" x14ac:dyDescent="0.25">
      <c r="A53" s="87"/>
      <c r="B53" s="87"/>
      <c r="C53" s="87"/>
      <c r="D53" s="87"/>
      <c r="E53" s="87"/>
      <c r="F53" s="19"/>
      <c r="G53" s="19"/>
      <c r="H53" s="239" t="s">
        <v>4</v>
      </c>
      <c r="I53" s="231"/>
      <c r="J53" s="231"/>
      <c r="K53" s="14"/>
      <c r="L53" s="239" t="s">
        <v>4</v>
      </c>
      <c r="M53" s="231"/>
      <c r="N53" s="231"/>
    </row>
    <row r="54" spans="1:14" ht="18.149999999999999" customHeight="1" x14ac:dyDescent="0.25">
      <c r="A54" s="87"/>
      <c r="B54" s="87"/>
      <c r="C54" s="87"/>
      <c r="D54" s="87"/>
      <c r="E54" s="87"/>
      <c r="F54" s="19"/>
      <c r="G54" s="19"/>
      <c r="H54" s="79" t="s">
        <v>161</v>
      </c>
      <c r="I54" s="14"/>
      <c r="J54" s="79" t="s">
        <v>7</v>
      </c>
      <c r="K54" s="14"/>
      <c r="L54" s="79" t="s">
        <v>161</v>
      </c>
      <c r="M54" s="14"/>
      <c r="N54" s="79" t="s">
        <v>7</v>
      </c>
    </row>
    <row r="55" spans="1:14" ht="18.149999999999999" customHeight="1" x14ac:dyDescent="0.25">
      <c r="A55" s="87"/>
      <c r="B55" s="87"/>
      <c r="C55" s="87"/>
      <c r="D55" s="87"/>
      <c r="E55" s="87"/>
      <c r="F55" s="81" t="s">
        <v>8</v>
      </c>
      <c r="G55" s="19"/>
      <c r="H55" s="80" t="s">
        <v>9</v>
      </c>
      <c r="I55" s="14"/>
      <c r="J55" s="28" t="s">
        <v>9</v>
      </c>
      <c r="K55" s="14"/>
      <c r="L55" s="67" t="s">
        <v>9</v>
      </c>
      <c r="M55" s="14"/>
      <c r="N55" s="28" t="s">
        <v>9</v>
      </c>
    </row>
    <row r="56" spans="1:14" ht="18.149999999999999" customHeight="1" x14ac:dyDescent="0.25">
      <c r="A56" s="88" t="s">
        <v>134</v>
      </c>
      <c r="B56" s="86"/>
      <c r="C56" s="85"/>
      <c r="D56" s="85"/>
      <c r="E56" s="85"/>
      <c r="F56" s="21"/>
      <c r="G56" s="21"/>
      <c r="H56" s="68"/>
      <c r="I56" s="12"/>
      <c r="J56" s="12"/>
      <c r="K56" s="12"/>
      <c r="L56" s="68"/>
      <c r="M56" s="12"/>
      <c r="N56" s="12"/>
    </row>
    <row r="57" spans="1:14" ht="18.149999999999999" customHeight="1" x14ac:dyDescent="0.25">
      <c r="A57" s="91" t="s">
        <v>119</v>
      </c>
      <c r="B57" s="91"/>
      <c r="C57" s="92"/>
      <c r="D57" s="92"/>
      <c r="E57" s="92"/>
      <c r="F57" s="73"/>
      <c r="G57" s="93"/>
      <c r="H57" s="11">
        <v>8</v>
      </c>
      <c r="I57" s="93"/>
      <c r="J57" s="93">
        <v>80</v>
      </c>
      <c r="K57" s="93"/>
      <c r="L57" s="11">
        <v>3168</v>
      </c>
      <c r="M57" s="93"/>
      <c r="N57" s="93">
        <v>9973</v>
      </c>
    </row>
    <row r="58" spans="1:14" s="127" customFormat="1" ht="18.149999999999999" customHeight="1" x14ac:dyDescent="0.25">
      <c r="A58" s="132" t="s">
        <v>169</v>
      </c>
      <c r="B58" s="132"/>
      <c r="C58" s="133"/>
      <c r="D58" s="133"/>
      <c r="E58" s="92"/>
      <c r="F58" s="128"/>
      <c r="G58" s="93"/>
      <c r="H58" s="16">
        <v>-2</v>
      </c>
      <c r="I58" s="93"/>
      <c r="J58" s="93">
        <v>-7752</v>
      </c>
      <c r="K58" s="93"/>
      <c r="L58" s="16">
        <v>0</v>
      </c>
      <c r="M58" s="93"/>
      <c r="N58" s="93">
        <v>0</v>
      </c>
    </row>
    <row r="59" spans="1:14" ht="18.149999999999999" customHeight="1" x14ac:dyDescent="0.25">
      <c r="A59" s="132" t="s">
        <v>135</v>
      </c>
      <c r="B59" s="132"/>
      <c r="C59" s="133"/>
      <c r="D59" s="133"/>
      <c r="E59" s="92"/>
      <c r="F59" s="83"/>
      <c r="G59" s="93"/>
      <c r="H59" s="94">
        <v>0</v>
      </c>
      <c r="I59" s="93"/>
      <c r="J59" s="93">
        <v>9586</v>
      </c>
      <c r="K59" s="93"/>
      <c r="L59" s="11">
        <v>0</v>
      </c>
      <c r="M59" s="93"/>
      <c r="N59" s="93">
        <v>1039</v>
      </c>
    </row>
    <row r="60" spans="1:14" ht="18.149999999999999" customHeight="1" x14ac:dyDescent="0.25">
      <c r="A60" s="91" t="s">
        <v>136</v>
      </c>
      <c r="B60" s="91"/>
      <c r="C60" s="92"/>
      <c r="D60" s="92"/>
      <c r="E60" s="92"/>
      <c r="F60" s="83" t="s">
        <v>186</v>
      </c>
      <c r="G60" s="93"/>
      <c r="H60" s="11">
        <v>0</v>
      </c>
      <c r="I60" s="93"/>
      <c r="J60" s="93">
        <v>0</v>
      </c>
      <c r="K60" s="93"/>
      <c r="L60" s="11">
        <v>18870</v>
      </c>
      <c r="M60" s="93"/>
      <c r="N60" s="93">
        <v>76300</v>
      </c>
    </row>
    <row r="61" spans="1:14" ht="18.149999999999999" customHeight="1" x14ac:dyDescent="0.25">
      <c r="A61" s="91" t="s">
        <v>137</v>
      </c>
      <c r="B61" s="91"/>
      <c r="C61" s="92"/>
      <c r="D61" s="92"/>
      <c r="E61" s="92"/>
      <c r="F61" s="83" t="s">
        <v>186</v>
      </c>
      <c r="G61" s="12"/>
      <c r="H61" s="11">
        <v>0</v>
      </c>
      <c r="I61" s="12"/>
      <c r="J61" s="12">
        <v>0</v>
      </c>
      <c r="K61" s="93"/>
      <c r="L61" s="11">
        <v>-42500</v>
      </c>
      <c r="M61" s="93"/>
      <c r="N61" s="93">
        <v>-1600</v>
      </c>
    </row>
    <row r="62" spans="1:14" ht="18.149999999999999" customHeight="1" x14ac:dyDescent="0.25">
      <c r="A62" s="91" t="s">
        <v>138</v>
      </c>
      <c r="B62" s="91"/>
      <c r="C62" s="92"/>
      <c r="D62" s="92"/>
      <c r="E62" s="92"/>
      <c r="F62" s="83"/>
      <c r="G62" s="93"/>
      <c r="H62" s="11">
        <v>-36510</v>
      </c>
      <c r="I62" s="93"/>
      <c r="J62" s="93">
        <v>-2627</v>
      </c>
      <c r="K62" s="93"/>
      <c r="L62" s="11">
        <v>-565</v>
      </c>
      <c r="M62" s="93"/>
      <c r="N62" s="93">
        <v>0</v>
      </c>
    </row>
    <row r="63" spans="1:14" ht="18.149999999999999" customHeight="1" x14ac:dyDescent="0.25">
      <c r="A63" s="91" t="s">
        <v>139</v>
      </c>
      <c r="B63" s="91"/>
      <c r="C63" s="92"/>
      <c r="D63" s="92"/>
      <c r="E63" s="92"/>
      <c r="F63" s="83"/>
      <c r="G63" s="93"/>
      <c r="H63" s="13">
        <v>-500</v>
      </c>
      <c r="I63" s="93"/>
      <c r="J63" s="95">
        <v>0</v>
      </c>
      <c r="K63" s="93"/>
      <c r="L63" s="13">
        <v>0</v>
      </c>
      <c r="M63" s="93"/>
      <c r="N63" s="15">
        <v>0</v>
      </c>
    </row>
    <row r="64" spans="1:14" ht="5.0999999999999996" customHeight="1" x14ac:dyDescent="0.25">
      <c r="A64" s="92"/>
      <c r="B64" s="92"/>
      <c r="C64" s="92"/>
      <c r="D64" s="92"/>
      <c r="E64" s="92"/>
      <c r="F64" s="83"/>
      <c r="G64" s="93"/>
      <c r="H64" s="96"/>
      <c r="I64" s="93"/>
      <c r="J64" s="93"/>
      <c r="K64" s="93"/>
      <c r="L64" s="96"/>
      <c r="M64" s="93"/>
      <c r="N64" s="93"/>
    </row>
    <row r="65" spans="1:14" ht="18.149999999999999" customHeight="1" x14ac:dyDescent="0.25">
      <c r="A65" s="97" t="s">
        <v>140</v>
      </c>
      <c r="B65" s="91"/>
      <c r="C65" s="92"/>
      <c r="D65" s="92"/>
      <c r="E65" s="92"/>
      <c r="F65" s="83"/>
      <c r="G65" s="93"/>
      <c r="H65" s="98">
        <f>SUM(H57:H63)</f>
        <v>-37004</v>
      </c>
      <c r="I65" s="93"/>
      <c r="J65" s="95">
        <f>SUM(J57:J64)</f>
        <v>-713</v>
      </c>
      <c r="K65" s="93"/>
      <c r="L65" s="98">
        <f>SUM(L57:L64)</f>
        <v>-21027</v>
      </c>
      <c r="M65" s="93"/>
      <c r="N65" s="95">
        <f>SUM(N57:N64)</f>
        <v>85712</v>
      </c>
    </row>
    <row r="66" spans="1:14" ht="9.9" customHeight="1" x14ac:dyDescent="0.25">
      <c r="A66" s="99"/>
      <c r="B66" s="99"/>
      <c r="C66" s="92"/>
      <c r="D66" s="92"/>
      <c r="E66" s="92"/>
      <c r="F66" s="83"/>
      <c r="G66" s="93"/>
      <c r="H66" s="96"/>
      <c r="I66" s="93"/>
      <c r="J66" s="93"/>
      <c r="K66" s="93"/>
      <c r="L66" s="96"/>
      <c r="M66" s="93"/>
      <c r="N66" s="93"/>
    </row>
    <row r="67" spans="1:14" ht="18.149999999999999" customHeight="1" x14ac:dyDescent="0.25">
      <c r="A67" s="97" t="s">
        <v>141</v>
      </c>
      <c r="B67" s="97"/>
      <c r="C67" s="92"/>
      <c r="D67" s="92"/>
      <c r="E67" s="92"/>
      <c r="F67" s="83"/>
      <c r="G67" s="93"/>
      <c r="H67" s="96"/>
      <c r="I67" s="93"/>
      <c r="J67" s="93"/>
      <c r="K67" s="93"/>
      <c r="L67" s="96"/>
      <c r="M67" s="93"/>
      <c r="N67" s="93"/>
    </row>
    <row r="68" spans="1:14" ht="18.149999999999999" customHeight="1" x14ac:dyDescent="0.25">
      <c r="A68" s="91" t="s">
        <v>142</v>
      </c>
      <c r="B68" s="91"/>
      <c r="C68" s="92"/>
      <c r="D68" s="92"/>
      <c r="E68" s="92"/>
      <c r="F68" s="83"/>
      <c r="G68" s="93"/>
      <c r="H68" s="96"/>
      <c r="I68" s="93"/>
      <c r="J68" s="93"/>
      <c r="K68" s="93"/>
      <c r="L68" s="96"/>
      <c r="M68" s="93"/>
      <c r="N68" s="93"/>
    </row>
    <row r="69" spans="1:14" ht="18.149999999999999" customHeight="1" x14ac:dyDescent="0.25">
      <c r="A69" s="91"/>
      <c r="B69" s="91" t="s">
        <v>143</v>
      </c>
      <c r="C69" s="92"/>
      <c r="D69" s="92"/>
      <c r="E69" s="92"/>
      <c r="F69" s="83"/>
      <c r="G69" s="93"/>
      <c r="H69" s="11">
        <v>41364</v>
      </c>
      <c r="I69" s="93"/>
      <c r="J69" s="93">
        <v>179764</v>
      </c>
      <c r="K69" s="93"/>
      <c r="L69" s="11">
        <v>3445</v>
      </c>
      <c r="M69" s="93"/>
      <c r="N69" s="93">
        <v>169657</v>
      </c>
    </row>
    <row r="70" spans="1:14" ht="18.149999999999999" customHeight="1" x14ac:dyDescent="0.25">
      <c r="A70" s="91" t="s">
        <v>142</v>
      </c>
      <c r="B70" s="91"/>
      <c r="C70" s="92"/>
      <c r="D70" s="92"/>
      <c r="E70" s="92"/>
      <c r="F70" s="83"/>
      <c r="G70" s="93"/>
      <c r="H70" s="11"/>
      <c r="I70" s="93"/>
      <c r="J70" s="93"/>
      <c r="K70" s="93"/>
      <c r="L70" s="11"/>
      <c r="M70" s="93"/>
      <c r="N70" s="93"/>
    </row>
    <row r="71" spans="1:14" ht="18.149999999999999" customHeight="1" x14ac:dyDescent="0.25">
      <c r="A71" s="91"/>
      <c r="B71" s="91" t="s">
        <v>144</v>
      </c>
      <c r="C71" s="92"/>
      <c r="D71" s="92"/>
      <c r="E71" s="92"/>
      <c r="F71" s="83"/>
      <c r="G71" s="93"/>
      <c r="H71" s="11">
        <v>-24488</v>
      </c>
      <c r="I71" s="93"/>
      <c r="J71" s="93">
        <v>-162650</v>
      </c>
      <c r="K71" s="93"/>
      <c r="L71" s="11">
        <v>-24488</v>
      </c>
      <c r="M71" s="93"/>
      <c r="N71" s="93">
        <v>-156752</v>
      </c>
    </row>
    <row r="72" spans="1:14" ht="18.149999999999999" customHeight="1" x14ac:dyDescent="0.25">
      <c r="A72" s="91" t="s">
        <v>145</v>
      </c>
      <c r="B72" s="91"/>
      <c r="C72" s="92"/>
      <c r="D72" s="92"/>
      <c r="E72" s="92"/>
      <c r="F72" s="83"/>
      <c r="G72" s="93"/>
      <c r="H72" s="11">
        <v>0</v>
      </c>
      <c r="I72" s="93"/>
      <c r="J72" s="93">
        <v>0</v>
      </c>
      <c r="K72" s="93"/>
      <c r="L72" s="11">
        <v>0</v>
      </c>
      <c r="M72" s="93"/>
      <c r="N72" s="93">
        <v>40000</v>
      </c>
    </row>
    <row r="73" spans="1:14" ht="18.149999999999999" customHeight="1" x14ac:dyDescent="0.25">
      <c r="A73" s="91" t="s">
        <v>146</v>
      </c>
      <c r="B73" s="91"/>
      <c r="C73" s="92"/>
      <c r="D73" s="92"/>
      <c r="E73" s="92"/>
      <c r="F73" s="83"/>
      <c r="G73" s="93"/>
      <c r="H73" s="11">
        <v>0</v>
      </c>
      <c r="I73" s="93"/>
      <c r="J73" s="93">
        <v>0</v>
      </c>
      <c r="K73" s="93"/>
      <c r="L73" s="11">
        <v>0</v>
      </c>
      <c r="M73" s="93"/>
      <c r="N73" s="93">
        <v>-1500</v>
      </c>
    </row>
    <row r="74" spans="1:14" ht="18.149999999999999" customHeight="1" x14ac:dyDescent="0.25">
      <c r="A74" s="91" t="s">
        <v>147</v>
      </c>
      <c r="B74" s="91"/>
      <c r="C74" s="92"/>
      <c r="D74" s="92"/>
      <c r="E74" s="92"/>
      <c r="F74" s="83"/>
      <c r="G74" s="93"/>
      <c r="H74" s="11">
        <v>0</v>
      </c>
      <c r="I74" s="93"/>
      <c r="J74" s="93">
        <v>39400</v>
      </c>
      <c r="K74" s="93"/>
      <c r="L74" s="11">
        <v>0</v>
      </c>
      <c r="M74" s="93"/>
      <c r="N74" s="93">
        <v>0</v>
      </c>
    </row>
    <row r="75" spans="1:14" ht="18.149999999999999" customHeight="1" x14ac:dyDescent="0.25">
      <c r="A75" s="91" t="s">
        <v>148</v>
      </c>
      <c r="B75" s="91"/>
      <c r="C75" s="92"/>
      <c r="D75" s="92"/>
      <c r="E75" s="92"/>
      <c r="F75" s="83">
        <v>13</v>
      </c>
      <c r="G75" s="93"/>
      <c r="H75" s="11">
        <v>18800</v>
      </c>
      <c r="I75" s="93"/>
      <c r="J75" s="93">
        <v>22700</v>
      </c>
      <c r="K75" s="93"/>
      <c r="L75" s="11">
        <v>0</v>
      </c>
      <c r="M75" s="93"/>
      <c r="N75" s="93">
        <v>0</v>
      </c>
    </row>
    <row r="76" spans="1:14" ht="18.149999999999999" customHeight="1" x14ac:dyDescent="0.45">
      <c r="A76" s="91" t="s">
        <v>149</v>
      </c>
      <c r="B76" s="91"/>
      <c r="C76" s="92"/>
      <c r="D76" s="92"/>
      <c r="E76" s="92"/>
      <c r="F76" s="100">
        <v>13</v>
      </c>
      <c r="G76" s="93"/>
      <c r="H76" s="11">
        <v>-58909</v>
      </c>
      <c r="I76" s="93"/>
      <c r="J76" s="93">
        <v>-262927</v>
      </c>
      <c r="K76" s="93"/>
      <c r="L76" s="11">
        <v>-49605</v>
      </c>
      <c r="M76" s="93"/>
      <c r="N76" s="93">
        <v>-219947</v>
      </c>
    </row>
    <row r="77" spans="1:14" ht="18.149999999999999" customHeight="1" x14ac:dyDescent="0.45">
      <c r="A77" s="91" t="s">
        <v>150</v>
      </c>
      <c r="B77" s="91"/>
      <c r="C77" s="92"/>
      <c r="D77" s="92"/>
      <c r="E77" s="92"/>
      <c r="F77" s="100"/>
      <c r="G77" s="93"/>
      <c r="H77" s="11">
        <v>-569</v>
      </c>
      <c r="I77" s="93"/>
      <c r="J77" s="93">
        <v>-2750</v>
      </c>
      <c r="K77" s="93"/>
      <c r="L77" s="11">
        <v>-569</v>
      </c>
      <c r="M77" s="93"/>
      <c r="N77" s="93">
        <v>-1400</v>
      </c>
    </row>
    <row r="78" spans="1:14" ht="18.149999999999999" customHeight="1" x14ac:dyDescent="0.25">
      <c r="A78" s="91" t="s">
        <v>151</v>
      </c>
      <c r="B78" s="91"/>
      <c r="C78" s="92"/>
      <c r="D78" s="92"/>
      <c r="E78" s="92"/>
      <c r="F78" s="83"/>
      <c r="G78" s="93"/>
      <c r="H78" s="11">
        <v>-643</v>
      </c>
      <c r="I78" s="93"/>
      <c r="J78" s="93">
        <v>-424.29399999999998</v>
      </c>
      <c r="K78" s="93"/>
      <c r="L78" s="11">
        <v>-1927</v>
      </c>
      <c r="M78" s="93"/>
      <c r="N78" s="93">
        <v>-1783</v>
      </c>
    </row>
    <row r="79" spans="1:14" ht="18.149999999999999" customHeight="1" x14ac:dyDescent="0.45">
      <c r="A79" s="91" t="s">
        <v>152</v>
      </c>
      <c r="B79" s="91"/>
      <c r="C79" s="92"/>
      <c r="D79" s="92"/>
      <c r="E79" s="92"/>
      <c r="F79" s="100"/>
      <c r="G79" s="93"/>
      <c r="H79" s="13">
        <v>0</v>
      </c>
      <c r="I79" s="93"/>
      <c r="J79" s="95">
        <v>-1</v>
      </c>
      <c r="K79" s="93"/>
      <c r="L79" s="13">
        <v>0</v>
      </c>
      <c r="M79" s="93"/>
      <c r="N79" s="95">
        <v>-1</v>
      </c>
    </row>
    <row r="80" spans="1:14" ht="5.0999999999999996" customHeight="1" x14ac:dyDescent="0.25">
      <c r="A80" s="91"/>
      <c r="B80" s="91"/>
      <c r="C80" s="92"/>
      <c r="D80" s="92"/>
      <c r="E80" s="92"/>
      <c r="F80" s="83"/>
      <c r="G80" s="93"/>
      <c r="H80" s="96"/>
      <c r="I80" s="93"/>
      <c r="J80" s="93"/>
      <c r="K80" s="93"/>
      <c r="L80" s="96"/>
      <c r="M80" s="93"/>
      <c r="N80" s="93"/>
    </row>
    <row r="81" spans="1:14" ht="18.149999999999999" customHeight="1" x14ac:dyDescent="0.25">
      <c r="A81" s="97" t="s">
        <v>190</v>
      </c>
      <c r="B81" s="91"/>
      <c r="C81" s="92"/>
      <c r="D81" s="92"/>
      <c r="E81" s="92"/>
      <c r="F81" s="83"/>
      <c r="G81" s="93"/>
      <c r="H81" s="13">
        <f>SUM(H69:H79)</f>
        <v>-24445</v>
      </c>
      <c r="I81" s="93"/>
      <c r="J81" s="95">
        <f>SUM(J69:J79)</f>
        <v>-186888.29399999999</v>
      </c>
      <c r="K81" s="93"/>
      <c r="L81" s="13">
        <f>SUM(L69:L79)</f>
        <v>-73144</v>
      </c>
      <c r="M81" s="93"/>
      <c r="N81" s="95">
        <f>SUM(N69:N79)</f>
        <v>-171726</v>
      </c>
    </row>
    <row r="82" spans="1:14" ht="9.9" customHeight="1" x14ac:dyDescent="0.25">
      <c r="A82" s="91"/>
      <c r="B82" s="91"/>
      <c r="C82" s="92"/>
      <c r="D82" s="92"/>
      <c r="E82" s="92"/>
      <c r="F82" s="83"/>
      <c r="G82" s="93"/>
      <c r="H82" s="96"/>
      <c r="I82" s="93"/>
      <c r="J82" s="93"/>
      <c r="K82" s="93"/>
      <c r="L82" s="96"/>
      <c r="M82" s="93"/>
      <c r="N82" s="93"/>
    </row>
    <row r="83" spans="1:14" ht="18.149999999999999" customHeight="1" x14ac:dyDescent="0.25">
      <c r="A83" s="97" t="s">
        <v>153</v>
      </c>
      <c r="B83" s="97"/>
      <c r="C83" s="92"/>
      <c r="D83" s="92"/>
      <c r="E83" s="92"/>
      <c r="F83" s="83"/>
      <c r="G83" s="93"/>
      <c r="H83" s="11">
        <f>H40+H65+H81</f>
        <v>-81415</v>
      </c>
      <c r="I83" s="93"/>
      <c r="J83" s="93">
        <f>SUM(J40,J65,J81)</f>
        <v>2044.7480000000214</v>
      </c>
      <c r="K83" s="93"/>
      <c r="L83" s="11">
        <f>L40+L65+L81</f>
        <v>-45472</v>
      </c>
      <c r="M83" s="93"/>
      <c r="N83" s="93">
        <f>N40+N65+N81</f>
        <v>490</v>
      </c>
    </row>
    <row r="84" spans="1:14" ht="18.149999999999999" customHeight="1" x14ac:dyDescent="0.45">
      <c r="A84" s="91" t="s">
        <v>154</v>
      </c>
      <c r="B84" s="101"/>
      <c r="C84" s="92"/>
      <c r="D84" s="92"/>
      <c r="E84" s="92"/>
      <c r="F84" s="83"/>
      <c r="G84" s="93"/>
      <c r="H84" s="13">
        <f>'2-4'!G15</f>
        <v>292204</v>
      </c>
      <c r="I84" s="93"/>
      <c r="J84" s="95">
        <v>34782</v>
      </c>
      <c r="K84" s="93"/>
      <c r="L84" s="13">
        <f>'2-4'!K15</f>
        <v>204641</v>
      </c>
      <c r="M84" s="93"/>
      <c r="N84" s="95">
        <v>21410</v>
      </c>
    </row>
    <row r="85" spans="1:14" ht="5.0999999999999996" customHeight="1" x14ac:dyDescent="0.25">
      <c r="A85" s="92"/>
      <c r="B85" s="92"/>
      <c r="C85" s="92"/>
      <c r="D85" s="92"/>
      <c r="E85" s="92"/>
      <c r="F85" s="83"/>
      <c r="G85" s="93"/>
      <c r="H85" s="96"/>
      <c r="I85" s="93"/>
      <c r="J85" s="93"/>
      <c r="K85" s="93"/>
      <c r="L85" s="96"/>
      <c r="M85" s="93"/>
      <c r="N85" s="93"/>
    </row>
    <row r="86" spans="1:14" ht="18.149999999999999" customHeight="1" x14ac:dyDescent="0.25">
      <c r="A86" s="97" t="s">
        <v>184</v>
      </c>
      <c r="B86" s="97"/>
      <c r="C86" s="99"/>
      <c r="D86" s="99"/>
      <c r="E86" s="92"/>
      <c r="F86" s="83"/>
      <c r="G86" s="93"/>
      <c r="H86" s="102">
        <f>SUM(H83:H85)</f>
        <v>210789</v>
      </c>
      <c r="I86" s="93"/>
      <c r="J86" s="103">
        <f>SUM(J83:J85)</f>
        <v>36826.748000000021</v>
      </c>
      <c r="K86" s="93"/>
      <c r="L86" s="102">
        <f>SUM(L83:L85)</f>
        <v>159169</v>
      </c>
      <c r="M86" s="93"/>
      <c r="N86" s="103">
        <f>SUM(N83:N85)</f>
        <v>21900</v>
      </c>
    </row>
    <row r="87" spans="1:14" s="119" customFormat="1" ht="4.5" customHeight="1" x14ac:dyDescent="0.25">
      <c r="A87" s="120"/>
      <c r="B87" s="120"/>
      <c r="C87" s="121"/>
      <c r="D87" s="121"/>
      <c r="E87" s="122"/>
      <c r="F87" s="123"/>
      <c r="G87" s="123"/>
      <c r="H87" s="123"/>
      <c r="I87" s="123"/>
      <c r="J87" s="123"/>
      <c r="K87" s="123"/>
      <c r="L87" s="123"/>
      <c r="M87" s="123"/>
      <c r="N87" s="123"/>
    </row>
    <row r="88" spans="1:14" s="119" customFormat="1" ht="19.8" x14ac:dyDescent="0.25">
      <c r="A88" s="120"/>
      <c r="B88" s="120"/>
      <c r="C88" s="121"/>
      <c r="D88" s="121"/>
      <c r="E88" s="122"/>
      <c r="F88" s="123"/>
      <c r="G88" s="124"/>
      <c r="H88" s="125"/>
      <c r="I88" s="124"/>
      <c r="J88" s="125"/>
      <c r="K88" s="124"/>
      <c r="L88" s="125"/>
      <c r="M88" s="124"/>
      <c r="N88" s="125"/>
    </row>
    <row r="89" spans="1:14" s="119" customFormat="1" ht="19.8" x14ac:dyDescent="0.25">
      <c r="A89" s="120"/>
      <c r="B89" s="120"/>
      <c r="C89" s="121"/>
      <c r="D89" s="121"/>
      <c r="E89" s="122"/>
      <c r="F89" s="123"/>
      <c r="G89" s="124"/>
      <c r="H89" s="125"/>
      <c r="I89" s="124"/>
      <c r="J89" s="125"/>
      <c r="K89" s="124"/>
      <c r="L89" s="125"/>
      <c r="M89" s="124"/>
      <c r="N89" s="125"/>
    </row>
    <row r="90" spans="1:14" s="210" customFormat="1" ht="21.75" customHeight="1" x14ac:dyDescent="0.25">
      <c r="A90" s="97" t="s">
        <v>155</v>
      </c>
      <c r="B90" s="97"/>
      <c r="C90" s="92"/>
      <c r="D90" s="92"/>
      <c r="E90" s="92"/>
      <c r="F90" s="217"/>
      <c r="G90" s="124"/>
      <c r="H90" s="215"/>
      <c r="I90" s="124"/>
      <c r="J90" s="124"/>
      <c r="K90" s="124"/>
      <c r="L90" s="215"/>
      <c r="M90" s="124"/>
      <c r="N90" s="124"/>
    </row>
    <row r="91" spans="1:14" s="210" customFormat="1" ht="6" customHeight="1" x14ac:dyDescent="0.25">
      <c r="A91" s="92"/>
      <c r="B91" s="92"/>
      <c r="C91" s="92"/>
      <c r="D91" s="92"/>
      <c r="E91" s="92"/>
      <c r="F91" s="21"/>
      <c r="G91" s="93"/>
      <c r="H91" s="215"/>
      <c r="I91" s="124"/>
      <c r="J91" s="124"/>
      <c r="K91" s="124"/>
      <c r="L91" s="215"/>
      <c r="M91" s="124"/>
      <c r="N91" s="124"/>
    </row>
    <row r="92" spans="1:14" s="210" customFormat="1" ht="21.75" customHeight="1" x14ac:dyDescent="0.25">
      <c r="A92" s="211" t="s">
        <v>156</v>
      </c>
      <c r="B92" s="211"/>
      <c r="C92" s="211"/>
      <c r="D92" s="211"/>
      <c r="E92" s="211"/>
      <c r="F92" s="83"/>
      <c r="G92" s="93"/>
      <c r="H92" s="16">
        <v>519</v>
      </c>
      <c r="I92" s="93"/>
      <c r="J92" s="93">
        <v>36</v>
      </c>
      <c r="K92" s="93"/>
      <c r="L92" s="16">
        <v>0</v>
      </c>
      <c r="M92" s="93"/>
      <c r="N92" s="93">
        <v>0</v>
      </c>
    </row>
    <row r="93" spans="1:14" s="210" customFormat="1" ht="21.75" customHeight="1" x14ac:dyDescent="0.25">
      <c r="A93" s="211" t="s">
        <v>157</v>
      </c>
      <c r="B93" s="211"/>
      <c r="C93" s="211"/>
      <c r="D93" s="211"/>
      <c r="E93" s="211"/>
      <c r="F93" s="21"/>
      <c r="G93" s="21"/>
      <c r="H93" s="16">
        <v>24</v>
      </c>
      <c r="I93" s="93"/>
      <c r="J93" s="93">
        <v>24</v>
      </c>
      <c r="K93" s="93"/>
      <c r="L93" s="16">
        <v>24</v>
      </c>
      <c r="M93" s="93"/>
      <c r="N93" s="93">
        <v>24</v>
      </c>
    </row>
    <row r="94" spans="1:14" s="119" customFormat="1" ht="18.600000000000001" x14ac:dyDescent="0.25">
      <c r="A94" s="218" t="s">
        <v>187</v>
      </c>
      <c r="B94" s="218"/>
      <c r="C94" s="218"/>
      <c r="D94" s="218"/>
      <c r="E94" s="218"/>
      <c r="F94" s="83"/>
      <c r="G94" s="93"/>
      <c r="H94" s="16"/>
      <c r="I94" s="93"/>
      <c r="J94" s="93"/>
      <c r="K94" s="93"/>
      <c r="L94" s="16"/>
      <c r="M94" s="93"/>
      <c r="N94" s="93"/>
    </row>
    <row r="95" spans="1:14" s="119" customFormat="1" ht="18.600000000000001" x14ac:dyDescent="0.25">
      <c r="A95" s="218" t="s">
        <v>191</v>
      </c>
      <c r="B95" s="218"/>
      <c r="C95" s="218"/>
      <c r="D95" s="218"/>
      <c r="E95" s="218"/>
      <c r="F95" s="83"/>
      <c r="G95" s="93"/>
      <c r="H95" s="16">
        <v>13661</v>
      </c>
      <c r="I95" s="93"/>
      <c r="J95" s="93">
        <v>0</v>
      </c>
      <c r="K95" s="93"/>
      <c r="L95" s="16">
        <v>0</v>
      </c>
      <c r="M95" s="93"/>
      <c r="N95" s="93">
        <v>0</v>
      </c>
    </row>
    <row r="96" spans="1:14" s="119" customFormat="1" ht="19.8" x14ac:dyDescent="0.25">
      <c r="A96" s="120"/>
      <c r="B96" s="120"/>
      <c r="C96" s="121"/>
      <c r="D96" s="121"/>
      <c r="E96" s="122"/>
      <c r="F96" s="123"/>
      <c r="G96" s="124"/>
      <c r="H96" s="125"/>
      <c r="I96" s="124"/>
      <c r="J96" s="125"/>
      <c r="K96" s="124"/>
      <c r="L96" s="125"/>
      <c r="M96" s="124"/>
      <c r="N96" s="125"/>
    </row>
    <row r="97" spans="1:14" s="119" customFormat="1" ht="19.8" x14ac:dyDescent="0.25">
      <c r="A97" s="120"/>
      <c r="B97" s="120"/>
      <c r="C97" s="121"/>
      <c r="D97" s="121"/>
      <c r="E97" s="122"/>
      <c r="F97" s="123"/>
      <c r="G97" s="124"/>
      <c r="H97" s="125"/>
      <c r="I97" s="124"/>
      <c r="J97" s="125"/>
      <c r="K97" s="124"/>
      <c r="L97" s="125"/>
      <c r="M97" s="124"/>
      <c r="N97" s="125"/>
    </row>
    <row r="98" spans="1:14" ht="21.9" customHeight="1" x14ac:dyDescent="0.25">
      <c r="A98" s="104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04"/>
      <c r="C98" s="104"/>
      <c r="D98" s="104"/>
      <c r="E98" s="104"/>
      <c r="F98" s="40"/>
      <c r="G98" s="40"/>
      <c r="H98" s="105"/>
      <c r="I98" s="15"/>
      <c r="J98" s="15"/>
      <c r="K98" s="15"/>
      <c r="L98" s="54"/>
      <c r="M98" s="15"/>
      <c r="N98" s="15"/>
    </row>
  </sheetData>
  <mergeCells count="15">
    <mergeCell ref="H5:J5"/>
    <mergeCell ref="L5:N5"/>
    <mergeCell ref="H6:J6"/>
    <mergeCell ref="L6:N6"/>
    <mergeCell ref="A9:E9"/>
    <mergeCell ref="A10:E10"/>
    <mergeCell ref="A11:E11"/>
    <mergeCell ref="B16:E16"/>
    <mergeCell ref="B19:E19"/>
    <mergeCell ref="A25:E25"/>
    <mergeCell ref="A47:N47"/>
    <mergeCell ref="L52:N52"/>
    <mergeCell ref="H52:J52"/>
    <mergeCell ref="H53:J53"/>
    <mergeCell ref="L53:N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CF 9-11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vorachate</cp:lastModifiedBy>
  <cp:lastPrinted>2022-05-11T15:44:41Z</cp:lastPrinted>
  <dcterms:created xsi:type="dcterms:W3CDTF">2014-05-12T06:50:42Z</dcterms:created>
  <dcterms:modified xsi:type="dcterms:W3CDTF">2022-05-16T11:54:40Z</dcterms:modified>
</cp:coreProperties>
</file>