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nchaing001\Desktop\CMC\PDF\New folder (2)\"/>
    </mc:Choice>
  </mc:AlternateContent>
  <xr:revisionPtr revIDLastSave="0" documentId="13_ncr:1_{7F9C8307-03D4-4B7E-B7D7-1BB7D08F0CBF}" xr6:coauthVersionLast="46" xr6:coauthVersionMax="46" xr10:uidLastSave="{00000000-0000-0000-0000-000000000000}"/>
  <bookViews>
    <workbookView xWindow="390" yWindow="390" windowWidth="14400" windowHeight="15600" activeTab="1" xr2:uid="{9FAA3ED8-A255-438C-9762-E0F623649FF2}"/>
  </bookViews>
  <sheets>
    <sheet name="2-4" sheetId="1" r:id="rId1"/>
    <sheet name="P&amp;L 5-6 (3M)" sheetId="2" r:id="rId2"/>
    <sheet name="7" sheetId="4" r:id="rId3"/>
    <sheet name="8" sheetId="5" r:id="rId4"/>
    <sheet name="CF 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2" l="1"/>
  <c r="L28" i="2"/>
  <c r="J28" i="2"/>
  <c r="H28" i="2"/>
  <c r="H26" i="2"/>
  <c r="H93" i="6"/>
  <c r="E132" i="1" l="1"/>
  <c r="H18" i="2"/>
  <c r="L93" i="6" l="1"/>
  <c r="G134" i="1"/>
  <c r="G26" i="1"/>
  <c r="G80" i="1"/>
  <c r="I80" i="1"/>
  <c r="K80" i="1"/>
  <c r="K134" i="1"/>
  <c r="K89" i="1"/>
  <c r="I89" i="1"/>
  <c r="G89" i="1"/>
  <c r="E89" i="1"/>
  <c r="E80" i="1"/>
  <c r="I26" i="1"/>
  <c r="K26" i="1"/>
  <c r="K45" i="1"/>
  <c r="I45" i="1"/>
  <c r="G45" i="1"/>
  <c r="E45" i="1"/>
  <c r="E26" i="1"/>
  <c r="M22" i="4"/>
  <c r="K22" i="4"/>
  <c r="I22" i="4"/>
  <c r="G22" i="4"/>
  <c r="E22" i="4"/>
  <c r="O19" i="4"/>
  <c r="A3" i="4"/>
  <c r="I91" i="1" l="1"/>
  <c r="I47" i="1"/>
  <c r="K91" i="1"/>
  <c r="K136" i="1" s="1"/>
  <c r="E47" i="1"/>
  <c r="G91" i="1"/>
  <c r="G136" i="1" s="1"/>
  <c r="G47" i="1"/>
  <c r="E91" i="1"/>
  <c r="K47" i="1"/>
  <c r="N90" i="6"/>
  <c r="L90" i="6"/>
  <c r="J90" i="6"/>
  <c r="H90" i="6"/>
  <c r="N71" i="6"/>
  <c r="L71" i="6"/>
  <c r="J71" i="6"/>
  <c r="H71" i="6"/>
  <c r="A52" i="6"/>
  <c r="A116" i="6" s="1"/>
  <c r="N25" i="6"/>
  <c r="N37" i="6" s="1"/>
  <c r="N42" i="6" s="1"/>
  <c r="J25" i="6"/>
  <c r="J37" i="6" s="1"/>
  <c r="J42" i="6" s="1"/>
  <c r="J21" i="5"/>
  <c r="H21" i="5"/>
  <c r="F21" i="5"/>
  <c r="D21" i="5"/>
  <c r="L19" i="5"/>
  <c r="L18" i="5"/>
  <c r="H15" i="5"/>
  <c r="F15" i="5"/>
  <c r="D15" i="5"/>
  <c r="L12" i="5"/>
  <c r="O20" i="4"/>
  <c r="O22" i="4" s="1"/>
  <c r="M16" i="4"/>
  <c r="I16" i="4"/>
  <c r="G16" i="4"/>
  <c r="E16" i="4"/>
  <c r="O13" i="4"/>
  <c r="A3" i="5"/>
  <c r="A3" i="6" s="1"/>
  <c r="A118" i="6" s="1"/>
  <c r="A93" i="2"/>
  <c r="N68" i="2"/>
  <c r="J68" i="2"/>
  <c r="N61" i="2"/>
  <c r="J61" i="2"/>
  <c r="A45" i="2"/>
  <c r="N26" i="2"/>
  <c r="L26" i="2"/>
  <c r="J26" i="2"/>
  <c r="H34" i="2"/>
  <c r="H38" i="2" s="1"/>
  <c r="N18" i="2"/>
  <c r="L18" i="2"/>
  <c r="J18" i="2"/>
  <c r="A105" i="1"/>
  <c r="A56" i="1"/>
  <c r="A54" i="1"/>
  <c r="L34" i="2" l="1"/>
  <c r="L38" i="2" s="1"/>
  <c r="L41" i="2" s="1"/>
  <c r="N34" i="2"/>
  <c r="N38" i="2" s="1"/>
  <c r="N41" i="2" s="1"/>
  <c r="J34" i="2"/>
  <c r="J38" i="2" s="1"/>
  <c r="J41" i="2" s="1"/>
  <c r="H41" i="2"/>
  <c r="H12" i="6"/>
  <c r="H25" i="6" s="1"/>
  <c r="H37" i="6" s="1"/>
  <c r="H42" i="6" s="1"/>
  <c r="H92" i="6" s="1"/>
  <c r="H95" i="6" s="1"/>
  <c r="N92" i="6"/>
  <c r="N95" i="6" s="1"/>
  <c r="J92" i="6"/>
  <c r="J95" i="6" s="1"/>
  <c r="L21" i="5"/>
  <c r="J70" i="2"/>
  <c r="N70" i="2"/>
  <c r="A54" i="6"/>
  <c r="L12" i="6" l="1"/>
  <c r="L25" i="6" s="1"/>
  <c r="L37" i="6" s="1"/>
  <c r="L42" i="6" s="1"/>
  <c r="L92" i="6" s="1"/>
  <c r="L95" i="6" s="1"/>
  <c r="H58" i="2"/>
  <c r="H61" i="2" s="1"/>
  <c r="H65" i="2" s="1"/>
  <c r="K14" i="4"/>
  <c r="K16" i="4" s="1"/>
  <c r="E131" i="1" s="1"/>
  <c r="E134" i="1" s="1"/>
  <c r="E136" i="1" s="1"/>
  <c r="L61" i="2"/>
  <c r="L65" i="2" s="1"/>
  <c r="J13" i="5"/>
  <c r="J15" i="5" s="1"/>
  <c r="I131" i="1" s="1"/>
  <c r="I134" i="1" s="1"/>
  <c r="I136" i="1" s="1"/>
  <c r="O16" i="4"/>
  <c r="L68" i="2" l="1"/>
  <c r="L70" i="2"/>
  <c r="H68" i="2"/>
  <c r="H70" i="2"/>
  <c r="L13" i="5"/>
  <c r="L15" i="5" s="1"/>
</calcChain>
</file>

<file path=xl/sharedStrings.xml><?xml version="1.0" encoding="utf-8"?>
<sst xmlns="http://schemas.openxmlformats.org/spreadsheetml/2006/main" count="368" uniqueCount="209">
  <si>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</si>
  <si>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</si>
  <si>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</si>
  <si>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</si>
  <si>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</si>
  <si>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</si>
  <si>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</si>
  <si>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31 December</t>
  </si>
  <si>
    <t>2021</t>
  </si>
  <si>
    <t>Notes</t>
  </si>
  <si>
    <t>Baht'000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</si>
  <si>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</si>
  <si>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</si>
  <si>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</si>
  <si>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</si>
  <si>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</si>
  <si>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</si>
  <si>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Short-term loans to other party</t>
  </si>
  <si>
    <t xml:space="preserve">Real estate projects under </t>
  </si>
  <si>
    <t>development, net</t>
  </si>
  <si>
    <t xml:space="preserve">Other current assets </t>
  </si>
  <si>
    <t>Total current assets</t>
  </si>
  <si>
    <t>Non-current assets</t>
  </si>
  <si>
    <t>fair value through profit or loss</t>
  </si>
  <si>
    <t>Investments in subsidiaries, net</t>
  </si>
  <si>
    <t>Investment properties, net</t>
  </si>
  <si>
    <t xml:space="preserve">Real estate projects held for </t>
  </si>
  <si>
    <t>Property, plant and equipment, net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</si>
  <si>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</si>
  <si>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</si>
  <si>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</si>
  <si>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</si>
  <si>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</si>
  <si>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</si>
  <si>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</si>
  <si>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</si>
  <si>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</si>
  <si>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</si>
  <si>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</si>
  <si>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</si>
  <si>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institutions,</t>
  </si>
  <si>
    <t>Trade and other payables</t>
  </si>
  <si>
    <t xml:space="preserve">Current portion of long-term borrowings  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</si>
  <si>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</si>
  <si>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</si>
  <si>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</si>
  <si>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</si>
  <si>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</si>
  <si>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</si>
  <si>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</si>
  <si>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</si>
  <si>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</si>
  <si>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</si>
  <si>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</si>
  <si>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</si>
  <si>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</si>
  <si>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</si>
  <si>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</si>
  <si>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</si>
  <si>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</si>
  <si>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</si>
  <si>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</si>
  <si>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</si>
  <si>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</si>
  <si>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 xml:space="preserve">Statements of Comprehensive Income 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</si>
  <si>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</si>
  <si>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</si>
  <si>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</si>
  <si>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</si>
  <si>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</si>
  <si>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</si>
  <si>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</si>
  <si>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</si>
  <si>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Total revenues</t>
  </si>
  <si>
    <t>Costs</t>
  </si>
  <si>
    <t>Cost from sales of real estate</t>
  </si>
  <si>
    <t>Cost of construction</t>
  </si>
  <si>
    <t>Total costs</t>
  </si>
  <si>
    <t>Gross profit</t>
  </si>
  <si>
    <t>Other income</t>
  </si>
  <si>
    <t>Selling expenses</t>
  </si>
  <si>
    <t>Administrative expenses</t>
  </si>
  <si>
    <t>Profit before finance costs and</t>
  </si>
  <si>
    <t>income tax benefit (expense)</t>
  </si>
  <si>
    <t>Finance costs</t>
  </si>
  <si>
    <t xml:space="preserve">Profit (loss) before income tax </t>
  </si>
  <si>
    <t>benefit (expense)</t>
  </si>
  <si>
    <t>Income tax benefit (expense)</t>
  </si>
  <si>
    <t>Net profit (loss) for the period</t>
  </si>
  <si>
    <r>
      <rPr>
        <b/>
        <sz val="9"/>
        <color theme="1"/>
        <rFont val="Arial"/>
        <family val="2"/>
      </rPr>
      <t xml:space="preserve">Statements of Comprehensive Income </t>
    </r>
    <r>
      <rPr>
        <sz val="9"/>
        <color theme="1"/>
        <rFont val="Arial"/>
        <family val="2"/>
      </rPr>
      <t>(Cont'd)</t>
    </r>
  </si>
  <si>
    <t>Profit (loss) attributable to:</t>
  </si>
  <si>
    <t>Owners of the parent</t>
  </si>
  <si>
    <t>Non-controlling interests</t>
  </si>
  <si>
    <t xml:space="preserve">Total comprehensive </t>
  </si>
  <si>
    <t>income (expense) attributable to:</t>
  </si>
  <si>
    <t>Basic earnings (loss) per share (Baht)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</si>
  <si>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</si>
  <si>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</si>
  <si>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</si>
  <si>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</si>
  <si>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Authorised,</t>
  </si>
  <si>
    <t>Share discount</t>
  </si>
  <si>
    <t>issued and</t>
  </si>
  <si>
    <t>Retained earnings</t>
  </si>
  <si>
    <t>on business</t>
  </si>
  <si>
    <t>fully paid-up</t>
  </si>
  <si>
    <t>Appropriated</t>
  </si>
  <si>
    <t>combination under</t>
  </si>
  <si>
    <t>share capital</t>
  </si>
  <si>
    <t>- legal reserve</t>
  </si>
  <si>
    <t>common control</t>
  </si>
  <si>
    <t>equity</t>
  </si>
  <si>
    <t>Opening balance as at 1 January 2021</t>
  </si>
  <si>
    <t>Dividends paid</t>
  </si>
  <si>
    <t>Total comprehensive income for the period</t>
  </si>
  <si>
    <r>
      <rPr>
        <b/>
        <sz val="9"/>
        <color theme="1"/>
        <rFont val="Arial"/>
        <family val="2"/>
      </rPr>
      <t xml:space="preserve">Statements of Changes in Equity </t>
    </r>
    <r>
      <rPr>
        <sz val="9"/>
        <color theme="1"/>
        <rFont val="Arial"/>
        <family val="2"/>
      </rPr>
      <t>(Cont’d)</t>
    </r>
  </si>
  <si>
    <t>Separate financial information (Unaudited) (Baht’000)</t>
  </si>
  <si>
    <t>Total</t>
  </si>
  <si>
    <t>Total comprehensive expense for the period</t>
  </si>
  <si>
    <t>Statements of Cash Flows</t>
  </si>
  <si>
    <t>Cash flows from operating activities</t>
  </si>
  <si>
    <t>Profit (loss) before income tax benefit (expense)</t>
  </si>
  <si>
    <t>Adjustments for:</t>
  </si>
  <si>
    <t>Depreciation and amortisation</t>
  </si>
  <si>
    <t>Devaluation on real estate projects</t>
  </si>
  <si>
    <t>(Reversal of) provisions</t>
  </si>
  <si>
    <t>Employee benefits expense</t>
  </si>
  <si>
    <t>Income from contract cancellation</t>
  </si>
  <si>
    <t>Interest income</t>
  </si>
  <si>
    <t>Finance costs - Interest expenses</t>
  </si>
  <si>
    <t>Finance costs - Financing service fee</t>
  </si>
  <si>
    <t xml:space="preserve">                   </t>
  </si>
  <si>
    <t>Cash flow before changes in operating assets</t>
  </si>
  <si>
    <t xml:space="preserve">and liabilities </t>
  </si>
  <si>
    <t>Changes in operating assets and liabilities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</si>
  <si>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</si>
  <si>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</si>
  <si>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</si>
  <si>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</si>
  <si>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</si>
  <si>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Employee benefit paid</t>
  </si>
  <si>
    <t>- Other current liabilities</t>
  </si>
  <si>
    <t>Finance cost paid</t>
  </si>
  <si>
    <t>Income tax received</t>
  </si>
  <si>
    <t>Income tax paid</t>
  </si>
  <si>
    <t>Net cash generated from (used in) operating activities</t>
  </si>
  <si>
    <r>
      <rPr>
        <b/>
        <sz val="9"/>
        <color theme="1"/>
        <rFont val="Arial"/>
        <family val="2"/>
      </rPr>
      <t xml:space="preserve">Statements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</si>
  <si>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</si>
  <si>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Interest received</t>
  </si>
  <si>
    <t>Decrease in restricted deposits at financial institutes</t>
  </si>
  <si>
    <t>Cash receipt of short-term loans to subsidiaries</t>
  </si>
  <si>
    <t>Cash payment for short-term loans to subsidiaries</t>
  </si>
  <si>
    <t>plant and equipment</t>
  </si>
  <si>
    <t>Cash payment for purchase of intangible assets</t>
  </si>
  <si>
    <t>Net cash generated from (used in) investing activities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</si>
  <si>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</si>
  <si>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</si>
  <si>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</si>
  <si>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</si>
  <si>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>Proceeds from short-term borrowings from subsidiaries</t>
  </si>
  <si>
    <t>Repayment of short-term borrowings from subsidiaries</t>
  </si>
  <si>
    <t>Proceeds from short-term borrowings</t>
  </si>
  <si>
    <t>from related parties and persons</t>
  </si>
  <si>
    <t xml:space="preserve">Proceeds from long-term borrowings </t>
  </si>
  <si>
    <t>from financial institutions</t>
  </si>
  <si>
    <t>Repayment of long-term borrowings</t>
  </si>
  <si>
    <t>Payment for front-end fee of loan agreements</t>
  </si>
  <si>
    <t>Repayment of finance lease liabilities</t>
  </si>
  <si>
    <t xml:space="preserve">Net increase (decrease) in cash and cash equivalents </t>
  </si>
  <si>
    <t>Cash and cash equivalents at 1 January</t>
  </si>
  <si>
    <r>
      <rPr>
        <b/>
        <sz val="9"/>
        <color theme="1"/>
        <rFont val="Arial"/>
        <family val="2"/>
      </rPr>
      <t>Statements of Cash Flows</t>
    </r>
    <r>
      <rPr>
        <sz val="9"/>
        <color theme="1"/>
        <rFont val="Arial"/>
        <family val="2"/>
      </rPr>
      <t xml:space="preserve"> (Cont’d)</t>
    </r>
  </si>
  <si>
    <t>Non-cash items:</t>
  </si>
  <si>
    <t>Payable for acquisition of property, plant and equipment</t>
  </si>
  <si>
    <t>Payable for dividend</t>
  </si>
  <si>
    <t>Share premium</t>
  </si>
  <si>
    <t>As at 31 March 2022</t>
  </si>
  <si>
    <t>31 March</t>
  </si>
  <si>
    <t>2022</t>
  </si>
  <si>
    <t>For the three-month period ended 31 March 2022</t>
  </si>
  <si>
    <t>Expected credit losses</t>
  </si>
  <si>
    <t>Opening balance as at 1 January 2022</t>
  </si>
  <si>
    <t>Closing balance as at 31 March 2021</t>
  </si>
  <si>
    <t>Closing balance as at 31 March 2022</t>
  </si>
  <si>
    <t>- Real estate projects held for development</t>
  </si>
  <si>
    <t>Increase in restricted deposits at financial institutes</t>
  </si>
  <si>
    <t>Restricted deposits at financial</t>
  </si>
  <si>
    <t>institutions</t>
  </si>
  <si>
    <t>Financial assets measured at</t>
  </si>
  <si>
    <t>related persons and other party</t>
  </si>
  <si>
    <t>and debentures</t>
  </si>
  <si>
    <t>Long-term borrowings and debentures</t>
  </si>
  <si>
    <t xml:space="preserve">    1,029.16 million ordinary shares</t>
  </si>
  <si>
    <t xml:space="preserve">        of par Baht 1 each</t>
  </si>
  <si>
    <t xml:space="preserve">    1,028.57 million ordinary shares</t>
  </si>
  <si>
    <t>Premium on paid-up capital</t>
  </si>
  <si>
    <t xml:space="preserve">   Ordinary shares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</si>
  <si>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</si>
  <si>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</si>
  <si>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</si>
  <si>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Revenue from services</t>
  </si>
  <si>
    <t>Cost of services</t>
  </si>
  <si>
    <t>Cash and cash equivalents at 31 March</t>
  </si>
  <si>
    <t>16 b)</t>
  </si>
  <si>
    <t>Cash generated from operating activities</t>
  </si>
  <si>
    <t>Net cash used in financing activities</t>
  </si>
  <si>
    <t xml:space="preserve">Transfer from property, plant and equipment </t>
  </si>
  <si>
    <t xml:space="preserve">   to other current assets </t>
  </si>
  <si>
    <t>Revenue from sales of goods</t>
  </si>
  <si>
    <t>Cost of goods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</si>
</sst>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-"/>
    <numFmt numFmtId="165" formatCode="#,##0;\(#,##0\)"/>
    <numFmt numFmtId="166" formatCode="#,##0;\(#,##0\);&quot;-&quot;"/>
    <numFmt numFmtId="167" formatCode="_(* #,##0_);_(* \(#,##0\);_(* &quot;-&quot;_)\ \ \ \ \ ;_(@_)"/>
    <numFmt numFmtId="168" formatCode="#,##0.000;\(#,##0.000\);\-"/>
    <numFmt numFmtId="169" formatCode="#,##0.0000;\(#,##0.0000\);&quot;-&quot;"/>
    <numFmt numFmtId="170" formatCode="_(* #,##0.00_);_(* \(#,##0.00\);_(* &quot;-&quot;??_);_(@_)"/>
    <numFmt numFmtId="171" formatCode="_(* #,##0_);_(* \(#,##0\);_(* &quot;-&quot;??_);_(@_)"/>
    <numFmt numFmtId="172" formatCode="_-* #,##0_-;\-* #,##0_-;_-* &quot;-&quot;??_-;_-@"/>
    <numFmt numFmtId="173" formatCode="#,##0.00;\(#,##0.00\);&quot;-&quot;"/>
  </numFmts>
  <fonts count="17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0" fontId="9" fillId="0" borderId="0"/>
    <xf numFmtId="0" fontId="11" fillId="0" borderId="0"/>
    <xf numFmtId="0" fontId="12" fillId="0" borderId="0"/>
    <xf numFmtId="0" fontId="9" fillId="0" borderId="0"/>
    <xf numFmtId="170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9" fillId="0" borderId="0"/>
    <xf numFmtId="17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191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164" fontId="6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71" fontId="3" fillId="2" borderId="0" xfId="0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37" fontId="10" fillId="0" borderId="3" xfId="1" quotePrefix="1" applyNumberFormat="1" applyFont="1" applyBorder="1" applyAlignment="1">
      <alignment horizontal="left" vertical="center"/>
    </xf>
    <xf numFmtId="0" fontId="10" fillId="0" borderId="3" xfId="3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164" fontId="10" fillId="0" borderId="0" xfId="2" quotePrefix="1" applyNumberFormat="1" applyFont="1" applyFill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4" fillId="0" borderId="0" xfId="0" applyFont="1"/>
    <xf numFmtId="37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 wrapText="1"/>
    </xf>
    <xf numFmtId="164" fontId="10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5" fillId="0" borderId="0" xfId="1" applyFont="1" applyAlignment="1">
      <alignment vertical="center"/>
    </xf>
    <xf numFmtId="167" fontId="10" fillId="3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9" applyFont="1" applyAlignment="1">
      <alignment vertical="center"/>
    </xf>
    <xf numFmtId="167" fontId="5" fillId="3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4" fontId="5" fillId="3" borderId="0" xfId="10" quotePrefix="1" applyNumberFormat="1" applyFont="1" applyFill="1" applyAlignment="1">
      <alignment horizontal="right" vertical="center"/>
    </xf>
    <xf numFmtId="167" fontId="5" fillId="0" borderId="0" xfId="11" applyNumberFormat="1" applyFont="1" applyFill="1" applyAlignment="1">
      <alignment horizontal="right" vertical="center"/>
    </xf>
    <xf numFmtId="164" fontId="5" fillId="0" borderId="0" xfId="10" quotePrefix="1" applyNumberFormat="1" applyFont="1" applyFill="1" applyAlignment="1">
      <alignment horizontal="right" vertical="center"/>
    </xf>
    <xf numFmtId="167" fontId="5" fillId="3" borderId="0" xfId="11" applyNumberFormat="1" applyFont="1" applyFill="1" applyAlignment="1">
      <alignment horizontal="right" vertical="center"/>
    </xf>
    <xf numFmtId="167" fontId="5" fillId="3" borderId="0" xfId="12" applyNumberFormat="1" applyFont="1" applyFill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5" fillId="3" borderId="3" xfId="10" quotePrefix="1" applyNumberFormat="1" applyFont="1" applyFill="1" applyBorder="1" applyAlignment="1">
      <alignment horizontal="right" vertical="center"/>
    </xf>
    <xf numFmtId="164" fontId="5" fillId="0" borderId="3" xfId="10" quotePrefix="1" applyNumberFormat="1" applyFont="1" applyFill="1" applyBorder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4" applyFont="1" applyAlignment="1">
      <alignment vertical="center"/>
    </xf>
    <xf numFmtId="167" fontId="5" fillId="0" borderId="0" xfId="8" applyNumberFormat="1" applyFont="1" applyFill="1" applyAlignment="1">
      <alignment horizontal="right" vertical="center"/>
    </xf>
    <xf numFmtId="164" fontId="5" fillId="0" borderId="0" xfId="10" quotePrefix="1" applyNumberFormat="1" applyFont="1" applyFill="1" applyBorder="1" applyAlignment="1">
      <alignment horizontal="right" vertical="center"/>
    </xf>
    <xf numFmtId="167" fontId="5" fillId="3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164" fontId="5" fillId="3" borderId="4" xfId="10" quotePrefix="1" applyNumberFormat="1" applyFont="1" applyFill="1" applyBorder="1" applyAlignment="1">
      <alignment horizontal="right" vertical="center"/>
    </xf>
    <xf numFmtId="164" fontId="5" fillId="0" borderId="4" xfId="10" quotePrefix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center" vertical="center"/>
    </xf>
    <xf numFmtId="167" fontId="5" fillId="3" borderId="0" xfId="4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164" fontId="5" fillId="3" borderId="0" xfId="10" quotePrefix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4" fontId="10" fillId="3" borderId="0" xfId="0" applyNumberFormat="1" applyFont="1" applyFill="1" applyAlignment="1">
      <alignment horizontal="right" vertical="center"/>
    </xf>
    <xf numFmtId="0" fontId="5" fillId="0" borderId="0" xfId="4" applyFont="1" applyAlignment="1">
      <alignment horizontal="center" vertical="center"/>
    </xf>
    <xf numFmtId="0" fontId="5" fillId="0" borderId="0" xfId="12" applyFont="1" applyAlignment="1">
      <alignment vertical="center"/>
    </xf>
    <xf numFmtId="0" fontId="5" fillId="3" borderId="0" xfId="12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4" applyFont="1" applyAlignment="1">
      <alignment horizontal="right" vertical="center"/>
    </xf>
    <xf numFmtId="0" fontId="10" fillId="0" borderId="0" xfId="1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/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166" fontId="3" fillId="2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/>
    <xf numFmtId="0" fontId="16" fillId="0" borderId="0" xfId="0" applyFont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164" fontId="10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4" fillId="0" borderId="0" xfId="0" applyFont="1"/>
    <xf numFmtId="167" fontId="2" fillId="0" borderId="0" xfId="0" applyNumberFormat="1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</cellXfs>
  <cellStyles count="13">
    <cellStyle name="Comma" xfId="8" builtinId="3"/>
    <cellStyle name="Comma 2" xfId="11" xr:uid="{400DC7E7-2CF0-4650-89A7-E73FEDBD1098}"/>
    <cellStyle name="Comma 2 2 2" xfId="10" xr:uid="{B9F4BFEA-19A6-4BFE-B7A3-648F1190E7D2}"/>
    <cellStyle name="Comma 5" xfId="5" xr:uid="{35215171-2F50-4144-8E97-D3834ED50169}"/>
    <cellStyle name="Comma 6" xfId="6" xr:uid="{C00EA0E5-8E82-40D7-AFED-72065EC0117A}"/>
    <cellStyle name="Normal" xfId="0" builtinId="0"/>
    <cellStyle name="Normal 2" xfId="4" xr:uid="{6B076825-0157-4F5E-90F6-44FB45CA720E}"/>
    <cellStyle name="Normal 2 2" xfId="7" xr:uid="{A113F53B-140E-45E2-808B-8D5D2787C262}"/>
    <cellStyle name="Normal 3" xfId="3" xr:uid="{247A2952-AA3A-48FB-9BEF-709C639A53D8}"/>
    <cellStyle name="Normal 5 9" xfId="2" xr:uid="{D45918F2-9DCF-4558-8533-5CBAC1051782}"/>
    <cellStyle name="Normal_Noble-311207_Revised 250208" xfId="9" xr:uid="{24D4B2B5-0E7B-4CAC-A6EA-52E873311077}"/>
    <cellStyle name="Normal_Noble-47t" xfId="12" xr:uid="{686DDE31-72FD-4109-ACE2-91F100D1B835}"/>
    <cellStyle name="Normal_Noble-E04" xfId="1" xr:uid="{A5EA9583-970E-4C31-B665-8C8EC7DB458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3307-A170-49CA-9AD8-A9B602098F1D}">
  <sheetPr>
    <tabColor rgb="FFEAF1DD"/>
  </sheetPr>
  <dimension ref="A1:K151"/>
  <sheetViews>
    <sheetView view="pageBreakPreview" topLeftCell="A7" zoomScale="85" zoomScaleNormal="92" zoomScaleSheetLayoutView="85" workbookViewId="0">
      <selection activeCell="I15" sqref="I15"/>
    </sheetView>
  </sheetViews>
  <sheetFormatPr defaultColWidth="12.625" defaultRowHeight="16.5" customHeight="1" x14ac:dyDescent="0.2"/>
  <cols>
    <col min="1" max="1" width="1.375" style="97" customWidth="1"/>
    <col min="2" max="2" width="27.625" style="97" customWidth="1"/>
    <col min="3" max="3" width="5" style="97" customWidth="1"/>
    <col min="4" max="4" width="0.625" style="97" customWidth="1"/>
    <col min="5" max="5" width="11.75" style="156" bestFit="1" customWidth="1"/>
    <col min="6" max="6" width="0.625" style="156" customWidth="1"/>
    <col min="7" max="7" width="11.125" style="156" customWidth="1"/>
    <col min="8" max="8" width="0.625" style="156" customWidth="1"/>
    <col min="9" max="9" width="11.125" style="156" customWidth="1"/>
    <col min="10" max="10" width="0.625" style="156" customWidth="1"/>
    <col min="11" max="11" width="11.125" style="156" customWidth="1"/>
    <col min="12" max="16384" width="12.625" style="97"/>
  </cols>
  <sheetData>
    <row r="1" spans="1:11" ht="16.5" customHeight="1" x14ac:dyDescent="0.2">
      <c r="A1" s="92" t="s">
        <v>0</v>
      </c>
      <c r="B1" s="93"/>
      <c r="C1" s="94"/>
      <c r="D1" s="95"/>
      <c r="E1" s="96"/>
      <c r="F1" s="96"/>
      <c r="G1" s="96"/>
      <c r="H1" s="96"/>
      <c r="I1" s="96"/>
      <c r="J1" s="96"/>
      <c r="K1" s="96"/>
    </row>
    <row r="2" spans="1:11" ht="16.5" customHeight="1" x14ac:dyDescent="0.2">
      <c r="A2" s="98" t="s">
        <v>1</v>
      </c>
      <c r="B2" s="93"/>
      <c r="C2" s="94"/>
      <c r="D2" s="95"/>
      <c r="E2" s="96"/>
      <c r="F2" s="96"/>
      <c r="G2" s="96"/>
      <c r="H2" s="96"/>
      <c r="I2" s="96"/>
      <c r="J2" s="96"/>
      <c r="K2" s="96"/>
    </row>
    <row r="3" spans="1:11" ht="16.5" customHeight="1" x14ac:dyDescent="0.2">
      <c r="A3" s="86" t="s">
        <v>175</v>
      </c>
      <c r="B3" s="99"/>
      <c r="C3" s="100"/>
      <c r="D3" s="101"/>
      <c r="E3" s="102"/>
      <c r="F3" s="102"/>
      <c r="G3" s="102"/>
      <c r="H3" s="102"/>
      <c r="I3" s="102"/>
      <c r="J3" s="102"/>
      <c r="K3" s="102"/>
    </row>
    <row r="4" spans="1:11" ht="15.6" customHeight="1" x14ac:dyDescent="0.2">
      <c r="A4" s="89"/>
      <c r="B4" s="89"/>
      <c r="C4" s="94"/>
      <c r="D4" s="95"/>
      <c r="E4" s="96"/>
      <c r="F4" s="96"/>
      <c r="G4" s="96"/>
      <c r="H4" s="96"/>
      <c r="I4" s="96"/>
      <c r="J4" s="96"/>
      <c r="K4" s="96"/>
    </row>
    <row r="5" spans="1:11" ht="15.6" customHeight="1" x14ac:dyDescent="0.2">
      <c r="A5" s="89"/>
      <c r="B5" s="89"/>
      <c r="C5" s="94"/>
      <c r="D5" s="95"/>
      <c r="E5" s="96"/>
      <c r="F5" s="96"/>
      <c r="G5" s="96"/>
      <c r="H5" s="96"/>
      <c r="I5" s="96"/>
      <c r="J5" s="96"/>
      <c r="K5" s="96"/>
    </row>
    <row r="6" spans="1:11" ht="15.6" customHeight="1" x14ac:dyDescent="0.2">
      <c r="A6" s="89"/>
      <c r="B6" s="89"/>
      <c r="C6" s="94"/>
      <c r="D6" s="95"/>
      <c r="E6" s="178" t="s">
        <v>2</v>
      </c>
      <c r="F6" s="179"/>
      <c r="G6" s="179"/>
      <c r="H6" s="96"/>
      <c r="I6" s="178" t="s">
        <v>3</v>
      </c>
      <c r="J6" s="179"/>
      <c r="K6" s="179"/>
    </row>
    <row r="7" spans="1:11" ht="15.6" customHeight="1" x14ac:dyDescent="0.2">
      <c r="A7" s="89"/>
      <c r="B7" s="89"/>
      <c r="C7" s="94"/>
      <c r="D7" s="95"/>
      <c r="E7" s="177" t="s">
        <v>4</v>
      </c>
      <c r="F7" s="176"/>
      <c r="G7" s="176"/>
      <c r="H7" s="103"/>
      <c r="I7" s="177" t="s">
        <v>4</v>
      </c>
      <c r="J7" s="176"/>
      <c r="K7" s="176"/>
    </row>
    <row r="8" spans="1:11" ht="15.6" customHeight="1" x14ac:dyDescent="0.2">
      <c r="A8" s="89"/>
      <c r="B8" s="89"/>
      <c r="C8" s="94"/>
      <c r="D8" s="95"/>
      <c r="E8" s="104" t="s">
        <v>5</v>
      </c>
      <c r="F8" s="104"/>
      <c r="G8" s="104" t="s">
        <v>6</v>
      </c>
      <c r="H8" s="104"/>
      <c r="I8" s="104" t="s">
        <v>5</v>
      </c>
      <c r="J8" s="104"/>
      <c r="K8" s="104" t="s">
        <v>6</v>
      </c>
    </row>
    <row r="9" spans="1:11" ht="15.6" customHeight="1" x14ac:dyDescent="0.2">
      <c r="A9" s="89"/>
      <c r="B9" s="89"/>
      <c r="C9" s="94"/>
      <c r="D9" s="95"/>
      <c r="E9" s="91" t="s">
        <v>176</v>
      </c>
      <c r="F9" s="105"/>
      <c r="G9" s="106" t="s">
        <v>7</v>
      </c>
      <c r="H9" s="105"/>
      <c r="I9" s="91" t="s">
        <v>176</v>
      </c>
      <c r="J9" s="105"/>
      <c r="K9" s="106" t="s">
        <v>7</v>
      </c>
    </row>
    <row r="10" spans="1:11" ht="15.6" customHeight="1" x14ac:dyDescent="0.2">
      <c r="A10" s="89"/>
      <c r="B10" s="89"/>
      <c r="C10" s="94"/>
      <c r="D10" s="95"/>
      <c r="E10" s="106" t="s">
        <v>177</v>
      </c>
      <c r="F10" s="96"/>
      <c r="G10" s="106" t="s">
        <v>8</v>
      </c>
      <c r="H10" s="96"/>
      <c r="I10" s="106" t="s">
        <v>177</v>
      </c>
      <c r="J10" s="96"/>
      <c r="K10" s="106" t="s">
        <v>8</v>
      </c>
    </row>
    <row r="11" spans="1:11" ht="15.6" customHeight="1" x14ac:dyDescent="0.2">
      <c r="A11" s="89"/>
      <c r="B11" s="89"/>
      <c r="C11" s="100" t="s">
        <v>9</v>
      </c>
      <c r="D11" s="95"/>
      <c r="E11" s="102" t="s">
        <v>10</v>
      </c>
      <c r="F11" s="96"/>
      <c r="G11" s="102" t="s">
        <v>10</v>
      </c>
      <c r="H11" s="105"/>
      <c r="I11" s="102" t="s">
        <v>10</v>
      </c>
      <c r="J11" s="96"/>
      <c r="K11" s="102" t="s">
        <v>10</v>
      </c>
    </row>
    <row r="12" spans="1:11" ht="12.95" customHeight="1" x14ac:dyDescent="0.2">
      <c r="A12" s="88"/>
      <c r="B12" s="88"/>
      <c r="C12" s="107"/>
      <c r="D12" s="108"/>
      <c r="E12" s="109"/>
      <c r="F12" s="105"/>
      <c r="G12" s="105"/>
      <c r="H12" s="105"/>
      <c r="I12" s="109"/>
      <c r="J12" s="105"/>
      <c r="K12" s="105"/>
    </row>
    <row r="13" spans="1:11" s="88" customFormat="1" ht="15.95" customHeight="1" x14ac:dyDescent="0.2">
      <c r="A13" s="110" t="s">
        <v>11</v>
      </c>
      <c r="B13" s="111"/>
      <c r="C13" s="94"/>
      <c r="D13" s="95"/>
      <c r="E13" s="112"/>
      <c r="F13" s="113"/>
      <c r="G13" s="113"/>
      <c r="H13" s="113"/>
      <c r="I13" s="112"/>
      <c r="J13" s="113"/>
      <c r="K13" s="113"/>
    </row>
    <row r="14" spans="1:11" s="88" customFormat="1" ht="15.95" customHeight="1" x14ac:dyDescent="0.2">
      <c r="A14" s="114"/>
      <c r="B14" s="111"/>
      <c r="C14" s="107"/>
      <c r="D14" s="108"/>
      <c r="E14" s="115"/>
      <c r="F14" s="116"/>
      <c r="G14" s="116"/>
      <c r="H14" s="116"/>
      <c r="I14" s="115"/>
      <c r="J14" s="116"/>
      <c r="K14" s="116"/>
    </row>
    <row r="15" spans="1:11" s="88" customFormat="1" ht="15.95" customHeight="1" x14ac:dyDescent="0.2">
      <c r="A15" s="114" t="s">
        <v>12</v>
      </c>
      <c r="B15" s="111"/>
      <c r="C15" s="107"/>
      <c r="D15" s="108"/>
      <c r="E15" s="115"/>
      <c r="F15" s="116"/>
      <c r="G15" s="116"/>
      <c r="H15" s="116"/>
      <c r="I15" s="115"/>
      <c r="J15" s="116"/>
      <c r="K15" s="116"/>
    </row>
    <row r="16" spans="1:11" s="88" customFormat="1" ht="15.95" customHeight="1" x14ac:dyDescent="0.2">
      <c r="A16" s="114"/>
      <c r="B16" s="111"/>
      <c r="C16" s="107"/>
      <c r="D16" s="108"/>
      <c r="E16" s="115"/>
      <c r="F16" s="116"/>
      <c r="G16" s="116"/>
      <c r="H16" s="116"/>
      <c r="I16" s="115"/>
      <c r="J16" s="116"/>
      <c r="K16" s="116"/>
    </row>
    <row r="17" spans="1:11" s="88" customFormat="1" ht="15.95" customHeight="1" x14ac:dyDescent="0.2">
      <c r="A17" s="88" t="s">
        <v>13</v>
      </c>
      <c r="B17" s="111"/>
      <c r="C17" s="107"/>
      <c r="D17" s="108"/>
      <c r="E17" s="117">
        <v>210789</v>
      </c>
      <c r="F17" s="118"/>
      <c r="G17" s="119">
        <v>292204</v>
      </c>
      <c r="H17" s="118"/>
      <c r="I17" s="117">
        <v>159169</v>
      </c>
      <c r="J17" s="118"/>
      <c r="K17" s="119">
        <v>204641</v>
      </c>
    </row>
    <row r="18" spans="1:11" s="88" customFormat="1" ht="15.95" customHeight="1" x14ac:dyDescent="0.2">
      <c r="A18" s="88" t="s">
        <v>14</v>
      </c>
      <c r="C18" s="107">
        <v>7</v>
      </c>
      <c r="D18" s="108"/>
      <c r="E18" s="117">
        <v>160231</v>
      </c>
      <c r="F18" s="118"/>
      <c r="G18" s="119">
        <v>100212</v>
      </c>
      <c r="H18" s="118"/>
      <c r="I18" s="117">
        <v>9418</v>
      </c>
      <c r="J18" s="118"/>
      <c r="K18" s="119">
        <v>11420</v>
      </c>
    </row>
    <row r="19" spans="1:11" s="88" customFormat="1" ht="15.95" customHeight="1" x14ac:dyDescent="0.2">
      <c r="A19" s="88" t="s">
        <v>15</v>
      </c>
      <c r="B19" s="111"/>
      <c r="C19" s="107"/>
      <c r="D19" s="108"/>
      <c r="E19" s="120"/>
      <c r="F19" s="118"/>
      <c r="G19" s="119"/>
      <c r="H19" s="118"/>
      <c r="I19" s="117"/>
      <c r="J19" s="118"/>
      <c r="K19" s="119"/>
    </row>
    <row r="20" spans="1:11" s="88" customFormat="1" ht="15.95" customHeight="1" x14ac:dyDescent="0.2">
      <c r="A20" s="111"/>
      <c r="B20" s="88" t="s">
        <v>16</v>
      </c>
      <c r="C20" s="107"/>
      <c r="D20" s="108"/>
      <c r="E20" s="117">
        <v>0</v>
      </c>
      <c r="F20" s="116"/>
      <c r="G20" s="119">
        <v>0</v>
      </c>
      <c r="H20" s="116"/>
      <c r="I20" s="117">
        <v>446216</v>
      </c>
      <c r="J20" s="116"/>
      <c r="K20" s="119">
        <v>417924</v>
      </c>
    </row>
    <row r="21" spans="1:11" s="88" customFormat="1" ht="15.95" customHeight="1" x14ac:dyDescent="0.2">
      <c r="A21" s="111" t="s">
        <v>17</v>
      </c>
      <c r="C21" s="107"/>
      <c r="D21" s="108"/>
      <c r="E21" s="117">
        <v>300</v>
      </c>
      <c r="F21" s="116"/>
      <c r="G21" s="119">
        <v>300</v>
      </c>
      <c r="H21" s="116"/>
      <c r="I21" s="117">
        <v>0</v>
      </c>
      <c r="J21" s="116"/>
      <c r="K21" s="119">
        <v>0</v>
      </c>
    </row>
    <row r="22" spans="1:11" s="88" customFormat="1" ht="15.95" customHeight="1" x14ac:dyDescent="0.2">
      <c r="A22" s="111" t="s">
        <v>18</v>
      </c>
      <c r="C22" s="107"/>
      <c r="D22" s="108"/>
      <c r="E22" s="121"/>
      <c r="F22" s="116"/>
      <c r="G22" s="119"/>
      <c r="H22" s="116"/>
      <c r="I22" s="117"/>
      <c r="J22" s="116"/>
      <c r="K22" s="119"/>
    </row>
    <row r="23" spans="1:11" s="88" customFormat="1" ht="15.95" customHeight="1" x14ac:dyDescent="0.2">
      <c r="B23" s="122" t="s">
        <v>19</v>
      </c>
      <c r="C23" s="107">
        <v>8</v>
      </c>
      <c r="D23" s="108"/>
      <c r="E23" s="117">
        <v>2314589</v>
      </c>
      <c r="F23" s="118"/>
      <c r="G23" s="119">
        <v>2347137</v>
      </c>
      <c r="H23" s="118"/>
      <c r="I23" s="117">
        <v>2286529</v>
      </c>
      <c r="J23" s="118"/>
      <c r="K23" s="119">
        <v>2366897</v>
      </c>
    </row>
    <row r="24" spans="1:11" s="88" customFormat="1" ht="15.95" customHeight="1" x14ac:dyDescent="0.2">
      <c r="A24" s="88" t="s">
        <v>20</v>
      </c>
      <c r="B24" s="122"/>
      <c r="C24" s="107"/>
      <c r="D24" s="108"/>
      <c r="E24" s="123">
        <v>48189</v>
      </c>
      <c r="F24" s="118"/>
      <c r="G24" s="124">
        <v>15371</v>
      </c>
      <c r="H24" s="118"/>
      <c r="I24" s="123">
        <v>10646</v>
      </c>
      <c r="J24" s="118"/>
      <c r="K24" s="124">
        <v>905</v>
      </c>
    </row>
    <row r="25" spans="1:11" s="88" customFormat="1" ht="15.95" customHeight="1" x14ac:dyDescent="0.2">
      <c r="A25" s="89"/>
      <c r="B25" s="89"/>
      <c r="C25" s="107"/>
      <c r="D25" s="108"/>
      <c r="E25" s="120"/>
      <c r="F25" s="118"/>
      <c r="G25" s="118"/>
      <c r="H25" s="118"/>
      <c r="I25" s="120"/>
      <c r="J25" s="118"/>
      <c r="K25" s="118"/>
    </row>
    <row r="26" spans="1:11" s="88" customFormat="1" ht="15.95" customHeight="1" x14ac:dyDescent="0.2">
      <c r="A26" s="114" t="s">
        <v>21</v>
      </c>
      <c r="C26" s="107"/>
      <c r="D26" s="108"/>
      <c r="E26" s="123">
        <f>SUM(E17:E24)</f>
        <v>2734098</v>
      </c>
      <c r="F26" s="116"/>
      <c r="G26" s="124">
        <f>SUM(G17:G24)</f>
        <v>2755224</v>
      </c>
      <c r="H26" s="116"/>
      <c r="I26" s="123">
        <f>SUM(I17:I24)</f>
        <v>2911978</v>
      </c>
      <c r="J26" s="116"/>
      <c r="K26" s="124">
        <f>SUM(K17:K24)</f>
        <v>3001787</v>
      </c>
    </row>
    <row r="27" spans="1:11" s="88" customFormat="1" ht="15.95" customHeight="1" x14ac:dyDescent="0.2">
      <c r="A27" s="89"/>
      <c r="B27" s="89"/>
      <c r="C27" s="107"/>
      <c r="D27" s="108"/>
      <c r="E27" s="115"/>
      <c r="F27" s="116"/>
      <c r="G27" s="116"/>
      <c r="H27" s="116"/>
      <c r="I27" s="115"/>
      <c r="J27" s="116"/>
      <c r="K27" s="116"/>
    </row>
    <row r="28" spans="1:11" s="88" customFormat="1" ht="15.95" customHeight="1" x14ac:dyDescent="0.2">
      <c r="A28" s="114" t="s">
        <v>22</v>
      </c>
      <c r="B28" s="93"/>
      <c r="C28" s="107"/>
      <c r="D28" s="108"/>
      <c r="E28" s="115"/>
      <c r="F28" s="116"/>
      <c r="G28" s="116"/>
      <c r="H28" s="116"/>
      <c r="I28" s="115"/>
      <c r="J28" s="116"/>
      <c r="K28" s="116"/>
    </row>
    <row r="29" spans="1:11" s="88" customFormat="1" ht="15.95" customHeight="1" x14ac:dyDescent="0.2">
      <c r="A29" s="93"/>
      <c r="B29" s="93"/>
      <c r="C29" s="107"/>
      <c r="D29" s="108"/>
      <c r="E29" s="115"/>
      <c r="F29" s="116"/>
      <c r="G29" s="116"/>
      <c r="H29" s="116"/>
      <c r="I29" s="115"/>
      <c r="J29" s="116"/>
      <c r="K29" s="116"/>
    </row>
    <row r="30" spans="1:11" s="88" customFormat="1" ht="15.95" customHeight="1" x14ac:dyDescent="0.2">
      <c r="A30" s="125" t="s">
        <v>185</v>
      </c>
      <c r="B30" s="93"/>
      <c r="C30" s="107"/>
      <c r="D30" s="108"/>
      <c r="E30" s="115"/>
      <c r="F30" s="116"/>
      <c r="G30" s="116"/>
      <c r="H30" s="116"/>
      <c r="I30" s="115"/>
      <c r="J30" s="116"/>
      <c r="K30" s="116"/>
    </row>
    <row r="31" spans="1:11" s="88" customFormat="1" ht="15.95" customHeight="1" x14ac:dyDescent="0.2">
      <c r="B31" s="111" t="s">
        <v>186</v>
      </c>
      <c r="C31" s="107">
        <v>9</v>
      </c>
      <c r="D31" s="108"/>
      <c r="E31" s="117">
        <v>10334</v>
      </c>
      <c r="F31" s="119"/>
      <c r="G31" s="119">
        <v>10332</v>
      </c>
      <c r="H31" s="119"/>
      <c r="I31" s="117">
        <v>523</v>
      </c>
      <c r="J31" s="119"/>
      <c r="K31" s="119">
        <v>523</v>
      </c>
    </row>
    <row r="32" spans="1:11" s="88" customFormat="1" ht="15.95" customHeight="1" x14ac:dyDescent="0.2">
      <c r="A32" s="111" t="s">
        <v>187</v>
      </c>
      <c r="C32" s="107"/>
      <c r="D32" s="108"/>
      <c r="E32" s="117"/>
      <c r="F32" s="116"/>
      <c r="G32" s="119"/>
      <c r="H32" s="116"/>
      <c r="I32" s="117"/>
      <c r="J32" s="116"/>
      <c r="K32" s="119"/>
    </row>
    <row r="33" spans="1:11" s="88" customFormat="1" ht="15.95" customHeight="1" x14ac:dyDescent="0.2">
      <c r="A33" s="111"/>
      <c r="B33" s="88" t="s">
        <v>23</v>
      </c>
      <c r="C33" s="107"/>
      <c r="D33" s="108"/>
      <c r="E33" s="117">
        <v>171600</v>
      </c>
      <c r="F33" s="116"/>
      <c r="G33" s="119">
        <v>171600</v>
      </c>
      <c r="H33" s="116"/>
      <c r="I33" s="117">
        <v>171600</v>
      </c>
      <c r="J33" s="116"/>
      <c r="K33" s="119">
        <v>171600</v>
      </c>
    </row>
    <row r="34" spans="1:11" s="88" customFormat="1" ht="15.95" customHeight="1" x14ac:dyDescent="0.2">
      <c r="A34" s="88" t="s">
        <v>24</v>
      </c>
      <c r="B34" s="111"/>
      <c r="C34" s="107">
        <v>10</v>
      </c>
      <c r="D34" s="108"/>
      <c r="E34" s="117">
        <v>0</v>
      </c>
      <c r="F34" s="119"/>
      <c r="G34" s="119">
        <v>0</v>
      </c>
      <c r="H34" s="119"/>
      <c r="I34" s="117">
        <v>482676</v>
      </c>
      <c r="J34" s="119"/>
      <c r="K34" s="119">
        <v>482676</v>
      </c>
    </row>
    <row r="35" spans="1:11" s="88" customFormat="1" ht="15.95" customHeight="1" x14ac:dyDescent="0.2">
      <c r="A35" s="111" t="s">
        <v>25</v>
      </c>
      <c r="C35" s="107"/>
      <c r="D35" s="108"/>
      <c r="E35" s="117">
        <v>13459.861000000001</v>
      </c>
      <c r="F35" s="119"/>
      <c r="G35" s="119">
        <v>13460</v>
      </c>
      <c r="H35" s="119"/>
      <c r="I35" s="117">
        <v>11009</v>
      </c>
      <c r="J35" s="119"/>
      <c r="K35" s="119">
        <v>11009</v>
      </c>
    </row>
    <row r="36" spans="1:11" s="88" customFormat="1" ht="15.95" customHeight="1" x14ac:dyDescent="0.2">
      <c r="A36" s="88" t="s">
        <v>26</v>
      </c>
      <c r="C36" s="107"/>
      <c r="D36" s="108"/>
      <c r="E36" s="117"/>
      <c r="F36" s="119"/>
      <c r="G36" s="119"/>
      <c r="H36" s="119"/>
      <c r="I36" s="117"/>
      <c r="J36" s="119"/>
      <c r="K36" s="119"/>
    </row>
    <row r="37" spans="1:11" s="88" customFormat="1" ht="15.95" customHeight="1" x14ac:dyDescent="0.2">
      <c r="B37" s="88" t="s">
        <v>19</v>
      </c>
      <c r="C37" s="107"/>
      <c r="D37" s="108"/>
      <c r="E37" s="117">
        <v>1353469.7150000001</v>
      </c>
      <c r="F37" s="119"/>
      <c r="G37" s="119">
        <v>1353470</v>
      </c>
      <c r="H37" s="119"/>
      <c r="I37" s="117">
        <v>874420</v>
      </c>
      <c r="J37" s="119"/>
      <c r="K37" s="119">
        <v>874420</v>
      </c>
    </row>
    <row r="38" spans="1:11" s="88" customFormat="1" ht="15.95" customHeight="1" x14ac:dyDescent="0.2">
      <c r="A38" s="88" t="s">
        <v>27</v>
      </c>
      <c r="B38" s="111"/>
      <c r="C38" s="167">
        <v>11</v>
      </c>
      <c r="D38" s="108"/>
      <c r="E38" s="117">
        <v>953684</v>
      </c>
      <c r="F38" s="119"/>
      <c r="G38" s="119">
        <v>955562</v>
      </c>
      <c r="H38" s="119"/>
      <c r="I38" s="117">
        <v>8134</v>
      </c>
      <c r="J38" s="119"/>
      <c r="K38" s="119">
        <v>21510</v>
      </c>
    </row>
    <row r="39" spans="1:11" s="88" customFormat="1" ht="15.95" customHeight="1" x14ac:dyDescent="0.2">
      <c r="A39" s="88" t="s">
        <v>28</v>
      </c>
      <c r="B39" s="111"/>
      <c r="C39" s="107"/>
      <c r="D39" s="108"/>
      <c r="E39" s="117">
        <v>52262</v>
      </c>
      <c r="F39" s="119"/>
      <c r="G39" s="119">
        <v>53449</v>
      </c>
      <c r="H39" s="119"/>
      <c r="I39" s="117">
        <v>107895</v>
      </c>
      <c r="J39" s="119"/>
      <c r="K39" s="119">
        <v>110624</v>
      </c>
    </row>
    <row r="40" spans="1:11" s="88" customFormat="1" ht="15.95" customHeight="1" x14ac:dyDescent="0.2">
      <c r="A40" s="125" t="s">
        <v>29</v>
      </c>
      <c r="B40" s="111"/>
      <c r="C40" s="107"/>
      <c r="D40" s="108"/>
      <c r="E40" s="117">
        <v>8527</v>
      </c>
      <c r="F40" s="119"/>
      <c r="G40" s="119">
        <v>8395</v>
      </c>
      <c r="H40" s="119"/>
      <c r="I40" s="117">
        <v>0</v>
      </c>
      <c r="J40" s="119"/>
      <c r="K40" s="119">
        <v>0</v>
      </c>
    </row>
    <row r="41" spans="1:11" s="88" customFormat="1" ht="15.95" customHeight="1" x14ac:dyDescent="0.2">
      <c r="A41" s="126" t="s">
        <v>30</v>
      </c>
      <c r="B41" s="111"/>
      <c r="C41" s="107"/>
      <c r="D41" s="108"/>
      <c r="E41" s="117">
        <v>83581</v>
      </c>
      <c r="F41" s="119"/>
      <c r="G41" s="119">
        <v>81586</v>
      </c>
      <c r="H41" s="119"/>
      <c r="I41" s="117">
        <v>36079</v>
      </c>
      <c r="J41" s="119"/>
      <c r="K41" s="119">
        <v>36524</v>
      </c>
    </row>
    <row r="42" spans="1:11" s="88" customFormat="1" ht="15.95" customHeight="1" x14ac:dyDescent="0.2">
      <c r="A42" s="126" t="s">
        <v>31</v>
      </c>
      <c r="B42" s="111"/>
      <c r="C42" s="107"/>
      <c r="D42" s="108"/>
      <c r="E42" s="117">
        <v>101000</v>
      </c>
      <c r="F42" s="119"/>
      <c r="G42" s="119">
        <v>128164</v>
      </c>
      <c r="H42" s="119"/>
      <c r="I42" s="117">
        <v>0</v>
      </c>
      <c r="J42" s="119"/>
      <c r="K42" s="119">
        <v>0</v>
      </c>
    </row>
    <row r="43" spans="1:11" s="88" customFormat="1" ht="15.95" customHeight="1" x14ac:dyDescent="0.2">
      <c r="A43" s="88" t="s">
        <v>32</v>
      </c>
      <c r="B43" s="111"/>
      <c r="C43" s="107"/>
      <c r="D43" s="108"/>
      <c r="E43" s="123">
        <v>50401</v>
      </c>
      <c r="F43" s="119"/>
      <c r="G43" s="124">
        <v>45846</v>
      </c>
      <c r="H43" s="119"/>
      <c r="I43" s="123">
        <v>35508</v>
      </c>
      <c r="J43" s="119"/>
      <c r="K43" s="124">
        <v>33790</v>
      </c>
    </row>
    <row r="44" spans="1:11" s="88" customFormat="1" ht="8.25" customHeight="1" x14ac:dyDescent="0.2">
      <c r="B44" s="122"/>
      <c r="C44" s="107"/>
      <c r="D44" s="108"/>
      <c r="E44" s="117"/>
      <c r="F44" s="127"/>
      <c r="G44" s="119"/>
      <c r="H44" s="127"/>
      <c r="I44" s="117"/>
      <c r="J44" s="128"/>
      <c r="K44" s="119"/>
    </row>
    <row r="45" spans="1:11" s="88" customFormat="1" ht="15.95" customHeight="1" x14ac:dyDescent="0.2">
      <c r="A45" s="114" t="s">
        <v>33</v>
      </c>
      <c r="C45" s="107"/>
      <c r="D45" s="108"/>
      <c r="E45" s="123">
        <f>SUM(E31:E44)</f>
        <v>2798318.5760000004</v>
      </c>
      <c r="F45" s="127"/>
      <c r="G45" s="124">
        <f>SUM(G31:G44)</f>
        <v>2821864</v>
      </c>
      <c r="H45" s="127"/>
      <c r="I45" s="123">
        <f>SUM(I31:I44)</f>
        <v>1727844</v>
      </c>
      <c r="J45" s="128"/>
      <c r="K45" s="124">
        <f>SUM(K31:K44)</f>
        <v>1742676</v>
      </c>
    </row>
    <row r="46" spans="1:11" s="88" customFormat="1" ht="8.25" customHeight="1" x14ac:dyDescent="0.2">
      <c r="A46" s="114"/>
      <c r="B46" s="89"/>
      <c r="C46" s="107"/>
      <c r="D46" s="108"/>
      <c r="E46" s="129"/>
      <c r="F46" s="130"/>
      <c r="G46" s="130"/>
      <c r="H46" s="130"/>
      <c r="I46" s="129"/>
      <c r="J46" s="116"/>
      <c r="K46" s="116"/>
    </row>
    <row r="47" spans="1:11" s="88" customFormat="1" ht="15.95" customHeight="1" thickBot="1" x14ac:dyDescent="0.25">
      <c r="A47" s="114" t="s">
        <v>34</v>
      </c>
      <c r="B47" s="93"/>
      <c r="C47" s="107"/>
      <c r="D47" s="108"/>
      <c r="E47" s="131">
        <f>SUM(E26+E45)</f>
        <v>5532416.5760000004</v>
      </c>
      <c r="F47" s="119"/>
      <c r="G47" s="132">
        <f>SUM(G26+G45)</f>
        <v>5577088</v>
      </c>
      <c r="H47" s="119"/>
      <c r="I47" s="131">
        <f>SUM(I26+I45)</f>
        <v>4639822</v>
      </c>
      <c r="J47" s="128"/>
      <c r="K47" s="132">
        <f>SUM(K26+K45)</f>
        <v>4744463</v>
      </c>
    </row>
    <row r="48" spans="1:11" ht="10.5" customHeight="1" thickTop="1" x14ac:dyDescent="0.2">
      <c r="A48" s="88"/>
      <c r="B48" s="88"/>
      <c r="C48" s="107"/>
      <c r="D48" s="108"/>
      <c r="E48" s="105"/>
      <c r="F48" s="105"/>
      <c r="G48" s="105"/>
      <c r="H48" s="105"/>
      <c r="I48" s="105"/>
      <c r="J48" s="105"/>
      <c r="K48" s="105"/>
    </row>
    <row r="49" spans="1:11" s="165" customFormat="1" ht="10.5" customHeight="1" x14ac:dyDescent="0.2">
      <c r="A49" s="88"/>
      <c r="B49" s="88"/>
      <c r="C49" s="164"/>
      <c r="D49" s="108"/>
      <c r="E49" s="105"/>
      <c r="F49" s="105"/>
      <c r="G49" s="105"/>
      <c r="H49" s="105"/>
      <c r="I49" s="105"/>
      <c r="J49" s="105"/>
      <c r="K49" s="105"/>
    </row>
    <row r="50" spans="1:11" ht="15.6" customHeight="1" x14ac:dyDescent="0.2">
      <c r="A50" s="180" t="s">
        <v>35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spans="1:11" ht="9" customHeight="1" x14ac:dyDescent="0.2">
      <c r="A51" s="107"/>
      <c r="B51" s="107"/>
      <c r="C51" s="107"/>
      <c r="D51" s="107"/>
      <c r="E51" s="133"/>
      <c r="F51" s="133"/>
      <c r="G51" s="133"/>
      <c r="H51" s="133"/>
      <c r="I51" s="133"/>
      <c r="J51" s="133"/>
      <c r="K51" s="133"/>
    </row>
    <row r="52" spans="1:11" s="165" customFormat="1" ht="5.25" customHeight="1" x14ac:dyDescent="0.2">
      <c r="A52" s="164"/>
      <c r="B52" s="164"/>
      <c r="C52" s="164"/>
      <c r="D52" s="164"/>
      <c r="E52" s="133"/>
      <c r="F52" s="133"/>
      <c r="G52" s="133"/>
      <c r="H52" s="133"/>
      <c r="I52" s="133"/>
      <c r="J52" s="133"/>
      <c r="K52" s="133"/>
    </row>
    <row r="53" spans="1:11" ht="21.95" customHeight="1" x14ac:dyDescent="0.2">
      <c r="A53" s="134" t="s">
        <v>36</v>
      </c>
      <c r="B53" s="134"/>
      <c r="C53" s="135"/>
      <c r="D53" s="135"/>
      <c r="E53" s="136"/>
      <c r="F53" s="136"/>
      <c r="G53" s="136"/>
      <c r="H53" s="136"/>
      <c r="I53" s="136"/>
      <c r="J53" s="136"/>
      <c r="K53" s="136"/>
    </row>
    <row r="54" spans="1:11" ht="16.5" customHeight="1" x14ac:dyDescent="0.2">
      <c r="A54" s="93" t="str">
        <f>+A1</f>
        <v xml:space="preserve">Chaoprayamahanakorn Public Company Limited </v>
      </c>
      <c r="B54" s="93"/>
      <c r="C54" s="94"/>
      <c r="D54" s="95"/>
      <c r="E54" s="96"/>
      <c r="F54" s="96"/>
      <c r="G54" s="96"/>
      <c r="H54" s="96"/>
      <c r="I54" s="96"/>
      <c r="J54" s="96"/>
      <c r="K54" s="96"/>
    </row>
    <row r="55" spans="1:11" ht="16.5" customHeight="1" x14ac:dyDescent="0.2">
      <c r="A55" s="93" t="s">
        <v>196</v>
      </c>
      <c r="B55" s="93"/>
      <c r="C55" s="94"/>
      <c r="D55" s="95"/>
      <c r="E55" s="96"/>
      <c r="F55" s="96"/>
      <c r="G55" s="96"/>
      <c r="H55" s="96"/>
      <c r="I55" s="96"/>
      <c r="J55" s="96"/>
      <c r="K55" s="96"/>
    </row>
    <row r="56" spans="1:11" ht="16.5" customHeight="1" x14ac:dyDescent="0.2">
      <c r="A56" s="99" t="str">
        <f>+A3</f>
        <v>As at 31 March 2022</v>
      </c>
      <c r="B56" s="99"/>
      <c r="C56" s="100"/>
      <c r="D56" s="101"/>
      <c r="E56" s="102"/>
      <c r="F56" s="102"/>
      <c r="G56" s="102"/>
      <c r="H56" s="102"/>
      <c r="I56" s="102"/>
      <c r="J56" s="102"/>
      <c r="K56" s="102"/>
    </row>
    <row r="57" spans="1:11" ht="16.5" customHeight="1" x14ac:dyDescent="0.2">
      <c r="A57" s="89"/>
      <c r="B57" s="89"/>
      <c r="C57" s="94"/>
      <c r="D57" s="95"/>
      <c r="E57" s="96"/>
      <c r="F57" s="96"/>
      <c r="G57" s="96"/>
      <c r="H57" s="96"/>
      <c r="I57" s="96"/>
      <c r="J57" s="96"/>
      <c r="K57" s="96"/>
    </row>
    <row r="58" spans="1:11" ht="16.5" customHeight="1" x14ac:dyDescent="0.2">
      <c r="A58" s="89"/>
      <c r="B58" s="89"/>
      <c r="C58" s="94"/>
      <c r="D58" s="95"/>
      <c r="E58" s="96"/>
      <c r="F58" s="96"/>
      <c r="G58" s="96"/>
      <c r="H58" s="96"/>
      <c r="I58" s="96"/>
      <c r="J58" s="96"/>
      <c r="K58" s="96"/>
    </row>
    <row r="59" spans="1:11" ht="16.5" customHeight="1" x14ac:dyDescent="0.2">
      <c r="A59" s="89"/>
      <c r="B59" s="89"/>
      <c r="C59" s="94"/>
      <c r="D59" s="95"/>
      <c r="E59" s="178" t="s">
        <v>2</v>
      </c>
      <c r="F59" s="179"/>
      <c r="G59" s="179"/>
      <c r="H59" s="96"/>
      <c r="I59" s="178" t="s">
        <v>3</v>
      </c>
      <c r="J59" s="179"/>
      <c r="K59" s="179"/>
    </row>
    <row r="60" spans="1:11" ht="16.5" customHeight="1" x14ac:dyDescent="0.2">
      <c r="A60" s="89"/>
      <c r="B60" s="89"/>
      <c r="C60" s="94"/>
      <c r="D60" s="95"/>
      <c r="E60" s="175" t="s">
        <v>4</v>
      </c>
      <c r="F60" s="176"/>
      <c r="G60" s="176"/>
      <c r="H60" s="137"/>
      <c r="I60" s="177" t="s">
        <v>4</v>
      </c>
      <c r="J60" s="176"/>
      <c r="K60" s="176"/>
    </row>
    <row r="61" spans="1:11" ht="16.5" customHeight="1" x14ac:dyDescent="0.2">
      <c r="A61" s="89"/>
      <c r="B61" s="89"/>
      <c r="C61" s="94"/>
      <c r="D61" s="95"/>
      <c r="E61" s="104" t="s">
        <v>5</v>
      </c>
      <c r="F61" s="104"/>
      <c r="G61" s="104" t="s">
        <v>6</v>
      </c>
      <c r="H61" s="104"/>
      <c r="I61" s="104" t="s">
        <v>5</v>
      </c>
      <c r="J61" s="104"/>
      <c r="K61" s="104" t="s">
        <v>6</v>
      </c>
    </row>
    <row r="62" spans="1:11" ht="16.5" customHeight="1" x14ac:dyDescent="0.2">
      <c r="A62" s="89"/>
      <c r="B62" s="89"/>
      <c r="C62" s="94"/>
      <c r="D62" s="95"/>
      <c r="E62" s="91" t="s">
        <v>176</v>
      </c>
      <c r="F62" s="105"/>
      <c r="G62" s="106" t="s">
        <v>7</v>
      </c>
      <c r="H62" s="105"/>
      <c r="I62" s="91" t="s">
        <v>176</v>
      </c>
      <c r="J62" s="105"/>
      <c r="K62" s="106" t="s">
        <v>7</v>
      </c>
    </row>
    <row r="63" spans="1:11" ht="16.5" customHeight="1" x14ac:dyDescent="0.2">
      <c r="A63" s="89"/>
      <c r="B63" s="89"/>
      <c r="C63" s="94"/>
      <c r="D63" s="95"/>
      <c r="E63" s="106" t="s">
        <v>177</v>
      </c>
      <c r="F63" s="96"/>
      <c r="G63" s="106" t="s">
        <v>8</v>
      </c>
      <c r="H63" s="96"/>
      <c r="I63" s="106" t="s">
        <v>177</v>
      </c>
      <c r="J63" s="96"/>
      <c r="K63" s="106" t="s">
        <v>8</v>
      </c>
    </row>
    <row r="64" spans="1:11" ht="16.5" customHeight="1" x14ac:dyDescent="0.2">
      <c r="A64" s="89"/>
      <c r="B64" s="89"/>
      <c r="C64" s="100" t="s">
        <v>9</v>
      </c>
      <c r="D64" s="95"/>
      <c r="E64" s="102" t="s">
        <v>10</v>
      </c>
      <c r="F64" s="96"/>
      <c r="G64" s="102" t="s">
        <v>10</v>
      </c>
      <c r="H64" s="105"/>
      <c r="I64" s="102" t="s">
        <v>10</v>
      </c>
      <c r="J64" s="96"/>
      <c r="K64" s="102" t="s">
        <v>10</v>
      </c>
    </row>
    <row r="65" spans="1:11" ht="16.5" customHeight="1" x14ac:dyDescent="0.2">
      <c r="A65" s="88"/>
      <c r="B65" s="88"/>
      <c r="C65" s="107"/>
      <c r="D65" s="108"/>
      <c r="E65" s="109"/>
      <c r="F65" s="105"/>
      <c r="G65" s="105"/>
      <c r="H65" s="105"/>
      <c r="I65" s="109"/>
      <c r="J65" s="105"/>
      <c r="K65" s="105"/>
    </row>
    <row r="66" spans="1:11" s="88" customFormat="1" ht="15.95" customHeight="1" x14ac:dyDescent="0.2">
      <c r="A66" s="89" t="s">
        <v>37</v>
      </c>
      <c r="B66" s="111"/>
      <c r="C66" s="94"/>
      <c r="D66" s="95"/>
      <c r="E66" s="112"/>
      <c r="F66" s="113"/>
      <c r="G66" s="113"/>
      <c r="H66" s="113"/>
      <c r="I66" s="112"/>
      <c r="J66" s="113"/>
      <c r="K66" s="113"/>
    </row>
    <row r="67" spans="1:11" s="88" customFormat="1" ht="15.95" customHeight="1" x14ac:dyDescent="0.2">
      <c r="A67" s="114"/>
      <c r="B67" s="111"/>
      <c r="C67" s="107"/>
      <c r="D67" s="108"/>
      <c r="E67" s="115"/>
      <c r="F67" s="116"/>
      <c r="G67" s="116"/>
      <c r="H67" s="116"/>
      <c r="I67" s="115"/>
      <c r="J67" s="116"/>
      <c r="K67" s="116"/>
    </row>
    <row r="68" spans="1:11" s="88" customFormat="1" ht="15.95" customHeight="1" x14ac:dyDescent="0.2">
      <c r="A68" s="89" t="s">
        <v>38</v>
      </c>
      <c r="B68" s="111"/>
      <c r="C68" s="107"/>
      <c r="D68" s="108"/>
      <c r="E68" s="115"/>
      <c r="F68" s="116"/>
      <c r="G68" s="116"/>
      <c r="H68" s="116"/>
      <c r="I68" s="115"/>
      <c r="J68" s="116"/>
      <c r="K68" s="116"/>
    </row>
    <row r="69" spans="1:11" s="88" customFormat="1" ht="15.95" customHeight="1" x14ac:dyDescent="0.2">
      <c r="A69" s="89"/>
      <c r="B69" s="111"/>
      <c r="C69" s="107"/>
      <c r="D69" s="108"/>
      <c r="E69" s="115"/>
      <c r="F69" s="116"/>
      <c r="G69" s="116"/>
      <c r="H69" s="116"/>
      <c r="I69" s="115"/>
      <c r="J69" s="116"/>
      <c r="K69" s="116"/>
    </row>
    <row r="70" spans="1:11" s="88" customFormat="1" ht="15.95" customHeight="1" x14ac:dyDescent="0.2">
      <c r="A70" s="88" t="s">
        <v>39</v>
      </c>
      <c r="B70" s="111"/>
      <c r="C70" s="107"/>
      <c r="D70" s="108"/>
      <c r="E70" s="117"/>
      <c r="F70" s="127"/>
      <c r="G70" s="138"/>
      <c r="H70" s="127"/>
      <c r="I70" s="139"/>
      <c r="J70" s="127"/>
      <c r="K70" s="138"/>
    </row>
    <row r="71" spans="1:11" s="88" customFormat="1" ht="15.95" customHeight="1" x14ac:dyDescent="0.2">
      <c r="B71" s="111" t="s">
        <v>40</v>
      </c>
      <c r="E71" s="117"/>
      <c r="F71" s="140"/>
      <c r="G71" s="140"/>
      <c r="H71" s="140"/>
      <c r="I71" s="141"/>
      <c r="J71" s="140"/>
      <c r="K71" s="140"/>
    </row>
    <row r="72" spans="1:11" s="88" customFormat="1" ht="15.95" customHeight="1" x14ac:dyDescent="0.2">
      <c r="B72" s="111" t="s">
        <v>188</v>
      </c>
      <c r="C72" s="169">
        <v>13</v>
      </c>
      <c r="D72" s="108"/>
      <c r="E72" s="117">
        <v>276517</v>
      </c>
      <c r="F72" s="116"/>
      <c r="G72" s="119">
        <v>258990</v>
      </c>
      <c r="H72" s="116"/>
      <c r="I72" s="117">
        <v>107085</v>
      </c>
      <c r="J72" s="116"/>
      <c r="K72" s="119">
        <v>127478</v>
      </c>
    </row>
    <row r="73" spans="1:11" s="88" customFormat="1" ht="15.95" customHeight="1" x14ac:dyDescent="0.2">
      <c r="A73" s="88" t="s">
        <v>41</v>
      </c>
      <c r="B73" s="111"/>
      <c r="C73" s="169">
        <v>12</v>
      </c>
      <c r="D73" s="108"/>
      <c r="E73" s="117">
        <v>242784</v>
      </c>
      <c r="F73" s="127"/>
      <c r="G73" s="119">
        <v>236901</v>
      </c>
      <c r="H73" s="127"/>
      <c r="I73" s="117">
        <v>202121</v>
      </c>
      <c r="J73" s="127"/>
      <c r="K73" s="119">
        <v>209342</v>
      </c>
    </row>
    <row r="74" spans="1:11" s="88" customFormat="1" ht="15.95" customHeight="1" x14ac:dyDescent="0.2">
      <c r="A74" s="88" t="s">
        <v>42</v>
      </c>
      <c r="B74" s="111"/>
      <c r="C74" s="169"/>
      <c r="D74" s="108"/>
      <c r="E74" s="117"/>
      <c r="F74" s="116"/>
      <c r="G74" s="119"/>
      <c r="H74" s="116"/>
      <c r="I74" s="141"/>
      <c r="J74" s="116"/>
      <c r="K74" s="119"/>
    </row>
    <row r="75" spans="1:11" s="88" customFormat="1" ht="15.95" customHeight="1" x14ac:dyDescent="0.2">
      <c r="B75" s="111" t="s">
        <v>189</v>
      </c>
      <c r="C75" s="169">
        <v>13</v>
      </c>
      <c r="D75" s="108"/>
      <c r="E75" s="117">
        <v>186029</v>
      </c>
      <c r="F75" s="116"/>
      <c r="G75" s="119">
        <v>267450</v>
      </c>
      <c r="H75" s="116"/>
      <c r="I75" s="117">
        <v>150435</v>
      </c>
      <c r="J75" s="116"/>
      <c r="K75" s="119">
        <v>224420</v>
      </c>
    </row>
    <row r="76" spans="1:11" s="88" customFormat="1" ht="15.95" customHeight="1" x14ac:dyDescent="0.2">
      <c r="A76" s="88" t="s">
        <v>43</v>
      </c>
      <c r="B76" s="111"/>
      <c r="C76" s="169"/>
      <c r="D76" s="108"/>
      <c r="E76" s="117">
        <v>1804</v>
      </c>
      <c r="F76" s="127"/>
      <c r="G76" s="119">
        <v>619</v>
      </c>
      <c r="H76" s="127"/>
      <c r="I76" s="117">
        <v>0</v>
      </c>
      <c r="J76" s="127"/>
      <c r="K76" s="119">
        <v>0</v>
      </c>
    </row>
    <row r="77" spans="1:11" s="88" customFormat="1" ht="15.95" customHeight="1" x14ac:dyDescent="0.2">
      <c r="A77" s="88" t="s">
        <v>44</v>
      </c>
      <c r="B77" s="111"/>
      <c r="C77" s="169"/>
      <c r="D77" s="108"/>
      <c r="E77" s="117">
        <v>2321</v>
      </c>
      <c r="F77" s="127"/>
      <c r="G77" s="119">
        <v>2376</v>
      </c>
      <c r="H77" s="127"/>
      <c r="I77" s="117">
        <v>8033</v>
      </c>
      <c r="J77" s="127"/>
      <c r="K77" s="119">
        <v>7966</v>
      </c>
    </row>
    <row r="78" spans="1:11" s="88" customFormat="1" ht="15.95" customHeight="1" x14ac:dyDescent="0.2">
      <c r="A78" s="88" t="s">
        <v>45</v>
      </c>
      <c r="B78" s="111"/>
      <c r="C78" s="169"/>
      <c r="D78" s="108"/>
      <c r="E78" s="123">
        <v>10501</v>
      </c>
      <c r="F78" s="127"/>
      <c r="G78" s="124">
        <v>11515</v>
      </c>
      <c r="H78" s="127"/>
      <c r="I78" s="123">
        <v>1514</v>
      </c>
      <c r="J78" s="127"/>
      <c r="K78" s="124">
        <v>1496</v>
      </c>
    </row>
    <row r="79" spans="1:11" s="88" customFormat="1" ht="15.95" customHeight="1" x14ac:dyDescent="0.2">
      <c r="A79" s="93"/>
      <c r="B79" s="93"/>
      <c r="C79" s="169"/>
      <c r="D79" s="108"/>
      <c r="E79" s="115"/>
      <c r="F79" s="116"/>
      <c r="G79" s="116"/>
      <c r="H79" s="116"/>
      <c r="I79" s="115"/>
      <c r="J79" s="116"/>
      <c r="K79" s="116"/>
    </row>
    <row r="80" spans="1:11" s="88" customFormat="1" ht="15.95" customHeight="1" x14ac:dyDescent="0.2">
      <c r="A80" s="89" t="s">
        <v>46</v>
      </c>
      <c r="C80" s="169"/>
      <c r="D80" s="108"/>
      <c r="E80" s="123">
        <f>SUM(E70:E78)</f>
        <v>719956</v>
      </c>
      <c r="F80" s="119"/>
      <c r="G80" s="124">
        <f>SUM(G70:G78)</f>
        <v>777851</v>
      </c>
      <c r="H80" s="119"/>
      <c r="I80" s="123">
        <f>SUM(I70:I78)</f>
        <v>469188</v>
      </c>
      <c r="J80" s="119"/>
      <c r="K80" s="124">
        <f>SUM(K70:K78)</f>
        <v>570702</v>
      </c>
    </row>
    <row r="81" spans="1:11" s="88" customFormat="1" ht="15.95" customHeight="1" x14ac:dyDescent="0.2">
      <c r="A81" s="114"/>
      <c r="C81" s="169"/>
      <c r="D81" s="108"/>
      <c r="E81" s="115"/>
      <c r="F81" s="116"/>
      <c r="G81" s="116"/>
      <c r="H81" s="116"/>
      <c r="I81" s="115"/>
      <c r="J81" s="116"/>
      <c r="K81" s="116"/>
    </row>
    <row r="82" spans="1:11" s="88" customFormat="1" ht="15.95" customHeight="1" x14ac:dyDescent="0.2">
      <c r="A82" s="89" t="s">
        <v>47</v>
      </c>
      <c r="B82" s="93"/>
      <c r="C82" s="169"/>
      <c r="D82" s="108"/>
      <c r="E82" s="115"/>
      <c r="F82" s="116"/>
      <c r="G82" s="116"/>
      <c r="H82" s="116"/>
      <c r="I82" s="115"/>
      <c r="J82" s="116"/>
      <c r="K82" s="116"/>
    </row>
    <row r="83" spans="1:11" s="88" customFormat="1" ht="15.95" customHeight="1" x14ac:dyDescent="0.2">
      <c r="C83" s="169"/>
      <c r="D83" s="108"/>
      <c r="E83" s="115"/>
      <c r="F83" s="116"/>
      <c r="G83" s="116"/>
      <c r="H83" s="116"/>
      <c r="I83" s="115"/>
      <c r="J83" s="116"/>
      <c r="K83" s="116"/>
    </row>
    <row r="84" spans="1:11" s="88" customFormat="1" ht="15.95" customHeight="1" x14ac:dyDescent="0.2">
      <c r="A84" s="88" t="s">
        <v>190</v>
      </c>
      <c r="B84" s="122"/>
      <c r="C84" s="169">
        <v>13</v>
      </c>
      <c r="D84" s="108"/>
      <c r="E84" s="117">
        <v>2129280</v>
      </c>
      <c r="F84" s="127"/>
      <c r="G84" s="119">
        <v>2084448</v>
      </c>
      <c r="H84" s="127"/>
      <c r="I84" s="117">
        <v>1769806</v>
      </c>
      <c r="J84" s="127"/>
      <c r="K84" s="119">
        <v>1743153</v>
      </c>
    </row>
    <row r="85" spans="1:11" s="88" customFormat="1" ht="15.95" customHeight="1" x14ac:dyDescent="0.2">
      <c r="A85" s="88" t="s">
        <v>48</v>
      </c>
      <c r="B85" s="122"/>
      <c r="C85" s="169"/>
      <c r="D85" s="108"/>
      <c r="E85" s="117">
        <v>3269</v>
      </c>
      <c r="F85" s="127"/>
      <c r="G85" s="119">
        <v>3856</v>
      </c>
      <c r="H85" s="127"/>
      <c r="I85" s="117">
        <v>107732</v>
      </c>
      <c r="J85" s="127"/>
      <c r="K85" s="119">
        <v>109725</v>
      </c>
    </row>
    <row r="86" spans="1:11" s="88" customFormat="1" ht="15.95" customHeight="1" x14ac:dyDescent="0.2">
      <c r="A86" s="88" t="s">
        <v>49</v>
      </c>
      <c r="B86" s="122"/>
      <c r="C86" s="107"/>
      <c r="D86" s="108"/>
      <c r="E86" s="117">
        <v>24149</v>
      </c>
      <c r="F86" s="127"/>
      <c r="G86" s="119">
        <v>27041</v>
      </c>
      <c r="H86" s="127"/>
      <c r="I86" s="117">
        <v>9556</v>
      </c>
      <c r="J86" s="127"/>
      <c r="K86" s="119">
        <v>12824</v>
      </c>
    </row>
    <row r="87" spans="1:11" s="88" customFormat="1" ht="15.95" customHeight="1" x14ac:dyDescent="0.2">
      <c r="A87" s="88" t="s">
        <v>50</v>
      </c>
      <c r="B87" s="111"/>
      <c r="C87" s="107"/>
      <c r="D87" s="108"/>
      <c r="E87" s="123">
        <v>139</v>
      </c>
      <c r="F87" s="127"/>
      <c r="G87" s="124">
        <v>139</v>
      </c>
      <c r="H87" s="127"/>
      <c r="I87" s="123">
        <v>0</v>
      </c>
      <c r="J87" s="127"/>
      <c r="K87" s="124">
        <v>0</v>
      </c>
    </row>
    <row r="88" spans="1:11" s="88" customFormat="1" ht="15.95" customHeight="1" x14ac:dyDescent="0.2">
      <c r="A88" s="122"/>
      <c r="B88" s="122"/>
      <c r="C88" s="107"/>
      <c r="D88" s="108"/>
      <c r="E88" s="142"/>
      <c r="F88" s="127"/>
      <c r="G88" s="128"/>
      <c r="H88" s="127"/>
      <c r="I88" s="142"/>
      <c r="J88" s="128"/>
      <c r="K88" s="128"/>
    </row>
    <row r="89" spans="1:11" s="88" customFormat="1" ht="15.95" customHeight="1" x14ac:dyDescent="0.2">
      <c r="A89" s="89" t="s">
        <v>51</v>
      </c>
      <c r="C89" s="107"/>
      <c r="D89" s="108"/>
      <c r="E89" s="123">
        <f>SUM(E84:E87)</f>
        <v>2156837</v>
      </c>
      <c r="F89" s="128"/>
      <c r="G89" s="124">
        <f>SUM(G84:G87)</f>
        <v>2115484</v>
      </c>
      <c r="H89" s="128"/>
      <c r="I89" s="123">
        <f>SUM(I84:I87)</f>
        <v>1887094</v>
      </c>
      <c r="J89" s="128"/>
      <c r="K89" s="124">
        <f>SUM(K84:K87)</f>
        <v>1865702</v>
      </c>
    </row>
    <row r="90" spans="1:11" s="88" customFormat="1" ht="15.95" customHeight="1" x14ac:dyDescent="0.2">
      <c r="B90" s="122"/>
      <c r="C90" s="107"/>
      <c r="D90" s="108"/>
      <c r="E90" s="142"/>
      <c r="F90" s="128"/>
      <c r="G90" s="128"/>
      <c r="H90" s="128"/>
      <c r="I90" s="142"/>
      <c r="J90" s="128"/>
      <c r="K90" s="128"/>
    </row>
    <row r="91" spans="1:11" s="88" customFormat="1" ht="15.95" customHeight="1" x14ac:dyDescent="0.2">
      <c r="A91" s="89" t="s">
        <v>52</v>
      </c>
      <c r="B91" s="93"/>
      <c r="C91" s="107"/>
      <c r="D91" s="108"/>
      <c r="E91" s="123">
        <f>E80+E89</f>
        <v>2876793</v>
      </c>
      <c r="F91" s="128"/>
      <c r="G91" s="124">
        <f>G80+G89</f>
        <v>2893335</v>
      </c>
      <c r="H91" s="128"/>
      <c r="I91" s="123">
        <f>I80+I89</f>
        <v>2356282</v>
      </c>
      <c r="J91" s="128"/>
      <c r="K91" s="124">
        <f>K80+K89</f>
        <v>2436404</v>
      </c>
    </row>
    <row r="92" spans="1:11" ht="16.5" customHeight="1" x14ac:dyDescent="0.2">
      <c r="A92" s="93"/>
      <c r="B92" s="93"/>
      <c r="C92" s="107"/>
      <c r="D92" s="108"/>
      <c r="E92" s="105"/>
      <c r="F92" s="105"/>
      <c r="G92" s="105"/>
      <c r="H92" s="105"/>
      <c r="I92" s="105"/>
      <c r="J92" s="105"/>
      <c r="K92" s="105"/>
    </row>
    <row r="93" spans="1:11" ht="16.5" customHeight="1" x14ac:dyDescent="0.2">
      <c r="A93" s="93"/>
      <c r="B93" s="93"/>
      <c r="C93" s="107"/>
      <c r="D93" s="108"/>
      <c r="E93" s="105"/>
      <c r="F93" s="105"/>
      <c r="G93" s="105"/>
      <c r="H93" s="105"/>
      <c r="I93" s="105"/>
      <c r="J93" s="105"/>
      <c r="K93" s="105"/>
    </row>
    <row r="94" spans="1:11" ht="16.5" customHeight="1" x14ac:dyDescent="0.2">
      <c r="A94" s="93"/>
      <c r="B94" s="93"/>
      <c r="C94" s="107"/>
      <c r="D94" s="108"/>
      <c r="E94" s="105"/>
      <c r="F94" s="105"/>
      <c r="G94" s="105"/>
      <c r="H94" s="105"/>
      <c r="I94" s="105"/>
      <c r="J94" s="105"/>
      <c r="K94" s="105"/>
    </row>
    <row r="95" spans="1:11" ht="16.5" customHeight="1" x14ac:dyDescent="0.2">
      <c r="A95" s="93"/>
      <c r="B95" s="93"/>
      <c r="C95" s="107"/>
      <c r="D95" s="108"/>
      <c r="E95" s="105"/>
      <c r="F95" s="105"/>
      <c r="G95" s="105"/>
      <c r="H95" s="105"/>
      <c r="I95" s="105"/>
      <c r="J95" s="105"/>
      <c r="K95" s="105"/>
    </row>
    <row r="96" spans="1:11" ht="16.5" customHeight="1" x14ac:dyDescent="0.2">
      <c r="A96" s="93"/>
      <c r="B96" s="93"/>
      <c r="C96" s="107"/>
      <c r="D96" s="108"/>
      <c r="E96" s="105"/>
      <c r="F96" s="105"/>
      <c r="G96" s="105"/>
      <c r="H96" s="105"/>
      <c r="I96" s="105"/>
      <c r="J96" s="105"/>
      <c r="K96" s="105"/>
    </row>
    <row r="97" spans="1:11" ht="16.5" customHeight="1" x14ac:dyDescent="0.2">
      <c r="A97" s="93"/>
      <c r="B97" s="93"/>
      <c r="C97" s="107"/>
      <c r="D97" s="108"/>
      <c r="E97" s="105"/>
      <c r="F97" s="105"/>
      <c r="G97" s="105"/>
      <c r="H97" s="105"/>
      <c r="I97" s="105"/>
      <c r="J97" s="105"/>
      <c r="K97" s="105"/>
    </row>
    <row r="98" spans="1:11" ht="16.5" customHeight="1" x14ac:dyDescent="0.2">
      <c r="A98" s="93"/>
      <c r="B98" s="93"/>
      <c r="C98" s="107"/>
      <c r="D98" s="108"/>
      <c r="E98" s="105"/>
      <c r="F98" s="105"/>
      <c r="G98" s="105"/>
      <c r="H98" s="105"/>
      <c r="I98" s="105"/>
      <c r="J98" s="105"/>
      <c r="K98" s="105"/>
    </row>
    <row r="99" spans="1:11" ht="16.5" customHeight="1" x14ac:dyDescent="0.2">
      <c r="A99" s="93"/>
      <c r="B99" s="93"/>
      <c r="C99" s="107"/>
      <c r="D99" s="108"/>
      <c r="E99" s="105"/>
      <c r="F99" s="105"/>
      <c r="G99" s="105"/>
      <c r="H99" s="105"/>
      <c r="I99" s="105"/>
      <c r="J99" s="105"/>
      <c r="K99" s="105"/>
    </row>
    <row r="100" spans="1:11" ht="16.5" customHeight="1" x14ac:dyDescent="0.2">
      <c r="A100" s="93"/>
      <c r="B100" s="93"/>
      <c r="C100" s="107"/>
      <c r="D100" s="108"/>
      <c r="E100" s="105"/>
      <c r="F100" s="105"/>
      <c r="G100" s="105"/>
      <c r="H100" s="105"/>
      <c r="I100" s="105"/>
      <c r="J100" s="105"/>
      <c r="K100" s="105"/>
    </row>
    <row r="101" spans="1:11" ht="17.25" customHeight="1" x14ac:dyDescent="0.2">
      <c r="A101" s="93"/>
      <c r="B101" s="93"/>
      <c r="C101" s="107"/>
      <c r="D101" s="108"/>
      <c r="E101" s="105"/>
      <c r="F101" s="105"/>
      <c r="G101" s="105"/>
      <c r="H101" s="105"/>
      <c r="I101" s="105"/>
      <c r="J101" s="105"/>
      <c r="K101" s="105"/>
    </row>
    <row r="102" spans="1:11" ht="21.95" customHeight="1" x14ac:dyDescent="0.2">
      <c r="A102" s="134" t="s">
        <v>36</v>
      </c>
      <c r="B102" s="143"/>
      <c r="C102" s="135"/>
      <c r="D102" s="144"/>
      <c r="E102" s="145"/>
      <c r="F102" s="145"/>
      <c r="G102" s="145"/>
      <c r="H102" s="145"/>
      <c r="I102" s="145"/>
      <c r="J102" s="145"/>
      <c r="K102" s="145"/>
    </row>
    <row r="103" spans="1:11" ht="16.5" customHeight="1" x14ac:dyDescent="0.2">
      <c r="A103" s="92" t="s">
        <v>0</v>
      </c>
      <c r="B103" s="98"/>
      <c r="C103" s="94"/>
      <c r="D103" s="95"/>
      <c r="E103" s="96"/>
      <c r="F103" s="96"/>
      <c r="G103" s="96"/>
      <c r="H103" s="96"/>
      <c r="I103" s="96"/>
      <c r="J103" s="96"/>
      <c r="K103" s="96"/>
    </row>
    <row r="104" spans="1:11" ht="16.5" customHeight="1" x14ac:dyDescent="0.2">
      <c r="A104" s="98" t="s">
        <v>197</v>
      </c>
      <c r="B104" s="98"/>
      <c r="C104" s="94"/>
      <c r="D104" s="95"/>
      <c r="E104" s="96"/>
      <c r="F104" s="96"/>
      <c r="G104" s="96"/>
      <c r="H104" s="96"/>
      <c r="I104" s="96"/>
      <c r="J104" s="96"/>
      <c r="K104" s="96"/>
    </row>
    <row r="105" spans="1:11" ht="16.5" customHeight="1" x14ac:dyDescent="0.2">
      <c r="A105" s="146" t="str">
        <f>+A3</f>
        <v>As at 31 March 2022</v>
      </c>
      <c r="B105" s="146"/>
      <c r="C105" s="100"/>
      <c r="D105" s="101"/>
      <c r="E105" s="102"/>
      <c r="F105" s="102"/>
      <c r="G105" s="102"/>
      <c r="H105" s="102"/>
      <c r="I105" s="102"/>
      <c r="J105" s="102"/>
      <c r="K105" s="102"/>
    </row>
    <row r="106" spans="1:11" ht="16.5" customHeight="1" x14ac:dyDescent="0.2">
      <c r="A106" s="89"/>
      <c r="B106" s="89"/>
      <c r="C106" s="94"/>
      <c r="D106" s="95"/>
      <c r="E106" s="96"/>
      <c r="F106" s="96"/>
      <c r="G106" s="96"/>
      <c r="H106" s="96"/>
      <c r="I106" s="96"/>
      <c r="J106" s="96"/>
      <c r="K106" s="96"/>
    </row>
    <row r="107" spans="1:11" ht="16.5" customHeight="1" x14ac:dyDescent="0.2">
      <c r="A107" s="89"/>
      <c r="B107" s="89"/>
      <c r="C107" s="94"/>
      <c r="D107" s="95"/>
      <c r="E107" s="96"/>
      <c r="F107" s="96"/>
      <c r="G107" s="96"/>
      <c r="H107" s="96"/>
      <c r="I107" s="96"/>
      <c r="J107" s="96"/>
      <c r="K107" s="96"/>
    </row>
    <row r="108" spans="1:11" ht="16.5" customHeight="1" x14ac:dyDescent="0.2">
      <c r="A108" s="89"/>
      <c r="B108" s="89"/>
      <c r="C108" s="94"/>
      <c r="D108" s="95"/>
      <c r="E108" s="178" t="s">
        <v>2</v>
      </c>
      <c r="F108" s="179"/>
      <c r="G108" s="179"/>
      <c r="H108" s="96"/>
      <c r="I108" s="178" t="s">
        <v>3</v>
      </c>
      <c r="J108" s="179"/>
      <c r="K108" s="179"/>
    </row>
    <row r="109" spans="1:11" ht="16.5" customHeight="1" x14ac:dyDescent="0.2">
      <c r="A109" s="89"/>
      <c r="B109" s="89"/>
      <c r="C109" s="94"/>
      <c r="D109" s="95"/>
      <c r="E109" s="175" t="s">
        <v>4</v>
      </c>
      <c r="F109" s="176"/>
      <c r="G109" s="176"/>
      <c r="H109" s="137"/>
      <c r="I109" s="177" t="s">
        <v>4</v>
      </c>
      <c r="J109" s="176"/>
      <c r="K109" s="176"/>
    </row>
    <row r="110" spans="1:11" ht="16.5" customHeight="1" x14ac:dyDescent="0.2">
      <c r="A110" s="89"/>
      <c r="B110" s="89"/>
      <c r="C110" s="94"/>
      <c r="D110" s="95"/>
      <c r="E110" s="104" t="s">
        <v>5</v>
      </c>
      <c r="F110" s="104"/>
      <c r="G110" s="104" t="s">
        <v>6</v>
      </c>
      <c r="H110" s="104"/>
      <c r="I110" s="104" t="s">
        <v>5</v>
      </c>
      <c r="J110" s="104"/>
      <c r="K110" s="104" t="s">
        <v>6</v>
      </c>
    </row>
    <row r="111" spans="1:11" ht="16.5" customHeight="1" x14ac:dyDescent="0.2">
      <c r="A111" s="89"/>
      <c r="B111" s="89"/>
      <c r="C111" s="94"/>
      <c r="D111" s="95"/>
      <c r="E111" s="91" t="s">
        <v>176</v>
      </c>
      <c r="F111" s="105"/>
      <c r="G111" s="106" t="s">
        <v>7</v>
      </c>
      <c r="H111" s="105"/>
      <c r="I111" s="91" t="s">
        <v>176</v>
      </c>
      <c r="J111" s="105"/>
      <c r="K111" s="106" t="s">
        <v>7</v>
      </c>
    </row>
    <row r="112" spans="1:11" ht="16.5" customHeight="1" x14ac:dyDescent="0.2">
      <c r="A112" s="89"/>
      <c r="B112" s="89"/>
      <c r="C112" s="94"/>
      <c r="D112" s="95"/>
      <c r="E112" s="106" t="s">
        <v>177</v>
      </c>
      <c r="F112" s="96"/>
      <c r="G112" s="106" t="s">
        <v>8</v>
      </c>
      <c r="H112" s="96"/>
      <c r="I112" s="106" t="s">
        <v>177</v>
      </c>
      <c r="J112" s="96"/>
      <c r="K112" s="106" t="s">
        <v>8</v>
      </c>
    </row>
    <row r="113" spans="1:11" ht="16.5" customHeight="1" x14ac:dyDescent="0.2">
      <c r="A113" s="89"/>
      <c r="B113" s="89"/>
      <c r="C113" s="147"/>
      <c r="D113" s="95"/>
      <c r="E113" s="102" t="s">
        <v>10</v>
      </c>
      <c r="F113" s="96"/>
      <c r="G113" s="102" t="s">
        <v>10</v>
      </c>
      <c r="H113" s="105"/>
      <c r="I113" s="102" t="s">
        <v>10</v>
      </c>
      <c r="J113" s="96"/>
      <c r="K113" s="102" t="s">
        <v>10</v>
      </c>
    </row>
    <row r="114" spans="1:11" ht="16.5" customHeight="1" x14ac:dyDescent="0.2">
      <c r="A114" s="88"/>
      <c r="B114" s="88"/>
      <c r="C114" s="147"/>
      <c r="D114" s="95"/>
      <c r="E114" s="148"/>
      <c r="F114" s="96"/>
      <c r="G114" s="96"/>
      <c r="H114" s="96"/>
      <c r="I114" s="148"/>
      <c r="J114" s="96"/>
      <c r="K114" s="96"/>
    </row>
    <row r="115" spans="1:11" s="88" customFormat="1" ht="15.95" customHeight="1" x14ac:dyDescent="0.2">
      <c r="A115" s="89" t="s">
        <v>198</v>
      </c>
      <c r="B115" s="93"/>
      <c r="C115" s="94"/>
      <c r="D115" s="95"/>
      <c r="E115" s="112"/>
      <c r="F115" s="113"/>
      <c r="G115" s="113"/>
      <c r="H115" s="113"/>
      <c r="I115" s="112"/>
      <c r="J115" s="113"/>
      <c r="K115" s="113"/>
    </row>
    <row r="116" spans="1:11" s="88" customFormat="1" ht="15.95" customHeight="1" x14ac:dyDescent="0.2">
      <c r="A116" s="114"/>
      <c r="B116" s="93"/>
      <c r="C116" s="107"/>
      <c r="D116" s="108"/>
      <c r="E116" s="115"/>
      <c r="F116" s="116"/>
      <c r="G116" s="116"/>
      <c r="H116" s="116"/>
      <c r="I116" s="115"/>
      <c r="J116" s="116"/>
      <c r="K116" s="116"/>
    </row>
    <row r="117" spans="1:11" s="88" customFormat="1" ht="15.95" customHeight="1" x14ac:dyDescent="0.2">
      <c r="A117" s="89" t="s">
        <v>53</v>
      </c>
      <c r="B117" s="93"/>
      <c r="C117" s="107"/>
      <c r="D117" s="108"/>
      <c r="E117" s="115"/>
      <c r="F117" s="116"/>
      <c r="G117" s="116"/>
      <c r="H117" s="116"/>
      <c r="I117" s="115"/>
      <c r="J117" s="116"/>
      <c r="K117" s="116"/>
    </row>
    <row r="118" spans="1:11" s="88" customFormat="1" ht="15.95" customHeight="1" x14ac:dyDescent="0.2">
      <c r="A118" s="93"/>
      <c r="B118" s="93"/>
      <c r="C118" s="107"/>
      <c r="D118" s="108"/>
      <c r="E118" s="115"/>
      <c r="F118" s="116"/>
      <c r="G118" s="116"/>
      <c r="H118" s="116"/>
      <c r="I118" s="115"/>
      <c r="J118" s="116"/>
      <c r="K118" s="116"/>
    </row>
    <row r="119" spans="1:11" s="88" customFormat="1" ht="15.95" customHeight="1" x14ac:dyDescent="0.2">
      <c r="A119" s="88" t="s">
        <v>54</v>
      </c>
      <c r="B119" s="111"/>
      <c r="C119" s="149"/>
      <c r="D119" s="150"/>
      <c r="E119" s="151"/>
      <c r="F119" s="152"/>
      <c r="G119" s="152"/>
      <c r="H119" s="152"/>
      <c r="I119" s="151"/>
      <c r="J119" s="152"/>
      <c r="K119" s="152"/>
    </row>
    <row r="120" spans="1:11" s="88" customFormat="1" ht="15.95" customHeight="1" x14ac:dyDescent="0.2">
      <c r="A120" s="111"/>
      <c r="B120" s="126" t="s">
        <v>55</v>
      </c>
      <c r="C120" s="149"/>
      <c r="D120" s="150"/>
      <c r="E120" s="151"/>
      <c r="F120" s="152"/>
      <c r="G120" s="152"/>
      <c r="H120" s="152"/>
      <c r="I120" s="151"/>
      <c r="J120" s="152"/>
      <c r="K120" s="152"/>
    </row>
    <row r="121" spans="1:11" s="88" customFormat="1" ht="15.95" customHeight="1" x14ac:dyDescent="0.2">
      <c r="A121" s="111"/>
      <c r="B121" s="126" t="s">
        <v>191</v>
      </c>
      <c r="C121" s="149"/>
      <c r="D121" s="150"/>
      <c r="E121" s="151"/>
      <c r="F121" s="152"/>
      <c r="G121" s="152"/>
      <c r="H121" s="152"/>
      <c r="I121" s="151"/>
      <c r="J121" s="152"/>
      <c r="K121" s="152"/>
    </row>
    <row r="122" spans="1:11" s="88" customFormat="1" ht="15.95" customHeight="1" thickBot="1" x14ac:dyDescent="0.25">
      <c r="A122" s="122"/>
      <c r="B122" s="122" t="s">
        <v>192</v>
      </c>
      <c r="C122" s="149"/>
      <c r="D122" s="153"/>
      <c r="E122" s="131">
        <v>1029160</v>
      </c>
      <c r="F122" s="119"/>
      <c r="G122" s="132">
        <v>1029160</v>
      </c>
      <c r="H122" s="119"/>
      <c r="I122" s="131">
        <v>1029160</v>
      </c>
      <c r="J122" s="119"/>
      <c r="K122" s="132">
        <v>1029160</v>
      </c>
    </row>
    <row r="123" spans="1:11" s="88" customFormat="1" ht="15.95" customHeight="1" thickTop="1" x14ac:dyDescent="0.2">
      <c r="A123" s="93"/>
      <c r="B123" s="93"/>
      <c r="C123" s="107"/>
      <c r="D123" s="108"/>
      <c r="E123" s="115"/>
      <c r="F123" s="116"/>
      <c r="G123" s="105"/>
      <c r="H123" s="105"/>
      <c r="I123" s="109"/>
      <c r="J123" s="105"/>
      <c r="K123" s="105"/>
    </row>
    <row r="124" spans="1:11" s="88" customFormat="1" ht="15.95" customHeight="1" x14ac:dyDescent="0.2">
      <c r="A124" s="93"/>
      <c r="B124" s="126" t="s">
        <v>56</v>
      </c>
      <c r="C124" s="107"/>
      <c r="D124" s="108"/>
      <c r="E124" s="115"/>
      <c r="F124" s="116"/>
      <c r="G124" s="105"/>
      <c r="H124" s="105"/>
      <c r="I124" s="109"/>
      <c r="J124" s="105"/>
      <c r="K124" s="105"/>
    </row>
    <row r="125" spans="1:11" s="88" customFormat="1" ht="15.95" customHeight="1" x14ac:dyDescent="0.2">
      <c r="A125" s="93"/>
      <c r="B125" s="126" t="s">
        <v>193</v>
      </c>
      <c r="C125" s="107"/>
      <c r="D125" s="108"/>
      <c r="E125" s="115"/>
      <c r="F125" s="116"/>
      <c r="G125" s="105"/>
      <c r="H125" s="105"/>
      <c r="I125" s="109"/>
      <c r="J125" s="105"/>
      <c r="K125" s="105"/>
    </row>
    <row r="126" spans="1:11" s="88" customFormat="1" ht="15.95" customHeight="1" x14ac:dyDescent="0.2">
      <c r="A126" s="122"/>
      <c r="B126" s="122" t="s">
        <v>192</v>
      </c>
      <c r="C126" s="149"/>
      <c r="D126" s="153"/>
      <c r="E126" s="117">
        <v>1028571</v>
      </c>
      <c r="F126" s="119"/>
      <c r="G126" s="119">
        <v>1028571</v>
      </c>
      <c r="H126" s="119"/>
      <c r="I126" s="117">
        <v>1028571</v>
      </c>
      <c r="J126" s="119"/>
      <c r="K126" s="119">
        <v>1028571</v>
      </c>
    </row>
    <row r="127" spans="1:11" s="88" customFormat="1" ht="15.95" customHeight="1" x14ac:dyDescent="0.2">
      <c r="A127" s="122"/>
      <c r="B127" s="126" t="s">
        <v>194</v>
      </c>
      <c r="C127" s="149"/>
      <c r="D127" s="153"/>
      <c r="E127" s="115"/>
      <c r="F127" s="119"/>
      <c r="G127" s="105"/>
      <c r="H127" s="119"/>
      <c r="I127" s="117"/>
      <c r="J127" s="119"/>
      <c r="K127" s="119"/>
    </row>
    <row r="128" spans="1:11" s="88" customFormat="1" ht="15.95" customHeight="1" x14ac:dyDescent="0.2">
      <c r="A128" s="122"/>
      <c r="B128" s="126" t="s">
        <v>195</v>
      </c>
      <c r="C128" s="149"/>
      <c r="D128" s="153"/>
      <c r="E128" s="115">
        <v>467900</v>
      </c>
      <c r="F128" s="119"/>
      <c r="G128" s="105">
        <v>467900</v>
      </c>
      <c r="H128" s="119"/>
      <c r="I128" s="117">
        <v>467900</v>
      </c>
      <c r="J128" s="119"/>
      <c r="K128" s="105">
        <v>467900</v>
      </c>
    </row>
    <row r="129" spans="1:11" s="88" customFormat="1" ht="15.95" customHeight="1" x14ac:dyDescent="0.2">
      <c r="A129" s="88" t="s">
        <v>57</v>
      </c>
      <c r="B129" s="111"/>
      <c r="C129" s="107"/>
      <c r="D129" s="108"/>
      <c r="E129" s="115"/>
      <c r="F129" s="119"/>
      <c r="G129" s="105"/>
      <c r="H129" s="119"/>
      <c r="I129" s="117"/>
      <c r="J129" s="119"/>
      <c r="K129" s="119"/>
    </row>
    <row r="130" spans="1:11" s="88" customFormat="1" ht="15.95" customHeight="1" x14ac:dyDescent="0.2">
      <c r="A130" s="111"/>
      <c r="B130" s="88" t="s">
        <v>58</v>
      </c>
      <c r="C130" s="107"/>
      <c r="D130" s="108"/>
      <c r="E130" s="117">
        <v>102916</v>
      </c>
      <c r="F130" s="119"/>
      <c r="G130" s="119">
        <v>102916</v>
      </c>
      <c r="H130" s="119"/>
      <c r="I130" s="117">
        <v>102916</v>
      </c>
      <c r="J130" s="119"/>
      <c r="K130" s="105">
        <v>102916</v>
      </c>
    </row>
    <row r="131" spans="1:11" s="88" customFormat="1" ht="15.95" customHeight="1" x14ac:dyDescent="0.2">
      <c r="A131" s="111"/>
      <c r="B131" s="88" t="s">
        <v>59</v>
      </c>
      <c r="C131" s="107"/>
      <c r="D131" s="108"/>
      <c r="E131" s="117">
        <f>'7'!K16</f>
        <v>1079874</v>
      </c>
      <c r="F131" s="119"/>
      <c r="G131" s="119">
        <v>1108003</v>
      </c>
      <c r="H131" s="119"/>
      <c r="I131" s="117">
        <f>'8'!J15</f>
        <v>684153</v>
      </c>
      <c r="J131" s="119"/>
      <c r="K131" s="105">
        <v>708672</v>
      </c>
    </row>
    <row r="132" spans="1:11" s="88" customFormat="1" ht="15.95" customHeight="1" x14ac:dyDescent="0.2">
      <c r="A132" s="111" t="s">
        <v>60</v>
      </c>
      <c r="C132" s="107"/>
      <c r="D132" s="108"/>
      <c r="E132" s="123">
        <f>'7'!M16</f>
        <v>-23637</v>
      </c>
      <c r="F132" s="119"/>
      <c r="G132" s="124">
        <v>-23637</v>
      </c>
      <c r="H132" s="119"/>
      <c r="I132" s="123">
        <v>0</v>
      </c>
      <c r="J132" s="119"/>
      <c r="K132" s="124">
        <v>0</v>
      </c>
    </row>
    <row r="133" spans="1:11" s="88" customFormat="1" ht="15.95" customHeight="1" x14ac:dyDescent="0.2">
      <c r="A133" s="93"/>
      <c r="B133" s="93"/>
      <c r="C133" s="107"/>
      <c r="D133" s="108"/>
      <c r="E133" s="115"/>
      <c r="F133" s="116"/>
      <c r="G133" s="116"/>
      <c r="H133" s="116"/>
      <c r="I133" s="115"/>
      <c r="J133" s="116"/>
      <c r="K133" s="116"/>
    </row>
    <row r="134" spans="1:11" s="88" customFormat="1" ht="15.95" customHeight="1" x14ac:dyDescent="0.2">
      <c r="A134" s="89" t="s">
        <v>61</v>
      </c>
      <c r="B134" s="154"/>
      <c r="C134" s="107"/>
      <c r="D134" s="108"/>
      <c r="E134" s="123">
        <f>SUM(E126:E132)</f>
        <v>2655624</v>
      </c>
      <c r="F134" s="119"/>
      <c r="G134" s="124">
        <f>SUM(G126:G132)</f>
        <v>2683753</v>
      </c>
      <c r="H134" s="119"/>
      <c r="I134" s="123">
        <f>SUM(I126:I132)</f>
        <v>2283540</v>
      </c>
      <c r="J134" s="128"/>
      <c r="K134" s="124">
        <f>SUM(K126:K132)</f>
        <v>2308059</v>
      </c>
    </row>
    <row r="135" spans="1:11" s="88" customFormat="1" ht="15.95" customHeight="1" x14ac:dyDescent="0.2">
      <c r="A135" s="89"/>
      <c r="B135" s="111"/>
      <c r="C135" s="107"/>
      <c r="D135" s="108"/>
      <c r="E135" s="115"/>
      <c r="F135" s="116"/>
      <c r="G135" s="116"/>
      <c r="H135" s="116"/>
      <c r="I135" s="115"/>
      <c r="J135" s="116"/>
      <c r="K135" s="116"/>
    </row>
    <row r="136" spans="1:11" s="88" customFormat="1" ht="15.95" customHeight="1" thickBot="1" x14ac:dyDescent="0.25">
      <c r="A136" s="89" t="s">
        <v>62</v>
      </c>
      <c r="B136" s="154"/>
      <c r="C136" s="107"/>
      <c r="D136" s="108"/>
      <c r="E136" s="131">
        <f>SUM(E91+E134)</f>
        <v>5532417</v>
      </c>
      <c r="F136" s="128"/>
      <c r="G136" s="132">
        <f>SUM(G91+G134)</f>
        <v>5577088</v>
      </c>
      <c r="H136" s="128"/>
      <c r="I136" s="131">
        <f>SUM(I91+I134)</f>
        <v>4639822</v>
      </c>
      <c r="J136" s="128"/>
      <c r="K136" s="132">
        <f>SUM(K91+K134)</f>
        <v>4744463</v>
      </c>
    </row>
    <row r="137" spans="1:11" ht="16.5" customHeight="1" thickTop="1" x14ac:dyDescent="0.2">
      <c r="A137" s="122"/>
      <c r="B137" s="122"/>
      <c r="C137" s="107"/>
      <c r="D137" s="108"/>
      <c r="E137" s="155"/>
      <c r="F137" s="155"/>
      <c r="G137" s="155"/>
      <c r="H137" s="155"/>
      <c r="I137" s="155"/>
      <c r="J137" s="155"/>
      <c r="K137" s="155"/>
    </row>
    <row r="138" spans="1:11" ht="16.5" customHeight="1" x14ac:dyDescent="0.2">
      <c r="A138" s="122"/>
      <c r="B138" s="122"/>
      <c r="C138" s="107"/>
      <c r="D138" s="108"/>
      <c r="E138" s="155"/>
      <c r="F138" s="155"/>
      <c r="G138" s="155"/>
      <c r="H138" s="155"/>
      <c r="I138" s="155"/>
      <c r="J138" s="155"/>
      <c r="K138" s="155"/>
    </row>
    <row r="139" spans="1:11" ht="16.5" customHeight="1" x14ac:dyDescent="0.2">
      <c r="A139" s="122"/>
      <c r="B139" s="122"/>
      <c r="C139" s="107"/>
      <c r="D139" s="108"/>
      <c r="E139" s="105"/>
      <c r="F139" s="105"/>
      <c r="G139" s="105"/>
      <c r="H139" s="105"/>
      <c r="I139" s="105"/>
      <c r="J139" s="105"/>
      <c r="K139" s="105"/>
    </row>
    <row r="140" spans="1:11" s="159" customFormat="1" ht="16.5" customHeight="1" x14ac:dyDescent="0.2">
      <c r="A140" s="122"/>
      <c r="B140" s="122"/>
      <c r="C140" s="158"/>
      <c r="D140" s="108"/>
      <c r="E140" s="105"/>
      <c r="F140" s="105"/>
      <c r="G140" s="105"/>
      <c r="H140" s="105"/>
      <c r="I140" s="105"/>
      <c r="J140" s="105"/>
      <c r="K140" s="105"/>
    </row>
    <row r="141" spans="1:11" s="159" customFormat="1" ht="16.5" customHeight="1" x14ac:dyDescent="0.2">
      <c r="A141" s="122"/>
      <c r="B141" s="122"/>
      <c r="C141" s="158"/>
      <c r="D141" s="108"/>
      <c r="E141" s="105"/>
      <c r="F141" s="105"/>
      <c r="G141" s="105"/>
      <c r="H141" s="105"/>
      <c r="I141" s="105"/>
      <c r="J141" s="105"/>
      <c r="K141" s="105"/>
    </row>
    <row r="142" spans="1:11" s="159" customFormat="1" ht="16.5" customHeight="1" x14ac:dyDescent="0.2">
      <c r="A142" s="122"/>
      <c r="B142" s="122"/>
      <c r="C142" s="158"/>
      <c r="D142" s="108"/>
      <c r="E142" s="105"/>
      <c r="F142" s="105"/>
      <c r="G142" s="105"/>
      <c r="H142" s="105"/>
      <c r="I142" s="105"/>
      <c r="J142" s="105"/>
      <c r="K142" s="105"/>
    </row>
    <row r="143" spans="1:11" s="159" customFormat="1" ht="16.5" customHeight="1" x14ac:dyDescent="0.2">
      <c r="A143" s="122"/>
      <c r="B143" s="122"/>
      <c r="C143" s="158"/>
      <c r="D143" s="108"/>
      <c r="E143" s="105"/>
      <c r="F143" s="105"/>
      <c r="G143" s="105"/>
      <c r="H143" s="105"/>
      <c r="I143" s="105"/>
      <c r="J143" s="105"/>
      <c r="K143" s="105"/>
    </row>
    <row r="144" spans="1:11" ht="16.5" customHeight="1" x14ac:dyDescent="0.2">
      <c r="A144" s="122"/>
      <c r="B144" s="122"/>
      <c r="C144" s="107"/>
      <c r="D144" s="108"/>
      <c r="E144" s="105"/>
      <c r="F144" s="105"/>
      <c r="G144" s="105"/>
      <c r="H144" s="105"/>
      <c r="I144" s="105"/>
      <c r="J144" s="105"/>
      <c r="K144" s="105"/>
    </row>
    <row r="145" spans="1:11" ht="16.5" customHeight="1" x14ac:dyDescent="0.2">
      <c r="A145" s="122"/>
      <c r="B145" s="122"/>
      <c r="C145" s="107"/>
      <c r="D145" s="108"/>
      <c r="E145" s="105"/>
      <c r="F145" s="105"/>
      <c r="G145" s="105"/>
      <c r="H145" s="105"/>
      <c r="I145" s="105"/>
      <c r="J145" s="105"/>
      <c r="K145" s="105"/>
    </row>
    <row r="146" spans="1:11" ht="16.5" customHeight="1" x14ac:dyDescent="0.2">
      <c r="A146" s="122"/>
      <c r="B146" s="122"/>
      <c r="C146" s="107"/>
      <c r="D146" s="108"/>
      <c r="E146" s="105"/>
      <c r="F146" s="105"/>
      <c r="G146" s="105"/>
      <c r="H146" s="105"/>
      <c r="I146" s="105"/>
      <c r="J146" s="105"/>
      <c r="K146" s="105"/>
    </row>
    <row r="147" spans="1:11" ht="16.5" customHeight="1" x14ac:dyDescent="0.2">
      <c r="A147" s="122"/>
      <c r="B147" s="122"/>
      <c r="C147" s="107"/>
      <c r="D147" s="108"/>
      <c r="E147" s="105"/>
      <c r="F147" s="105"/>
      <c r="G147" s="105"/>
      <c r="H147" s="105"/>
      <c r="I147" s="105"/>
      <c r="J147" s="105"/>
      <c r="K147" s="105"/>
    </row>
    <row r="148" spans="1:11" ht="16.5" customHeight="1" x14ac:dyDescent="0.2">
      <c r="A148" s="122"/>
      <c r="B148" s="122"/>
      <c r="C148" s="107"/>
      <c r="D148" s="108"/>
      <c r="E148" s="105"/>
      <c r="F148" s="105"/>
      <c r="G148" s="105"/>
      <c r="H148" s="105"/>
      <c r="I148" s="105"/>
      <c r="J148" s="105"/>
      <c r="K148" s="105"/>
    </row>
    <row r="149" spans="1:11" ht="16.5" customHeight="1" x14ac:dyDescent="0.2">
      <c r="A149" s="122"/>
      <c r="B149" s="122"/>
      <c r="C149" s="107"/>
      <c r="D149" s="108"/>
      <c r="E149" s="105"/>
      <c r="F149" s="105"/>
      <c r="G149" s="105"/>
      <c r="H149" s="105"/>
      <c r="I149" s="105"/>
      <c r="J149" s="105"/>
      <c r="K149" s="105"/>
    </row>
    <row r="150" spans="1:11" ht="16.5" customHeight="1" x14ac:dyDescent="0.2">
      <c r="A150" s="122"/>
      <c r="B150" s="122"/>
      <c r="C150" s="107"/>
      <c r="D150" s="108"/>
      <c r="E150" s="105"/>
      <c r="F150" s="105"/>
      <c r="G150" s="105"/>
      <c r="H150" s="105"/>
      <c r="I150" s="105"/>
      <c r="J150" s="105"/>
      <c r="K150" s="105"/>
    </row>
    <row r="151" spans="1:11" ht="21.95" customHeight="1" x14ac:dyDescent="0.2">
      <c r="A151" s="134" t="s">
        <v>36</v>
      </c>
      <c r="B151" s="134"/>
      <c r="C151" s="135"/>
      <c r="D151" s="135"/>
      <c r="E151" s="136"/>
      <c r="F151" s="136"/>
      <c r="G151" s="136"/>
      <c r="H151" s="136"/>
      <c r="I151" s="136"/>
      <c r="J151" s="136"/>
      <c r="K151" s="136"/>
    </row>
  </sheetData>
  <mergeCells count="13">
    <mergeCell ref="E59:G59"/>
    <mergeCell ref="I59:K59"/>
    <mergeCell ref="E6:G6"/>
    <mergeCell ref="I6:K6"/>
    <mergeCell ref="E7:G7"/>
    <mergeCell ref="I7:K7"/>
    <mergeCell ref="A50:K50"/>
    <mergeCell ref="E60:G60"/>
    <mergeCell ref="I60:K60"/>
    <mergeCell ref="E108:G108"/>
    <mergeCell ref="I108:K108"/>
    <mergeCell ref="E109:G109"/>
    <mergeCell ref="I109:K109"/>
  </mergeCells>
  <pageMargins left="0.8" right="0.5" top="0.5" bottom="0.6" header="0.49" footer="0.4"/>
  <pageSetup paperSize="9" scale="99" firstPageNumber="2" orientation="portrait" useFirstPageNumber="1" r:id="rId1"/>
  <headerFooter>
    <oddFooter>&amp;R&amp;9&amp;P</oddFooter>
  </headerFooter>
  <rowBreaks count="3" manualBreakCount="3">
    <brk id="53" max="16383" man="1"/>
    <brk id="102" man="1"/>
    <brk id="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4C17-29B4-47D3-805F-A0AE65E5D3E7}">
  <sheetPr>
    <tabColor rgb="FFEAF1DD"/>
  </sheetPr>
  <dimension ref="A1:N93"/>
  <sheetViews>
    <sheetView tabSelected="1" view="pageBreakPreview" topLeftCell="A13" zoomScale="85" zoomScaleNormal="92" zoomScaleSheetLayoutView="85" workbookViewId="0">
      <selection activeCell="P31" sqref="P31"/>
    </sheetView>
  </sheetViews>
  <sheetFormatPr defaultColWidth="12.625" defaultRowHeight="16.5" customHeight="1" x14ac:dyDescent="0.2"/>
  <cols>
    <col min="1" max="4" width="1.375" customWidth="1"/>
    <col min="5" max="5" width="23.75" customWidth="1"/>
    <col min="6" max="6" width="5" customWidth="1"/>
    <col min="7" max="7" width="0.75" customWidth="1"/>
    <col min="8" max="8" width="11.125" customWidth="1"/>
    <col min="9" max="9" width="0.75" customWidth="1"/>
    <col min="10" max="10" width="11.125" customWidth="1"/>
    <col min="11" max="11" width="0.75" customWidth="1"/>
    <col min="12" max="12" width="11.125" customWidth="1"/>
    <col min="13" max="13" width="0.75" customWidth="1"/>
    <col min="14" max="14" width="11.125" customWidth="1"/>
  </cols>
  <sheetData>
    <row r="1" spans="1:14" ht="16.5" customHeight="1" x14ac:dyDescent="0.2">
      <c r="A1" s="1" t="s">
        <v>63</v>
      </c>
      <c r="B1" s="6"/>
      <c r="C1" s="6"/>
      <c r="D1" s="6"/>
      <c r="E1" s="6"/>
      <c r="F1" s="12"/>
      <c r="G1" s="6"/>
      <c r="H1" s="23"/>
      <c r="I1" s="23"/>
      <c r="J1" s="23"/>
      <c r="K1" s="23"/>
      <c r="L1" s="23"/>
      <c r="M1" s="23"/>
      <c r="N1" s="23"/>
    </row>
    <row r="2" spans="1:14" ht="16.5" customHeight="1" x14ac:dyDescent="0.2">
      <c r="A2" s="10" t="s">
        <v>64</v>
      </c>
      <c r="B2" s="6"/>
      <c r="C2" s="6"/>
      <c r="D2" s="6"/>
      <c r="E2" s="6"/>
      <c r="F2" s="12"/>
      <c r="G2" s="6"/>
      <c r="H2" s="23"/>
      <c r="I2" s="23"/>
      <c r="J2" s="23"/>
      <c r="K2" s="23"/>
      <c r="L2" s="23"/>
      <c r="M2" s="23"/>
      <c r="N2" s="23"/>
    </row>
    <row r="3" spans="1:14" ht="16.5" customHeight="1" x14ac:dyDescent="0.2">
      <c r="A3" s="87" t="s">
        <v>178</v>
      </c>
      <c r="B3" s="20"/>
      <c r="C3" s="20"/>
      <c r="D3" s="20"/>
      <c r="E3" s="20"/>
      <c r="F3" s="17"/>
      <c r="G3" s="20"/>
      <c r="H3" s="25"/>
      <c r="I3" s="25"/>
      <c r="J3" s="25"/>
      <c r="K3" s="25"/>
      <c r="L3" s="25"/>
      <c r="M3" s="25"/>
      <c r="N3" s="25"/>
    </row>
    <row r="4" spans="1:14" ht="16.5" customHeight="1" x14ac:dyDescent="0.2">
      <c r="A4" s="6"/>
      <c r="B4" s="6"/>
      <c r="C4" s="6"/>
      <c r="D4" s="6"/>
      <c r="E4" s="6"/>
      <c r="F4" s="12"/>
      <c r="G4" s="6"/>
      <c r="H4" s="23"/>
      <c r="I4" s="23"/>
      <c r="J4" s="23"/>
      <c r="K4" s="23"/>
      <c r="L4" s="23"/>
      <c r="M4" s="23"/>
      <c r="N4" s="23"/>
    </row>
    <row r="5" spans="1:14" ht="16.5" customHeight="1" x14ac:dyDescent="0.2">
      <c r="A5" s="6"/>
      <c r="B5" s="6"/>
      <c r="C5" s="6"/>
      <c r="D5" s="6"/>
      <c r="E5" s="6"/>
      <c r="F5" s="12"/>
      <c r="G5" s="6"/>
      <c r="H5" s="23"/>
      <c r="I5" s="23"/>
      <c r="J5" s="23"/>
      <c r="K5" s="23"/>
      <c r="L5" s="23"/>
      <c r="M5" s="23"/>
      <c r="N5" s="23"/>
    </row>
    <row r="6" spans="1:14" ht="16.5" customHeight="1" x14ac:dyDescent="0.2">
      <c r="A6" s="6"/>
      <c r="B6" s="6"/>
      <c r="C6" s="6"/>
      <c r="D6" s="6"/>
      <c r="E6" s="6"/>
      <c r="F6" s="12"/>
      <c r="G6" s="6"/>
      <c r="H6" s="182" t="s">
        <v>65</v>
      </c>
      <c r="I6" s="183"/>
      <c r="J6" s="183"/>
      <c r="K6" s="26"/>
      <c r="L6" s="182" t="s">
        <v>66</v>
      </c>
      <c r="M6" s="183"/>
      <c r="N6" s="183"/>
    </row>
    <row r="7" spans="1:14" ht="16.5" customHeight="1" x14ac:dyDescent="0.2">
      <c r="A7" s="13"/>
      <c r="B7" s="13"/>
      <c r="C7" s="13"/>
      <c r="D7" s="13"/>
      <c r="E7" s="13"/>
      <c r="F7" s="13"/>
      <c r="G7" s="13"/>
      <c r="H7" s="184" t="s">
        <v>67</v>
      </c>
      <c r="I7" s="183"/>
      <c r="J7" s="183"/>
      <c r="K7" s="6"/>
      <c r="L7" s="184" t="s">
        <v>67</v>
      </c>
      <c r="M7" s="183"/>
      <c r="N7" s="183"/>
    </row>
    <row r="8" spans="1:14" ht="16.5" customHeight="1" x14ac:dyDescent="0.2">
      <c r="A8" s="13"/>
      <c r="B8" s="13"/>
      <c r="C8" s="13"/>
      <c r="D8" s="13"/>
      <c r="E8" s="13"/>
      <c r="F8" s="13"/>
      <c r="G8" s="13"/>
      <c r="H8" s="185" t="s">
        <v>5</v>
      </c>
      <c r="I8" s="186"/>
      <c r="J8" s="186"/>
      <c r="K8" s="6"/>
      <c r="L8" s="185" t="s">
        <v>5</v>
      </c>
      <c r="M8" s="186"/>
      <c r="N8" s="186"/>
    </row>
    <row r="9" spans="1:14" ht="16.5" customHeight="1" x14ac:dyDescent="0.2">
      <c r="A9" s="13"/>
      <c r="B9" s="13"/>
      <c r="C9" s="13"/>
      <c r="D9" s="13"/>
      <c r="E9" s="13"/>
      <c r="F9" s="13"/>
      <c r="G9" s="13"/>
      <c r="H9" s="27" t="s">
        <v>177</v>
      </c>
      <c r="I9" s="28"/>
      <c r="J9" s="27" t="s">
        <v>8</v>
      </c>
      <c r="K9" s="28"/>
      <c r="L9" s="27" t="s">
        <v>177</v>
      </c>
      <c r="M9" s="28"/>
      <c r="N9" s="27" t="s">
        <v>8</v>
      </c>
    </row>
    <row r="10" spans="1:14" ht="16.5" customHeight="1" x14ac:dyDescent="0.2">
      <c r="A10" s="13"/>
      <c r="B10" s="13"/>
      <c r="C10" s="13"/>
      <c r="D10" s="13"/>
      <c r="E10" s="13"/>
      <c r="F10" s="8" t="s">
        <v>68</v>
      </c>
      <c r="G10" s="4"/>
      <c r="H10" s="29" t="s">
        <v>69</v>
      </c>
      <c r="I10" s="28"/>
      <c r="J10" s="29" t="s">
        <v>69</v>
      </c>
      <c r="K10" s="28"/>
      <c r="L10" s="29" t="s">
        <v>69</v>
      </c>
      <c r="M10" s="28"/>
      <c r="N10" s="29" t="s">
        <v>69</v>
      </c>
    </row>
    <row r="11" spans="1:14" ht="16.5" customHeight="1" x14ac:dyDescent="0.2">
      <c r="A11" s="13"/>
      <c r="B11" s="13"/>
      <c r="C11" s="13"/>
      <c r="D11" s="13"/>
      <c r="E11" s="13"/>
      <c r="F11" s="3"/>
      <c r="G11" s="4"/>
      <c r="H11" s="30"/>
      <c r="I11" s="28"/>
      <c r="J11" s="28"/>
      <c r="K11" s="28"/>
      <c r="L11" s="30"/>
      <c r="M11" s="28"/>
      <c r="N11" s="28"/>
    </row>
    <row r="12" spans="1:14" ht="16.5" customHeight="1" x14ac:dyDescent="0.2">
      <c r="A12" s="10" t="s">
        <v>70</v>
      </c>
      <c r="B12" s="13"/>
      <c r="C12" s="13"/>
      <c r="D12" s="13"/>
      <c r="E12" s="13"/>
      <c r="F12" s="3"/>
      <c r="G12" s="4"/>
      <c r="H12" s="30"/>
      <c r="I12" s="28"/>
      <c r="J12" s="28"/>
      <c r="K12" s="28"/>
      <c r="L12" s="30"/>
      <c r="M12" s="28"/>
      <c r="N12" s="28"/>
    </row>
    <row r="13" spans="1:14" ht="16.5" customHeight="1" x14ac:dyDescent="0.2">
      <c r="A13" s="6" t="s">
        <v>71</v>
      </c>
      <c r="B13" s="13"/>
      <c r="C13" s="13"/>
      <c r="D13" s="13"/>
      <c r="E13" s="13"/>
      <c r="F13" s="12"/>
      <c r="G13" s="4"/>
      <c r="H13" s="31">
        <v>165774</v>
      </c>
      <c r="I13" s="28"/>
      <c r="J13" s="32">
        <v>352988</v>
      </c>
      <c r="K13" s="28"/>
      <c r="L13" s="31">
        <v>144475</v>
      </c>
      <c r="M13" s="28"/>
      <c r="N13" s="32">
        <v>240616</v>
      </c>
    </row>
    <row r="14" spans="1:14" s="160" customFormat="1" ht="16.5" customHeight="1" x14ac:dyDescent="0.2">
      <c r="A14" s="6" t="s">
        <v>72</v>
      </c>
      <c r="B14" s="13"/>
      <c r="C14" s="13"/>
      <c r="D14" s="13"/>
      <c r="E14" s="13"/>
      <c r="F14" s="84"/>
      <c r="G14" s="4"/>
      <c r="H14" s="161">
        <v>43728</v>
      </c>
      <c r="I14" s="162"/>
      <c r="J14" s="90">
        <v>23608</v>
      </c>
      <c r="K14" s="162"/>
      <c r="L14" s="161">
        <v>0</v>
      </c>
      <c r="M14" s="162"/>
      <c r="N14" s="90">
        <v>0</v>
      </c>
    </row>
    <row r="15" spans="1:14" s="174" customFormat="1" ht="16.5" customHeight="1" x14ac:dyDescent="0.2">
      <c r="A15" s="6" t="s">
        <v>199</v>
      </c>
      <c r="B15" s="13"/>
      <c r="C15" s="13"/>
      <c r="D15" s="13"/>
      <c r="E15" s="13"/>
      <c r="F15" s="84"/>
      <c r="G15" s="4"/>
      <c r="H15" s="161">
        <v>36055</v>
      </c>
      <c r="I15" s="162"/>
      <c r="J15" s="90">
        <v>10524</v>
      </c>
      <c r="K15" s="162"/>
      <c r="L15" s="161">
        <v>0</v>
      </c>
      <c r="M15" s="162"/>
      <c r="N15" s="90">
        <v>0</v>
      </c>
    </row>
    <row r="16" spans="1:14" ht="16.5" customHeight="1" x14ac:dyDescent="0.2">
      <c r="A16" s="6" t="s">
        <v>207</v>
      </c>
      <c r="B16" s="13"/>
      <c r="C16" s="13"/>
      <c r="D16" s="13"/>
      <c r="E16" s="13"/>
      <c r="F16" s="12"/>
      <c r="G16" s="4"/>
      <c r="H16" s="33">
        <v>14738</v>
      </c>
      <c r="I16" s="28"/>
      <c r="J16" s="34">
        <v>4872</v>
      </c>
      <c r="K16" s="28"/>
      <c r="L16" s="33">
        <v>0</v>
      </c>
      <c r="M16" s="28"/>
      <c r="N16" s="34">
        <v>0</v>
      </c>
    </row>
    <row r="17" spans="1:14" ht="16.5" customHeight="1" x14ac:dyDescent="0.2">
      <c r="A17" s="6"/>
      <c r="B17" s="13"/>
      <c r="C17" s="13"/>
      <c r="D17" s="13"/>
      <c r="E17" s="13"/>
      <c r="F17" s="12"/>
      <c r="G17" s="4"/>
      <c r="H17" s="31"/>
      <c r="I17" s="28"/>
      <c r="J17" s="32"/>
      <c r="K17" s="28"/>
      <c r="L17" s="31"/>
      <c r="M17" s="28"/>
      <c r="N17" s="32"/>
    </row>
    <row r="18" spans="1:14" ht="16.5" customHeight="1" x14ac:dyDescent="0.2">
      <c r="A18" s="10" t="s">
        <v>73</v>
      </c>
      <c r="B18" s="13"/>
      <c r="C18" s="13"/>
      <c r="D18" s="13"/>
      <c r="E18" s="13"/>
      <c r="F18" s="12"/>
      <c r="G18" s="4"/>
      <c r="H18" s="33">
        <f>SUM(H13:H16)</f>
        <v>260295</v>
      </c>
      <c r="I18" s="28"/>
      <c r="J18" s="34">
        <f>SUM(J13:J16)</f>
        <v>391992</v>
      </c>
      <c r="K18" s="28"/>
      <c r="L18" s="33">
        <f>SUM(L13:L16)</f>
        <v>144475</v>
      </c>
      <c r="M18" s="28"/>
      <c r="N18" s="34">
        <f>SUM(N13:N16)</f>
        <v>240616</v>
      </c>
    </row>
    <row r="19" spans="1:14" ht="16.5" customHeight="1" x14ac:dyDescent="0.2">
      <c r="A19" s="6"/>
      <c r="B19" s="13"/>
      <c r="C19" s="13"/>
      <c r="D19" s="13"/>
      <c r="E19" s="13"/>
      <c r="F19" s="12"/>
      <c r="G19" s="4"/>
      <c r="H19" s="31"/>
      <c r="I19" s="28"/>
      <c r="J19" s="32"/>
      <c r="K19" s="28"/>
      <c r="L19" s="31"/>
      <c r="M19" s="28"/>
      <c r="N19" s="32"/>
    </row>
    <row r="20" spans="1:14" ht="16.5" customHeight="1" x14ac:dyDescent="0.2">
      <c r="A20" s="10" t="s">
        <v>74</v>
      </c>
      <c r="B20" s="13"/>
      <c r="C20" s="13"/>
      <c r="D20" s="13"/>
      <c r="E20" s="13"/>
      <c r="F20" s="12"/>
      <c r="G20" s="4"/>
      <c r="H20" s="31"/>
      <c r="I20" s="28"/>
      <c r="J20" s="32"/>
      <c r="K20" s="28"/>
      <c r="L20" s="31"/>
      <c r="M20" s="28"/>
      <c r="N20" s="32"/>
    </row>
    <row r="21" spans="1:14" ht="16.5" customHeight="1" x14ac:dyDescent="0.2">
      <c r="A21" s="6" t="s">
        <v>75</v>
      </c>
      <c r="B21" s="13"/>
      <c r="C21" s="13"/>
      <c r="D21" s="13"/>
      <c r="E21" s="13"/>
      <c r="F21" s="12"/>
      <c r="G21" s="4"/>
      <c r="H21" s="31">
        <v>-101095</v>
      </c>
      <c r="I21" s="28"/>
      <c r="J21" s="32">
        <v>-210859</v>
      </c>
      <c r="K21" s="28"/>
      <c r="L21" s="31">
        <v>-96020</v>
      </c>
      <c r="M21" s="28"/>
      <c r="N21" s="32">
        <v>-154098</v>
      </c>
    </row>
    <row r="22" spans="1:14" s="160" customFormat="1" ht="16.5" customHeight="1" x14ac:dyDescent="0.2">
      <c r="A22" s="6" t="s">
        <v>76</v>
      </c>
      <c r="B22" s="13"/>
      <c r="C22" s="13"/>
      <c r="D22" s="13"/>
      <c r="E22" s="13"/>
      <c r="F22" s="84"/>
      <c r="G22" s="4"/>
      <c r="H22" s="163">
        <v>-41736</v>
      </c>
      <c r="I22" s="90"/>
      <c r="J22" s="90">
        <v>-22966</v>
      </c>
      <c r="K22" s="90"/>
      <c r="L22" s="161">
        <v>0</v>
      </c>
      <c r="M22" s="90"/>
      <c r="N22" s="90">
        <v>0</v>
      </c>
    </row>
    <row r="23" spans="1:14" s="174" customFormat="1" ht="16.5" customHeight="1" x14ac:dyDescent="0.2">
      <c r="A23" s="6" t="s">
        <v>200</v>
      </c>
      <c r="B23" s="13"/>
      <c r="C23" s="13"/>
      <c r="D23" s="13"/>
      <c r="E23" s="13"/>
      <c r="F23" s="84"/>
      <c r="G23" s="4"/>
      <c r="H23" s="163">
        <v>-29512</v>
      </c>
      <c r="I23" s="90"/>
      <c r="J23" s="90">
        <v>-5775</v>
      </c>
      <c r="K23" s="90"/>
      <c r="L23" s="161">
        <v>0</v>
      </c>
      <c r="M23" s="90"/>
      <c r="N23" s="90">
        <v>0</v>
      </c>
    </row>
    <row r="24" spans="1:14" ht="16.5" customHeight="1" x14ac:dyDescent="0.2">
      <c r="A24" s="6" t="s">
        <v>208</v>
      </c>
      <c r="B24" s="13"/>
      <c r="C24" s="13"/>
      <c r="D24" s="13"/>
      <c r="E24" s="13"/>
      <c r="F24" s="12"/>
      <c r="G24" s="4"/>
      <c r="H24" s="35">
        <v>-12255</v>
      </c>
      <c r="I24" s="32"/>
      <c r="J24" s="34">
        <v>-4774</v>
      </c>
      <c r="K24" s="32"/>
      <c r="L24" s="33">
        <v>0</v>
      </c>
      <c r="M24" s="32"/>
      <c r="N24" s="34">
        <v>0</v>
      </c>
    </row>
    <row r="25" spans="1:14" ht="16.5" customHeight="1" x14ac:dyDescent="0.2">
      <c r="A25" s="6"/>
      <c r="B25" s="13"/>
      <c r="C25" s="13"/>
      <c r="D25" s="13"/>
      <c r="E25" s="13"/>
      <c r="F25" s="12"/>
      <c r="G25" s="4"/>
      <c r="H25" s="31"/>
      <c r="I25" s="28"/>
      <c r="J25" s="32"/>
      <c r="K25" s="28"/>
      <c r="L25" s="31"/>
      <c r="M25" s="28"/>
      <c r="N25" s="32"/>
    </row>
    <row r="26" spans="1:14" ht="16.5" customHeight="1" x14ac:dyDescent="0.2">
      <c r="A26" s="10" t="s">
        <v>77</v>
      </c>
      <c r="B26" s="13"/>
      <c r="C26" s="13"/>
      <c r="D26" s="13"/>
      <c r="E26" s="13"/>
      <c r="F26" s="12"/>
      <c r="G26" s="4"/>
      <c r="H26" s="33">
        <f>SUM(H21:H24)</f>
        <v>-184598</v>
      </c>
      <c r="I26" s="32"/>
      <c r="J26" s="34">
        <f>SUM(J21:J24)</f>
        <v>-244374</v>
      </c>
      <c r="K26" s="32"/>
      <c r="L26" s="33">
        <f>SUM(L21:L24)</f>
        <v>-96020</v>
      </c>
      <c r="M26" s="32"/>
      <c r="N26" s="34">
        <f>SUM(N21:N24)</f>
        <v>-154098</v>
      </c>
    </row>
    <row r="27" spans="1:14" ht="16.5" customHeight="1" x14ac:dyDescent="0.2">
      <c r="A27" s="6"/>
      <c r="B27" s="13"/>
      <c r="C27" s="13"/>
      <c r="D27" s="13"/>
      <c r="E27" s="13"/>
      <c r="F27" s="12"/>
      <c r="G27" s="4"/>
      <c r="H27" s="31"/>
      <c r="I27" s="32"/>
      <c r="J27" s="32"/>
      <c r="K27" s="32"/>
      <c r="L27" s="31"/>
      <c r="M27" s="32"/>
      <c r="N27" s="32"/>
    </row>
    <row r="28" spans="1:14" ht="16.5" customHeight="1" x14ac:dyDescent="0.2">
      <c r="A28" s="10" t="s">
        <v>78</v>
      </c>
      <c r="B28" s="13"/>
      <c r="C28" s="13"/>
      <c r="D28" s="13"/>
      <c r="E28" s="13"/>
      <c r="F28" s="12"/>
      <c r="G28" s="4"/>
      <c r="H28" s="31">
        <f>SUM(H18,H26)</f>
        <v>75697</v>
      </c>
      <c r="I28" s="28"/>
      <c r="J28" s="32">
        <f>SUM(J18,J26)</f>
        <v>147618</v>
      </c>
      <c r="K28" s="28"/>
      <c r="L28" s="31">
        <f>SUM(L18,L26)</f>
        <v>48455</v>
      </c>
      <c r="M28" s="28"/>
      <c r="N28" s="32">
        <f>SUM(N18,N26)</f>
        <v>86518</v>
      </c>
    </row>
    <row r="29" spans="1:14" ht="16.5" customHeight="1" x14ac:dyDescent="0.2">
      <c r="A29" s="6" t="s">
        <v>79</v>
      </c>
      <c r="B29" s="13"/>
      <c r="C29" s="13"/>
      <c r="D29" s="13"/>
      <c r="E29" s="13"/>
      <c r="F29" s="12">
        <v>14</v>
      </c>
      <c r="G29" s="4"/>
      <c r="H29" s="31">
        <v>2391</v>
      </c>
      <c r="I29" s="32"/>
      <c r="J29" s="32">
        <v>2861</v>
      </c>
      <c r="K29" s="32"/>
      <c r="L29" s="31">
        <v>9248</v>
      </c>
      <c r="M29" s="32"/>
      <c r="N29" s="32">
        <v>4963</v>
      </c>
    </row>
    <row r="30" spans="1:14" ht="16.5" customHeight="1" x14ac:dyDescent="0.2">
      <c r="A30" s="6" t="s">
        <v>80</v>
      </c>
      <c r="B30" s="13"/>
      <c r="C30" s="13"/>
      <c r="D30" s="13"/>
      <c r="E30" s="13"/>
      <c r="F30" s="12"/>
      <c r="G30" s="4"/>
      <c r="H30" s="36">
        <v>-31354</v>
      </c>
      <c r="I30" s="32"/>
      <c r="J30" s="32">
        <v>-53711</v>
      </c>
      <c r="K30" s="32"/>
      <c r="L30" s="31">
        <v>-26299</v>
      </c>
      <c r="M30" s="32"/>
      <c r="N30" s="32">
        <v>-29184</v>
      </c>
    </row>
    <row r="31" spans="1:14" ht="16.5" customHeight="1" x14ac:dyDescent="0.2">
      <c r="A31" s="6" t="s">
        <v>81</v>
      </c>
      <c r="B31" s="13"/>
      <c r="C31" s="13"/>
      <c r="D31" s="13"/>
      <c r="E31" s="13"/>
      <c r="F31" s="12"/>
      <c r="G31" s="4"/>
      <c r="H31" s="33">
        <v>-44533</v>
      </c>
      <c r="I31" s="32"/>
      <c r="J31" s="34">
        <v>-40972</v>
      </c>
      <c r="K31" s="32"/>
      <c r="L31" s="33">
        <v>-21997</v>
      </c>
      <c r="M31" s="32"/>
      <c r="N31" s="34">
        <v>-20583</v>
      </c>
    </row>
    <row r="32" spans="1:14" ht="16.5" customHeight="1" x14ac:dyDescent="0.2">
      <c r="A32" s="6"/>
      <c r="B32" s="13"/>
      <c r="C32" s="13"/>
      <c r="D32" s="13"/>
      <c r="E32" s="13"/>
      <c r="F32" s="12"/>
      <c r="G32" s="4"/>
      <c r="H32" s="31"/>
      <c r="I32" s="32"/>
      <c r="J32" s="32"/>
      <c r="K32" s="32"/>
      <c r="L32" s="31"/>
      <c r="M32" s="32"/>
      <c r="N32" s="32"/>
    </row>
    <row r="33" spans="1:14" ht="16.5" customHeight="1" x14ac:dyDescent="0.2">
      <c r="A33" s="10" t="s">
        <v>82</v>
      </c>
      <c r="B33" s="4"/>
      <c r="C33" s="4"/>
      <c r="D33" s="4"/>
      <c r="E33" s="13"/>
      <c r="F33" s="12"/>
      <c r="G33" s="4"/>
      <c r="H33" s="31"/>
      <c r="I33" s="32"/>
      <c r="J33" s="32"/>
      <c r="K33" s="32"/>
      <c r="L33" s="31"/>
      <c r="M33" s="32"/>
      <c r="N33" s="32"/>
    </row>
    <row r="34" spans="1:14" ht="16.5" customHeight="1" x14ac:dyDescent="0.2">
      <c r="A34" s="10"/>
      <c r="B34" s="37" t="s">
        <v>83</v>
      </c>
      <c r="C34" s="4"/>
      <c r="D34" s="4"/>
      <c r="E34" s="13"/>
      <c r="F34" s="12"/>
      <c r="G34" s="4"/>
      <c r="H34" s="31">
        <f>SUM(H28:H31)</f>
        <v>2201</v>
      </c>
      <c r="I34" s="32"/>
      <c r="J34" s="32">
        <f>SUM(J28:J31)</f>
        <v>55796</v>
      </c>
      <c r="K34" s="32"/>
      <c r="L34" s="31">
        <f>SUM(L28:L31)</f>
        <v>9407</v>
      </c>
      <c r="M34" s="32"/>
      <c r="N34" s="32">
        <f>SUM(N28:N31)</f>
        <v>41714</v>
      </c>
    </row>
    <row r="35" spans="1:14" ht="16.5" customHeight="1" x14ac:dyDescent="0.2">
      <c r="A35" s="6" t="s">
        <v>84</v>
      </c>
      <c r="B35" s="13"/>
      <c r="C35" s="13"/>
      <c r="D35" s="13"/>
      <c r="E35" s="13"/>
      <c r="F35" s="12"/>
      <c r="G35" s="4"/>
      <c r="H35" s="35">
        <v>-31028</v>
      </c>
      <c r="I35" s="32"/>
      <c r="J35" s="34">
        <v>-12656</v>
      </c>
      <c r="K35" s="32"/>
      <c r="L35" s="33">
        <v>-33481</v>
      </c>
      <c r="M35" s="32"/>
      <c r="N35" s="34">
        <v>-10062</v>
      </c>
    </row>
    <row r="36" spans="1:14" ht="16.5" customHeight="1" x14ac:dyDescent="0.2">
      <c r="A36" s="6"/>
      <c r="B36" s="13"/>
      <c r="C36" s="13"/>
      <c r="D36" s="13"/>
      <c r="E36" s="13"/>
      <c r="F36" s="12"/>
      <c r="G36" s="4"/>
      <c r="H36" s="31"/>
      <c r="I36" s="32"/>
      <c r="J36" s="32"/>
      <c r="K36" s="32"/>
      <c r="L36" s="31"/>
      <c r="M36" s="32"/>
      <c r="N36" s="32"/>
    </row>
    <row r="37" spans="1:14" ht="16.5" customHeight="1" x14ac:dyDescent="0.2">
      <c r="A37" s="10" t="s">
        <v>85</v>
      </c>
      <c r="B37" s="13"/>
      <c r="C37" s="13"/>
      <c r="D37" s="13"/>
      <c r="E37" s="13"/>
      <c r="F37" s="12"/>
      <c r="G37" s="4"/>
      <c r="H37" s="31"/>
      <c r="I37" s="32"/>
      <c r="J37" s="32"/>
      <c r="K37" s="32"/>
      <c r="L37" s="31"/>
      <c r="M37" s="32"/>
      <c r="N37" s="32"/>
    </row>
    <row r="38" spans="1:14" ht="16.5" customHeight="1" x14ac:dyDescent="0.2">
      <c r="A38" s="6"/>
      <c r="B38" s="10" t="s">
        <v>86</v>
      </c>
      <c r="C38" s="13"/>
      <c r="D38" s="13"/>
      <c r="E38" s="13"/>
      <c r="F38" s="12"/>
      <c r="G38" s="4"/>
      <c r="H38" s="31">
        <f>SUM(H34:H35)</f>
        <v>-28827</v>
      </c>
      <c r="I38" s="32"/>
      <c r="J38" s="32">
        <f>SUM(J34:J35)</f>
        <v>43140</v>
      </c>
      <c r="K38" s="32"/>
      <c r="L38" s="31">
        <f>SUM(L34:L35)</f>
        <v>-24074</v>
      </c>
      <c r="M38" s="32"/>
      <c r="N38" s="32">
        <f>SUM(N34:N35)</f>
        <v>31652</v>
      </c>
    </row>
    <row r="39" spans="1:14" ht="16.5" customHeight="1" x14ac:dyDescent="0.2">
      <c r="A39" s="6" t="s">
        <v>87</v>
      </c>
      <c r="B39" s="13"/>
      <c r="C39" s="13"/>
      <c r="D39" s="13"/>
      <c r="E39" s="13"/>
      <c r="F39" s="12"/>
      <c r="G39" s="4"/>
      <c r="H39" s="33">
        <v>698</v>
      </c>
      <c r="I39" s="32"/>
      <c r="J39" s="34">
        <v>-2903</v>
      </c>
      <c r="K39" s="32"/>
      <c r="L39" s="33">
        <v>-445</v>
      </c>
      <c r="M39" s="32"/>
      <c r="N39" s="34">
        <v>-675</v>
      </c>
    </row>
    <row r="40" spans="1:14" ht="16.5" customHeight="1" x14ac:dyDescent="0.2">
      <c r="A40" s="6"/>
      <c r="B40" s="13"/>
      <c r="C40" s="13"/>
      <c r="D40" s="13"/>
      <c r="E40" s="13"/>
      <c r="F40" s="12"/>
      <c r="G40" s="4"/>
      <c r="H40" s="31"/>
      <c r="I40" s="32"/>
      <c r="J40" s="32"/>
      <c r="K40" s="32"/>
      <c r="L40" s="31"/>
      <c r="M40" s="32"/>
      <c r="N40" s="32"/>
    </row>
    <row r="41" spans="1:14" ht="16.5" customHeight="1" thickBot="1" x14ac:dyDescent="0.25">
      <c r="A41" s="10" t="s">
        <v>88</v>
      </c>
      <c r="B41" s="13"/>
      <c r="C41" s="13"/>
      <c r="D41" s="13"/>
      <c r="E41" s="13"/>
      <c r="F41" s="12"/>
      <c r="G41" s="4"/>
      <c r="H41" s="38">
        <f>SUM(H38:H39)</f>
        <v>-28129</v>
      </c>
      <c r="I41" s="32"/>
      <c r="J41" s="39">
        <f>SUM(J38:J39)</f>
        <v>40237</v>
      </c>
      <c r="K41" s="32"/>
      <c r="L41" s="38">
        <f>SUM(L38:L39)</f>
        <v>-24519</v>
      </c>
      <c r="M41" s="32"/>
      <c r="N41" s="39">
        <f>SUM(N38:N39)</f>
        <v>30977</v>
      </c>
    </row>
    <row r="42" spans="1:14" ht="16.5" customHeight="1" thickTop="1" x14ac:dyDescent="0.2">
      <c r="A42" s="6"/>
      <c r="B42" s="13"/>
      <c r="C42" s="13"/>
      <c r="D42" s="13"/>
      <c r="E42" s="13"/>
      <c r="F42" s="12"/>
      <c r="G42" s="4"/>
      <c r="H42" s="32"/>
      <c r="I42" s="32"/>
      <c r="J42" s="32"/>
      <c r="K42" s="32"/>
      <c r="L42" s="32"/>
      <c r="M42" s="32"/>
      <c r="N42" s="32"/>
    </row>
    <row r="43" spans="1:14" ht="16.5" customHeight="1" x14ac:dyDescent="0.2">
      <c r="A43" s="6"/>
      <c r="B43" s="13"/>
      <c r="C43" s="13"/>
      <c r="D43" s="13"/>
      <c r="E43" s="13"/>
      <c r="F43" s="12"/>
      <c r="G43" s="4"/>
      <c r="H43" s="32"/>
      <c r="I43" s="32"/>
      <c r="J43" s="32"/>
      <c r="K43" s="32"/>
      <c r="L43" s="32"/>
      <c r="M43" s="32"/>
      <c r="N43" s="32"/>
    </row>
    <row r="44" spans="1:14" ht="20.25" customHeight="1" x14ac:dyDescent="0.2">
      <c r="A44" s="6"/>
      <c r="B44" s="13"/>
      <c r="C44" s="13"/>
      <c r="D44" s="13"/>
      <c r="E44" s="13"/>
      <c r="F44" s="12"/>
      <c r="G44" s="4"/>
      <c r="H44" s="32"/>
      <c r="I44" s="32"/>
      <c r="J44" s="32"/>
      <c r="K44" s="32"/>
      <c r="L44" s="32"/>
      <c r="M44" s="32"/>
      <c r="N44" s="32"/>
    </row>
    <row r="45" spans="1:14" ht="21.95" customHeight="1" x14ac:dyDescent="0.2">
      <c r="A45" s="20" t="str">
        <f>'2-4'!A53</f>
        <v>The condensed notes to the interim financial information are an integral part of this interim financial information.</v>
      </c>
      <c r="B45" s="21"/>
      <c r="C45" s="21"/>
      <c r="D45" s="21"/>
      <c r="E45" s="21"/>
      <c r="F45" s="17"/>
      <c r="G45" s="21"/>
      <c r="H45" s="34"/>
      <c r="I45" s="21"/>
      <c r="J45" s="34"/>
      <c r="K45" s="21"/>
      <c r="L45" s="34"/>
      <c r="M45" s="34"/>
      <c r="N45" s="34"/>
    </row>
    <row r="46" spans="1:14" ht="16.5" customHeight="1" x14ac:dyDescent="0.2">
      <c r="A46" s="1" t="s">
        <v>63</v>
      </c>
      <c r="B46" s="6"/>
      <c r="C46" s="6"/>
      <c r="D46" s="6"/>
      <c r="E46" s="6"/>
      <c r="F46" s="12"/>
      <c r="G46" s="6"/>
      <c r="H46" s="23"/>
      <c r="I46" s="23"/>
      <c r="J46" s="23"/>
      <c r="K46" s="23"/>
      <c r="L46" s="23"/>
      <c r="M46" s="23"/>
      <c r="N46" s="23"/>
    </row>
    <row r="47" spans="1:14" ht="16.5" customHeight="1" x14ac:dyDescent="0.2">
      <c r="A47" s="10" t="s">
        <v>89</v>
      </c>
      <c r="B47" s="6"/>
      <c r="C47" s="6"/>
      <c r="D47" s="6"/>
      <c r="E47" s="6"/>
      <c r="F47" s="12"/>
      <c r="G47" s="6"/>
      <c r="H47" s="23"/>
      <c r="I47" s="23"/>
      <c r="J47" s="23"/>
      <c r="K47" s="23"/>
      <c r="L47" s="23"/>
      <c r="M47" s="23"/>
      <c r="N47" s="23"/>
    </row>
    <row r="48" spans="1:14" ht="16.5" customHeight="1" x14ac:dyDescent="0.2">
      <c r="A48" s="24" t="s">
        <v>178</v>
      </c>
      <c r="B48" s="20"/>
      <c r="C48" s="20"/>
      <c r="D48" s="20"/>
      <c r="E48" s="20"/>
      <c r="F48" s="17"/>
      <c r="G48" s="20"/>
      <c r="H48" s="25"/>
      <c r="I48" s="25"/>
      <c r="J48" s="25"/>
      <c r="K48" s="25"/>
      <c r="L48" s="25"/>
      <c r="M48" s="25"/>
      <c r="N48" s="25"/>
    </row>
    <row r="49" spans="1:14" ht="16.5" customHeight="1" x14ac:dyDescent="0.2">
      <c r="A49" s="6"/>
      <c r="B49" s="6"/>
      <c r="C49" s="6"/>
      <c r="D49" s="6"/>
      <c r="E49" s="6"/>
      <c r="F49" s="12"/>
      <c r="G49" s="6"/>
      <c r="H49" s="23"/>
      <c r="I49" s="23"/>
      <c r="J49" s="23"/>
      <c r="K49" s="23"/>
      <c r="L49" s="23"/>
      <c r="M49" s="23"/>
      <c r="N49" s="23"/>
    </row>
    <row r="50" spans="1:14" ht="16.5" customHeight="1" x14ac:dyDescent="0.2">
      <c r="A50" s="6"/>
      <c r="B50" s="6"/>
      <c r="C50" s="6"/>
      <c r="D50" s="6"/>
      <c r="E50" s="6"/>
      <c r="F50" s="12"/>
      <c r="G50" s="6"/>
      <c r="H50" s="23"/>
      <c r="I50" s="23"/>
      <c r="J50" s="23"/>
      <c r="K50" s="23"/>
      <c r="L50" s="23"/>
      <c r="M50" s="23"/>
      <c r="N50" s="23"/>
    </row>
    <row r="51" spans="1:14" ht="16.5" customHeight="1" x14ac:dyDescent="0.2">
      <c r="A51" s="6"/>
      <c r="B51" s="6"/>
      <c r="C51" s="6"/>
      <c r="D51" s="6"/>
      <c r="E51" s="6"/>
      <c r="F51" s="12"/>
      <c r="G51" s="6"/>
      <c r="H51" s="182" t="s">
        <v>65</v>
      </c>
      <c r="I51" s="183"/>
      <c r="J51" s="183"/>
      <c r="K51" s="26"/>
      <c r="L51" s="182" t="s">
        <v>66</v>
      </c>
      <c r="M51" s="183"/>
      <c r="N51" s="183"/>
    </row>
    <row r="52" spans="1:14" ht="16.5" customHeight="1" x14ac:dyDescent="0.2">
      <c r="A52" s="13"/>
      <c r="B52" s="13"/>
      <c r="C52" s="13"/>
      <c r="D52" s="13"/>
      <c r="E52" s="13"/>
      <c r="F52" s="13"/>
      <c r="G52" s="13"/>
      <c r="H52" s="184" t="s">
        <v>67</v>
      </c>
      <c r="I52" s="183"/>
      <c r="J52" s="183"/>
      <c r="K52" s="6"/>
      <c r="L52" s="184" t="s">
        <v>67</v>
      </c>
      <c r="M52" s="183"/>
      <c r="N52" s="183"/>
    </row>
    <row r="53" spans="1:14" ht="16.5" customHeight="1" x14ac:dyDescent="0.2">
      <c r="A53" s="13"/>
      <c r="B53" s="13"/>
      <c r="C53" s="13"/>
      <c r="D53" s="13"/>
      <c r="E53" s="13"/>
      <c r="F53" s="13"/>
      <c r="G53" s="13"/>
      <c r="H53" s="185" t="s">
        <v>5</v>
      </c>
      <c r="I53" s="186"/>
      <c r="J53" s="186"/>
      <c r="K53" s="6"/>
      <c r="L53" s="185" t="s">
        <v>5</v>
      </c>
      <c r="M53" s="186"/>
      <c r="N53" s="186"/>
    </row>
    <row r="54" spans="1:14" ht="16.5" customHeight="1" x14ac:dyDescent="0.2">
      <c r="A54" s="13"/>
      <c r="B54" s="13"/>
      <c r="C54" s="13"/>
      <c r="D54" s="13"/>
      <c r="E54" s="13"/>
      <c r="F54" s="13"/>
      <c r="G54" s="13"/>
      <c r="H54" s="27" t="s">
        <v>177</v>
      </c>
      <c r="I54" s="28"/>
      <c r="J54" s="27" t="s">
        <v>8</v>
      </c>
      <c r="K54" s="28"/>
      <c r="L54" s="27" t="s">
        <v>177</v>
      </c>
      <c r="M54" s="28"/>
      <c r="N54" s="27" t="s">
        <v>8</v>
      </c>
    </row>
    <row r="55" spans="1:14" ht="16.5" customHeight="1" x14ac:dyDescent="0.2">
      <c r="A55" s="13"/>
      <c r="B55" s="13"/>
      <c r="C55" s="13"/>
      <c r="D55" s="13"/>
      <c r="E55" s="13"/>
      <c r="F55" s="8" t="s">
        <v>68</v>
      </c>
      <c r="G55" s="4"/>
      <c r="H55" s="29" t="s">
        <v>69</v>
      </c>
      <c r="I55" s="28"/>
      <c r="J55" s="29" t="s">
        <v>69</v>
      </c>
      <c r="K55" s="28"/>
      <c r="L55" s="29" t="s">
        <v>69</v>
      </c>
      <c r="M55" s="28"/>
      <c r="N55" s="29" t="s">
        <v>69</v>
      </c>
    </row>
    <row r="56" spans="1:14" ht="16.5" customHeight="1" x14ac:dyDescent="0.2">
      <c r="A56" s="13"/>
      <c r="B56" s="13"/>
      <c r="C56" s="13"/>
      <c r="D56" s="13"/>
      <c r="E56" s="13"/>
      <c r="F56" s="3"/>
      <c r="G56" s="4"/>
      <c r="H56" s="30"/>
      <c r="I56" s="28"/>
      <c r="J56" s="28"/>
      <c r="K56" s="28"/>
      <c r="L56" s="30"/>
      <c r="M56" s="28"/>
      <c r="N56" s="28"/>
    </row>
    <row r="57" spans="1:14" ht="16.5" customHeight="1" x14ac:dyDescent="0.2">
      <c r="A57" s="10" t="s">
        <v>90</v>
      </c>
      <c r="B57" s="37"/>
      <c r="C57" s="4"/>
      <c r="D57" s="4"/>
      <c r="E57" s="4"/>
      <c r="F57" s="12"/>
      <c r="G57" s="4"/>
      <c r="H57" s="31"/>
      <c r="I57" s="32"/>
      <c r="J57" s="32"/>
      <c r="K57" s="32"/>
      <c r="L57" s="31"/>
      <c r="M57" s="32"/>
      <c r="N57" s="32"/>
    </row>
    <row r="58" spans="1:14" ht="16.5" customHeight="1" x14ac:dyDescent="0.2">
      <c r="A58" s="6" t="s">
        <v>91</v>
      </c>
      <c r="B58" s="37"/>
      <c r="C58" s="4"/>
      <c r="D58" s="4"/>
      <c r="E58" s="4"/>
      <c r="F58" s="12"/>
      <c r="G58" s="4"/>
      <c r="H58" s="40">
        <f>H41</f>
        <v>-28129</v>
      </c>
      <c r="I58" s="19"/>
      <c r="J58" s="23">
        <v>40237</v>
      </c>
      <c r="K58" s="19"/>
      <c r="L58" s="40">
        <v>-24519</v>
      </c>
      <c r="M58" s="19"/>
      <c r="N58" s="23">
        <v>30977</v>
      </c>
    </row>
    <row r="59" spans="1:14" ht="16.5" customHeight="1" x14ac:dyDescent="0.2">
      <c r="A59" s="6" t="s">
        <v>92</v>
      </c>
      <c r="B59" s="37"/>
      <c r="C59" s="4"/>
      <c r="D59" s="4"/>
      <c r="E59" s="4"/>
      <c r="F59" s="12"/>
      <c r="G59" s="4"/>
      <c r="H59" s="41">
        <v>0</v>
      </c>
      <c r="I59" s="19"/>
      <c r="J59" s="25">
        <v>0</v>
      </c>
      <c r="K59" s="19"/>
      <c r="L59" s="41">
        <v>0</v>
      </c>
      <c r="M59" s="19"/>
      <c r="N59" s="25">
        <v>0</v>
      </c>
    </row>
    <row r="60" spans="1:14" ht="16.5" customHeight="1" x14ac:dyDescent="0.2">
      <c r="A60" s="6"/>
      <c r="B60" s="37"/>
      <c r="C60" s="4"/>
      <c r="D60" s="4"/>
      <c r="E60" s="4"/>
      <c r="F60" s="12"/>
      <c r="G60" s="4"/>
      <c r="H60" s="40"/>
      <c r="I60" s="42"/>
      <c r="J60" s="23"/>
      <c r="K60" s="42"/>
      <c r="L60" s="40"/>
      <c r="M60" s="42"/>
      <c r="N60" s="23"/>
    </row>
    <row r="61" spans="1:14" ht="16.5" customHeight="1" thickBot="1" x14ac:dyDescent="0.25">
      <c r="A61" s="10"/>
      <c r="B61" s="13"/>
      <c r="C61" s="13"/>
      <c r="D61" s="13"/>
      <c r="E61" s="13"/>
      <c r="F61" s="12"/>
      <c r="G61" s="13"/>
      <c r="H61" s="43">
        <f>SUM(H58:H59)</f>
        <v>-28129</v>
      </c>
      <c r="I61" s="19"/>
      <c r="J61" s="44">
        <f>SUM(J58:J59)</f>
        <v>40237</v>
      </c>
      <c r="K61" s="19"/>
      <c r="L61" s="43">
        <f>SUM(L58:L59)</f>
        <v>-24519</v>
      </c>
      <c r="M61" s="19"/>
      <c r="N61" s="44">
        <f>SUM(N58:N59)</f>
        <v>30977</v>
      </c>
    </row>
    <row r="62" spans="1:14" ht="16.5" customHeight="1" thickTop="1" x14ac:dyDescent="0.2">
      <c r="A62" s="10"/>
      <c r="B62" s="13"/>
      <c r="C62" s="13"/>
      <c r="D62" s="13"/>
      <c r="E62" s="13"/>
      <c r="F62" s="12"/>
      <c r="G62" s="13"/>
      <c r="H62" s="40"/>
      <c r="I62" s="19"/>
      <c r="J62" s="23"/>
      <c r="K62" s="19"/>
      <c r="L62" s="40"/>
      <c r="M62" s="19"/>
      <c r="N62" s="23"/>
    </row>
    <row r="63" spans="1:14" ht="16.5" customHeight="1" x14ac:dyDescent="0.2">
      <c r="A63" s="10" t="s">
        <v>93</v>
      </c>
      <c r="B63" s="13"/>
      <c r="C63" s="13"/>
      <c r="D63" s="13"/>
      <c r="E63" s="13"/>
      <c r="F63" s="12"/>
      <c r="G63" s="13"/>
      <c r="H63" s="31"/>
      <c r="I63" s="13"/>
      <c r="J63" s="32"/>
      <c r="K63" s="13"/>
      <c r="L63" s="31"/>
      <c r="M63" s="32"/>
      <c r="N63" s="32"/>
    </row>
    <row r="64" spans="1:14" ht="16.5" customHeight="1" x14ac:dyDescent="0.2">
      <c r="A64" s="10"/>
      <c r="B64" s="37" t="s">
        <v>94</v>
      </c>
      <c r="C64" s="13"/>
      <c r="D64" s="13"/>
      <c r="E64" s="13"/>
      <c r="F64" s="12"/>
      <c r="G64" s="13"/>
      <c r="H64" s="31"/>
      <c r="I64" s="13"/>
      <c r="J64" s="32"/>
      <c r="K64" s="13"/>
      <c r="L64" s="31"/>
      <c r="M64" s="32"/>
      <c r="N64" s="32"/>
    </row>
    <row r="65" spans="1:14" ht="16.5" customHeight="1" x14ac:dyDescent="0.2">
      <c r="A65" s="6" t="s">
        <v>91</v>
      </c>
      <c r="B65" s="37"/>
      <c r="C65" s="4"/>
      <c r="D65" s="4"/>
      <c r="E65" s="4"/>
      <c r="F65" s="12"/>
      <c r="G65" s="4"/>
      <c r="H65" s="31">
        <f>H61</f>
        <v>-28129</v>
      </c>
      <c r="I65" s="32"/>
      <c r="J65" s="32">
        <v>40237</v>
      </c>
      <c r="K65" s="32"/>
      <c r="L65" s="31">
        <f>L61</f>
        <v>-24519</v>
      </c>
      <c r="M65" s="32"/>
      <c r="N65" s="32">
        <v>30977</v>
      </c>
    </row>
    <row r="66" spans="1:14" ht="16.5" customHeight="1" x14ac:dyDescent="0.2">
      <c r="A66" s="6" t="s">
        <v>92</v>
      </c>
      <c r="B66" s="37"/>
      <c r="C66" s="4"/>
      <c r="D66" s="4"/>
      <c r="E66" s="4"/>
      <c r="F66" s="12"/>
      <c r="G66" s="4"/>
      <c r="H66" s="41">
        <v>0</v>
      </c>
      <c r="I66" s="19"/>
      <c r="J66" s="25">
        <v>0</v>
      </c>
      <c r="K66" s="19"/>
      <c r="L66" s="41">
        <v>0</v>
      </c>
      <c r="M66" s="19"/>
      <c r="N66" s="25">
        <v>0</v>
      </c>
    </row>
    <row r="67" spans="1:14" ht="16.5" customHeight="1" x14ac:dyDescent="0.2">
      <c r="A67" s="6"/>
      <c r="B67" s="37"/>
      <c r="C67" s="4"/>
      <c r="D67" s="4"/>
      <c r="E67" s="4"/>
      <c r="F67" s="12"/>
      <c r="G67" s="4"/>
      <c r="H67" s="40"/>
      <c r="I67" s="19"/>
      <c r="J67" s="23"/>
      <c r="K67" s="19"/>
      <c r="L67" s="40"/>
      <c r="M67" s="19"/>
      <c r="N67" s="23"/>
    </row>
    <row r="68" spans="1:14" ht="16.5" customHeight="1" thickBot="1" x14ac:dyDescent="0.25">
      <c r="A68" s="6"/>
      <c r="B68" s="37"/>
      <c r="C68" s="4"/>
      <c r="D68" s="4"/>
      <c r="E68" s="4"/>
      <c r="F68" s="12"/>
      <c r="G68" s="4"/>
      <c r="H68" s="38">
        <f>SUM(H65:H66)</f>
        <v>-28129</v>
      </c>
      <c r="I68" s="32"/>
      <c r="J68" s="39">
        <f>SUM(J65:J66)</f>
        <v>40237</v>
      </c>
      <c r="K68" s="32"/>
      <c r="L68" s="38">
        <f>SUM(L65:L66)</f>
        <v>-24519</v>
      </c>
      <c r="M68" s="32"/>
      <c r="N68" s="39">
        <f>SUM(N65:N66)</f>
        <v>30977</v>
      </c>
    </row>
    <row r="69" spans="1:14" ht="16.5" customHeight="1" thickTop="1" x14ac:dyDescent="0.2">
      <c r="A69" s="6"/>
      <c r="B69" s="37"/>
      <c r="C69" s="4"/>
      <c r="D69" s="4"/>
      <c r="E69" s="4"/>
      <c r="F69" s="12"/>
      <c r="G69" s="4"/>
      <c r="H69" s="31"/>
      <c r="I69" s="13"/>
      <c r="J69" s="32"/>
      <c r="K69" s="13"/>
      <c r="L69" s="31"/>
      <c r="M69" s="32"/>
      <c r="N69" s="32"/>
    </row>
    <row r="70" spans="1:14" ht="16.5" customHeight="1" thickBot="1" x14ac:dyDescent="0.25">
      <c r="A70" s="10" t="s">
        <v>95</v>
      </c>
      <c r="B70" s="6"/>
      <c r="C70" s="6"/>
      <c r="D70" s="6"/>
      <c r="E70" s="6"/>
      <c r="F70" s="12">
        <v>15</v>
      </c>
      <c r="G70" s="6"/>
      <c r="H70" s="45">
        <f>H65/'7'!E16</f>
        <v>-2.7347650283743172E-2</v>
      </c>
      <c r="I70" s="46"/>
      <c r="J70" s="47">
        <f>J65/'7'!E16</f>
        <v>3.9119321855272997E-2</v>
      </c>
      <c r="K70" s="46"/>
      <c r="L70" s="45">
        <f>L65/'8'!D15</f>
        <v>-2.3837926599136083E-2</v>
      </c>
      <c r="M70" s="46"/>
      <c r="N70" s="47">
        <f>N65/'7'!E16</f>
        <v>3.0116540326336247E-2</v>
      </c>
    </row>
    <row r="71" spans="1:14" ht="16.5" customHeight="1" thickTop="1" x14ac:dyDescent="0.2">
      <c r="A71" s="13"/>
      <c r="B71" s="13"/>
      <c r="C71" s="13"/>
      <c r="D71" s="13"/>
      <c r="E71" s="13"/>
      <c r="F71" s="3"/>
      <c r="G71" s="4"/>
      <c r="H71" s="28"/>
      <c r="I71" s="28"/>
      <c r="J71" s="28"/>
      <c r="K71" s="28"/>
      <c r="L71" s="28"/>
      <c r="M71" s="28"/>
      <c r="N71" s="28"/>
    </row>
    <row r="72" spans="1:14" ht="16.5" customHeight="1" x14ac:dyDescent="0.2">
      <c r="A72" s="13"/>
      <c r="B72" s="13"/>
      <c r="C72" s="13"/>
      <c r="D72" s="13"/>
      <c r="E72" s="13"/>
      <c r="F72" s="3"/>
      <c r="G72" s="4"/>
      <c r="H72" s="28"/>
      <c r="I72" s="28"/>
      <c r="J72" s="28"/>
      <c r="K72" s="28"/>
      <c r="L72" s="28"/>
      <c r="M72" s="28"/>
      <c r="N72" s="28"/>
    </row>
    <row r="73" spans="1:14" ht="16.5" customHeight="1" x14ac:dyDescent="0.2">
      <c r="A73" s="13"/>
      <c r="B73" s="13"/>
      <c r="C73" s="13"/>
      <c r="D73" s="13"/>
      <c r="E73" s="13"/>
      <c r="F73" s="3"/>
      <c r="G73" s="4"/>
      <c r="H73" s="28"/>
      <c r="I73" s="28"/>
      <c r="J73" s="28"/>
      <c r="K73" s="28"/>
      <c r="L73" s="28"/>
      <c r="M73" s="28"/>
      <c r="N73" s="28"/>
    </row>
    <row r="74" spans="1:14" ht="16.5" customHeight="1" x14ac:dyDescent="0.2">
      <c r="A74" s="13"/>
      <c r="B74" s="13"/>
      <c r="C74" s="13"/>
      <c r="D74" s="13"/>
      <c r="E74" s="13"/>
      <c r="F74" s="3"/>
      <c r="G74" s="4"/>
      <c r="H74" s="28"/>
      <c r="I74" s="28"/>
      <c r="J74" s="28"/>
      <c r="K74" s="28"/>
      <c r="L74" s="28"/>
      <c r="M74" s="28"/>
      <c r="N74" s="28"/>
    </row>
    <row r="75" spans="1:14" ht="16.5" customHeight="1" x14ac:dyDescent="0.2">
      <c r="A75" s="13"/>
      <c r="B75" s="13"/>
      <c r="C75" s="13"/>
      <c r="D75" s="13"/>
      <c r="E75" s="13"/>
      <c r="F75" s="3"/>
      <c r="G75" s="4"/>
      <c r="H75" s="28"/>
      <c r="I75" s="28"/>
      <c r="J75" s="28"/>
      <c r="K75" s="28"/>
      <c r="L75" s="28"/>
      <c r="M75" s="28"/>
      <c r="N75" s="28"/>
    </row>
    <row r="76" spans="1:14" ht="16.5" customHeight="1" x14ac:dyDescent="0.2">
      <c r="A76" s="13"/>
      <c r="B76" s="13"/>
      <c r="C76" s="13"/>
      <c r="D76" s="13"/>
      <c r="E76" s="13"/>
      <c r="F76" s="3"/>
      <c r="G76" s="4"/>
      <c r="H76" s="28"/>
      <c r="I76" s="28"/>
      <c r="J76" s="28"/>
      <c r="K76" s="28"/>
      <c r="L76" s="28"/>
      <c r="M76" s="28"/>
      <c r="N76" s="28"/>
    </row>
    <row r="77" spans="1:14" ht="16.5" customHeight="1" x14ac:dyDescent="0.2">
      <c r="A77" s="13"/>
      <c r="B77" s="13"/>
      <c r="C77" s="13"/>
      <c r="D77" s="13"/>
      <c r="E77" s="13"/>
      <c r="F77" s="3"/>
      <c r="G77" s="4"/>
      <c r="H77" s="28"/>
      <c r="I77" s="28"/>
      <c r="J77" s="28"/>
      <c r="K77" s="28"/>
      <c r="L77" s="28"/>
      <c r="M77" s="28"/>
      <c r="N77" s="28"/>
    </row>
    <row r="78" spans="1:14" ht="16.5" customHeight="1" x14ac:dyDescent="0.2">
      <c r="A78" s="13"/>
      <c r="B78" s="13"/>
      <c r="C78" s="13"/>
      <c r="D78" s="13"/>
      <c r="E78" s="13"/>
      <c r="F78" s="3"/>
      <c r="G78" s="4"/>
      <c r="H78" s="28"/>
      <c r="I78" s="28"/>
      <c r="J78" s="28"/>
      <c r="K78" s="28"/>
      <c r="L78" s="28"/>
      <c r="M78" s="28"/>
      <c r="N78" s="28"/>
    </row>
    <row r="79" spans="1:14" ht="16.5" customHeight="1" x14ac:dyDescent="0.2">
      <c r="A79" s="13"/>
      <c r="B79" s="13"/>
      <c r="C79" s="13"/>
      <c r="D79" s="13"/>
      <c r="E79" s="13"/>
      <c r="F79" s="3"/>
      <c r="G79" s="4"/>
      <c r="H79" s="28"/>
      <c r="I79" s="28"/>
      <c r="J79" s="28"/>
      <c r="K79" s="28"/>
      <c r="L79" s="28"/>
      <c r="M79" s="28"/>
      <c r="N79" s="28"/>
    </row>
    <row r="80" spans="1:14" ht="16.5" customHeight="1" x14ac:dyDescent="0.2">
      <c r="A80" s="13"/>
      <c r="B80" s="13"/>
      <c r="C80" s="13"/>
      <c r="D80" s="13"/>
      <c r="E80" s="13"/>
      <c r="F80" s="3"/>
      <c r="G80" s="4"/>
      <c r="H80" s="28"/>
      <c r="I80" s="28"/>
      <c r="J80" s="28"/>
      <c r="K80" s="28"/>
      <c r="L80" s="28"/>
      <c r="M80" s="28"/>
      <c r="N80" s="28"/>
    </row>
    <row r="81" spans="1:14" ht="16.5" customHeight="1" x14ac:dyDescent="0.2">
      <c r="A81" s="13"/>
      <c r="B81" s="13"/>
      <c r="C81" s="13"/>
      <c r="D81" s="13"/>
      <c r="E81" s="13"/>
      <c r="F81" s="3"/>
      <c r="G81" s="4"/>
      <c r="H81" s="28"/>
      <c r="I81" s="28"/>
      <c r="J81" s="28"/>
      <c r="K81" s="28"/>
      <c r="L81" s="28"/>
      <c r="M81" s="28"/>
      <c r="N81" s="28"/>
    </row>
    <row r="82" spans="1:14" ht="16.5" customHeight="1" x14ac:dyDescent="0.2">
      <c r="A82" s="13"/>
      <c r="B82" s="13"/>
      <c r="C82" s="13"/>
      <c r="D82" s="13"/>
      <c r="E82" s="13"/>
      <c r="F82" s="3"/>
      <c r="G82" s="4"/>
      <c r="H82" s="28"/>
      <c r="I82" s="28"/>
      <c r="J82" s="28"/>
      <c r="K82" s="28"/>
      <c r="L82" s="28"/>
      <c r="M82" s="28"/>
      <c r="N82" s="28"/>
    </row>
    <row r="83" spans="1:14" ht="16.5" customHeight="1" x14ac:dyDescent="0.2">
      <c r="A83" s="13"/>
      <c r="B83" s="13"/>
      <c r="C83" s="13"/>
      <c r="D83" s="13"/>
      <c r="E83" s="13"/>
      <c r="F83" s="3"/>
      <c r="G83" s="4"/>
      <c r="H83" s="28"/>
      <c r="I83" s="28"/>
      <c r="J83" s="28"/>
      <c r="K83" s="28"/>
      <c r="L83" s="28"/>
      <c r="M83" s="28"/>
      <c r="N83" s="28"/>
    </row>
    <row r="84" spans="1:14" ht="16.5" customHeight="1" x14ac:dyDescent="0.2">
      <c r="A84" s="13"/>
      <c r="B84" s="13"/>
      <c r="C84" s="13"/>
      <c r="D84" s="13"/>
      <c r="E84" s="13"/>
      <c r="F84" s="3"/>
      <c r="G84" s="4"/>
      <c r="H84" s="28"/>
      <c r="I84" s="28"/>
      <c r="J84" s="28"/>
      <c r="K84" s="28"/>
      <c r="L84" s="28"/>
      <c r="M84" s="28"/>
      <c r="N84" s="28"/>
    </row>
    <row r="85" spans="1:14" ht="16.5" customHeight="1" x14ac:dyDescent="0.2">
      <c r="A85" s="13"/>
      <c r="B85" s="13"/>
      <c r="C85" s="13"/>
      <c r="D85" s="13"/>
      <c r="E85" s="13"/>
      <c r="F85" s="3"/>
      <c r="G85" s="4"/>
      <c r="H85" s="28"/>
      <c r="I85" s="28"/>
      <c r="J85" s="28"/>
      <c r="K85" s="28"/>
      <c r="L85" s="28"/>
      <c r="M85" s="28"/>
      <c r="N85" s="28"/>
    </row>
    <row r="86" spans="1:14" ht="16.5" customHeight="1" x14ac:dyDescent="0.2">
      <c r="A86" s="13"/>
      <c r="B86" s="13"/>
      <c r="C86" s="13"/>
      <c r="D86" s="13"/>
      <c r="E86" s="13"/>
      <c r="F86" s="3"/>
      <c r="G86" s="4"/>
      <c r="H86" s="28"/>
      <c r="I86" s="28"/>
      <c r="J86" s="28"/>
      <c r="K86" s="28"/>
      <c r="L86" s="28"/>
      <c r="M86" s="28"/>
      <c r="N86" s="28"/>
    </row>
    <row r="87" spans="1:14" ht="16.5" customHeight="1" x14ac:dyDescent="0.2">
      <c r="A87" s="13"/>
      <c r="B87" s="13"/>
      <c r="C87" s="13"/>
      <c r="D87" s="13"/>
      <c r="E87" s="13"/>
      <c r="F87" s="3"/>
      <c r="G87" s="4"/>
      <c r="H87" s="28"/>
      <c r="I87" s="28"/>
      <c r="J87" s="28"/>
      <c r="K87" s="28"/>
      <c r="L87" s="28"/>
      <c r="M87" s="28"/>
      <c r="N87" s="28"/>
    </row>
    <row r="88" spans="1:14" ht="16.5" customHeight="1" x14ac:dyDescent="0.2">
      <c r="A88" s="13"/>
      <c r="B88" s="13"/>
      <c r="C88" s="13"/>
      <c r="D88" s="13"/>
      <c r="E88" s="13"/>
      <c r="F88" s="3"/>
      <c r="G88" s="4"/>
      <c r="H88" s="28"/>
      <c r="I88" s="28"/>
      <c r="J88" s="28"/>
      <c r="K88" s="28"/>
      <c r="L88" s="28"/>
      <c r="M88" s="28"/>
      <c r="N88" s="28"/>
    </row>
    <row r="89" spans="1:14" ht="16.5" customHeight="1" x14ac:dyDescent="0.2">
      <c r="A89" s="13"/>
      <c r="B89" s="13"/>
      <c r="C89" s="13"/>
      <c r="D89" s="13"/>
      <c r="E89" s="13"/>
      <c r="F89" s="3"/>
      <c r="G89" s="4"/>
      <c r="H89" s="28"/>
      <c r="I89" s="28"/>
      <c r="J89" s="28"/>
      <c r="K89" s="28"/>
      <c r="L89" s="28"/>
      <c r="M89" s="28"/>
      <c r="N89" s="28"/>
    </row>
    <row r="90" spans="1:14" ht="16.5" customHeight="1" x14ac:dyDescent="0.2">
      <c r="A90" s="10"/>
      <c r="B90" s="13"/>
      <c r="C90" s="13"/>
      <c r="D90" s="13"/>
      <c r="E90" s="13"/>
      <c r="F90" s="12"/>
      <c r="G90" s="4"/>
      <c r="H90" s="32"/>
      <c r="I90" s="32"/>
      <c r="J90" s="32"/>
      <c r="K90" s="32"/>
      <c r="L90" s="32"/>
      <c r="M90" s="32"/>
      <c r="N90" s="32"/>
    </row>
    <row r="91" spans="1:14" ht="16.5" customHeight="1" x14ac:dyDescent="0.2">
      <c r="A91" s="10"/>
      <c r="B91" s="13"/>
      <c r="C91" s="13"/>
      <c r="D91" s="13"/>
      <c r="E91" s="13"/>
      <c r="F91" s="12"/>
      <c r="G91" s="4"/>
      <c r="H91" s="32"/>
      <c r="I91" s="32"/>
      <c r="J91" s="32"/>
      <c r="K91" s="32"/>
      <c r="L91" s="32"/>
      <c r="M91" s="32"/>
      <c r="N91" s="32"/>
    </row>
    <row r="92" spans="1:14" ht="20.25" customHeight="1" x14ac:dyDescent="0.2">
      <c r="A92" s="10"/>
      <c r="B92" s="13"/>
      <c r="C92" s="13"/>
      <c r="D92" s="13"/>
      <c r="E92" s="13"/>
      <c r="F92" s="12"/>
      <c r="G92" s="4"/>
      <c r="H92" s="32"/>
      <c r="I92" s="32"/>
      <c r="J92" s="32"/>
      <c r="K92" s="32"/>
      <c r="L92" s="32"/>
      <c r="M92" s="32"/>
      <c r="N92" s="32"/>
    </row>
    <row r="93" spans="1:14" ht="21.95" customHeight="1" x14ac:dyDescent="0.2">
      <c r="A93" s="20" t="str">
        <f>'2-4'!A53</f>
        <v>The condensed notes to the interim financial information are an integral part of this interim financial information.</v>
      </c>
      <c r="B93" s="21"/>
      <c r="C93" s="21"/>
      <c r="D93" s="21"/>
      <c r="E93" s="21"/>
      <c r="F93" s="17"/>
      <c r="G93" s="9"/>
      <c r="H93" s="34"/>
      <c r="I93" s="34"/>
      <c r="J93" s="34"/>
      <c r="K93" s="34"/>
      <c r="L93" s="34"/>
      <c r="M93" s="34"/>
      <c r="N93" s="34"/>
    </row>
  </sheetData>
  <mergeCells count="12">
    <mergeCell ref="H6:J6"/>
    <mergeCell ref="L6:N6"/>
    <mergeCell ref="H7:J7"/>
    <mergeCell ref="L7:N7"/>
    <mergeCell ref="H8:J8"/>
    <mergeCell ref="L8:N8"/>
    <mergeCell ref="H51:J51"/>
    <mergeCell ref="L51:N51"/>
    <mergeCell ref="H52:J52"/>
    <mergeCell ref="L52:N52"/>
    <mergeCell ref="H53:J53"/>
    <mergeCell ref="L53:N53"/>
  </mergeCells>
  <pageMargins left="0.8" right="0.5" top="0.5" bottom="0.6" header="0.49" footer="0.4"/>
  <pageSetup paperSize="9" firstPageNumber="5" orientation="portrait" useFirstPageNumber="1" r:id="rId1"/>
  <headerFooter>
    <oddFooter>&amp;R&amp;9&amp;P</oddFooter>
  </headerFooter>
  <rowBreaks count="1" manualBreakCount="1">
    <brk id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DB3E6-273C-4BDC-BAA9-BB4E87C8A523}">
  <sheetPr>
    <tabColor rgb="FFEAF1DD"/>
  </sheetPr>
  <dimension ref="A1:O33"/>
  <sheetViews>
    <sheetView view="pageBreakPreview" zoomScale="55" zoomScaleNormal="85" zoomScaleSheetLayoutView="55" workbookViewId="0">
      <selection activeCell="J46" sqref="J46"/>
    </sheetView>
  </sheetViews>
  <sheetFormatPr defaultColWidth="12.625" defaultRowHeight="16.5" customHeight="1" x14ac:dyDescent="0.2"/>
  <cols>
    <col min="1" max="1" width="1.375" customWidth="1"/>
    <col min="2" max="2" width="36.375" customWidth="1"/>
    <col min="3" max="3" width="5.875" customWidth="1"/>
    <col min="4" max="4" width="0.75" customWidth="1"/>
    <col min="5" max="5" width="11.625" customWidth="1"/>
    <col min="6" max="6" width="0.75" customWidth="1"/>
    <col min="7" max="7" width="12" customWidth="1"/>
    <col min="8" max="8" width="0.75" customWidth="1"/>
    <col min="9" max="9" width="12" customWidth="1"/>
    <col min="10" max="10" width="0.75" customWidth="1"/>
    <col min="11" max="11" width="12" customWidth="1"/>
    <col min="12" max="12" width="0.75" customWidth="1"/>
    <col min="13" max="13" width="18.125" customWidth="1"/>
    <col min="14" max="14" width="0.75" customWidth="1"/>
    <col min="15" max="15" width="11.625" customWidth="1"/>
  </cols>
  <sheetData>
    <row r="1" spans="1:15" ht="16.5" customHeight="1" x14ac:dyDescent="0.2">
      <c r="A1" s="1" t="s">
        <v>0</v>
      </c>
      <c r="B1" s="7"/>
      <c r="C1" s="7"/>
      <c r="D1" s="7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6.5" customHeight="1" x14ac:dyDescent="0.2">
      <c r="A2" s="37" t="s">
        <v>96</v>
      </c>
      <c r="B2" s="37"/>
      <c r="C2" s="37"/>
      <c r="D2" s="37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6.5" customHeight="1" x14ac:dyDescent="0.2">
      <c r="A3" s="48" t="str">
        <f>'P&amp;L 5-6 (3M)'!A3</f>
        <v>For the three-month period ended 31 March 2022</v>
      </c>
      <c r="B3" s="48"/>
      <c r="C3" s="48"/>
      <c r="D3" s="48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6.5" customHeight="1" x14ac:dyDescent="0.2">
      <c r="A4" s="37"/>
      <c r="B4" s="37"/>
      <c r="C4" s="37"/>
      <c r="D4" s="37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6.5" customHeight="1" x14ac:dyDescent="0.2">
      <c r="A5" s="37"/>
      <c r="B5" s="37"/>
      <c r="C5" s="37"/>
      <c r="D5" s="37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16.5" customHeight="1" x14ac:dyDescent="0.2">
      <c r="A6" s="37"/>
      <c r="B6" s="37"/>
      <c r="C6" s="37"/>
      <c r="D6" s="37"/>
      <c r="E6" s="187" t="s">
        <v>97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ht="16.5" customHeight="1" x14ac:dyDescent="0.2">
      <c r="A7" s="37"/>
      <c r="B7" s="37"/>
      <c r="C7" s="37"/>
      <c r="D7" s="37"/>
      <c r="E7" s="187" t="s">
        <v>98</v>
      </c>
      <c r="F7" s="186"/>
      <c r="G7" s="186"/>
      <c r="H7" s="186"/>
      <c r="I7" s="186"/>
      <c r="J7" s="186"/>
      <c r="K7" s="186"/>
      <c r="L7" s="49"/>
      <c r="M7" s="50" t="s">
        <v>99</v>
      </c>
      <c r="N7" s="51"/>
      <c r="O7" s="49"/>
    </row>
    <row r="8" spans="1:15" ht="16.5" customHeight="1" x14ac:dyDescent="0.2">
      <c r="A8" s="6"/>
      <c r="B8" s="6"/>
      <c r="C8" s="6"/>
      <c r="D8" s="6"/>
      <c r="E8" s="28" t="s">
        <v>100</v>
      </c>
      <c r="F8" s="28"/>
      <c r="G8" s="28"/>
      <c r="H8" s="28"/>
      <c r="L8" s="49"/>
      <c r="M8" s="28" t="s">
        <v>101</v>
      </c>
      <c r="N8" s="52"/>
      <c r="O8" s="32"/>
    </row>
    <row r="9" spans="1:15" ht="16.5" customHeight="1" x14ac:dyDescent="0.2">
      <c r="A9" s="6"/>
      <c r="B9" s="6"/>
      <c r="C9" s="6"/>
      <c r="D9" s="6"/>
      <c r="E9" s="28" t="s">
        <v>102</v>
      </c>
      <c r="F9" s="28"/>
      <c r="G9" s="28"/>
      <c r="H9" s="28"/>
      <c r="I9" s="187" t="s">
        <v>103</v>
      </c>
      <c r="J9" s="186"/>
      <c r="K9" s="186"/>
      <c r="L9" s="28"/>
      <c r="M9" s="28" t="s">
        <v>104</v>
      </c>
      <c r="N9" s="28"/>
      <c r="O9" s="32"/>
    </row>
    <row r="10" spans="1:15" ht="16.5" customHeight="1" x14ac:dyDescent="0.2">
      <c r="A10" s="6"/>
      <c r="B10" s="6"/>
      <c r="C10" s="6"/>
      <c r="D10" s="6"/>
      <c r="E10" s="28" t="s">
        <v>105</v>
      </c>
      <c r="F10" s="28"/>
      <c r="G10" s="32"/>
      <c r="H10" s="28"/>
      <c r="I10" s="28" t="s">
        <v>106</v>
      </c>
      <c r="J10" s="28"/>
      <c r="K10" s="28"/>
      <c r="L10" s="28"/>
      <c r="M10" s="28" t="s">
        <v>107</v>
      </c>
      <c r="N10" s="28"/>
      <c r="O10" s="28" t="s">
        <v>117</v>
      </c>
    </row>
    <row r="11" spans="1:15" ht="16.5" customHeight="1" x14ac:dyDescent="0.2">
      <c r="A11" s="6"/>
      <c r="B11" s="6"/>
      <c r="C11" s="6"/>
      <c r="D11" s="53"/>
      <c r="E11" s="50" t="s">
        <v>108</v>
      </c>
      <c r="F11" s="28"/>
      <c r="G11" s="50" t="s">
        <v>174</v>
      </c>
      <c r="H11" s="28"/>
      <c r="I11" s="29" t="s">
        <v>109</v>
      </c>
      <c r="J11" s="32"/>
      <c r="K11" s="50" t="s">
        <v>59</v>
      </c>
      <c r="L11" s="28"/>
      <c r="M11" s="50" t="s">
        <v>110</v>
      </c>
      <c r="N11" s="23"/>
      <c r="O11" s="50" t="s">
        <v>111</v>
      </c>
    </row>
    <row r="12" spans="1:15" ht="16.5" customHeight="1" x14ac:dyDescent="0.2">
      <c r="A12" s="10"/>
      <c r="B12" s="54"/>
      <c r="C12" s="54"/>
      <c r="D12" s="54"/>
      <c r="E12" s="55"/>
      <c r="F12" s="56"/>
      <c r="G12" s="55"/>
      <c r="H12" s="56"/>
      <c r="I12" s="57"/>
      <c r="J12" s="58"/>
      <c r="K12" s="55"/>
      <c r="L12" s="58"/>
      <c r="M12" s="57"/>
      <c r="N12" s="56"/>
      <c r="O12" s="57"/>
    </row>
    <row r="13" spans="1:15" ht="16.5" customHeight="1" x14ac:dyDescent="0.2">
      <c r="A13" s="10" t="s">
        <v>180</v>
      </c>
      <c r="B13" s="54"/>
      <c r="C13" s="59"/>
      <c r="D13" s="54"/>
      <c r="E13" s="31">
        <v>1028571</v>
      </c>
      <c r="F13" s="60"/>
      <c r="G13" s="31">
        <v>467900</v>
      </c>
      <c r="H13" s="61"/>
      <c r="I13" s="31">
        <v>102916</v>
      </c>
      <c r="J13" s="60"/>
      <c r="K13" s="31">
        <v>1108003</v>
      </c>
      <c r="L13" s="60"/>
      <c r="M13" s="31">
        <v>-23637</v>
      </c>
      <c r="N13" s="60"/>
      <c r="O13" s="31">
        <f t="shared" ref="O13" si="0">SUM(E13:N13)</f>
        <v>2683753</v>
      </c>
    </row>
    <row r="14" spans="1:15" ht="16.5" customHeight="1" x14ac:dyDescent="0.2">
      <c r="A14" s="6" t="s">
        <v>118</v>
      </c>
      <c r="B14" s="54"/>
      <c r="C14" s="62"/>
      <c r="D14" s="54"/>
      <c r="E14" s="33">
        <v>0</v>
      </c>
      <c r="F14" s="60"/>
      <c r="G14" s="33">
        <v>0</v>
      </c>
      <c r="H14" s="61"/>
      <c r="I14" s="33">
        <v>0</v>
      </c>
      <c r="J14" s="60"/>
      <c r="K14" s="33">
        <f>'P&amp;L 5-6 (3M)'!H41</f>
        <v>-28129</v>
      </c>
      <c r="L14" s="60"/>
      <c r="M14" s="33">
        <v>0</v>
      </c>
      <c r="N14" s="60"/>
      <c r="O14" s="33">
        <v>-30282</v>
      </c>
    </row>
    <row r="15" spans="1:15" ht="16.5" customHeight="1" x14ac:dyDescent="0.2">
      <c r="A15" s="10"/>
      <c r="B15" s="54"/>
      <c r="C15" s="62"/>
      <c r="D15" s="54"/>
      <c r="E15" s="63"/>
      <c r="F15" s="60"/>
      <c r="G15" s="63"/>
      <c r="H15" s="61"/>
      <c r="I15" s="63"/>
      <c r="J15" s="60"/>
      <c r="K15" s="63"/>
      <c r="L15" s="60"/>
      <c r="M15" s="63"/>
      <c r="N15" s="60"/>
      <c r="O15" s="63"/>
    </row>
    <row r="16" spans="1:15" ht="16.5" customHeight="1" thickBot="1" x14ac:dyDescent="0.25">
      <c r="A16" s="89" t="s">
        <v>182</v>
      </c>
      <c r="B16" s="54"/>
      <c r="C16" s="62"/>
      <c r="D16" s="54"/>
      <c r="E16" s="38">
        <f>SUM(E13:E15)</f>
        <v>1028571</v>
      </c>
      <c r="F16" s="60"/>
      <c r="G16" s="38">
        <f>SUM(G13:G15)</f>
        <v>467900</v>
      </c>
      <c r="H16" s="61"/>
      <c r="I16" s="38">
        <f>SUM(I13:I15)</f>
        <v>102916</v>
      </c>
      <c r="J16" s="60"/>
      <c r="K16" s="38">
        <f>SUM(K13:K15)</f>
        <v>1079874</v>
      </c>
      <c r="L16" s="60"/>
      <c r="M16" s="38">
        <f>SUM(M13:M15)</f>
        <v>-23637</v>
      </c>
      <c r="N16" s="60"/>
      <c r="O16" s="38">
        <f>SUM(O13:O15)</f>
        <v>2653471</v>
      </c>
    </row>
    <row r="17" spans="1:15" ht="16.5" customHeight="1" thickTop="1" x14ac:dyDescent="0.2">
      <c r="A17" s="10"/>
      <c r="B17" s="54"/>
      <c r="C17" s="54"/>
      <c r="D17" s="54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</row>
    <row r="18" spans="1:15" ht="16.5" customHeight="1" x14ac:dyDescent="0.2">
      <c r="A18" s="10"/>
      <c r="B18" s="54"/>
      <c r="C18" s="54"/>
      <c r="D18" s="54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15" ht="16.5" customHeight="1" x14ac:dyDescent="0.2">
      <c r="A19" s="10" t="s">
        <v>112</v>
      </c>
      <c r="B19" s="54"/>
      <c r="C19" s="54"/>
      <c r="D19" s="54"/>
      <c r="E19" s="170">
        <v>1000000</v>
      </c>
      <c r="F19" s="171"/>
      <c r="G19" s="170">
        <v>467900</v>
      </c>
      <c r="H19" s="172"/>
      <c r="I19" s="170">
        <v>100000</v>
      </c>
      <c r="J19" s="171"/>
      <c r="K19" s="170">
        <v>1098517</v>
      </c>
      <c r="L19" s="171"/>
      <c r="M19" s="170">
        <v>-23637</v>
      </c>
      <c r="N19" s="171"/>
      <c r="O19" s="170">
        <f>SUM(E19:N19)</f>
        <v>2642780</v>
      </c>
    </row>
    <row r="20" spans="1:15" ht="16.5" customHeight="1" x14ac:dyDescent="0.2">
      <c r="A20" s="6" t="s">
        <v>114</v>
      </c>
      <c r="B20" s="54"/>
      <c r="C20" s="54"/>
      <c r="D20" s="54"/>
      <c r="E20" s="34">
        <v>0</v>
      </c>
      <c r="F20" s="60"/>
      <c r="G20" s="34">
        <v>0</v>
      </c>
      <c r="H20" s="61"/>
      <c r="I20" s="34">
        <v>0</v>
      </c>
      <c r="J20" s="60"/>
      <c r="K20" s="34">
        <v>40237</v>
      </c>
      <c r="L20" s="60"/>
      <c r="M20" s="34">
        <v>0</v>
      </c>
      <c r="N20" s="60"/>
      <c r="O20" s="34">
        <f t="shared" ref="O20" si="1">SUM(E20:N20)</f>
        <v>40237</v>
      </c>
    </row>
    <row r="21" spans="1:15" ht="16.5" customHeight="1" x14ac:dyDescent="0.2">
      <c r="A21" s="10"/>
      <c r="B21" s="54"/>
      <c r="C21" s="54"/>
      <c r="D21" s="54"/>
      <c r="E21" s="60"/>
      <c r="F21" s="60"/>
      <c r="G21" s="60"/>
      <c r="H21" s="61"/>
      <c r="I21" s="60"/>
      <c r="J21" s="60"/>
      <c r="K21" s="60"/>
      <c r="L21" s="60"/>
      <c r="M21" s="60"/>
      <c r="N21" s="60"/>
      <c r="O21" s="60"/>
    </row>
    <row r="22" spans="1:15" ht="16.5" customHeight="1" thickBot="1" x14ac:dyDescent="0.25">
      <c r="A22" s="89" t="s">
        <v>181</v>
      </c>
      <c r="B22" s="54"/>
      <c r="C22" s="54"/>
      <c r="D22" s="54"/>
      <c r="E22" s="39">
        <f>SUM(E19:E21)</f>
        <v>1000000</v>
      </c>
      <c r="F22" s="60"/>
      <c r="G22" s="39">
        <f>SUM(G19:G21)</f>
        <v>467900</v>
      </c>
      <c r="H22" s="61"/>
      <c r="I22" s="39">
        <f>SUM(I19:I21)</f>
        <v>100000</v>
      </c>
      <c r="J22" s="60"/>
      <c r="K22" s="39">
        <f>SUM(K19:K21)</f>
        <v>1138754</v>
      </c>
      <c r="L22" s="32"/>
      <c r="M22" s="39">
        <f>SUM(M19:M21)</f>
        <v>-23637</v>
      </c>
      <c r="N22" s="60"/>
      <c r="O22" s="39">
        <f>SUM(O19:O21)</f>
        <v>2683017</v>
      </c>
    </row>
    <row r="23" spans="1:15" ht="16.5" customHeight="1" thickTop="1" x14ac:dyDescent="0.2">
      <c r="A23" s="10"/>
      <c r="B23" s="54"/>
      <c r="C23" s="54"/>
      <c r="D23" s="54"/>
      <c r="E23" s="32"/>
      <c r="F23" s="60"/>
      <c r="G23" s="32"/>
      <c r="H23" s="61"/>
      <c r="I23" s="32"/>
      <c r="J23" s="60"/>
      <c r="K23" s="32"/>
      <c r="L23" s="32"/>
      <c r="M23" s="32"/>
      <c r="N23" s="60"/>
      <c r="O23" s="32"/>
    </row>
    <row r="24" spans="1:15" s="157" customFormat="1" ht="16.5" customHeight="1" x14ac:dyDescent="0.2">
      <c r="A24" s="10"/>
      <c r="B24" s="54"/>
      <c r="C24" s="54"/>
      <c r="D24" s="54"/>
      <c r="E24" s="32"/>
      <c r="F24" s="60"/>
      <c r="G24" s="32"/>
      <c r="H24" s="61"/>
      <c r="I24" s="32"/>
      <c r="J24" s="60"/>
      <c r="K24" s="32"/>
      <c r="L24" s="32"/>
      <c r="M24" s="32"/>
      <c r="N24" s="60"/>
      <c r="O24" s="32"/>
    </row>
    <row r="25" spans="1:15" s="85" customFormat="1" ht="16.5" customHeight="1" x14ac:dyDescent="0.2">
      <c r="A25" s="10"/>
      <c r="B25" s="54"/>
      <c r="C25" s="54"/>
      <c r="D25" s="54"/>
      <c r="E25" s="32"/>
      <c r="F25" s="60"/>
      <c r="G25" s="32"/>
      <c r="H25" s="61"/>
      <c r="I25" s="32"/>
      <c r="J25" s="60"/>
      <c r="K25" s="32"/>
      <c r="L25" s="32"/>
      <c r="M25" s="32"/>
      <c r="N25" s="60"/>
      <c r="O25" s="32"/>
    </row>
    <row r="26" spans="1:15" s="166" customFormat="1" ht="16.5" customHeight="1" x14ac:dyDescent="0.2">
      <c r="A26" s="10"/>
      <c r="B26" s="54"/>
      <c r="C26" s="54"/>
      <c r="D26" s="54"/>
      <c r="E26" s="32"/>
      <c r="F26" s="60"/>
      <c r="G26" s="32"/>
      <c r="H26" s="61"/>
      <c r="I26" s="32"/>
      <c r="J26" s="60"/>
      <c r="K26" s="32"/>
      <c r="L26" s="32"/>
      <c r="M26" s="32"/>
      <c r="N26" s="60"/>
      <c r="O26" s="32"/>
    </row>
    <row r="27" spans="1:15" s="166" customFormat="1" ht="16.5" customHeight="1" x14ac:dyDescent="0.2">
      <c r="A27" s="10"/>
      <c r="B27" s="54"/>
      <c r="C27" s="54"/>
      <c r="D27" s="54"/>
      <c r="E27" s="32"/>
      <c r="F27" s="60"/>
      <c r="G27" s="32"/>
      <c r="H27" s="61"/>
      <c r="I27" s="32"/>
      <c r="J27" s="60"/>
      <c r="K27" s="32"/>
      <c r="L27" s="32"/>
      <c r="M27" s="32"/>
      <c r="N27" s="60"/>
      <c r="O27" s="32"/>
    </row>
    <row r="28" spans="1:15" s="85" customFormat="1" ht="16.5" customHeight="1" x14ac:dyDescent="0.2">
      <c r="A28" s="10"/>
      <c r="B28" s="54"/>
      <c r="C28" s="54"/>
      <c r="D28" s="54"/>
      <c r="E28" s="32"/>
      <c r="F28" s="60"/>
      <c r="G28" s="32"/>
      <c r="H28" s="61"/>
      <c r="I28" s="32"/>
      <c r="J28" s="60"/>
      <c r="K28" s="32"/>
      <c r="L28" s="32"/>
      <c r="M28" s="32"/>
      <c r="N28" s="60"/>
      <c r="O28" s="32"/>
    </row>
    <row r="29" spans="1:15" s="85" customFormat="1" ht="16.5" customHeight="1" x14ac:dyDescent="0.2">
      <c r="A29" s="10"/>
      <c r="B29" s="54"/>
      <c r="C29" s="54"/>
      <c r="D29" s="54"/>
      <c r="E29" s="32"/>
      <c r="F29" s="60"/>
      <c r="G29" s="32"/>
      <c r="H29" s="61"/>
      <c r="I29" s="32"/>
      <c r="J29" s="60"/>
      <c r="K29" s="32"/>
      <c r="L29" s="32"/>
      <c r="M29" s="32"/>
      <c r="N29" s="60"/>
      <c r="O29" s="32"/>
    </row>
    <row r="30" spans="1:15" s="85" customFormat="1" ht="16.5" customHeight="1" x14ac:dyDescent="0.2">
      <c r="A30" s="10"/>
      <c r="B30" s="54"/>
      <c r="C30" s="54"/>
      <c r="D30" s="54"/>
      <c r="E30" s="32"/>
      <c r="F30" s="60"/>
      <c r="G30" s="32"/>
      <c r="H30" s="61"/>
      <c r="I30" s="32"/>
      <c r="J30" s="60"/>
      <c r="K30" s="32"/>
      <c r="L30" s="32"/>
      <c r="M30" s="32"/>
      <c r="N30" s="60"/>
      <c r="O30" s="32"/>
    </row>
    <row r="31" spans="1:15" s="85" customFormat="1" ht="16.5" customHeight="1" x14ac:dyDescent="0.2">
      <c r="A31" s="10"/>
      <c r="B31" s="54"/>
      <c r="C31" s="54"/>
      <c r="D31" s="54"/>
      <c r="E31" s="32"/>
      <c r="F31" s="60"/>
      <c r="G31" s="32"/>
      <c r="H31" s="61"/>
      <c r="I31" s="32"/>
      <c r="J31" s="60"/>
      <c r="K31" s="32"/>
      <c r="L31" s="32"/>
      <c r="M31" s="32"/>
      <c r="N31" s="60"/>
      <c r="O31" s="32"/>
    </row>
    <row r="32" spans="1:15" ht="6.75" customHeight="1" x14ac:dyDescent="0.2">
      <c r="A32" s="10"/>
      <c r="B32" s="54"/>
      <c r="C32" s="54"/>
      <c r="D32" s="54"/>
      <c r="E32" s="32"/>
      <c r="F32" s="60"/>
      <c r="G32" s="32"/>
      <c r="H32" s="61"/>
      <c r="I32" s="32"/>
      <c r="J32" s="60"/>
      <c r="K32" s="32"/>
      <c r="L32" s="32"/>
      <c r="M32" s="32"/>
      <c r="N32" s="60"/>
      <c r="O32" s="32"/>
    </row>
    <row r="33" spans="1:15" ht="21.95" customHeight="1" x14ac:dyDescent="0.2">
      <c r="A33" s="188" t="s">
        <v>36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</row>
  </sheetData>
  <mergeCells count="4">
    <mergeCell ref="E6:O6"/>
    <mergeCell ref="E7:K7"/>
    <mergeCell ref="I9:K9"/>
    <mergeCell ref="A33:O33"/>
  </mergeCells>
  <pageMargins left="0.5" right="0.5" top="0.5" bottom="0.6" header="0.49" footer="0.4"/>
  <pageSetup paperSize="9" firstPageNumber="7" orientation="landscape" useFirstPageNumber="1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6001-FDE0-494E-8DC0-71186EFBAB36}">
  <sheetPr>
    <tabColor rgb="FFEAF1DD"/>
  </sheetPr>
  <dimension ref="A1:L33"/>
  <sheetViews>
    <sheetView view="pageBreakPreview" zoomScale="55" zoomScaleNormal="100" zoomScaleSheetLayoutView="55" workbookViewId="0">
      <selection activeCell="J46" sqref="J46"/>
    </sheetView>
  </sheetViews>
  <sheetFormatPr defaultColWidth="12.625" defaultRowHeight="16.5" customHeight="1" x14ac:dyDescent="0.2"/>
  <cols>
    <col min="1" max="1" width="39.375" customWidth="1"/>
    <col min="2" max="2" width="5" customWidth="1"/>
    <col min="3" max="3" width="1" customWidth="1"/>
    <col min="4" max="4" width="12.875" customWidth="1"/>
    <col min="5" max="5" width="1" customWidth="1"/>
    <col min="6" max="6" width="12.875" customWidth="1"/>
    <col min="7" max="7" width="1" customWidth="1"/>
    <col min="8" max="8" width="12.875" customWidth="1"/>
    <col min="9" max="9" width="1" customWidth="1"/>
    <col min="10" max="10" width="12.875" customWidth="1"/>
    <col min="11" max="11" width="1" customWidth="1"/>
    <col min="12" max="12" width="12.875" customWidth="1"/>
  </cols>
  <sheetData>
    <row r="1" spans="1:12" ht="16.5" customHeight="1" x14ac:dyDescent="0.2">
      <c r="A1" s="1" t="s">
        <v>0</v>
      </c>
      <c r="B1" s="7"/>
      <c r="C1" s="7"/>
      <c r="D1" s="64"/>
      <c r="E1" s="65"/>
      <c r="F1" s="65"/>
      <c r="G1" s="65"/>
      <c r="H1" s="32"/>
      <c r="I1" s="32"/>
      <c r="J1" s="32"/>
      <c r="K1" s="32"/>
      <c r="L1" s="6"/>
    </row>
    <row r="2" spans="1:12" ht="16.5" customHeight="1" x14ac:dyDescent="0.2">
      <c r="A2" s="37" t="s">
        <v>115</v>
      </c>
      <c r="B2" s="37"/>
      <c r="C2" s="37"/>
      <c r="D2" s="64"/>
      <c r="E2" s="65"/>
      <c r="F2" s="65"/>
      <c r="G2" s="65"/>
      <c r="H2" s="32"/>
      <c r="I2" s="32"/>
      <c r="J2" s="32"/>
      <c r="K2" s="32"/>
      <c r="L2" s="6"/>
    </row>
    <row r="3" spans="1:12" ht="16.5" customHeight="1" x14ac:dyDescent="0.2">
      <c r="A3" s="48" t="str">
        <f>+'7'!A3</f>
        <v>For the three-month period ended 31 March 2022</v>
      </c>
      <c r="B3" s="48"/>
      <c r="C3" s="48"/>
      <c r="D3" s="66"/>
      <c r="E3" s="67"/>
      <c r="F3" s="67"/>
      <c r="G3" s="67"/>
      <c r="H3" s="34"/>
      <c r="I3" s="34"/>
      <c r="J3" s="34"/>
      <c r="K3" s="34"/>
      <c r="L3" s="20"/>
    </row>
    <row r="4" spans="1:12" ht="16.5" customHeight="1" x14ac:dyDescent="0.2">
      <c r="A4" s="37"/>
      <c r="B4" s="37"/>
      <c r="C4" s="37"/>
      <c r="D4" s="64"/>
      <c r="E4" s="65"/>
      <c r="F4" s="65"/>
      <c r="G4" s="65"/>
      <c r="H4" s="32"/>
      <c r="I4" s="32"/>
      <c r="J4" s="32"/>
      <c r="K4" s="32"/>
      <c r="L4" s="6"/>
    </row>
    <row r="5" spans="1:12" ht="16.5" customHeight="1" x14ac:dyDescent="0.2">
      <c r="A5" s="37"/>
      <c r="B5" s="37"/>
      <c r="C5" s="37"/>
      <c r="D5" s="64"/>
      <c r="E5" s="65"/>
      <c r="F5" s="65"/>
      <c r="G5" s="65"/>
      <c r="H5" s="32"/>
      <c r="I5" s="32"/>
      <c r="J5" s="32"/>
      <c r="K5" s="32"/>
      <c r="L5" s="6"/>
    </row>
    <row r="6" spans="1:12" ht="16.5" customHeight="1" x14ac:dyDescent="0.2">
      <c r="A6" s="37"/>
      <c r="B6" s="37"/>
      <c r="C6" s="37"/>
      <c r="D6" s="187" t="s">
        <v>116</v>
      </c>
      <c r="E6" s="186"/>
      <c r="F6" s="186"/>
      <c r="G6" s="186"/>
      <c r="H6" s="186"/>
      <c r="I6" s="186"/>
      <c r="J6" s="186"/>
      <c r="K6" s="186"/>
      <c r="L6" s="186"/>
    </row>
    <row r="7" spans="1:12" ht="16.5" customHeight="1" x14ac:dyDescent="0.2">
      <c r="A7" s="6"/>
      <c r="B7" s="6"/>
      <c r="C7" s="6"/>
      <c r="D7" s="28" t="s">
        <v>100</v>
      </c>
      <c r="E7" s="28"/>
      <c r="F7" s="28"/>
      <c r="G7" s="28"/>
      <c r="K7" s="28"/>
      <c r="L7" s="32"/>
    </row>
    <row r="8" spans="1:12" ht="16.5" customHeight="1" x14ac:dyDescent="0.2">
      <c r="A8" s="6"/>
      <c r="B8" s="6"/>
      <c r="C8" s="6"/>
      <c r="D8" s="28" t="s">
        <v>102</v>
      </c>
      <c r="E8" s="28"/>
      <c r="F8" s="28"/>
      <c r="G8" s="28"/>
      <c r="H8" s="187" t="s">
        <v>103</v>
      </c>
      <c r="I8" s="186"/>
      <c r="J8" s="186"/>
      <c r="K8" s="28"/>
      <c r="L8" s="32"/>
    </row>
    <row r="9" spans="1:12" ht="16.5" customHeight="1" x14ac:dyDescent="0.2">
      <c r="A9" s="6"/>
      <c r="B9" s="6"/>
      <c r="C9" s="6"/>
      <c r="D9" s="28" t="s">
        <v>105</v>
      </c>
      <c r="E9" s="28"/>
      <c r="F9" s="65"/>
      <c r="G9" s="28"/>
      <c r="H9" s="28" t="s">
        <v>106</v>
      </c>
      <c r="I9" s="28"/>
      <c r="J9" s="28"/>
      <c r="K9" s="28"/>
      <c r="L9" s="28" t="s">
        <v>117</v>
      </c>
    </row>
    <row r="10" spans="1:12" ht="16.5" customHeight="1" x14ac:dyDescent="0.2">
      <c r="A10" s="6"/>
      <c r="B10" s="8" t="s">
        <v>68</v>
      </c>
      <c r="C10" s="6"/>
      <c r="D10" s="50" t="s">
        <v>108</v>
      </c>
      <c r="E10" s="23"/>
      <c r="F10" s="50" t="s">
        <v>174</v>
      </c>
      <c r="G10" s="23"/>
      <c r="H10" s="29" t="s">
        <v>109</v>
      </c>
      <c r="I10" s="32"/>
      <c r="J10" s="50" t="s">
        <v>59</v>
      </c>
      <c r="K10" s="28"/>
      <c r="L10" s="50" t="s">
        <v>111</v>
      </c>
    </row>
    <row r="11" spans="1:12" ht="16.5" customHeight="1" x14ac:dyDescent="0.2">
      <c r="A11" s="6"/>
      <c r="B11" s="10"/>
      <c r="C11" s="6"/>
      <c r="D11" s="68"/>
      <c r="E11" s="69"/>
      <c r="F11" s="70"/>
      <c r="G11" s="69"/>
      <c r="H11" s="70"/>
      <c r="I11" s="69"/>
      <c r="J11" s="68"/>
      <c r="K11" s="69"/>
      <c r="L11" s="68"/>
    </row>
    <row r="12" spans="1:12" ht="16.5" customHeight="1" x14ac:dyDescent="0.2">
      <c r="A12" s="10" t="s">
        <v>180</v>
      </c>
      <c r="B12" s="12"/>
      <c r="C12" s="10"/>
      <c r="D12" s="31">
        <v>1028571</v>
      </c>
      <c r="E12" s="32"/>
      <c r="F12" s="71">
        <v>467900</v>
      </c>
      <c r="G12" s="32"/>
      <c r="H12" s="71">
        <v>102916</v>
      </c>
      <c r="I12" s="32"/>
      <c r="J12" s="31">
        <v>708672</v>
      </c>
      <c r="K12" s="32"/>
      <c r="L12" s="31">
        <f t="shared" ref="L12:L13" si="0">SUM(D12:K12)</f>
        <v>2308059</v>
      </c>
    </row>
    <row r="13" spans="1:12" ht="16.5" customHeight="1" x14ac:dyDescent="0.2">
      <c r="A13" s="6" t="s">
        <v>118</v>
      </c>
      <c r="B13" s="6"/>
      <c r="C13" s="6"/>
      <c r="D13" s="33">
        <v>0</v>
      </c>
      <c r="E13" s="32"/>
      <c r="F13" s="33">
        <v>0</v>
      </c>
      <c r="G13" s="32"/>
      <c r="H13" s="33">
        <v>0</v>
      </c>
      <c r="I13" s="32"/>
      <c r="J13" s="33">
        <f>'P&amp;L 5-6 (3M)'!L41</f>
        <v>-24519</v>
      </c>
      <c r="K13" s="32"/>
      <c r="L13" s="33">
        <f t="shared" si="0"/>
        <v>-24519</v>
      </c>
    </row>
    <row r="14" spans="1:12" ht="16.5" customHeight="1" x14ac:dyDescent="0.2">
      <c r="A14" s="6"/>
      <c r="B14" s="6"/>
      <c r="C14" s="6"/>
      <c r="D14" s="31"/>
      <c r="E14" s="32"/>
      <c r="F14" s="31"/>
      <c r="G14" s="32"/>
      <c r="H14" s="31"/>
      <c r="I14" s="32"/>
      <c r="J14" s="31"/>
      <c r="K14" s="32"/>
      <c r="L14" s="31"/>
    </row>
    <row r="15" spans="1:12" ht="16.5" customHeight="1" thickBot="1" x14ac:dyDescent="0.25">
      <c r="A15" s="89" t="s">
        <v>182</v>
      </c>
      <c r="B15" s="10"/>
      <c r="C15" s="10"/>
      <c r="D15" s="38">
        <f>SUM(D12:D14)</f>
        <v>1028571</v>
      </c>
      <c r="E15" s="32"/>
      <c r="F15" s="43">
        <f>+F13+F12</f>
        <v>467900</v>
      </c>
      <c r="G15" s="32"/>
      <c r="H15" s="38">
        <f>SUM(H12:H14)</f>
        <v>102916</v>
      </c>
      <c r="I15" s="32"/>
      <c r="J15" s="38">
        <f>SUM(J12:J14)</f>
        <v>684153</v>
      </c>
      <c r="K15" s="32"/>
      <c r="L15" s="38">
        <f>SUM(L12:L13)</f>
        <v>2283540</v>
      </c>
    </row>
    <row r="16" spans="1:12" ht="16.5" customHeight="1" thickTop="1" x14ac:dyDescent="0.2">
      <c r="A16" s="10"/>
      <c r="B16" s="10"/>
      <c r="C16" s="10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16.5" customHeight="1" x14ac:dyDescent="0.2">
      <c r="A17" s="10"/>
      <c r="B17" s="10"/>
      <c r="C17" s="10"/>
      <c r="D17" s="32"/>
      <c r="E17" s="32"/>
      <c r="F17" s="32"/>
      <c r="G17" s="32"/>
      <c r="H17" s="32"/>
      <c r="I17" s="32"/>
      <c r="J17" s="32"/>
      <c r="K17" s="32"/>
      <c r="L17" s="72"/>
    </row>
    <row r="18" spans="1:12" ht="16.5" customHeight="1" x14ac:dyDescent="0.2">
      <c r="A18" s="10" t="s">
        <v>112</v>
      </c>
      <c r="B18" s="10"/>
      <c r="C18" s="10"/>
      <c r="D18" s="32">
        <v>1000000</v>
      </c>
      <c r="E18" s="32"/>
      <c r="F18" s="73">
        <v>467900</v>
      </c>
      <c r="G18" s="32"/>
      <c r="H18" s="73">
        <v>100000</v>
      </c>
      <c r="I18" s="32"/>
      <c r="J18" s="32">
        <v>673910</v>
      </c>
      <c r="K18" s="32"/>
      <c r="L18" s="32">
        <f t="shared" ref="L18:L19" si="1">SUM(D18:K18)</f>
        <v>2241810</v>
      </c>
    </row>
    <row r="19" spans="1:12" ht="16.5" customHeight="1" x14ac:dyDescent="0.2">
      <c r="A19" s="6" t="s">
        <v>114</v>
      </c>
      <c r="B19" s="6"/>
      <c r="C19" s="6"/>
      <c r="D19" s="34">
        <v>0</v>
      </c>
      <c r="E19" s="32"/>
      <c r="F19" s="34">
        <v>0</v>
      </c>
      <c r="G19" s="32"/>
      <c r="H19" s="34">
        <v>0</v>
      </c>
      <c r="I19" s="32"/>
      <c r="J19" s="34">
        <v>30977</v>
      </c>
      <c r="K19" s="32"/>
      <c r="L19" s="34">
        <f t="shared" si="1"/>
        <v>30977</v>
      </c>
    </row>
    <row r="20" spans="1:12" ht="16.5" customHeight="1" x14ac:dyDescent="0.2">
      <c r="A20" s="6"/>
      <c r="B20" s="6"/>
      <c r="C20" s="6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16.5" customHeight="1" thickBot="1" x14ac:dyDescent="0.25">
      <c r="A21" s="89" t="s">
        <v>181</v>
      </c>
      <c r="B21" s="10"/>
      <c r="C21" s="10"/>
      <c r="D21" s="39">
        <f>SUM(D18:D20)</f>
        <v>1000000</v>
      </c>
      <c r="E21" s="32"/>
      <c r="F21" s="44">
        <f>+F19+F18</f>
        <v>467900</v>
      </c>
      <c r="G21" s="32"/>
      <c r="H21" s="39">
        <f>SUM(H18:H20)</f>
        <v>100000</v>
      </c>
      <c r="I21" s="32"/>
      <c r="J21" s="39">
        <f>SUM(J18:J20)</f>
        <v>704887</v>
      </c>
      <c r="K21" s="32"/>
      <c r="L21" s="39">
        <f>SUM(L18:L19)</f>
        <v>2272787</v>
      </c>
    </row>
    <row r="22" spans="1:12" ht="16.5" customHeight="1" thickTop="1" x14ac:dyDescent="0.2">
      <c r="A22" s="6"/>
      <c r="B22" s="6"/>
      <c r="C22" s="6"/>
      <c r="D22" s="32"/>
      <c r="E22" s="32"/>
      <c r="F22" s="32"/>
      <c r="G22" s="32"/>
      <c r="H22" s="32"/>
      <c r="I22" s="32"/>
      <c r="J22" s="32"/>
      <c r="K22" s="32"/>
      <c r="L22" s="23"/>
    </row>
    <row r="23" spans="1:12" ht="16.5" customHeight="1" x14ac:dyDescent="0.2">
      <c r="A23" s="6"/>
      <c r="B23" s="6"/>
      <c r="C23" s="6"/>
      <c r="D23" s="32"/>
      <c r="E23" s="32"/>
      <c r="F23" s="32"/>
      <c r="G23" s="32"/>
      <c r="H23" s="32"/>
      <c r="I23" s="32"/>
      <c r="J23" s="32"/>
      <c r="K23" s="32"/>
      <c r="L23" s="23"/>
    </row>
    <row r="24" spans="1:12" s="85" customFormat="1" ht="16.5" customHeight="1" x14ac:dyDescent="0.2">
      <c r="A24" s="6"/>
      <c r="B24" s="6"/>
      <c r="C24" s="6"/>
      <c r="D24" s="32"/>
      <c r="E24" s="32"/>
      <c r="F24" s="32"/>
      <c r="G24" s="32"/>
      <c r="H24" s="32"/>
      <c r="I24" s="32"/>
      <c r="J24" s="32"/>
      <c r="K24" s="32"/>
      <c r="L24" s="23"/>
    </row>
    <row r="25" spans="1:12" s="166" customFormat="1" ht="16.5" customHeight="1" x14ac:dyDescent="0.2">
      <c r="A25" s="6"/>
      <c r="B25" s="6"/>
      <c r="C25" s="6"/>
      <c r="D25" s="32"/>
      <c r="E25" s="32"/>
      <c r="F25" s="32"/>
      <c r="G25" s="32"/>
      <c r="H25" s="32"/>
      <c r="I25" s="32"/>
      <c r="J25" s="32"/>
      <c r="K25" s="32"/>
      <c r="L25" s="23"/>
    </row>
    <row r="26" spans="1:12" s="166" customFormat="1" ht="16.5" customHeight="1" x14ac:dyDescent="0.2">
      <c r="A26" s="6"/>
      <c r="B26" s="6"/>
      <c r="C26" s="6"/>
      <c r="D26" s="32"/>
      <c r="E26" s="32"/>
      <c r="F26" s="32"/>
      <c r="G26" s="32"/>
      <c r="H26" s="32"/>
      <c r="I26" s="32"/>
      <c r="J26" s="32"/>
      <c r="K26" s="32"/>
      <c r="L26" s="23"/>
    </row>
    <row r="27" spans="1:12" ht="16.5" customHeight="1" x14ac:dyDescent="0.2">
      <c r="A27" s="6"/>
      <c r="B27" s="6"/>
      <c r="C27" s="6"/>
      <c r="D27" s="32"/>
      <c r="E27" s="32"/>
      <c r="F27" s="32"/>
      <c r="G27" s="32"/>
      <c r="H27" s="32"/>
      <c r="I27" s="32"/>
      <c r="J27" s="32"/>
      <c r="K27" s="32"/>
      <c r="L27" s="23"/>
    </row>
    <row r="28" spans="1:12" ht="16.5" customHeight="1" x14ac:dyDescent="0.2">
      <c r="A28" s="6"/>
      <c r="B28" s="6"/>
      <c r="C28" s="6"/>
      <c r="D28" s="32"/>
      <c r="E28" s="32"/>
      <c r="F28" s="32"/>
      <c r="G28" s="32"/>
      <c r="H28" s="32"/>
      <c r="I28" s="32"/>
      <c r="J28" s="32"/>
      <c r="K28" s="32"/>
      <c r="L28" s="23"/>
    </row>
    <row r="29" spans="1:12" ht="16.5" customHeight="1" x14ac:dyDescent="0.2">
      <c r="A29" s="6"/>
      <c r="B29" s="6"/>
      <c r="C29" s="6"/>
      <c r="D29" s="32"/>
      <c r="E29" s="32"/>
      <c r="F29" s="32"/>
      <c r="G29" s="32"/>
      <c r="H29" s="32"/>
      <c r="I29" s="32"/>
      <c r="J29" s="32"/>
      <c r="K29" s="32"/>
      <c r="L29" s="23"/>
    </row>
    <row r="30" spans="1:12" ht="16.5" customHeight="1" x14ac:dyDescent="0.2">
      <c r="A30" s="6"/>
      <c r="B30" s="6"/>
      <c r="C30" s="6"/>
      <c r="D30" s="32"/>
      <c r="E30" s="32"/>
      <c r="F30" s="32"/>
      <c r="G30" s="32"/>
      <c r="H30" s="32"/>
      <c r="I30" s="32"/>
      <c r="J30" s="32"/>
      <c r="K30" s="32"/>
      <c r="L30" s="6"/>
    </row>
    <row r="31" spans="1:12" ht="16.5" customHeight="1" x14ac:dyDescent="0.2">
      <c r="A31" s="6"/>
      <c r="B31" s="6"/>
      <c r="C31" s="6"/>
      <c r="D31" s="32"/>
      <c r="E31" s="32"/>
      <c r="F31" s="32"/>
      <c r="G31" s="32"/>
      <c r="H31" s="32"/>
      <c r="I31" s="32"/>
      <c r="J31" s="32"/>
      <c r="K31" s="32"/>
      <c r="L31" s="6"/>
    </row>
    <row r="32" spans="1:12" ht="6.75" customHeight="1" x14ac:dyDescent="0.2">
      <c r="A32" s="6"/>
      <c r="B32" s="6"/>
      <c r="C32" s="6"/>
      <c r="D32" s="32"/>
      <c r="E32" s="32"/>
      <c r="F32" s="32"/>
      <c r="G32" s="32"/>
      <c r="H32" s="32"/>
      <c r="I32" s="32"/>
      <c r="J32" s="32"/>
      <c r="K32" s="32"/>
      <c r="L32" s="6"/>
    </row>
    <row r="33" spans="1:12" ht="21.95" customHeight="1" x14ac:dyDescent="0.2">
      <c r="A33" s="188" t="s">
        <v>36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</row>
  </sheetData>
  <mergeCells count="3">
    <mergeCell ref="D6:L6"/>
    <mergeCell ref="H8:J8"/>
    <mergeCell ref="A33:L33"/>
  </mergeCells>
  <pageMargins left="1" right="1" top="0.5" bottom="0.6" header="0.49" footer="0.4"/>
  <pageSetup paperSize="9" firstPageNumber="8" orientation="landscape" useFirstPageNumber="1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AFA5-85DC-484A-9D6F-16D3A11D80DE}">
  <sheetPr>
    <tabColor theme="6" tint="0.79998168889431442"/>
  </sheetPr>
  <dimension ref="A1:N166"/>
  <sheetViews>
    <sheetView view="pageBreakPreview" topLeftCell="A17" zoomScaleNormal="100" zoomScaleSheetLayoutView="100" workbookViewId="0">
      <selection activeCell="J27" sqref="J27"/>
    </sheetView>
  </sheetViews>
  <sheetFormatPr defaultColWidth="12.625" defaultRowHeight="16.5" customHeight="1" x14ac:dyDescent="0.2"/>
  <cols>
    <col min="1" max="3" width="1.375" customWidth="1"/>
    <col min="4" max="4" width="6.875" customWidth="1"/>
    <col min="5" max="5" width="30" customWidth="1"/>
    <col min="6" max="6" width="5" customWidth="1"/>
    <col min="7" max="7" width="0.625" customWidth="1"/>
    <col min="8" max="8" width="9.375" customWidth="1"/>
    <col min="9" max="9" width="0.625" customWidth="1"/>
    <col min="10" max="10" width="9.375" customWidth="1"/>
    <col min="11" max="11" width="0.625" customWidth="1"/>
    <col min="12" max="12" width="9.375" customWidth="1"/>
    <col min="13" max="13" width="0.625" customWidth="1"/>
    <col min="14" max="14" width="9.375" customWidth="1"/>
  </cols>
  <sheetData>
    <row r="1" spans="1:14" ht="16.5" customHeight="1" x14ac:dyDescent="0.2">
      <c r="A1" s="2" t="s">
        <v>0</v>
      </c>
      <c r="B1" s="10"/>
      <c r="C1" s="10"/>
      <c r="D1" s="10"/>
      <c r="E1" s="6"/>
      <c r="F1" s="16"/>
      <c r="G1" s="11"/>
      <c r="H1" s="11"/>
      <c r="I1" s="11"/>
      <c r="J1" s="11"/>
      <c r="K1" s="11"/>
      <c r="L1" s="11"/>
      <c r="M1" s="11"/>
      <c r="N1" s="11"/>
    </row>
    <row r="2" spans="1:14" ht="16.5" customHeight="1" x14ac:dyDescent="0.2">
      <c r="A2" s="10" t="s">
        <v>119</v>
      </c>
      <c r="B2" s="10"/>
      <c r="C2" s="10"/>
      <c r="D2" s="10"/>
      <c r="E2" s="6"/>
      <c r="F2" s="16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2">
      <c r="A3" s="24" t="str">
        <f>'8'!A3</f>
        <v>For the three-month period ended 31 March 2022</v>
      </c>
      <c r="B3" s="24"/>
      <c r="C3" s="24"/>
      <c r="D3" s="24"/>
      <c r="E3" s="20"/>
      <c r="F3" s="18"/>
      <c r="G3" s="15"/>
      <c r="H3" s="15"/>
      <c r="I3" s="15"/>
      <c r="J3" s="15"/>
      <c r="K3" s="15"/>
      <c r="L3" s="15"/>
      <c r="M3" s="15"/>
      <c r="N3" s="15"/>
    </row>
    <row r="4" spans="1:14" ht="16.5" customHeight="1" x14ac:dyDescent="0.2">
      <c r="A4" s="10"/>
      <c r="B4" s="10"/>
      <c r="C4" s="10"/>
      <c r="D4" s="10"/>
      <c r="E4" s="6"/>
      <c r="F4" s="16"/>
      <c r="G4" s="11"/>
      <c r="H4" s="11"/>
      <c r="I4" s="11"/>
      <c r="J4" s="11"/>
      <c r="K4" s="11"/>
      <c r="L4" s="11"/>
      <c r="M4" s="11"/>
      <c r="N4" s="11"/>
    </row>
    <row r="5" spans="1:14" ht="16.5" customHeight="1" x14ac:dyDescent="0.2">
      <c r="A5" s="6"/>
      <c r="B5" s="6"/>
      <c r="C5" s="6"/>
      <c r="D5" s="6"/>
      <c r="E5" s="6"/>
      <c r="F5" s="16"/>
      <c r="G5" s="11"/>
      <c r="H5" s="11"/>
      <c r="I5" s="11"/>
      <c r="J5" s="11"/>
      <c r="K5" s="11"/>
      <c r="L5" s="11"/>
      <c r="M5" s="11"/>
      <c r="N5" s="11"/>
    </row>
    <row r="6" spans="1:14" ht="16.5" customHeight="1" x14ac:dyDescent="0.2">
      <c r="A6" s="6"/>
      <c r="B6" s="6"/>
      <c r="C6" s="6"/>
      <c r="D6" s="6"/>
      <c r="E6" s="6"/>
      <c r="F6" s="12"/>
      <c r="G6" s="6"/>
      <c r="H6" s="189" t="s">
        <v>2</v>
      </c>
      <c r="I6" s="183"/>
      <c r="J6" s="183"/>
      <c r="K6" s="26"/>
      <c r="L6" s="189" t="s">
        <v>3</v>
      </c>
      <c r="M6" s="183"/>
      <c r="N6" s="183"/>
    </row>
    <row r="7" spans="1:14" ht="16.5" customHeight="1" x14ac:dyDescent="0.2">
      <c r="A7" s="6"/>
      <c r="B7" s="6"/>
      <c r="C7" s="6"/>
      <c r="D7" s="6"/>
      <c r="E7" s="6"/>
      <c r="F7" s="12"/>
      <c r="G7" s="6"/>
      <c r="H7" s="189" t="s">
        <v>67</v>
      </c>
      <c r="I7" s="183"/>
      <c r="J7" s="183"/>
      <c r="K7" s="74"/>
      <c r="L7" s="182" t="s">
        <v>67</v>
      </c>
      <c r="M7" s="183"/>
      <c r="N7" s="183"/>
    </row>
    <row r="8" spans="1:14" ht="16.5" customHeight="1" x14ac:dyDescent="0.2">
      <c r="A8" s="6"/>
      <c r="B8" s="6"/>
      <c r="C8" s="6"/>
      <c r="D8" s="6"/>
      <c r="E8" s="6"/>
      <c r="F8" s="12"/>
      <c r="G8" s="6"/>
      <c r="H8" s="190" t="s">
        <v>5</v>
      </c>
      <c r="I8" s="186"/>
      <c r="J8" s="186"/>
      <c r="K8" s="74"/>
      <c r="L8" s="190" t="s">
        <v>5</v>
      </c>
      <c r="M8" s="186"/>
      <c r="N8" s="186"/>
    </row>
    <row r="9" spans="1:14" ht="16.5" customHeight="1" x14ac:dyDescent="0.2">
      <c r="A9" s="6"/>
      <c r="B9" s="6"/>
      <c r="C9" s="6"/>
      <c r="D9" s="6"/>
      <c r="E9" s="6"/>
      <c r="F9" s="75"/>
      <c r="G9" s="5"/>
      <c r="H9" s="27" t="s">
        <v>177</v>
      </c>
      <c r="I9" s="28"/>
      <c r="J9" s="27" t="s">
        <v>8</v>
      </c>
      <c r="K9" s="28"/>
      <c r="L9" s="27" t="s">
        <v>177</v>
      </c>
      <c r="M9" s="28"/>
      <c r="N9" s="27" t="s">
        <v>8</v>
      </c>
    </row>
    <row r="10" spans="1:14" ht="16.5" customHeight="1" x14ac:dyDescent="0.2">
      <c r="A10" s="6"/>
      <c r="B10" s="6"/>
      <c r="C10" s="6"/>
      <c r="D10" s="6"/>
      <c r="E10" s="32"/>
      <c r="F10" s="76" t="s">
        <v>68</v>
      </c>
      <c r="G10" s="5"/>
      <c r="H10" s="29" t="s">
        <v>69</v>
      </c>
      <c r="I10" s="28"/>
      <c r="J10" s="29" t="s">
        <v>69</v>
      </c>
      <c r="K10" s="28"/>
      <c r="L10" s="29" t="s">
        <v>69</v>
      </c>
      <c r="M10" s="28"/>
      <c r="N10" s="29" t="s">
        <v>69</v>
      </c>
    </row>
    <row r="11" spans="1:14" ht="16.5" customHeight="1" x14ac:dyDescent="0.2">
      <c r="A11" s="10" t="s">
        <v>120</v>
      </c>
      <c r="B11" s="77"/>
      <c r="C11" s="77"/>
      <c r="D11" s="77"/>
      <c r="E11" s="77"/>
      <c r="F11" s="16"/>
      <c r="G11" s="11"/>
      <c r="H11" s="14"/>
      <c r="I11" s="11"/>
      <c r="J11" s="11"/>
      <c r="K11" s="11"/>
      <c r="L11" s="14"/>
      <c r="M11" s="11"/>
      <c r="N11" s="11"/>
    </row>
    <row r="12" spans="1:14" ht="16.5" customHeight="1" x14ac:dyDescent="0.2">
      <c r="A12" s="6" t="s">
        <v>121</v>
      </c>
      <c r="B12" s="13"/>
      <c r="C12" s="13"/>
      <c r="D12" s="13"/>
      <c r="E12" s="77"/>
      <c r="F12" s="16"/>
      <c r="G12" s="11"/>
      <c r="H12" s="31">
        <f>'P&amp;L 5-6 (3M)'!H38</f>
        <v>-28827</v>
      </c>
      <c r="I12" s="32"/>
      <c r="J12" s="32">
        <v>43140</v>
      </c>
      <c r="K12" s="32"/>
      <c r="L12" s="31">
        <f>'P&amp;L 5-6 (3M)'!L38</f>
        <v>-24074</v>
      </c>
      <c r="M12" s="32"/>
      <c r="N12" s="32">
        <v>31652</v>
      </c>
    </row>
    <row r="13" spans="1:14" ht="16.5" customHeight="1" x14ac:dyDescent="0.2">
      <c r="A13" s="6" t="s">
        <v>122</v>
      </c>
      <c r="B13" s="13"/>
      <c r="C13" s="13"/>
      <c r="D13" s="13"/>
      <c r="E13" s="77"/>
      <c r="F13" s="16"/>
      <c r="G13" s="11"/>
      <c r="H13" s="31"/>
      <c r="I13" s="32"/>
      <c r="J13" s="32"/>
      <c r="K13" s="32"/>
      <c r="L13" s="31"/>
      <c r="M13" s="32"/>
      <c r="N13" s="32"/>
    </row>
    <row r="14" spans="1:14" ht="16.5" customHeight="1" x14ac:dyDescent="0.2">
      <c r="A14" s="13"/>
      <c r="B14" s="6" t="s">
        <v>123</v>
      </c>
      <c r="C14" s="13"/>
      <c r="D14" s="13"/>
      <c r="E14" s="77"/>
      <c r="F14" s="16"/>
      <c r="G14" s="11"/>
      <c r="H14" s="31">
        <v>31078</v>
      </c>
      <c r="I14" s="32"/>
      <c r="J14" s="32">
        <v>5636.3220000000001</v>
      </c>
      <c r="K14" s="32"/>
      <c r="L14" s="31">
        <v>7006</v>
      </c>
      <c r="M14" s="32"/>
      <c r="N14" s="32">
        <v>3048</v>
      </c>
    </row>
    <row r="15" spans="1:14" ht="16.5" customHeight="1" x14ac:dyDescent="0.2">
      <c r="A15" s="13"/>
      <c r="B15" s="6" t="s">
        <v>179</v>
      </c>
      <c r="C15" s="13"/>
      <c r="D15" s="13"/>
      <c r="E15" s="77"/>
      <c r="F15" s="16"/>
      <c r="G15" s="11"/>
      <c r="H15" s="31">
        <v>0</v>
      </c>
      <c r="I15" s="32"/>
      <c r="J15" s="32">
        <v>373</v>
      </c>
      <c r="K15" s="32"/>
      <c r="L15" s="31">
        <v>0</v>
      </c>
      <c r="M15" s="32"/>
      <c r="N15" s="32">
        <v>0</v>
      </c>
    </row>
    <row r="16" spans="1:14" ht="16.5" customHeight="1" x14ac:dyDescent="0.2">
      <c r="A16" s="13"/>
      <c r="B16" s="6" t="s">
        <v>124</v>
      </c>
      <c r="C16" s="13"/>
      <c r="D16" s="13"/>
      <c r="E16" s="77"/>
      <c r="F16" s="16"/>
      <c r="G16" s="11"/>
      <c r="H16" s="31">
        <v>455</v>
      </c>
      <c r="I16" s="32"/>
      <c r="J16" s="32">
        <v>455</v>
      </c>
      <c r="K16" s="32"/>
      <c r="L16" s="31">
        <v>455</v>
      </c>
      <c r="M16" s="32"/>
      <c r="N16" s="32">
        <v>455</v>
      </c>
    </row>
    <row r="17" spans="1:14" ht="16.5" customHeight="1" x14ac:dyDescent="0.2">
      <c r="A17" s="13"/>
      <c r="B17" s="6" t="s">
        <v>125</v>
      </c>
      <c r="C17" s="13"/>
      <c r="D17" s="13"/>
      <c r="E17" s="77"/>
      <c r="F17" s="16"/>
      <c r="G17" s="11"/>
      <c r="H17" s="31">
        <v>-487</v>
      </c>
      <c r="I17" s="32"/>
      <c r="J17" s="32">
        <v>-333</v>
      </c>
      <c r="K17" s="32"/>
      <c r="L17" s="31">
        <v>25</v>
      </c>
      <c r="M17" s="32"/>
      <c r="N17" s="32">
        <v>-10</v>
      </c>
    </row>
    <row r="18" spans="1:14" ht="16.5" customHeight="1" x14ac:dyDescent="0.2">
      <c r="A18" s="13"/>
      <c r="B18" s="6" t="s">
        <v>126</v>
      </c>
      <c r="C18" s="13"/>
      <c r="D18" s="6"/>
      <c r="E18" s="77"/>
      <c r="F18" s="16"/>
      <c r="G18" s="11"/>
      <c r="H18" s="31">
        <v>576</v>
      </c>
      <c r="I18" s="32"/>
      <c r="J18" s="32">
        <v>583</v>
      </c>
      <c r="K18" s="32"/>
      <c r="L18" s="31">
        <v>200</v>
      </c>
      <c r="M18" s="32"/>
      <c r="N18" s="32">
        <v>199</v>
      </c>
    </row>
    <row r="19" spans="1:14" ht="16.5" customHeight="1" x14ac:dyDescent="0.2">
      <c r="A19" s="13"/>
      <c r="B19" s="6" t="s">
        <v>127</v>
      </c>
      <c r="C19" s="13"/>
      <c r="D19" s="6"/>
      <c r="E19" s="77"/>
      <c r="F19" s="16">
        <v>14</v>
      </c>
      <c r="G19" s="11"/>
      <c r="H19" s="31">
        <v>-1333</v>
      </c>
      <c r="I19" s="32"/>
      <c r="J19" s="32">
        <v>-1732</v>
      </c>
      <c r="K19" s="32"/>
      <c r="L19" s="31">
        <v>-1244</v>
      </c>
      <c r="M19" s="32"/>
      <c r="N19" s="32">
        <v>-872</v>
      </c>
    </row>
    <row r="20" spans="1:14" ht="16.5" customHeight="1" x14ac:dyDescent="0.2">
      <c r="A20" s="13"/>
      <c r="B20" s="6" t="s">
        <v>128</v>
      </c>
      <c r="C20" s="78"/>
      <c r="D20" s="6"/>
      <c r="E20" s="77"/>
      <c r="F20" s="12">
        <v>14</v>
      </c>
      <c r="G20" s="11"/>
      <c r="H20" s="31">
        <v>-9</v>
      </c>
      <c r="I20" s="32"/>
      <c r="J20" s="32">
        <v>-80</v>
      </c>
      <c r="K20" s="32"/>
      <c r="L20" s="31">
        <v>-7831</v>
      </c>
      <c r="M20" s="32"/>
      <c r="N20" s="32">
        <v>-3699</v>
      </c>
    </row>
    <row r="21" spans="1:14" ht="16.5" customHeight="1" x14ac:dyDescent="0.2">
      <c r="A21" s="13"/>
      <c r="B21" s="6" t="s">
        <v>129</v>
      </c>
      <c r="C21" s="13"/>
      <c r="D21" s="6"/>
      <c r="E21" s="77"/>
      <c r="F21" s="16"/>
      <c r="G21" s="11"/>
      <c r="H21" s="31">
        <v>27299</v>
      </c>
      <c r="I21" s="32"/>
      <c r="J21" s="32">
        <v>8848</v>
      </c>
      <c r="K21" s="32"/>
      <c r="L21" s="31">
        <v>27534</v>
      </c>
      <c r="M21" s="32"/>
      <c r="N21" s="32">
        <v>7958</v>
      </c>
    </row>
    <row r="22" spans="1:14" ht="16.5" customHeight="1" x14ac:dyDescent="0.2">
      <c r="A22" s="13"/>
      <c r="B22" s="6" t="s">
        <v>130</v>
      </c>
      <c r="C22" s="13"/>
      <c r="D22" s="13"/>
      <c r="E22" s="77"/>
      <c r="F22" s="16"/>
      <c r="G22" s="11"/>
      <c r="H22" s="33">
        <v>3729</v>
      </c>
      <c r="I22" s="32"/>
      <c r="J22" s="34">
        <v>3808</v>
      </c>
      <c r="K22" s="32"/>
      <c r="L22" s="33">
        <v>5947</v>
      </c>
      <c r="M22" s="32"/>
      <c r="N22" s="34">
        <v>2104</v>
      </c>
    </row>
    <row r="23" spans="1:14" ht="16.5" customHeight="1" x14ac:dyDescent="0.2">
      <c r="A23" s="13"/>
      <c r="B23" s="6"/>
      <c r="C23" s="13"/>
      <c r="D23" s="6" t="s">
        <v>131</v>
      </c>
      <c r="E23" s="77"/>
      <c r="F23" s="16"/>
      <c r="G23" s="11"/>
      <c r="H23" s="31"/>
      <c r="I23" s="32"/>
      <c r="J23" s="32"/>
      <c r="K23" s="32"/>
      <c r="L23" s="31"/>
      <c r="M23" s="32"/>
      <c r="N23" s="32"/>
    </row>
    <row r="24" spans="1:14" ht="16.5" customHeight="1" x14ac:dyDescent="0.2">
      <c r="A24" s="10" t="s">
        <v>132</v>
      </c>
      <c r="B24" s="4"/>
      <c r="C24" s="6"/>
      <c r="D24" s="10"/>
      <c r="E24" s="77"/>
      <c r="F24" s="16"/>
      <c r="G24" s="11"/>
      <c r="H24" s="31"/>
      <c r="I24" s="32"/>
      <c r="J24" s="32"/>
      <c r="K24" s="32"/>
      <c r="L24" s="31"/>
      <c r="M24" s="32"/>
      <c r="N24" s="32"/>
    </row>
    <row r="25" spans="1:14" ht="16.5" customHeight="1" x14ac:dyDescent="0.2">
      <c r="A25" s="37"/>
      <c r="B25" s="37" t="s">
        <v>133</v>
      </c>
      <c r="C25" s="6"/>
      <c r="D25" s="37"/>
      <c r="E25" s="77"/>
      <c r="F25" s="16"/>
      <c r="G25" s="11"/>
      <c r="H25" s="31">
        <f>SUM(H12:H22)</f>
        <v>32481</v>
      </c>
      <c r="I25" s="32"/>
      <c r="J25" s="32">
        <f>SUM(J12:J22)</f>
        <v>60698.322</v>
      </c>
      <c r="K25" s="32"/>
      <c r="L25" s="31">
        <f>SUM(L12:L22)</f>
        <v>8018</v>
      </c>
      <c r="M25" s="32"/>
      <c r="N25" s="32">
        <f>SUM(N12:N22)</f>
        <v>40835</v>
      </c>
    </row>
    <row r="26" spans="1:14" ht="16.5" customHeight="1" x14ac:dyDescent="0.2">
      <c r="A26" s="13"/>
      <c r="B26" s="22"/>
      <c r="C26" s="22"/>
      <c r="D26" s="22"/>
      <c r="E26" s="77"/>
      <c r="F26" s="16"/>
      <c r="G26" s="11"/>
      <c r="H26" s="31"/>
      <c r="I26" s="32"/>
      <c r="J26" s="32"/>
      <c r="K26" s="32"/>
      <c r="L26" s="31"/>
      <c r="M26" s="32"/>
      <c r="N26" s="32"/>
    </row>
    <row r="27" spans="1:14" ht="16.5" customHeight="1" x14ac:dyDescent="0.2">
      <c r="A27" s="10" t="s">
        <v>134</v>
      </c>
      <c r="B27" s="22"/>
      <c r="C27" s="22"/>
      <c r="D27" s="22"/>
      <c r="E27" s="77"/>
      <c r="F27" s="16"/>
      <c r="G27" s="11"/>
      <c r="H27" s="31"/>
      <c r="I27" s="32"/>
      <c r="J27" s="32"/>
      <c r="K27" s="32"/>
      <c r="L27" s="31"/>
      <c r="M27" s="32"/>
      <c r="N27" s="32"/>
    </row>
    <row r="28" spans="1:14" ht="16.5" customHeight="1" x14ac:dyDescent="0.2">
      <c r="A28" s="13"/>
      <c r="B28" s="79" t="s">
        <v>135</v>
      </c>
      <c r="C28" s="6"/>
      <c r="D28" s="13"/>
      <c r="E28" s="77"/>
      <c r="F28" s="16"/>
      <c r="G28" s="11"/>
      <c r="H28" s="31">
        <v>-60019</v>
      </c>
      <c r="I28" s="32"/>
      <c r="J28" s="32">
        <v>3226</v>
      </c>
      <c r="K28" s="32"/>
      <c r="L28" s="31">
        <v>2002</v>
      </c>
      <c r="M28" s="32"/>
      <c r="N28" s="32">
        <v>10779</v>
      </c>
    </row>
    <row r="29" spans="1:14" ht="16.5" customHeight="1" x14ac:dyDescent="0.2">
      <c r="A29" s="13"/>
      <c r="B29" s="79" t="s">
        <v>136</v>
      </c>
      <c r="C29" s="6"/>
      <c r="D29" s="13"/>
      <c r="E29" s="77"/>
      <c r="F29" s="16"/>
      <c r="G29" s="11"/>
      <c r="H29" s="31">
        <v>48286</v>
      </c>
      <c r="I29" s="32"/>
      <c r="J29" s="32">
        <v>160209</v>
      </c>
      <c r="K29" s="32"/>
      <c r="L29" s="31">
        <v>88448</v>
      </c>
      <c r="M29" s="32"/>
      <c r="N29" s="32">
        <v>112553</v>
      </c>
    </row>
    <row r="30" spans="1:14" ht="16.5" customHeight="1" x14ac:dyDescent="0.2">
      <c r="A30" s="13"/>
      <c r="B30" s="79" t="s">
        <v>137</v>
      </c>
      <c r="C30" s="6"/>
      <c r="D30" s="13"/>
      <c r="E30" s="77"/>
      <c r="F30" s="16"/>
      <c r="G30" s="11"/>
      <c r="H30" s="31">
        <v>-23824</v>
      </c>
      <c r="I30" s="32"/>
      <c r="J30" s="32">
        <v>3885</v>
      </c>
      <c r="K30" s="32"/>
      <c r="L30" s="31">
        <v>506</v>
      </c>
      <c r="M30" s="32"/>
      <c r="N30" s="32">
        <v>2213</v>
      </c>
    </row>
    <row r="31" spans="1:14" s="85" customFormat="1" ht="16.5" customHeight="1" x14ac:dyDescent="0.2">
      <c r="A31" s="13"/>
      <c r="B31" s="79" t="s">
        <v>183</v>
      </c>
      <c r="C31" s="6"/>
      <c r="D31" s="13"/>
      <c r="E31" s="77"/>
      <c r="F31" s="16"/>
      <c r="G31" s="11"/>
      <c r="H31" s="31">
        <v>0</v>
      </c>
      <c r="I31" s="32"/>
      <c r="J31" s="32">
        <v>-124</v>
      </c>
      <c r="K31" s="32"/>
      <c r="L31" s="31">
        <v>0</v>
      </c>
      <c r="M31" s="32"/>
      <c r="N31" s="32">
        <v>0</v>
      </c>
    </row>
    <row r="32" spans="1:14" ht="16.5" customHeight="1" x14ac:dyDescent="0.2">
      <c r="A32" s="13"/>
      <c r="B32" s="79" t="s">
        <v>138</v>
      </c>
      <c r="C32" s="6"/>
      <c r="D32" s="13"/>
      <c r="E32" s="77"/>
      <c r="F32" s="16"/>
      <c r="G32" s="11"/>
      <c r="H32" s="31">
        <v>27321</v>
      </c>
      <c r="I32" s="32"/>
      <c r="J32" s="32">
        <v>-4943</v>
      </c>
      <c r="K32" s="32"/>
      <c r="L32" s="31">
        <v>175</v>
      </c>
      <c r="M32" s="32"/>
      <c r="N32" s="32">
        <v>60</v>
      </c>
    </row>
    <row r="33" spans="1:14" ht="16.5" customHeight="1" x14ac:dyDescent="0.2">
      <c r="A33" s="13"/>
      <c r="B33" s="79" t="s">
        <v>139</v>
      </c>
      <c r="C33" s="13"/>
      <c r="D33" s="13"/>
      <c r="E33" s="77"/>
      <c r="F33" s="16"/>
      <c r="G33" s="11"/>
      <c r="H33" s="31">
        <v>10626</v>
      </c>
      <c r="I33" s="32"/>
      <c r="J33" s="32">
        <v>15465</v>
      </c>
      <c r="K33" s="32"/>
      <c r="L33" s="31">
        <v>-3443</v>
      </c>
      <c r="M33" s="32"/>
      <c r="N33" s="32">
        <v>-39507</v>
      </c>
    </row>
    <row r="34" spans="1:14" ht="16.5" customHeight="1" x14ac:dyDescent="0.2">
      <c r="A34" s="13"/>
      <c r="B34" s="79" t="s">
        <v>140</v>
      </c>
      <c r="C34" s="22"/>
      <c r="D34" s="22"/>
      <c r="E34" s="77"/>
      <c r="F34" s="16"/>
      <c r="G34" s="11"/>
      <c r="H34" s="31">
        <v>-3468</v>
      </c>
      <c r="I34" s="32"/>
      <c r="J34" s="32">
        <v>-7944</v>
      </c>
      <c r="K34" s="32"/>
      <c r="L34" s="31">
        <v>-3468</v>
      </c>
      <c r="M34" s="32"/>
      <c r="N34" s="32">
        <v>-432</v>
      </c>
    </row>
    <row r="35" spans="1:14" ht="16.5" customHeight="1" x14ac:dyDescent="0.2">
      <c r="A35" s="13"/>
      <c r="B35" s="79" t="s">
        <v>141</v>
      </c>
      <c r="C35" s="22"/>
      <c r="D35" s="13"/>
      <c r="E35" s="77"/>
      <c r="F35" s="16"/>
      <c r="G35" s="11"/>
      <c r="H35" s="80">
        <v>-526</v>
      </c>
      <c r="I35" s="32"/>
      <c r="J35" s="81">
        <v>0</v>
      </c>
      <c r="K35" s="32"/>
      <c r="L35" s="80">
        <v>19</v>
      </c>
      <c r="M35" s="32"/>
      <c r="N35" s="81">
        <v>0</v>
      </c>
    </row>
    <row r="36" spans="1:14" ht="16.5" customHeight="1" x14ac:dyDescent="0.2">
      <c r="A36" s="6"/>
      <c r="B36" s="22"/>
      <c r="C36" s="6"/>
      <c r="D36" s="22"/>
      <c r="E36" s="77"/>
      <c r="F36" s="16"/>
      <c r="G36" s="11"/>
      <c r="H36" s="31"/>
      <c r="I36" s="32"/>
      <c r="J36" s="32"/>
      <c r="K36" s="32"/>
      <c r="L36" s="31"/>
      <c r="M36" s="32"/>
      <c r="N36" s="32"/>
    </row>
    <row r="37" spans="1:14" ht="16.5" customHeight="1" x14ac:dyDescent="0.2">
      <c r="A37" s="6" t="s">
        <v>203</v>
      </c>
      <c r="B37" s="13"/>
      <c r="C37" s="13"/>
      <c r="D37" s="13"/>
      <c r="E37" s="77"/>
      <c r="F37" s="16"/>
      <c r="G37" s="11"/>
      <c r="H37" s="31">
        <f>SUM(H25:H35)</f>
        <v>30877</v>
      </c>
      <c r="I37" s="32"/>
      <c r="J37" s="32">
        <f>SUM(J25:J35)</f>
        <v>230472.32199999999</v>
      </c>
      <c r="K37" s="32"/>
      <c r="L37" s="31">
        <f>SUM(L25:L35)</f>
        <v>92257</v>
      </c>
      <c r="M37" s="32"/>
      <c r="N37" s="32">
        <f>SUM(N25:N35)</f>
        <v>126501</v>
      </c>
    </row>
    <row r="38" spans="1:14" ht="16.5" customHeight="1" x14ac:dyDescent="0.2">
      <c r="A38" s="13"/>
      <c r="B38" s="6" t="s">
        <v>142</v>
      </c>
      <c r="C38" s="22"/>
      <c r="D38" s="22"/>
      <c r="E38" s="77"/>
      <c r="F38" s="16"/>
      <c r="G38" s="11"/>
      <c r="H38" s="31">
        <v>-46731</v>
      </c>
      <c r="I38" s="32"/>
      <c r="J38" s="32">
        <v>-43793</v>
      </c>
      <c r="K38" s="32"/>
      <c r="L38" s="31">
        <v>-41665</v>
      </c>
      <c r="M38" s="32"/>
      <c r="N38" s="32">
        <v>-36471</v>
      </c>
    </row>
    <row r="39" spans="1:14" ht="16.5" customHeight="1" x14ac:dyDescent="0.2">
      <c r="A39" s="13"/>
      <c r="B39" s="6" t="s">
        <v>143</v>
      </c>
      <c r="C39" s="22"/>
      <c r="D39" s="22"/>
      <c r="E39" s="77"/>
      <c r="F39" s="16"/>
      <c r="G39" s="11"/>
      <c r="H39" s="31">
        <v>0</v>
      </c>
      <c r="I39" s="32"/>
      <c r="J39" s="32">
        <v>9930</v>
      </c>
      <c r="K39" s="32"/>
      <c r="L39" s="31">
        <v>0</v>
      </c>
      <c r="M39" s="32"/>
      <c r="N39" s="32">
        <v>0</v>
      </c>
    </row>
    <row r="40" spans="1:14" ht="16.5" customHeight="1" x14ac:dyDescent="0.2">
      <c r="A40" s="13"/>
      <c r="B40" s="6" t="s">
        <v>144</v>
      </c>
      <c r="C40" s="22"/>
      <c r="D40" s="22"/>
      <c r="E40" s="77"/>
      <c r="F40" s="16"/>
      <c r="G40" s="11"/>
      <c r="H40" s="33">
        <v>-4112</v>
      </c>
      <c r="I40" s="32"/>
      <c r="J40" s="34">
        <v>-6963</v>
      </c>
      <c r="K40" s="32"/>
      <c r="L40" s="33">
        <v>-1893</v>
      </c>
      <c r="M40" s="32"/>
      <c r="N40" s="34">
        <v>-3526</v>
      </c>
    </row>
    <row r="41" spans="1:14" ht="16.5" customHeight="1" x14ac:dyDescent="0.2">
      <c r="A41" s="6"/>
      <c r="B41" s="22"/>
      <c r="C41" s="22"/>
      <c r="D41" s="22"/>
      <c r="E41" s="77"/>
      <c r="F41" s="16"/>
      <c r="G41" s="11"/>
      <c r="H41" s="82"/>
      <c r="I41" s="32"/>
      <c r="J41" s="72"/>
      <c r="K41" s="32"/>
      <c r="L41" s="82"/>
      <c r="M41" s="32"/>
      <c r="N41" s="72"/>
    </row>
    <row r="42" spans="1:14" ht="16.5" customHeight="1" x14ac:dyDescent="0.2">
      <c r="A42" s="10" t="s">
        <v>145</v>
      </c>
      <c r="B42" s="22"/>
      <c r="C42" s="22"/>
      <c r="D42" s="22"/>
      <c r="E42" s="77"/>
      <c r="F42" s="16"/>
      <c r="G42" s="11"/>
      <c r="H42" s="33">
        <f>SUM(H37:H40)</f>
        <v>-19966</v>
      </c>
      <c r="I42" s="32"/>
      <c r="J42" s="34">
        <f>SUM(J37:J40)</f>
        <v>189646.32199999999</v>
      </c>
      <c r="K42" s="32"/>
      <c r="L42" s="33">
        <f>SUM(L37:L40)</f>
        <v>48699</v>
      </c>
      <c r="M42" s="32"/>
      <c r="N42" s="34">
        <f>SUM(N37:N40)</f>
        <v>86504</v>
      </c>
    </row>
    <row r="43" spans="1:14" ht="16.5" customHeight="1" x14ac:dyDescent="0.2">
      <c r="A43" s="10"/>
      <c r="B43" s="22"/>
      <c r="C43" s="22"/>
      <c r="D43" s="22"/>
      <c r="E43" s="77"/>
      <c r="F43" s="16"/>
      <c r="G43" s="11"/>
      <c r="H43" s="32"/>
      <c r="I43" s="32"/>
      <c r="J43" s="32"/>
      <c r="K43" s="32"/>
      <c r="L43" s="32"/>
      <c r="M43" s="32"/>
      <c r="N43" s="32"/>
    </row>
    <row r="44" spans="1:14" s="168" customFormat="1" ht="16.5" customHeight="1" x14ac:dyDescent="0.2">
      <c r="A44" s="10"/>
      <c r="B44" s="22"/>
      <c r="C44" s="22"/>
      <c r="D44" s="22"/>
      <c r="E44" s="77"/>
      <c r="F44" s="16"/>
      <c r="G44" s="11"/>
      <c r="H44" s="32"/>
      <c r="I44" s="32"/>
      <c r="J44" s="32"/>
      <c r="K44" s="32"/>
      <c r="L44" s="32"/>
      <c r="M44" s="32"/>
      <c r="N44" s="32"/>
    </row>
    <row r="45" spans="1:14" s="168" customFormat="1" ht="14.25" customHeight="1" x14ac:dyDescent="0.2">
      <c r="A45" s="10"/>
      <c r="B45" s="22"/>
      <c r="C45" s="22"/>
      <c r="D45" s="22"/>
      <c r="E45" s="77"/>
      <c r="F45" s="16"/>
      <c r="G45" s="11"/>
      <c r="H45" s="32"/>
      <c r="I45" s="32"/>
      <c r="J45" s="32"/>
      <c r="K45" s="32"/>
      <c r="L45" s="32"/>
      <c r="M45" s="32"/>
      <c r="N45" s="32"/>
    </row>
    <row r="46" spans="1:14" s="168" customFormat="1" ht="16.5" customHeight="1" x14ac:dyDescent="0.2">
      <c r="A46" s="10"/>
      <c r="B46" s="22"/>
      <c r="C46" s="22"/>
      <c r="D46" s="22"/>
      <c r="E46" s="77"/>
      <c r="F46" s="16"/>
      <c r="G46" s="11"/>
      <c r="H46" s="32"/>
      <c r="I46" s="32"/>
      <c r="J46" s="32"/>
      <c r="K46" s="32"/>
      <c r="L46" s="32"/>
      <c r="M46" s="32"/>
      <c r="N46" s="32"/>
    </row>
    <row r="47" spans="1:14" s="168" customFormat="1" ht="16.5" customHeight="1" x14ac:dyDescent="0.2">
      <c r="A47" s="10"/>
      <c r="B47" s="22"/>
      <c r="C47" s="22"/>
      <c r="D47" s="22"/>
      <c r="E47" s="77"/>
      <c r="F47" s="16"/>
      <c r="G47" s="11"/>
      <c r="H47" s="32"/>
      <c r="I47" s="32"/>
      <c r="J47" s="32"/>
      <c r="K47" s="32"/>
      <c r="L47" s="32"/>
      <c r="M47" s="32"/>
      <c r="N47" s="32"/>
    </row>
    <row r="48" spans="1:14" s="168" customFormat="1" ht="14.25" customHeight="1" x14ac:dyDescent="0.2">
      <c r="A48" s="10"/>
      <c r="B48" s="22"/>
      <c r="C48" s="22"/>
      <c r="D48" s="22"/>
      <c r="E48" s="77"/>
      <c r="F48" s="16"/>
      <c r="G48" s="11"/>
      <c r="H48" s="32"/>
      <c r="I48" s="32"/>
      <c r="J48" s="32"/>
      <c r="K48" s="32"/>
      <c r="L48" s="32"/>
      <c r="M48" s="32"/>
      <c r="N48" s="32"/>
    </row>
    <row r="49" spans="1:14" ht="16.5" customHeight="1" x14ac:dyDescent="0.2">
      <c r="A49" s="10"/>
      <c r="B49" s="22"/>
      <c r="C49" s="22"/>
      <c r="D49" s="22"/>
      <c r="E49" s="77"/>
      <c r="F49" s="16"/>
      <c r="G49" s="11"/>
      <c r="H49" s="32"/>
      <c r="I49" s="32"/>
      <c r="J49" s="32"/>
      <c r="K49" s="32"/>
      <c r="L49" s="32"/>
      <c r="M49" s="32"/>
      <c r="N49" s="32"/>
    </row>
    <row r="50" spans="1:14" ht="14.25" customHeight="1" x14ac:dyDescent="0.2">
      <c r="A50" s="10"/>
      <c r="B50" s="22"/>
      <c r="C50" s="22"/>
      <c r="D50" s="22"/>
      <c r="E50" s="77"/>
      <c r="F50" s="16"/>
      <c r="G50" s="11"/>
      <c r="H50" s="32"/>
      <c r="I50" s="32"/>
      <c r="J50" s="32"/>
      <c r="K50" s="32"/>
      <c r="L50" s="32"/>
      <c r="M50" s="32"/>
      <c r="N50" s="32"/>
    </row>
    <row r="51" spans="1:14" ht="21.95" customHeight="1" x14ac:dyDescent="0.2">
      <c r="A51" s="20" t="s">
        <v>36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ht="16.5" customHeight="1" x14ac:dyDescent="0.2">
      <c r="A52" s="2" t="str">
        <f>+A1</f>
        <v xml:space="preserve">Chaoprayamahanakorn Public Company Limited 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6.5" customHeight="1" x14ac:dyDescent="0.2">
      <c r="A53" s="10" t="s">
        <v>146</v>
      </c>
      <c r="B53" s="10"/>
      <c r="C53" s="10"/>
      <c r="D53" s="10"/>
      <c r="E53" s="6"/>
      <c r="F53" s="16"/>
      <c r="G53" s="11"/>
      <c r="H53" s="11"/>
      <c r="I53" s="11"/>
      <c r="J53" s="11"/>
      <c r="K53" s="11"/>
      <c r="L53" s="11"/>
      <c r="M53" s="11"/>
      <c r="N53" s="11"/>
    </row>
    <row r="54" spans="1:14" ht="16.5" customHeight="1" x14ac:dyDescent="0.2">
      <c r="A54" s="24" t="str">
        <f>+A3</f>
        <v>For the three-month period ended 31 March 2022</v>
      </c>
      <c r="B54" s="24"/>
      <c r="C54" s="24"/>
      <c r="D54" s="24"/>
      <c r="E54" s="20"/>
      <c r="F54" s="18"/>
      <c r="G54" s="15"/>
      <c r="H54" s="15"/>
      <c r="I54" s="15"/>
      <c r="J54" s="15"/>
      <c r="K54" s="15"/>
      <c r="L54" s="15"/>
      <c r="M54" s="15"/>
      <c r="N54" s="15"/>
    </row>
    <row r="55" spans="1:14" ht="12" customHeight="1" x14ac:dyDescent="0.2">
      <c r="A55" s="10"/>
      <c r="B55" s="10"/>
      <c r="C55" s="10"/>
      <c r="D55" s="10"/>
      <c r="E55" s="6"/>
      <c r="F55" s="16"/>
      <c r="G55" s="11"/>
      <c r="H55" s="11"/>
      <c r="I55" s="11"/>
      <c r="J55" s="11"/>
      <c r="K55" s="11"/>
      <c r="L55" s="11"/>
      <c r="M55" s="11"/>
      <c r="N55" s="11"/>
    </row>
    <row r="56" spans="1:14" ht="12" customHeight="1" x14ac:dyDescent="0.2">
      <c r="A56" s="6"/>
      <c r="B56" s="6"/>
      <c r="C56" s="6"/>
      <c r="D56" s="6"/>
      <c r="E56" s="6"/>
      <c r="F56" s="16"/>
      <c r="G56" s="11"/>
      <c r="H56" s="11"/>
      <c r="I56" s="11"/>
      <c r="J56" s="11"/>
      <c r="K56" s="11"/>
      <c r="L56" s="11"/>
      <c r="M56" s="11"/>
      <c r="N56" s="11"/>
    </row>
    <row r="57" spans="1:14" ht="14.85" customHeight="1" x14ac:dyDescent="0.2">
      <c r="A57" s="6"/>
      <c r="B57" s="6"/>
      <c r="C57" s="6"/>
      <c r="D57" s="6"/>
      <c r="E57" s="6"/>
      <c r="F57" s="12"/>
      <c r="G57" s="6"/>
      <c r="H57" s="189" t="s">
        <v>2</v>
      </c>
      <c r="I57" s="183"/>
      <c r="J57" s="183"/>
      <c r="K57" s="26"/>
      <c r="L57" s="189" t="s">
        <v>3</v>
      </c>
      <c r="M57" s="183"/>
      <c r="N57" s="183"/>
    </row>
    <row r="58" spans="1:14" ht="14.85" customHeight="1" x14ac:dyDescent="0.2">
      <c r="A58" s="6"/>
      <c r="B58" s="6"/>
      <c r="C58" s="6"/>
      <c r="D58" s="6"/>
      <c r="E58" s="6"/>
      <c r="F58" s="12"/>
      <c r="G58" s="6"/>
      <c r="H58" s="189" t="s">
        <v>67</v>
      </c>
      <c r="I58" s="183"/>
      <c r="J58" s="183"/>
      <c r="K58" s="74"/>
      <c r="L58" s="182" t="s">
        <v>67</v>
      </c>
      <c r="M58" s="183"/>
      <c r="N58" s="183"/>
    </row>
    <row r="59" spans="1:14" ht="14.85" customHeight="1" x14ac:dyDescent="0.2">
      <c r="A59" s="6"/>
      <c r="B59" s="6"/>
      <c r="C59" s="6"/>
      <c r="D59" s="6"/>
      <c r="E59" s="6"/>
      <c r="F59" s="12"/>
      <c r="G59" s="6"/>
      <c r="H59" s="190" t="s">
        <v>5</v>
      </c>
      <c r="I59" s="186"/>
      <c r="J59" s="186"/>
      <c r="K59" s="74"/>
      <c r="L59" s="190" t="s">
        <v>5</v>
      </c>
      <c r="M59" s="186"/>
      <c r="N59" s="186"/>
    </row>
    <row r="60" spans="1:14" ht="14.85" customHeight="1" x14ac:dyDescent="0.2">
      <c r="A60" s="6"/>
      <c r="B60" s="6"/>
      <c r="C60" s="6"/>
      <c r="D60" s="6"/>
      <c r="E60" s="6"/>
      <c r="F60" s="75"/>
      <c r="G60" s="5"/>
      <c r="H60" s="27" t="s">
        <v>177</v>
      </c>
      <c r="I60" s="28"/>
      <c r="J60" s="27" t="s">
        <v>8</v>
      </c>
      <c r="K60" s="28"/>
      <c r="L60" s="27" t="s">
        <v>177</v>
      </c>
      <c r="M60" s="28"/>
      <c r="N60" s="27" t="s">
        <v>8</v>
      </c>
    </row>
    <row r="61" spans="1:14" ht="14.85" customHeight="1" x14ac:dyDescent="0.2">
      <c r="A61" s="6"/>
      <c r="B61" s="6"/>
      <c r="C61" s="6"/>
      <c r="D61" s="6"/>
      <c r="E61" s="6"/>
      <c r="F61" s="76" t="s">
        <v>9</v>
      </c>
      <c r="G61" s="5"/>
      <c r="H61" s="29" t="s">
        <v>69</v>
      </c>
      <c r="I61" s="28"/>
      <c r="J61" s="29" t="s">
        <v>69</v>
      </c>
      <c r="K61" s="28"/>
      <c r="L61" s="29" t="s">
        <v>69</v>
      </c>
      <c r="M61" s="28"/>
      <c r="N61" s="29" t="s">
        <v>69</v>
      </c>
    </row>
    <row r="62" spans="1:14" ht="14.85" customHeight="1" x14ac:dyDescent="0.2">
      <c r="A62" s="10" t="s">
        <v>147</v>
      </c>
      <c r="B62" s="6"/>
      <c r="C62" s="6"/>
      <c r="D62" s="6"/>
      <c r="E62" s="6"/>
      <c r="F62" s="16"/>
      <c r="G62" s="11"/>
      <c r="H62" s="14"/>
      <c r="I62" s="11"/>
      <c r="J62" s="11"/>
      <c r="K62" s="11"/>
      <c r="L62" s="14"/>
      <c r="M62" s="11"/>
      <c r="N62" s="11"/>
    </row>
    <row r="63" spans="1:14" ht="14.85" customHeight="1" x14ac:dyDescent="0.2">
      <c r="A63" s="6" t="s">
        <v>148</v>
      </c>
      <c r="B63" s="6"/>
      <c r="C63" s="6"/>
      <c r="D63" s="6"/>
      <c r="E63" s="6"/>
      <c r="F63" s="6"/>
      <c r="G63" s="12"/>
      <c r="H63" s="31">
        <v>8</v>
      </c>
      <c r="I63" s="32"/>
      <c r="J63" s="32">
        <v>80</v>
      </c>
      <c r="K63" s="32"/>
      <c r="L63" s="31">
        <v>3168</v>
      </c>
      <c r="M63" s="32"/>
      <c r="N63" s="32">
        <v>9973</v>
      </c>
    </row>
    <row r="64" spans="1:14" s="85" customFormat="1" ht="14.85" customHeight="1" x14ac:dyDescent="0.2">
      <c r="A64" s="6" t="s">
        <v>184</v>
      </c>
      <c r="B64" s="6"/>
      <c r="C64" s="6"/>
      <c r="D64" s="6"/>
      <c r="E64" s="6"/>
      <c r="F64" s="6"/>
      <c r="G64" s="84"/>
      <c r="H64" s="31">
        <v>-2</v>
      </c>
      <c r="I64" s="32"/>
      <c r="J64" s="32">
        <v>-7752</v>
      </c>
      <c r="K64" s="32"/>
      <c r="L64" s="31">
        <v>0</v>
      </c>
      <c r="M64" s="32"/>
      <c r="N64" s="32">
        <v>0</v>
      </c>
    </row>
    <row r="65" spans="1:14" ht="14.85" customHeight="1" x14ac:dyDescent="0.2">
      <c r="A65" s="83" t="s">
        <v>149</v>
      </c>
      <c r="B65" s="6"/>
      <c r="C65" s="6"/>
      <c r="D65" s="6"/>
      <c r="E65" s="6"/>
      <c r="F65" s="12"/>
      <c r="G65" s="12"/>
      <c r="H65" s="31">
        <v>0</v>
      </c>
      <c r="I65" s="32"/>
      <c r="J65" s="32">
        <v>9586</v>
      </c>
      <c r="K65" s="32"/>
      <c r="L65" s="31">
        <v>0</v>
      </c>
      <c r="M65" s="32"/>
      <c r="N65" s="32">
        <v>1039</v>
      </c>
    </row>
    <row r="66" spans="1:14" ht="14.85" customHeight="1" x14ac:dyDescent="0.2">
      <c r="A66" s="83" t="s">
        <v>150</v>
      </c>
      <c r="B66" s="6"/>
      <c r="C66" s="6"/>
      <c r="D66" s="6"/>
      <c r="E66" s="6"/>
      <c r="F66" s="12" t="s">
        <v>202</v>
      </c>
      <c r="G66" s="12"/>
      <c r="H66" s="31">
        <v>0</v>
      </c>
      <c r="I66" s="6"/>
      <c r="J66" s="32">
        <v>0</v>
      </c>
      <c r="K66" s="6"/>
      <c r="L66" s="31">
        <v>18870</v>
      </c>
      <c r="M66" s="6"/>
      <c r="N66" s="32">
        <v>76300</v>
      </c>
    </row>
    <row r="67" spans="1:14" ht="14.85" customHeight="1" x14ac:dyDescent="0.2">
      <c r="A67" s="6" t="s">
        <v>151</v>
      </c>
      <c r="B67" s="6"/>
      <c r="C67" s="6"/>
      <c r="D67" s="6"/>
      <c r="E67" s="6"/>
      <c r="F67" s="12" t="s">
        <v>202</v>
      </c>
      <c r="G67" s="12"/>
      <c r="H67" s="31">
        <v>0</v>
      </c>
      <c r="I67" s="6"/>
      <c r="J67" s="32">
        <v>0</v>
      </c>
      <c r="K67" s="6"/>
      <c r="L67" s="31">
        <v>-42500</v>
      </c>
      <c r="M67" s="6"/>
      <c r="N67" s="32">
        <v>-1600</v>
      </c>
    </row>
    <row r="68" spans="1:14" ht="14.85" customHeight="1" x14ac:dyDescent="0.2">
      <c r="A68" s="6"/>
      <c r="B68" s="6" t="s">
        <v>152</v>
      </c>
      <c r="C68" s="6"/>
      <c r="D68" s="6"/>
      <c r="E68" s="6"/>
      <c r="F68" s="6"/>
      <c r="G68" s="12"/>
      <c r="H68" s="31">
        <v>-36510</v>
      </c>
      <c r="I68" s="32"/>
      <c r="J68" s="32">
        <v>-2627</v>
      </c>
      <c r="K68" s="32"/>
      <c r="L68" s="31">
        <v>-565</v>
      </c>
      <c r="M68" s="32"/>
      <c r="N68" s="32">
        <v>0</v>
      </c>
    </row>
    <row r="69" spans="1:14" ht="14.85" customHeight="1" x14ac:dyDescent="0.2">
      <c r="A69" s="6" t="s">
        <v>153</v>
      </c>
      <c r="B69" s="6"/>
      <c r="C69" s="6"/>
      <c r="D69" s="6"/>
      <c r="E69" s="6"/>
      <c r="F69" s="6"/>
      <c r="G69" s="12"/>
      <c r="H69" s="33">
        <v>-500</v>
      </c>
      <c r="I69" s="32"/>
      <c r="J69" s="34">
        <v>0</v>
      </c>
      <c r="K69" s="32"/>
      <c r="L69" s="33">
        <v>0</v>
      </c>
      <c r="M69" s="32"/>
      <c r="N69" s="34">
        <v>0</v>
      </c>
    </row>
    <row r="70" spans="1:14" ht="6" customHeight="1" x14ac:dyDescent="0.2">
      <c r="A70" s="6"/>
      <c r="B70" s="6"/>
      <c r="C70" s="6"/>
      <c r="D70" s="6"/>
      <c r="E70" s="6"/>
      <c r="F70" s="6"/>
      <c r="G70" s="12"/>
      <c r="H70" s="31"/>
      <c r="I70" s="32"/>
      <c r="J70" s="32"/>
      <c r="K70" s="32"/>
      <c r="L70" s="31"/>
      <c r="M70" s="32"/>
      <c r="N70" s="32"/>
    </row>
    <row r="71" spans="1:14" ht="14.85" customHeight="1" x14ac:dyDescent="0.2">
      <c r="A71" s="10" t="s">
        <v>154</v>
      </c>
      <c r="B71" s="10"/>
      <c r="C71" s="6"/>
      <c r="D71" s="6"/>
      <c r="E71" s="6"/>
      <c r="F71" s="6"/>
      <c r="G71" s="12"/>
      <c r="H71" s="33">
        <f>SUM(H63:H69)</f>
        <v>-37004</v>
      </c>
      <c r="I71" s="32"/>
      <c r="J71" s="34">
        <f>SUM(J63:J70)</f>
        <v>-713</v>
      </c>
      <c r="K71" s="32"/>
      <c r="L71" s="33">
        <f>SUM(L63:L70)</f>
        <v>-21027</v>
      </c>
      <c r="M71" s="32"/>
      <c r="N71" s="34">
        <f>SUM(N63:N70)</f>
        <v>85712</v>
      </c>
    </row>
    <row r="72" spans="1:14" ht="12" customHeight="1" x14ac:dyDescent="0.2">
      <c r="A72" s="6"/>
      <c r="B72" s="6"/>
      <c r="C72" s="6"/>
      <c r="D72" s="6"/>
      <c r="E72" s="6"/>
      <c r="F72" s="6"/>
      <c r="G72" s="12"/>
      <c r="H72" s="31"/>
      <c r="I72" s="32"/>
      <c r="J72" s="32"/>
      <c r="K72" s="32"/>
      <c r="L72" s="31"/>
      <c r="M72" s="32"/>
      <c r="N72" s="32"/>
    </row>
    <row r="73" spans="1:14" ht="14.85" customHeight="1" x14ac:dyDescent="0.2">
      <c r="A73" s="10" t="s">
        <v>155</v>
      </c>
      <c r="B73" s="6"/>
      <c r="C73" s="6"/>
      <c r="D73" s="6"/>
      <c r="E73" s="6"/>
      <c r="F73" s="6"/>
      <c r="G73" s="12"/>
      <c r="H73" s="31"/>
      <c r="I73" s="32"/>
      <c r="J73" s="32"/>
      <c r="K73" s="32"/>
      <c r="L73" s="31"/>
      <c r="M73" s="32"/>
      <c r="N73" s="32"/>
    </row>
    <row r="74" spans="1:14" ht="14.85" customHeight="1" x14ac:dyDescent="0.2">
      <c r="A74" s="6" t="s">
        <v>156</v>
      </c>
      <c r="B74" s="6"/>
      <c r="C74" s="6"/>
      <c r="D74" s="6"/>
      <c r="E74" s="6"/>
      <c r="F74" s="6"/>
      <c r="G74" s="12"/>
      <c r="H74" s="31"/>
      <c r="I74" s="32"/>
      <c r="J74" s="32"/>
      <c r="K74" s="32"/>
      <c r="L74" s="31"/>
      <c r="M74" s="32"/>
      <c r="N74" s="32"/>
    </row>
    <row r="75" spans="1:14" ht="14.85" customHeight="1" x14ac:dyDescent="0.2">
      <c r="A75" s="6"/>
      <c r="B75" s="6" t="s">
        <v>157</v>
      </c>
      <c r="C75" s="6"/>
      <c r="D75" s="6"/>
      <c r="E75" s="6"/>
      <c r="F75" s="6"/>
      <c r="G75" s="12"/>
      <c r="H75" s="31">
        <v>41364</v>
      </c>
      <c r="I75" s="32"/>
      <c r="J75" s="32">
        <v>179764</v>
      </c>
      <c r="K75" s="32"/>
      <c r="L75" s="31">
        <v>3445</v>
      </c>
      <c r="M75" s="32"/>
      <c r="N75" s="32">
        <v>169657</v>
      </c>
    </row>
    <row r="76" spans="1:14" ht="14.85" customHeight="1" x14ac:dyDescent="0.2">
      <c r="A76" s="6" t="s">
        <v>158</v>
      </c>
      <c r="B76" s="6"/>
      <c r="C76" s="6"/>
      <c r="D76" s="6"/>
      <c r="E76" s="6"/>
      <c r="F76" s="6"/>
      <c r="G76" s="12"/>
      <c r="H76" s="31"/>
      <c r="I76" s="32"/>
      <c r="J76" s="32"/>
      <c r="K76" s="32"/>
      <c r="L76" s="31"/>
      <c r="M76" s="32"/>
      <c r="N76" s="32"/>
    </row>
    <row r="77" spans="1:14" ht="14.85" customHeight="1" x14ac:dyDescent="0.2">
      <c r="A77" s="6"/>
      <c r="B77" s="6" t="s">
        <v>157</v>
      </c>
      <c r="C77" s="6"/>
      <c r="D77" s="6"/>
      <c r="E77" s="6"/>
      <c r="F77" s="6"/>
      <c r="G77" s="12"/>
      <c r="H77" s="31">
        <v>-24488</v>
      </c>
      <c r="I77" s="32"/>
      <c r="J77" s="32">
        <v>-162650</v>
      </c>
      <c r="K77" s="32"/>
      <c r="L77" s="31">
        <v>-24488</v>
      </c>
      <c r="M77" s="32"/>
      <c r="N77" s="32">
        <v>-156752</v>
      </c>
    </row>
    <row r="78" spans="1:14" ht="14.85" customHeight="1" x14ac:dyDescent="0.2">
      <c r="A78" s="6" t="s">
        <v>159</v>
      </c>
      <c r="B78" s="6"/>
      <c r="C78" s="6"/>
      <c r="D78" s="6"/>
      <c r="E78" s="6"/>
      <c r="F78" s="12"/>
      <c r="G78" s="12"/>
      <c r="H78" s="31">
        <v>0</v>
      </c>
      <c r="I78" s="32"/>
      <c r="J78" s="32">
        <v>0</v>
      </c>
      <c r="K78" s="32"/>
      <c r="L78" s="31">
        <v>0</v>
      </c>
      <c r="M78" s="32"/>
      <c r="N78" s="32">
        <v>40000</v>
      </c>
    </row>
    <row r="79" spans="1:14" ht="14.85" customHeight="1" x14ac:dyDescent="0.2">
      <c r="A79" s="6" t="s">
        <v>160</v>
      </c>
      <c r="B79" s="6"/>
      <c r="C79" s="6"/>
      <c r="D79" s="6"/>
      <c r="E79" s="6"/>
      <c r="F79" s="12"/>
      <c r="G79" s="12"/>
      <c r="H79" s="31">
        <v>0</v>
      </c>
      <c r="I79" s="32"/>
      <c r="J79" s="32">
        <v>0</v>
      </c>
      <c r="K79" s="32"/>
      <c r="L79" s="31">
        <v>0</v>
      </c>
      <c r="M79" s="32"/>
      <c r="N79" s="32">
        <v>-1500</v>
      </c>
    </row>
    <row r="80" spans="1:14" ht="14.85" customHeight="1" x14ac:dyDescent="0.2">
      <c r="A80" s="6" t="s">
        <v>161</v>
      </c>
      <c r="B80" s="6"/>
      <c r="C80" s="6"/>
      <c r="D80" s="6"/>
      <c r="E80" s="6"/>
      <c r="F80" s="6"/>
      <c r="G80" s="12"/>
      <c r="H80" s="31"/>
      <c r="I80" s="32"/>
      <c r="J80" s="32"/>
      <c r="K80" s="32"/>
      <c r="L80" s="31"/>
      <c r="M80" s="32"/>
      <c r="N80" s="32"/>
    </row>
    <row r="81" spans="1:14" ht="14.85" customHeight="1" x14ac:dyDescent="0.2">
      <c r="A81" s="6"/>
      <c r="B81" s="6" t="s">
        <v>162</v>
      </c>
      <c r="C81" s="6"/>
      <c r="D81" s="6"/>
      <c r="E81" s="6"/>
      <c r="F81" s="6"/>
      <c r="G81" s="12"/>
      <c r="H81" s="31">
        <v>0</v>
      </c>
      <c r="I81" s="32"/>
      <c r="J81" s="32">
        <v>39400</v>
      </c>
      <c r="K81" s="32"/>
      <c r="L81" s="31">
        <v>0</v>
      </c>
      <c r="M81" s="32"/>
      <c r="N81" s="32">
        <v>0</v>
      </c>
    </row>
    <row r="82" spans="1:14" ht="14.85" customHeight="1" x14ac:dyDescent="0.2">
      <c r="A82" s="6" t="s">
        <v>163</v>
      </c>
      <c r="B82" s="6"/>
      <c r="C82" s="6"/>
      <c r="D82" s="6"/>
      <c r="E82" s="6"/>
      <c r="F82" s="12"/>
      <c r="G82" s="12"/>
      <c r="H82" s="31"/>
      <c r="I82" s="32"/>
      <c r="J82" s="32"/>
      <c r="K82" s="32"/>
      <c r="L82" s="31"/>
      <c r="M82" s="32"/>
      <c r="N82" s="32"/>
    </row>
    <row r="83" spans="1:14" ht="14.85" customHeight="1" x14ac:dyDescent="0.2">
      <c r="A83" s="6"/>
      <c r="B83" s="6" t="s">
        <v>164</v>
      </c>
      <c r="C83" s="6"/>
      <c r="D83" s="6"/>
      <c r="E83" s="6"/>
      <c r="F83" s="12">
        <v>13</v>
      </c>
      <c r="G83" s="12">
        <v>16</v>
      </c>
      <c r="H83" s="31">
        <v>18800</v>
      </c>
      <c r="I83" s="32"/>
      <c r="J83" s="32">
        <v>22700</v>
      </c>
      <c r="K83" s="32"/>
      <c r="L83" s="31">
        <v>0</v>
      </c>
      <c r="M83" s="32"/>
      <c r="N83" s="32">
        <v>0</v>
      </c>
    </row>
    <row r="84" spans="1:14" ht="14.85" customHeight="1" x14ac:dyDescent="0.2">
      <c r="A84" s="6" t="s">
        <v>165</v>
      </c>
      <c r="B84" s="6"/>
      <c r="C84" s="6"/>
      <c r="D84" s="6"/>
      <c r="E84" s="6"/>
      <c r="F84" s="12"/>
      <c r="G84" s="12"/>
      <c r="H84" s="31"/>
      <c r="I84" s="32"/>
      <c r="J84" s="32"/>
      <c r="K84" s="32"/>
      <c r="L84" s="31"/>
      <c r="M84" s="32"/>
      <c r="N84" s="32"/>
    </row>
    <row r="85" spans="1:14" ht="14.85" customHeight="1" x14ac:dyDescent="0.2">
      <c r="A85" s="6"/>
      <c r="B85" s="6" t="s">
        <v>164</v>
      </c>
      <c r="C85" s="6"/>
      <c r="D85" s="6"/>
      <c r="E85" s="6"/>
      <c r="F85" s="12">
        <v>13</v>
      </c>
      <c r="G85" s="12">
        <v>16</v>
      </c>
      <c r="H85" s="31">
        <v>-58909</v>
      </c>
      <c r="I85" s="32"/>
      <c r="J85" s="32">
        <v>-262927</v>
      </c>
      <c r="K85" s="32"/>
      <c r="L85" s="31">
        <v>-49605</v>
      </c>
      <c r="M85" s="32"/>
      <c r="N85" s="32">
        <v>-219947</v>
      </c>
    </row>
    <row r="86" spans="1:14" ht="14.85" customHeight="1" x14ac:dyDescent="0.2">
      <c r="A86" s="6" t="s">
        <v>166</v>
      </c>
      <c r="B86" s="6"/>
      <c r="C86" s="6"/>
      <c r="D86" s="6"/>
      <c r="E86" s="6"/>
      <c r="F86" s="12"/>
      <c r="G86" s="12"/>
      <c r="H86" s="31">
        <v>-569</v>
      </c>
      <c r="I86" s="32"/>
      <c r="J86" s="32">
        <v>-2750</v>
      </c>
      <c r="K86" s="32"/>
      <c r="L86" s="31">
        <v>-569</v>
      </c>
      <c r="M86" s="32"/>
      <c r="N86" s="32">
        <v>-1400</v>
      </c>
    </row>
    <row r="87" spans="1:14" ht="14.85" customHeight="1" x14ac:dyDescent="0.2">
      <c r="A87" s="6" t="s">
        <v>167</v>
      </c>
      <c r="B87" s="6"/>
      <c r="C87" s="6"/>
      <c r="D87" s="6"/>
      <c r="E87" s="6"/>
      <c r="F87" s="12"/>
      <c r="G87" s="12"/>
      <c r="H87" s="31">
        <v>-643</v>
      </c>
      <c r="I87" s="32"/>
      <c r="J87" s="32">
        <v>-424</v>
      </c>
      <c r="K87" s="32"/>
      <c r="L87" s="31">
        <v>-1927</v>
      </c>
      <c r="M87" s="32"/>
      <c r="N87" s="32">
        <v>-1783</v>
      </c>
    </row>
    <row r="88" spans="1:14" ht="14.85" customHeight="1" x14ac:dyDescent="0.2">
      <c r="A88" s="6" t="s">
        <v>113</v>
      </c>
      <c r="B88" s="6"/>
      <c r="C88" s="6"/>
      <c r="D88" s="6"/>
      <c r="E88" s="6"/>
      <c r="F88" s="12"/>
      <c r="G88" s="12"/>
      <c r="H88" s="33">
        <v>0</v>
      </c>
      <c r="I88" s="32"/>
      <c r="J88" s="34">
        <v>-1</v>
      </c>
      <c r="K88" s="32"/>
      <c r="L88" s="33">
        <v>0</v>
      </c>
      <c r="M88" s="32"/>
      <c r="N88" s="34">
        <v>-1</v>
      </c>
    </row>
    <row r="89" spans="1:14" ht="6" customHeight="1" x14ac:dyDescent="0.2">
      <c r="A89" s="6"/>
      <c r="B89" s="6"/>
      <c r="C89" s="6"/>
      <c r="D89" s="6"/>
      <c r="E89" s="6"/>
      <c r="F89" s="6"/>
      <c r="G89" s="12"/>
      <c r="H89" s="31"/>
      <c r="I89" s="32"/>
      <c r="J89" s="32"/>
      <c r="K89" s="32"/>
      <c r="L89" s="31"/>
      <c r="M89" s="32"/>
      <c r="N89" s="32"/>
    </row>
    <row r="90" spans="1:14" ht="14.85" customHeight="1" x14ac:dyDescent="0.2">
      <c r="A90" s="10" t="s">
        <v>204</v>
      </c>
      <c r="B90" s="10"/>
      <c r="C90" s="6"/>
      <c r="D90" s="6"/>
      <c r="E90" s="6"/>
      <c r="F90" s="6"/>
      <c r="G90" s="12"/>
      <c r="H90" s="33">
        <f>SUM(H74:H89)</f>
        <v>-24445</v>
      </c>
      <c r="I90" s="32"/>
      <c r="J90" s="34">
        <f>SUM(J74:J89)</f>
        <v>-186888</v>
      </c>
      <c r="K90" s="32"/>
      <c r="L90" s="33">
        <f>SUM(L75:L88)</f>
        <v>-73144</v>
      </c>
      <c r="M90" s="32"/>
      <c r="N90" s="34">
        <f>SUM(N74:N89)</f>
        <v>-171726</v>
      </c>
    </row>
    <row r="91" spans="1:14" ht="12" customHeight="1" x14ac:dyDescent="0.2">
      <c r="A91" s="6"/>
      <c r="B91" s="6"/>
      <c r="C91" s="6"/>
      <c r="D91" s="6"/>
      <c r="E91" s="6"/>
      <c r="F91" s="6"/>
      <c r="G91" s="12"/>
      <c r="H91" s="31"/>
      <c r="I91" s="32"/>
      <c r="J91" s="32"/>
      <c r="K91" s="32"/>
      <c r="L91" s="31"/>
      <c r="M91" s="32"/>
      <c r="N91" s="32"/>
    </row>
    <row r="92" spans="1:14" ht="14.85" customHeight="1" x14ac:dyDescent="0.2">
      <c r="A92" s="10" t="s">
        <v>168</v>
      </c>
      <c r="B92" s="10"/>
      <c r="C92" s="6"/>
      <c r="D92" s="6"/>
      <c r="E92" s="6"/>
      <c r="F92" s="6"/>
      <c r="G92" s="12"/>
      <c r="H92" s="31">
        <f>SUM(H42,H71,H90)</f>
        <v>-81415</v>
      </c>
      <c r="I92" s="32"/>
      <c r="J92" s="32">
        <f>SUM(J42,J71,J90)</f>
        <v>2045.3219999999856</v>
      </c>
      <c r="K92" s="32"/>
      <c r="L92" s="31">
        <f>SUM(L42,L71,L90)</f>
        <v>-45472</v>
      </c>
      <c r="M92" s="32"/>
      <c r="N92" s="32">
        <f>SUM(N42,N71,N90)</f>
        <v>490</v>
      </c>
    </row>
    <row r="93" spans="1:14" ht="14.85" customHeight="1" x14ac:dyDescent="0.2">
      <c r="A93" s="6" t="s">
        <v>169</v>
      </c>
      <c r="B93" s="10"/>
      <c r="C93" s="6"/>
      <c r="D93" s="6"/>
      <c r="E93" s="6"/>
      <c r="F93" s="6"/>
      <c r="G93" s="12"/>
      <c r="H93" s="33">
        <f>'2-4'!G17</f>
        <v>292204</v>
      </c>
      <c r="I93" s="32"/>
      <c r="J93" s="34">
        <v>34782</v>
      </c>
      <c r="K93" s="32"/>
      <c r="L93" s="33">
        <f>'2-4'!K17</f>
        <v>204641</v>
      </c>
      <c r="M93" s="32"/>
      <c r="N93" s="34">
        <v>21410</v>
      </c>
    </row>
    <row r="94" spans="1:14" ht="6" customHeight="1" x14ac:dyDescent="0.2">
      <c r="A94" s="6"/>
      <c r="B94" s="6"/>
      <c r="C94" s="6"/>
      <c r="D94" s="6"/>
      <c r="E94" s="6"/>
      <c r="F94" s="6"/>
      <c r="G94" s="12"/>
      <c r="H94" s="31"/>
      <c r="I94" s="32"/>
      <c r="J94" s="32"/>
      <c r="K94" s="32"/>
      <c r="L94" s="31"/>
      <c r="M94" s="32"/>
      <c r="N94" s="32"/>
    </row>
    <row r="95" spans="1:14" ht="14.85" customHeight="1" thickBot="1" x14ac:dyDescent="0.25">
      <c r="A95" s="10" t="s">
        <v>201</v>
      </c>
      <c r="B95" s="6"/>
      <c r="C95" s="6"/>
      <c r="D95" s="6"/>
      <c r="E95" s="6"/>
      <c r="F95" s="6"/>
      <c r="G95" s="12"/>
      <c r="H95" s="38">
        <f>SUM(H92:H94)</f>
        <v>210789</v>
      </c>
      <c r="I95" s="32"/>
      <c r="J95" s="39">
        <f>SUM(J92:J94)</f>
        <v>36827.321999999986</v>
      </c>
      <c r="K95" s="32"/>
      <c r="L95" s="38">
        <f>SUM(L92:L94)</f>
        <v>159169</v>
      </c>
      <c r="M95" s="32"/>
      <c r="N95" s="39">
        <f>SUM(N92:N94)</f>
        <v>21900</v>
      </c>
    </row>
    <row r="96" spans="1:14" ht="9.75" customHeight="1" thickTop="1" x14ac:dyDescent="0.2">
      <c r="A96" s="10"/>
      <c r="B96" s="6"/>
      <c r="C96" s="6"/>
      <c r="D96" s="6"/>
      <c r="E96" s="6"/>
      <c r="F96" s="6"/>
      <c r="G96" s="12"/>
      <c r="H96" s="32"/>
      <c r="I96" s="32"/>
      <c r="J96" s="32"/>
      <c r="K96" s="32"/>
      <c r="L96" s="32"/>
      <c r="M96" s="32"/>
      <c r="N96" s="32"/>
    </row>
    <row r="97" spans="1:14" s="173" customFormat="1" ht="9.75" customHeight="1" x14ac:dyDescent="0.2">
      <c r="A97" s="10"/>
      <c r="B97" s="6"/>
      <c r="C97" s="6"/>
      <c r="D97" s="6"/>
      <c r="E97" s="6"/>
      <c r="F97" s="6"/>
      <c r="G97" s="84"/>
      <c r="H97" s="32"/>
      <c r="I97" s="32"/>
      <c r="J97" s="32"/>
      <c r="K97" s="32"/>
      <c r="L97" s="32"/>
      <c r="M97" s="32"/>
      <c r="N97" s="32"/>
    </row>
    <row r="98" spans="1:14" s="173" customFormat="1" ht="9.75" customHeight="1" x14ac:dyDescent="0.2">
      <c r="A98" s="10"/>
      <c r="B98" s="6"/>
      <c r="C98" s="6"/>
      <c r="D98" s="6"/>
      <c r="E98" s="6"/>
      <c r="F98" s="6"/>
      <c r="G98" s="84"/>
      <c r="H98" s="32"/>
      <c r="I98" s="32"/>
      <c r="J98" s="32"/>
      <c r="K98" s="32"/>
      <c r="L98" s="32"/>
      <c r="M98" s="32"/>
      <c r="N98" s="32"/>
    </row>
    <row r="99" spans="1:14" s="173" customFormat="1" ht="9.75" customHeight="1" x14ac:dyDescent="0.2">
      <c r="A99" s="10"/>
      <c r="B99" s="6"/>
      <c r="C99" s="6"/>
      <c r="D99" s="6"/>
      <c r="E99" s="6"/>
      <c r="F99" s="6"/>
      <c r="G99" s="84"/>
      <c r="H99" s="32"/>
      <c r="I99" s="32"/>
      <c r="J99" s="32"/>
      <c r="K99" s="32"/>
      <c r="L99" s="32"/>
      <c r="M99" s="32"/>
      <c r="N99" s="32"/>
    </row>
    <row r="100" spans="1:14" s="173" customFormat="1" ht="9.75" customHeight="1" x14ac:dyDescent="0.2">
      <c r="A100" s="10"/>
      <c r="B100" s="6"/>
      <c r="C100" s="6"/>
      <c r="D100" s="6"/>
      <c r="E100" s="6"/>
      <c r="F100" s="6"/>
      <c r="G100" s="84"/>
      <c r="H100" s="32"/>
      <c r="I100" s="32"/>
      <c r="J100" s="32"/>
      <c r="K100" s="32"/>
      <c r="L100" s="32"/>
      <c r="M100" s="32"/>
      <c r="N100" s="32"/>
    </row>
    <row r="101" spans="1:14" s="173" customFormat="1" ht="9.75" customHeight="1" x14ac:dyDescent="0.2">
      <c r="A101" s="10"/>
      <c r="B101" s="6"/>
      <c r="C101" s="6"/>
      <c r="D101" s="6"/>
      <c r="E101" s="6"/>
      <c r="F101" s="6"/>
      <c r="G101" s="84"/>
      <c r="H101" s="32"/>
      <c r="I101" s="32"/>
      <c r="J101" s="32"/>
      <c r="K101" s="32"/>
      <c r="L101" s="32"/>
      <c r="M101" s="32"/>
      <c r="N101" s="32"/>
    </row>
    <row r="102" spans="1:14" s="173" customFormat="1" ht="9.75" customHeight="1" x14ac:dyDescent="0.2">
      <c r="A102" s="10"/>
      <c r="B102" s="6"/>
      <c r="C102" s="6"/>
      <c r="D102" s="6"/>
      <c r="E102" s="6"/>
      <c r="F102" s="6"/>
      <c r="G102" s="84"/>
      <c r="H102" s="32"/>
      <c r="I102" s="32"/>
      <c r="J102" s="32"/>
      <c r="K102" s="32"/>
      <c r="L102" s="32"/>
      <c r="M102" s="32"/>
      <c r="N102" s="32"/>
    </row>
    <row r="103" spans="1:14" s="173" customFormat="1" ht="9.75" customHeight="1" x14ac:dyDescent="0.2">
      <c r="A103" s="10"/>
      <c r="B103" s="6"/>
      <c r="C103" s="6"/>
      <c r="D103" s="6"/>
      <c r="E103" s="6"/>
      <c r="F103" s="6"/>
      <c r="G103" s="84"/>
      <c r="H103" s="32"/>
      <c r="I103" s="32"/>
      <c r="J103" s="32"/>
      <c r="K103" s="32"/>
      <c r="L103" s="32"/>
      <c r="M103" s="32"/>
      <c r="N103" s="32"/>
    </row>
    <row r="104" spans="1:14" s="173" customFormat="1" ht="9.75" customHeight="1" x14ac:dyDescent="0.2">
      <c r="A104" s="10"/>
      <c r="B104" s="6"/>
      <c r="C104" s="6"/>
      <c r="D104" s="6"/>
      <c r="E104" s="6"/>
      <c r="F104" s="6"/>
      <c r="G104" s="84"/>
      <c r="H104" s="32"/>
      <c r="I104" s="32"/>
      <c r="J104" s="32"/>
      <c r="K104" s="32"/>
      <c r="L104" s="32"/>
      <c r="M104" s="32"/>
      <c r="N104" s="32"/>
    </row>
    <row r="105" spans="1:14" s="173" customFormat="1" ht="9.75" customHeight="1" x14ac:dyDescent="0.2">
      <c r="A105" s="10"/>
      <c r="B105" s="6"/>
      <c r="C105" s="6"/>
      <c r="D105" s="6"/>
      <c r="E105" s="6"/>
      <c r="F105" s="6"/>
      <c r="G105" s="84"/>
      <c r="H105" s="32"/>
      <c r="I105" s="32"/>
      <c r="J105" s="32"/>
      <c r="K105" s="32"/>
      <c r="L105" s="32"/>
      <c r="M105" s="32"/>
      <c r="N105" s="32"/>
    </row>
    <row r="106" spans="1:14" s="173" customFormat="1" ht="9.75" customHeight="1" x14ac:dyDescent="0.2">
      <c r="A106" s="10"/>
      <c r="B106" s="6"/>
      <c r="C106" s="6"/>
      <c r="D106" s="6"/>
      <c r="E106" s="6"/>
      <c r="F106" s="6"/>
      <c r="G106" s="84"/>
      <c r="H106" s="32"/>
      <c r="I106" s="32"/>
      <c r="J106" s="32"/>
      <c r="K106" s="32"/>
      <c r="L106" s="32"/>
      <c r="M106" s="32"/>
      <c r="N106" s="32"/>
    </row>
    <row r="107" spans="1:14" s="173" customFormat="1" ht="9.75" customHeight="1" x14ac:dyDescent="0.2">
      <c r="A107" s="10"/>
      <c r="B107" s="6"/>
      <c r="C107" s="6"/>
      <c r="D107" s="6"/>
      <c r="E107" s="6"/>
      <c r="F107" s="6"/>
      <c r="G107" s="84"/>
      <c r="H107" s="32"/>
      <c r="I107" s="32"/>
      <c r="J107" s="32"/>
      <c r="K107" s="32"/>
      <c r="L107" s="32"/>
      <c r="M107" s="32"/>
      <c r="N107" s="32"/>
    </row>
    <row r="108" spans="1:14" s="173" customFormat="1" ht="9.75" customHeight="1" x14ac:dyDescent="0.2">
      <c r="A108" s="10"/>
      <c r="B108" s="6"/>
      <c r="C108" s="6"/>
      <c r="D108" s="6"/>
      <c r="E108" s="6"/>
      <c r="F108" s="6"/>
      <c r="G108" s="84"/>
      <c r="H108" s="32"/>
      <c r="I108" s="32"/>
      <c r="J108" s="32"/>
      <c r="K108" s="32"/>
      <c r="L108" s="32"/>
      <c r="M108" s="32"/>
      <c r="N108" s="32"/>
    </row>
    <row r="109" spans="1:14" s="173" customFormat="1" ht="9.75" customHeight="1" x14ac:dyDescent="0.2">
      <c r="A109" s="10"/>
      <c r="B109" s="6"/>
      <c r="C109" s="6"/>
      <c r="D109" s="6"/>
      <c r="E109" s="6"/>
      <c r="F109" s="6"/>
      <c r="G109" s="84"/>
      <c r="H109" s="32"/>
      <c r="I109" s="32"/>
      <c r="J109" s="32"/>
      <c r="K109" s="32"/>
      <c r="L109" s="32"/>
      <c r="M109" s="32"/>
      <c r="N109" s="32"/>
    </row>
    <row r="110" spans="1:14" s="173" customFormat="1" ht="9.75" customHeight="1" x14ac:dyDescent="0.2">
      <c r="A110" s="10"/>
      <c r="B110" s="6"/>
      <c r="C110" s="6"/>
      <c r="D110" s="6"/>
      <c r="E110" s="6"/>
      <c r="F110" s="6"/>
      <c r="G110" s="84"/>
      <c r="H110" s="32"/>
      <c r="I110" s="32"/>
      <c r="J110" s="32"/>
      <c r="K110" s="32"/>
      <c r="L110" s="32"/>
      <c r="M110" s="32"/>
      <c r="N110" s="32"/>
    </row>
    <row r="111" spans="1:14" s="173" customFormat="1" ht="9.75" customHeight="1" x14ac:dyDescent="0.2">
      <c r="A111" s="10"/>
      <c r="B111" s="6"/>
      <c r="C111" s="6"/>
      <c r="D111" s="6"/>
      <c r="E111" s="6"/>
      <c r="F111" s="6"/>
      <c r="G111" s="84"/>
      <c r="H111" s="32"/>
      <c r="I111" s="32"/>
      <c r="J111" s="32"/>
      <c r="K111" s="32"/>
      <c r="L111" s="32"/>
      <c r="M111" s="32"/>
      <c r="N111" s="32"/>
    </row>
    <row r="112" spans="1:14" s="173" customFormat="1" ht="9.75" customHeight="1" x14ac:dyDescent="0.2">
      <c r="A112" s="10"/>
      <c r="B112" s="6"/>
      <c r="C112" s="6"/>
      <c r="D112" s="6"/>
      <c r="E112" s="6"/>
      <c r="F112" s="6"/>
      <c r="G112" s="84"/>
      <c r="H112" s="32"/>
      <c r="I112" s="32"/>
      <c r="J112" s="32"/>
      <c r="K112" s="32"/>
      <c r="L112" s="32"/>
      <c r="M112" s="32"/>
      <c r="N112" s="32"/>
    </row>
    <row r="113" spans="1:14" s="168" customFormat="1" ht="17.25" customHeight="1" x14ac:dyDescent="0.2">
      <c r="A113" s="10"/>
      <c r="B113" s="6"/>
      <c r="C113" s="6"/>
      <c r="D113" s="6"/>
      <c r="E113" s="6"/>
      <c r="F113" s="6"/>
      <c r="G113" s="84"/>
      <c r="H113" s="32"/>
      <c r="I113" s="32"/>
      <c r="J113" s="32"/>
      <c r="K113" s="32"/>
      <c r="L113" s="32"/>
      <c r="M113" s="32"/>
      <c r="N113" s="32"/>
    </row>
    <row r="114" spans="1:14" s="168" customFormat="1" ht="17.25" customHeight="1" x14ac:dyDescent="0.2">
      <c r="A114" s="10"/>
      <c r="B114" s="6"/>
      <c r="C114" s="6"/>
      <c r="D114" s="6"/>
      <c r="E114" s="6"/>
      <c r="F114" s="6"/>
      <c r="G114" s="84"/>
      <c r="H114" s="32"/>
      <c r="I114" s="32"/>
      <c r="J114" s="32"/>
      <c r="K114" s="32"/>
      <c r="L114" s="32"/>
      <c r="M114" s="32"/>
      <c r="N114" s="32"/>
    </row>
    <row r="115" spans="1:14" ht="21.95" customHeight="1" x14ac:dyDescent="0.2">
      <c r="A115" s="20" t="s">
        <v>36</v>
      </c>
      <c r="B115" s="20"/>
      <c r="C115" s="20"/>
      <c r="D115" s="20"/>
      <c r="E115" s="20"/>
      <c r="F115" s="20"/>
      <c r="G115" s="17"/>
      <c r="H115" s="34"/>
      <c r="I115" s="34"/>
      <c r="J115" s="34"/>
      <c r="K115" s="34"/>
      <c r="L115" s="34"/>
      <c r="M115" s="34"/>
      <c r="N115" s="34"/>
    </row>
    <row r="116" spans="1:14" ht="16.5" customHeight="1" x14ac:dyDescent="0.2">
      <c r="A116" s="2" t="str">
        <f>A52</f>
        <v xml:space="preserve">Chaoprayamahanakorn Public Company Limited </v>
      </c>
      <c r="B116" s="10"/>
      <c r="C116" s="10"/>
      <c r="D116" s="10"/>
      <c r="E116" s="6"/>
      <c r="F116" s="16"/>
      <c r="G116" s="11"/>
      <c r="H116" s="11"/>
      <c r="I116" s="11"/>
      <c r="J116" s="11"/>
      <c r="K116" s="11"/>
      <c r="L116" s="11"/>
      <c r="M116" s="11"/>
      <c r="N116" s="11"/>
    </row>
    <row r="117" spans="1:14" ht="16.5" customHeight="1" x14ac:dyDescent="0.2">
      <c r="A117" s="10" t="s">
        <v>170</v>
      </c>
      <c r="B117" s="10"/>
      <c r="C117" s="10"/>
      <c r="D117" s="10"/>
      <c r="E117" s="6"/>
      <c r="F117" s="16"/>
      <c r="G117" s="11"/>
      <c r="H117" s="11"/>
      <c r="I117" s="11"/>
      <c r="J117" s="11"/>
      <c r="K117" s="11"/>
      <c r="L117" s="11"/>
      <c r="M117" s="11"/>
      <c r="N117" s="11"/>
    </row>
    <row r="118" spans="1:14" ht="16.5" customHeight="1" x14ac:dyDescent="0.2">
      <c r="A118" s="24" t="str">
        <f>+A3</f>
        <v>For the three-month period ended 31 March 2022</v>
      </c>
      <c r="B118" s="24"/>
      <c r="C118" s="24"/>
      <c r="D118" s="24"/>
      <c r="E118" s="20"/>
      <c r="F118" s="18"/>
      <c r="G118" s="15"/>
      <c r="H118" s="15"/>
      <c r="I118" s="15"/>
      <c r="J118" s="15"/>
      <c r="K118" s="15"/>
      <c r="L118" s="15"/>
      <c r="M118" s="15"/>
      <c r="N118" s="15"/>
    </row>
    <row r="119" spans="1:14" ht="16.5" customHeight="1" x14ac:dyDescent="0.2">
      <c r="A119" s="6"/>
      <c r="B119" s="6"/>
      <c r="C119" s="6"/>
      <c r="D119" s="6"/>
      <c r="E119" s="6"/>
      <c r="F119" s="16"/>
      <c r="G119" s="11"/>
      <c r="H119" s="11"/>
      <c r="I119" s="11"/>
      <c r="J119" s="11"/>
      <c r="K119" s="11"/>
      <c r="L119" s="11"/>
      <c r="M119" s="11"/>
      <c r="N119" s="11"/>
    </row>
    <row r="120" spans="1:14" ht="16.5" customHeight="1" x14ac:dyDescent="0.2">
      <c r="A120" s="6"/>
      <c r="B120" s="6"/>
      <c r="C120" s="6"/>
      <c r="D120" s="6"/>
      <c r="E120" s="6"/>
      <c r="F120" s="16"/>
      <c r="G120" s="11"/>
      <c r="H120" s="11"/>
      <c r="I120" s="11"/>
      <c r="J120" s="11"/>
      <c r="K120" s="11"/>
      <c r="L120" s="11"/>
      <c r="M120" s="11"/>
      <c r="N120" s="11"/>
    </row>
    <row r="121" spans="1:14" ht="16.5" customHeight="1" x14ac:dyDescent="0.2">
      <c r="A121" s="6"/>
      <c r="B121" s="6"/>
      <c r="C121" s="6"/>
      <c r="D121" s="6"/>
      <c r="E121" s="6"/>
      <c r="F121" s="12"/>
      <c r="G121" s="6"/>
      <c r="H121" s="189" t="s">
        <v>2</v>
      </c>
      <c r="I121" s="183"/>
      <c r="J121" s="183"/>
      <c r="K121" s="26"/>
      <c r="L121" s="189" t="s">
        <v>3</v>
      </c>
      <c r="M121" s="183"/>
      <c r="N121" s="183"/>
    </row>
    <row r="122" spans="1:14" ht="16.5" customHeight="1" x14ac:dyDescent="0.2">
      <c r="A122" s="6"/>
      <c r="B122" s="6"/>
      <c r="C122" s="6"/>
      <c r="D122" s="6"/>
      <c r="E122" s="6"/>
      <c r="F122" s="12"/>
      <c r="G122" s="6"/>
      <c r="H122" s="189" t="s">
        <v>67</v>
      </c>
      <c r="I122" s="183"/>
      <c r="J122" s="183"/>
      <c r="K122" s="74"/>
      <c r="L122" s="182" t="s">
        <v>67</v>
      </c>
      <c r="M122" s="183"/>
      <c r="N122" s="183"/>
    </row>
    <row r="123" spans="1:14" ht="16.5" customHeight="1" x14ac:dyDescent="0.2">
      <c r="A123" s="6"/>
      <c r="B123" s="6"/>
      <c r="C123" s="6"/>
      <c r="D123" s="6"/>
      <c r="E123" s="6"/>
      <c r="F123" s="12"/>
      <c r="G123" s="6"/>
      <c r="H123" s="190" t="s">
        <v>5</v>
      </c>
      <c r="I123" s="186"/>
      <c r="J123" s="186"/>
      <c r="K123" s="74"/>
      <c r="L123" s="190" t="s">
        <v>5</v>
      </c>
      <c r="M123" s="186"/>
      <c r="N123" s="186"/>
    </row>
    <row r="124" spans="1:14" ht="16.5" customHeight="1" x14ac:dyDescent="0.2">
      <c r="A124" s="6"/>
      <c r="B124" s="6"/>
      <c r="C124" s="6"/>
      <c r="D124" s="6"/>
      <c r="E124" s="6"/>
      <c r="F124" s="75"/>
      <c r="G124" s="5"/>
      <c r="H124" s="27" t="s">
        <v>177</v>
      </c>
      <c r="I124" s="28"/>
      <c r="J124" s="27" t="s">
        <v>8</v>
      </c>
      <c r="K124" s="28"/>
      <c r="L124" s="27" t="s">
        <v>177</v>
      </c>
      <c r="M124" s="28"/>
      <c r="N124" s="27" t="s">
        <v>8</v>
      </c>
    </row>
    <row r="125" spans="1:14" ht="16.5" customHeight="1" x14ac:dyDescent="0.2">
      <c r="A125" s="6"/>
      <c r="B125" s="6"/>
      <c r="C125" s="6"/>
      <c r="D125" s="6"/>
      <c r="E125" s="6"/>
      <c r="F125" s="75"/>
      <c r="G125" s="5"/>
      <c r="H125" s="29" t="s">
        <v>69</v>
      </c>
      <c r="I125" s="28"/>
      <c r="J125" s="29" t="s">
        <v>69</v>
      </c>
      <c r="K125" s="28"/>
      <c r="L125" s="29" t="s">
        <v>69</v>
      </c>
      <c r="M125" s="28"/>
      <c r="N125" s="29" t="s">
        <v>69</v>
      </c>
    </row>
    <row r="126" spans="1:14" ht="16.5" customHeight="1" x14ac:dyDescent="0.2">
      <c r="A126" s="10"/>
      <c r="B126" s="6"/>
      <c r="C126" s="6"/>
      <c r="D126" s="6"/>
      <c r="E126" s="6"/>
      <c r="F126" s="6"/>
      <c r="G126" s="12"/>
      <c r="H126" s="31"/>
      <c r="I126" s="32"/>
      <c r="J126" s="32"/>
      <c r="K126" s="32"/>
      <c r="L126" s="31"/>
      <c r="M126" s="32"/>
      <c r="N126" s="32"/>
    </row>
    <row r="127" spans="1:14" ht="16.5" customHeight="1" x14ac:dyDescent="0.2">
      <c r="A127" s="10" t="s">
        <v>171</v>
      </c>
      <c r="B127" s="6"/>
      <c r="C127" s="6"/>
      <c r="D127" s="6"/>
      <c r="E127" s="6"/>
      <c r="F127" s="6"/>
      <c r="G127" s="12"/>
      <c r="H127" s="31"/>
      <c r="I127" s="32"/>
      <c r="J127" s="32"/>
      <c r="K127" s="32"/>
      <c r="L127" s="31"/>
      <c r="M127" s="32"/>
      <c r="N127" s="32"/>
    </row>
    <row r="128" spans="1:14" ht="16.5" customHeight="1" x14ac:dyDescent="0.2">
      <c r="A128" s="6"/>
      <c r="B128" s="6"/>
      <c r="C128" s="6"/>
      <c r="D128" s="6"/>
      <c r="E128" s="6"/>
      <c r="F128" s="6"/>
      <c r="G128" s="12"/>
      <c r="H128" s="31"/>
      <c r="I128" s="32"/>
      <c r="J128" s="32"/>
      <c r="K128" s="32"/>
      <c r="L128" s="31"/>
      <c r="M128" s="32"/>
      <c r="N128" s="32"/>
    </row>
    <row r="129" spans="1:14" ht="16.5" customHeight="1" x14ac:dyDescent="0.2">
      <c r="A129" s="6" t="s">
        <v>172</v>
      </c>
      <c r="B129" s="6"/>
      <c r="C129" s="6"/>
      <c r="D129" s="6"/>
      <c r="E129" s="6"/>
      <c r="F129" s="6"/>
      <c r="G129" s="12"/>
      <c r="H129" s="31">
        <v>519</v>
      </c>
      <c r="I129" s="32"/>
      <c r="J129" s="32">
        <v>36</v>
      </c>
      <c r="K129" s="32"/>
      <c r="L129" s="31">
        <v>0</v>
      </c>
      <c r="M129" s="32"/>
      <c r="N129" s="32">
        <v>0</v>
      </c>
    </row>
    <row r="130" spans="1:14" ht="16.5" customHeight="1" x14ac:dyDescent="0.2">
      <c r="A130" s="6" t="s">
        <v>173</v>
      </c>
      <c r="B130" s="6"/>
      <c r="C130" s="6"/>
      <c r="D130" s="6"/>
      <c r="E130" s="6"/>
      <c r="F130" s="12"/>
      <c r="G130" s="12"/>
      <c r="H130" s="31">
        <v>24</v>
      </c>
      <c r="I130" s="28"/>
      <c r="J130" s="32">
        <v>24</v>
      </c>
      <c r="K130" s="28"/>
      <c r="L130" s="31">
        <v>24</v>
      </c>
      <c r="M130" s="28"/>
      <c r="N130" s="32">
        <v>24</v>
      </c>
    </row>
    <row r="131" spans="1:14" ht="16.5" customHeight="1" x14ac:dyDescent="0.2">
      <c r="A131" s="6" t="s">
        <v>205</v>
      </c>
      <c r="B131" s="6"/>
      <c r="C131" s="6"/>
      <c r="D131" s="6"/>
      <c r="E131" s="6"/>
      <c r="F131" s="6"/>
      <c r="G131" s="84"/>
      <c r="H131" s="31"/>
      <c r="I131" s="32"/>
      <c r="J131" s="32"/>
      <c r="K131" s="32"/>
      <c r="L131" s="31"/>
      <c r="M131" s="32"/>
      <c r="N131" s="32"/>
    </row>
    <row r="132" spans="1:14" ht="16.5" customHeight="1" x14ac:dyDescent="0.2">
      <c r="A132" s="6" t="s">
        <v>206</v>
      </c>
      <c r="B132" s="6"/>
      <c r="C132" s="6"/>
      <c r="D132" s="6"/>
      <c r="E132" s="6"/>
      <c r="F132" s="6"/>
      <c r="G132" s="84"/>
      <c r="H132" s="31">
        <v>13661</v>
      </c>
      <c r="I132" s="28"/>
      <c r="J132" s="32">
        <v>0</v>
      </c>
      <c r="K132" s="28"/>
      <c r="L132" s="31">
        <v>0</v>
      </c>
      <c r="M132" s="28"/>
      <c r="N132" s="32">
        <v>0</v>
      </c>
    </row>
    <row r="133" spans="1:14" ht="16.5" customHeight="1" x14ac:dyDescent="0.2">
      <c r="A133" s="6"/>
      <c r="B133" s="6"/>
      <c r="C133" s="6"/>
      <c r="D133" s="6"/>
      <c r="E133" s="6"/>
      <c r="F133" s="12"/>
      <c r="G133" s="12"/>
      <c r="H133" s="32"/>
      <c r="I133" s="28"/>
      <c r="J133" s="32"/>
      <c r="K133" s="28"/>
      <c r="L133" s="32"/>
      <c r="M133" s="28"/>
      <c r="N133" s="32"/>
    </row>
    <row r="134" spans="1:14" ht="16.5" customHeight="1" x14ac:dyDescent="0.2">
      <c r="A134" s="6"/>
      <c r="B134" s="6"/>
      <c r="C134" s="6"/>
      <c r="D134" s="6"/>
      <c r="E134" s="6"/>
      <c r="F134" s="12"/>
      <c r="G134" s="12"/>
      <c r="H134" s="32"/>
      <c r="I134" s="28"/>
      <c r="J134" s="32"/>
      <c r="K134" s="28"/>
      <c r="L134" s="32"/>
      <c r="M134" s="28"/>
      <c r="N134" s="32"/>
    </row>
    <row r="135" spans="1:14" ht="16.5" customHeight="1" x14ac:dyDescent="0.2">
      <c r="A135" s="6"/>
      <c r="B135" s="6"/>
      <c r="C135" s="6"/>
      <c r="D135" s="6"/>
      <c r="E135" s="6"/>
      <c r="F135" s="12"/>
      <c r="G135" s="12"/>
      <c r="H135" s="32"/>
      <c r="I135" s="28"/>
      <c r="J135" s="32"/>
      <c r="K135" s="28"/>
      <c r="L135" s="32"/>
      <c r="M135" s="28"/>
      <c r="N135" s="32"/>
    </row>
    <row r="136" spans="1:14" ht="16.5" customHeight="1" x14ac:dyDescent="0.2">
      <c r="A136" s="6"/>
      <c r="B136" s="6"/>
      <c r="C136" s="6"/>
      <c r="D136" s="6"/>
      <c r="E136" s="6"/>
      <c r="F136" s="12"/>
      <c r="G136" s="12"/>
      <c r="H136" s="32"/>
      <c r="I136" s="28"/>
      <c r="J136" s="32"/>
      <c r="K136" s="28"/>
      <c r="L136" s="32"/>
      <c r="M136" s="28"/>
      <c r="N136" s="32"/>
    </row>
    <row r="137" spans="1:14" ht="16.5" customHeight="1" x14ac:dyDescent="0.2">
      <c r="A137" s="6"/>
      <c r="B137" s="6"/>
      <c r="C137" s="6"/>
      <c r="D137" s="6"/>
      <c r="E137" s="6"/>
      <c r="F137" s="12"/>
      <c r="G137" s="12"/>
      <c r="H137" s="32"/>
      <c r="I137" s="28"/>
      <c r="J137" s="32"/>
      <c r="K137" s="28"/>
      <c r="L137" s="32"/>
      <c r="M137" s="28"/>
      <c r="N137" s="32"/>
    </row>
    <row r="138" spans="1:14" ht="16.5" customHeight="1" x14ac:dyDescent="0.2">
      <c r="A138" s="6"/>
      <c r="B138" s="6"/>
      <c r="C138" s="6"/>
      <c r="D138" s="6"/>
      <c r="E138" s="6"/>
      <c r="F138" s="12"/>
      <c r="G138" s="12"/>
      <c r="H138" s="32"/>
      <c r="I138" s="28"/>
      <c r="J138" s="32"/>
      <c r="K138" s="28"/>
      <c r="L138" s="32"/>
      <c r="M138" s="28"/>
      <c r="N138" s="32"/>
    </row>
    <row r="139" spans="1:14" ht="16.5" customHeight="1" x14ac:dyDescent="0.2">
      <c r="A139" s="6"/>
      <c r="B139" s="6"/>
      <c r="C139" s="6"/>
      <c r="D139" s="6"/>
      <c r="E139" s="6"/>
      <c r="F139" s="12"/>
      <c r="G139" s="12"/>
      <c r="H139" s="32"/>
      <c r="I139" s="28"/>
      <c r="J139" s="32"/>
      <c r="K139" s="28"/>
      <c r="L139" s="32"/>
      <c r="M139" s="28"/>
      <c r="N139" s="32"/>
    </row>
    <row r="140" spans="1:14" s="173" customFormat="1" ht="16.5" customHeight="1" x14ac:dyDescent="0.2">
      <c r="A140" s="6"/>
      <c r="B140" s="6"/>
      <c r="C140" s="6"/>
      <c r="D140" s="6"/>
      <c r="E140" s="6"/>
      <c r="F140" s="84"/>
      <c r="G140" s="84"/>
      <c r="H140" s="32"/>
      <c r="I140" s="28"/>
      <c r="J140" s="32"/>
      <c r="K140" s="28"/>
      <c r="L140" s="32"/>
      <c r="M140" s="28"/>
      <c r="N140" s="32"/>
    </row>
    <row r="141" spans="1:14" s="173" customFormat="1" ht="16.5" customHeight="1" x14ac:dyDescent="0.2">
      <c r="A141" s="6"/>
      <c r="B141" s="6"/>
      <c r="C141" s="6"/>
      <c r="D141" s="6"/>
      <c r="E141" s="6"/>
      <c r="F141" s="84"/>
      <c r="G141" s="84"/>
      <c r="H141" s="32"/>
      <c r="I141" s="28"/>
      <c r="J141" s="32"/>
      <c r="K141" s="28"/>
      <c r="L141" s="32"/>
      <c r="M141" s="28"/>
      <c r="N141" s="32"/>
    </row>
    <row r="142" spans="1:14" s="173" customFormat="1" ht="16.5" customHeight="1" x14ac:dyDescent="0.2">
      <c r="A142" s="6"/>
      <c r="B142" s="6"/>
      <c r="C142" s="6"/>
      <c r="D142" s="6"/>
      <c r="E142" s="6"/>
      <c r="F142" s="84"/>
      <c r="G142" s="84"/>
      <c r="H142" s="32"/>
      <c r="I142" s="28"/>
      <c r="J142" s="32"/>
      <c r="K142" s="28"/>
      <c r="L142" s="32"/>
      <c r="M142" s="28"/>
      <c r="N142" s="32"/>
    </row>
    <row r="143" spans="1:14" s="173" customFormat="1" ht="16.5" customHeight="1" x14ac:dyDescent="0.2">
      <c r="A143" s="6"/>
      <c r="B143" s="6"/>
      <c r="C143" s="6"/>
      <c r="D143" s="6"/>
      <c r="E143" s="6"/>
      <c r="F143" s="84"/>
      <c r="G143" s="84"/>
      <c r="H143" s="32"/>
      <c r="I143" s="28"/>
      <c r="J143" s="32"/>
      <c r="K143" s="28"/>
      <c r="L143" s="32"/>
      <c r="M143" s="28"/>
      <c r="N143" s="32"/>
    </row>
    <row r="144" spans="1:14" s="173" customFormat="1" ht="16.5" customHeight="1" x14ac:dyDescent="0.2">
      <c r="A144" s="6"/>
      <c r="B144" s="6"/>
      <c r="C144" s="6"/>
      <c r="D144" s="6"/>
      <c r="E144" s="6"/>
      <c r="F144" s="84"/>
      <c r="G144" s="84"/>
      <c r="H144" s="32"/>
      <c r="I144" s="28"/>
      <c r="J144" s="32"/>
      <c r="K144" s="28"/>
      <c r="L144" s="32"/>
      <c r="M144" s="28"/>
      <c r="N144" s="32"/>
    </row>
    <row r="145" spans="1:14" s="173" customFormat="1" ht="16.5" customHeight="1" x14ac:dyDescent="0.2">
      <c r="A145" s="6"/>
      <c r="B145" s="6"/>
      <c r="C145" s="6"/>
      <c r="D145" s="6"/>
      <c r="E145" s="6"/>
      <c r="F145" s="84"/>
      <c r="G145" s="84"/>
      <c r="H145" s="32"/>
      <c r="I145" s="28"/>
      <c r="J145" s="32"/>
      <c r="K145" s="28"/>
      <c r="L145" s="32"/>
      <c r="M145" s="28"/>
      <c r="N145" s="32"/>
    </row>
    <row r="146" spans="1:14" s="173" customFormat="1" ht="16.5" customHeight="1" x14ac:dyDescent="0.2">
      <c r="A146" s="6"/>
      <c r="B146" s="6"/>
      <c r="C146" s="6"/>
      <c r="D146" s="6"/>
      <c r="E146" s="6"/>
      <c r="F146" s="84"/>
      <c r="G146" s="84"/>
      <c r="H146" s="32"/>
      <c r="I146" s="28"/>
      <c r="J146" s="32"/>
      <c r="K146" s="28"/>
      <c r="L146" s="32"/>
      <c r="M146" s="28"/>
      <c r="N146" s="32"/>
    </row>
    <row r="147" spans="1:14" s="173" customFormat="1" ht="16.5" customHeight="1" x14ac:dyDescent="0.2">
      <c r="A147" s="6"/>
      <c r="B147" s="6"/>
      <c r="C147" s="6"/>
      <c r="D147" s="6"/>
      <c r="E147" s="6"/>
      <c r="F147" s="84"/>
      <c r="G147" s="84"/>
      <c r="H147" s="32"/>
      <c r="I147" s="28"/>
      <c r="J147" s="32"/>
      <c r="K147" s="28"/>
      <c r="L147" s="32"/>
      <c r="M147" s="28"/>
      <c r="N147" s="32"/>
    </row>
    <row r="148" spans="1:14" s="173" customFormat="1" ht="16.5" customHeight="1" x14ac:dyDescent="0.2">
      <c r="A148" s="6"/>
      <c r="B148" s="6"/>
      <c r="C148" s="6"/>
      <c r="D148" s="6"/>
      <c r="E148" s="6"/>
      <c r="F148" s="84"/>
      <c r="G148" s="84"/>
      <c r="H148" s="32"/>
      <c r="I148" s="28"/>
      <c r="J148" s="32"/>
      <c r="K148" s="28"/>
      <c r="L148" s="32"/>
      <c r="M148" s="28"/>
      <c r="N148" s="32"/>
    </row>
    <row r="149" spans="1:14" s="173" customFormat="1" ht="16.5" customHeight="1" x14ac:dyDescent="0.2">
      <c r="A149" s="6"/>
      <c r="B149" s="6"/>
      <c r="C149" s="6"/>
      <c r="D149" s="6"/>
      <c r="E149" s="6"/>
      <c r="F149" s="84"/>
      <c r="G149" s="84"/>
      <c r="H149" s="32"/>
      <c r="I149" s="28"/>
      <c r="J149" s="32"/>
      <c r="K149" s="28"/>
      <c r="L149" s="32"/>
      <c r="M149" s="28"/>
      <c r="N149" s="32"/>
    </row>
    <row r="150" spans="1:14" s="173" customFormat="1" ht="16.5" customHeight="1" x14ac:dyDescent="0.2">
      <c r="A150" s="6"/>
      <c r="B150" s="6"/>
      <c r="C150" s="6"/>
      <c r="D150" s="6"/>
      <c r="E150" s="6"/>
      <c r="F150" s="84"/>
      <c r="G150" s="84"/>
      <c r="H150" s="32"/>
      <c r="I150" s="28"/>
      <c r="J150" s="32"/>
      <c r="K150" s="28"/>
      <c r="L150" s="32"/>
      <c r="M150" s="28"/>
      <c r="N150" s="32"/>
    </row>
    <row r="151" spans="1:14" ht="16.5" customHeight="1" x14ac:dyDescent="0.2">
      <c r="A151" s="6"/>
      <c r="B151" s="6"/>
      <c r="C151" s="6"/>
      <c r="D151" s="6"/>
      <c r="E151" s="6"/>
      <c r="F151" s="12"/>
      <c r="G151" s="12"/>
      <c r="H151" s="32"/>
      <c r="I151" s="28"/>
      <c r="J151" s="32"/>
      <c r="K151" s="28"/>
      <c r="L151" s="32"/>
      <c r="M151" s="28"/>
      <c r="N151" s="32"/>
    </row>
    <row r="152" spans="1:14" ht="16.5" customHeight="1" x14ac:dyDescent="0.2">
      <c r="A152" s="6"/>
      <c r="B152" s="6"/>
      <c r="C152" s="6"/>
      <c r="D152" s="6"/>
      <c r="E152" s="6"/>
      <c r="F152" s="12"/>
      <c r="G152" s="12"/>
      <c r="H152" s="32"/>
      <c r="I152" s="28"/>
      <c r="J152" s="32"/>
      <c r="K152" s="28"/>
      <c r="L152" s="32"/>
      <c r="M152" s="28"/>
      <c r="N152" s="32"/>
    </row>
    <row r="153" spans="1:14" ht="16.5" customHeight="1" x14ac:dyDescent="0.2">
      <c r="A153" s="6"/>
      <c r="B153" s="6"/>
      <c r="C153" s="6"/>
      <c r="D153" s="6"/>
      <c r="E153" s="6"/>
      <c r="F153" s="12"/>
      <c r="G153" s="12"/>
      <c r="H153" s="32"/>
      <c r="I153" s="28"/>
      <c r="J153" s="32"/>
      <c r="K153" s="28"/>
      <c r="L153" s="32"/>
      <c r="M153" s="28"/>
      <c r="N153" s="32"/>
    </row>
    <row r="154" spans="1:14" ht="16.5" customHeight="1" x14ac:dyDescent="0.2">
      <c r="A154" s="6"/>
      <c r="B154" s="6"/>
      <c r="C154" s="6"/>
      <c r="D154" s="6"/>
      <c r="E154" s="6"/>
      <c r="F154" s="12"/>
      <c r="G154" s="12"/>
      <c r="H154" s="32"/>
      <c r="I154" s="28"/>
      <c r="J154" s="32"/>
      <c r="K154" s="28"/>
      <c r="L154" s="32"/>
      <c r="M154" s="28"/>
      <c r="N154" s="32"/>
    </row>
    <row r="155" spans="1:14" ht="16.5" customHeight="1" x14ac:dyDescent="0.2">
      <c r="A155" s="6"/>
      <c r="B155" s="6"/>
      <c r="C155" s="6"/>
      <c r="D155" s="6"/>
      <c r="E155" s="6"/>
      <c r="F155" s="12"/>
      <c r="G155" s="12"/>
      <c r="H155" s="32"/>
      <c r="I155" s="28"/>
      <c r="J155" s="32"/>
      <c r="K155" s="28"/>
      <c r="L155" s="32"/>
      <c r="M155" s="28"/>
      <c r="N155" s="32"/>
    </row>
    <row r="156" spans="1:14" ht="16.5" customHeight="1" x14ac:dyDescent="0.2">
      <c r="A156" s="6"/>
      <c r="B156" s="6"/>
      <c r="C156" s="6"/>
      <c r="D156" s="6"/>
      <c r="E156" s="6"/>
      <c r="F156" s="12"/>
      <c r="G156" s="12"/>
      <c r="H156" s="32"/>
      <c r="I156" s="28"/>
      <c r="J156" s="32"/>
      <c r="K156" s="28"/>
      <c r="L156" s="32"/>
      <c r="M156" s="28"/>
      <c r="N156" s="32"/>
    </row>
    <row r="157" spans="1:14" ht="16.5" customHeight="1" x14ac:dyDescent="0.2">
      <c r="A157" s="6"/>
      <c r="B157" s="6"/>
      <c r="C157" s="6"/>
      <c r="D157" s="6"/>
      <c r="E157" s="6"/>
      <c r="F157" s="12"/>
      <c r="G157" s="12"/>
      <c r="H157" s="32"/>
      <c r="I157" s="28"/>
      <c r="J157" s="32"/>
      <c r="K157" s="28"/>
      <c r="L157" s="32"/>
      <c r="M157" s="28"/>
      <c r="N157" s="32"/>
    </row>
    <row r="158" spans="1:14" s="173" customFormat="1" ht="16.5" customHeight="1" x14ac:dyDescent="0.2">
      <c r="A158" s="6"/>
      <c r="B158" s="6"/>
      <c r="C158" s="6"/>
      <c r="D158" s="6"/>
      <c r="E158" s="6"/>
      <c r="F158" s="84"/>
      <c r="G158" s="84"/>
      <c r="H158" s="32"/>
      <c r="I158" s="28"/>
      <c r="J158" s="32"/>
      <c r="K158" s="28"/>
      <c r="L158" s="32"/>
      <c r="M158" s="28"/>
      <c r="N158" s="32"/>
    </row>
    <row r="159" spans="1:14" s="173" customFormat="1" ht="16.5" customHeight="1" x14ac:dyDescent="0.2">
      <c r="A159" s="6"/>
      <c r="B159" s="6"/>
      <c r="C159" s="6"/>
      <c r="D159" s="6"/>
      <c r="E159" s="6"/>
      <c r="F159" s="84"/>
      <c r="G159" s="84"/>
      <c r="H159" s="32"/>
      <c r="I159" s="28"/>
      <c r="J159" s="32"/>
      <c r="K159" s="28"/>
      <c r="L159" s="32"/>
      <c r="M159" s="28"/>
      <c r="N159" s="32"/>
    </row>
    <row r="160" spans="1:14" s="173" customFormat="1" ht="16.5" customHeight="1" x14ac:dyDescent="0.2">
      <c r="A160" s="6"/>
      <c r="B160" s="6"/>
      <c r="C160" s="6"/>
      <c r="D160" s="6"/>
      <c r="E160" s="6"/>
      <c r="F160" s="84"/>
      <c r="G160" s="84"/>
      <c r="H160" s="32"/>
      <c r="I160" s="28"/>
      <c r="J160" s="32"/>
      <c r="K160" s="28"/>
      <c r="L160" s="32"/>
      <c r="M160" s="28"/>
      <c r="N160" s="32"/>
    </row>
    <row r="161" spans="1:14" ht="16.5" customHeight="1" x14ac:dyDescent="0.2">
      <c r="A161" s="6"/>
      <c r="B161" s="6"/>
      <c r="C161" s="6"/>
      <c r="D161" s="6"/>
      <c r="E161" s="6"/>
      <c r="F161" s="12"/>
      <c r="G161" s="12"/>
      <c r="H161" s="32"/>
      <c r="I161" s="28"/>
      <c r="J161" s="32"/>
      <c r="K161" s="28"/>
      <c r="L161" s="32"/>
      <c r="M161" s="28"/>
      <c r="N161" s="32"/>
    </row>
    <row r="162" spans="1:14" ht="16.5" customHeight="1" x14ac:dyDescent="0.2">
      <c r="A162" s="6"/>
      <c r="B162" s="6"/>
      <c r="C162" s="6"/>
      <c r="D162" s="6"/>
      <c r="E162" s="6"/>
      <c r="F162" s="12"/>
      <c r="G162" s="12"/>
      <c r="H162" s="32"/>
      <c r="I162" s="28"/>
      <c r="J162" s="32"/>
      <c r="K162" s="28"/>
      <c r="L162" s="32"/>
      <c r="M162" s="28"/>
      <c r="N162" s="32"/>
    </row>
    <row r="163" spans="1:14" ht="16.5" customHeight="1" x14ac:dyDescent="0.2">
      <c r="A163" s="6"/>
      <c r="B163" s="6"/>
      <c r="C163" s="6"/>
      <c r="D163" s="6"/>
      <c r="E163" s="6"/>
      <c r="F163" s="12"/>
      <c r="G163" s="12"/>
      <c r="H163" s="32"/>
      <c r="I163" s="28"/>
      <c r="J163" s="32"/>
      <c r="K163" s="28"/>
      <c r="L163" s="32"/>
      <c r="M163" s="28"/>
      <c r="N163" s="32"/>
    </row>
    <row r="164" spans="1:14" ht="16.5" customHeight="1" x14ac:dyDescent="0.2">
      <c r="A164" s="6"/>
      <c r="B164" s="6"/>
      <c r="C164" s="6"/>
      <c r="D164" s="6"/>
      <c r="E164" s="6"/>
      <c r="F164" s="12"/>
      <c r="G164" s="12"/>
      <c r="H164" s="32"/>
      <c r="I164" s="28"/>
      <c r="J164" s="32"/>
      <c r="K164" s="28"/>
      <c r="L164" s="32"/>
      <c r="M164" s="28"/>
      <c r="N164" s="32"/>
    </row>
    <row r="165" spans="1:14" ht="12.75" customHeight="1" x14ac:dyDescent="0.2">
      <c r="A165" s="6"/>
      <c r="B165" s="6"/>
      <c r="C165" s="6"/>
      <c r="D165" s="6"/>
      <c r="E165" s="6"/>
      <c r="F165" s="12"/>
      <c r="G165" s="12"/>
      <c r="H165" s="32"/>
      <c r="I165" s="28"/>
      <c r="J165" s="32"/>
      <c r="K165" s="28"/>
      <c r="L165" s="32"/>
      <c r="M165" s="28"/>
      <c r="N165" s="32"/>
    </row>
    <row r="166" spans="1:14" ht="21.95" customHeight="1" x14ac:dyDescent="0.2">
      <c r="A166" s="20" t="s">
        <v>36</v>
      </c>
      <c r="B166" s="20"/>
      <c r="C166" s="20"/>
      <c r="D166" s="20"/>
      <c r="E166" s="20"/>
      <c r="F166" s="18"/>
      <c r="G166" s="15"/>
      <c r="H166" s="15"/>
      <c r="I166" s="15"/>
      <c r="J166" s="15"/>
      <c r="K166" s="15"/>
      <c r="L166" s="15"/>
      <c r="M166" s="15"/>
      <c r="N166" s="15"/>
    </row>
  </sheetData>
  <mergeCells count="18">
    <mergeCell ref="H6:J6"/>
    <mergeCell ref="L6:N6"/>
    <mergeCell ref="H7:J7"/>
    <mergeCell ref="L7:N7"/>
    <mergeCell ref="H8:J8"/>
    <mergeCell ref="L8:N8"/>
    <mergeCell ref="H57:J57"/>
    <mergeCell ref="L57:N57"/>
    <mergeCell ref="H58:J58"/>
    <mergeCell ref="L58:N58"/>
    <mergeCell ref="H59:J59"/>
    <mergeCell ref="L59:N59"/>
    <mergeCell ref="H121:J121"/>
    <mergeCell ref="L121:N121"/>
    <mergeCell ref="H122:J122"/>
    <mergeCell ref="L122:N122"/>
    <mergeCell ref="H123:J123"/>
    <mergeCell ref="L123:N12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2" manualBreakCount="2">
    <brk id="51" max="13" man="1"/>
    <brk id="11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Natthaya Tanchaingam</cp:lastModifiedBy>
  <cp:lastPrinted>2022-05-11T15:56:07Z</cp:lastPrinted>
  <dcterms:created xsi:type="dcterms:W3CDTF">2021-11-12T06:31:50Z</dcterms:created>
  <dcterms:modified xsi:type="dcterms:W3CDTF">2022-05-16T10:39:02Z</dcterms:modified>
</cp:coreProperties>
</file>