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650" yWindow="120" windowWidth="15120" windowHeight="13740"/>
  </bookViews>
  <sheets>
    <sheet name="BS (E)" sheetId="1" r:id="rId1"/>
    <sheet name="PL 3M (E)" sheetId="7" r:id="rId2"/>
    <sheet name="Equity (E)_Conso" sheetId="3" r:id="rId3"/>
    <sheet name="Equity (E)_Com" sheetId="6" r:id="rId4"/>
    <sheet name="CF (E)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</externalReferences>
  <definedNames>
    <definedName name="\" localSheetId="4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[10]JAN!$P$5:$P$2200</definedName>
    <definedName name="_________________________PRO02">[10]FEB!$P$5:$P$2400</definedName>
    <definedName name="_________________________PRO03">[10]MAR!$P$5:$P$1701</definedName>
    <definedName name="_________________________PRO04">[10]APR!$P$5:$P$2000</definedName>
    <definedName name="_________________________PRO05">[10]MAY!$P$5:$P$1600</definedName>
    <definedName name="_________________________PRO06">[10]JUN!$P$5:$P$1600</definedName>
    <definedName name="_________________________PRO07">[10]JULY!$P$7:$P$2298</definedName>
    <definedName name="_________________________PRO08">[10]AUG!$P$6:$P$6500</definedName>
    <definedName name="_________________________PRO09">[10]SEP!$Q$6:$Q$1700</definedName>
    <definedName name="_________________________PRO10">[10]OCT!$Q$7:$Q$1800</definedName>
    <definedName name="_________________________PRO11">[10]NOV!$Q$6:$Q$1500</definedName>
    <definedName name="_________________________PRO12">[10]DEC!$Q$6:$Q$1606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[10]JAN!$P$5:$P$2200</definedName>
    <definedName name="________________________PRO02">[10]FEB!$P$5:$P$2400</definedName>
    <definedName name="________________________PRO03">[10]MAR!$P$5:$P$1701</definedName>
    <definedName name="________________________PRO04">[10]APR!$P$5:$P$2000</definedName>
    <definedName name="________________________PRO05">[10]MAY!$P$5:$P$1600</definedName>
    <definedName name="________________________PRO06">[10]JUN!$P$5:$P$1600</definedName>
    <definedName name="________________________PRO07">[10]JULY!$P$7:$P$2298</definedName>
    <definedName name="________________________PRO08">[10]AUG!$P$6:$P$6500</definedName>
    <definedName name="________________________PRO09">[10]SEP!$Q$6:$Q$1700</definedName>
    <definedName name="________________________PRO10">[10]OCT!$Q$7:$Q$1800</definedName>
    <definedName name="________________________PRO11">[10]NOV!$Q$6:$Q$1500</definedName>
    <definedName name="________________________PRO12">[10]DEC!$Q$6:$Q$1606</definedName>
    <definedName name="________________________prt1">[5]Vol_Rev!$N$1:$AK$54</definedName>
    <definedName name="________________________prt2">[5]Vol_Rev!$AL$1:$BI$54</definedName>
    <definedName name="_______________________1_accin_lcs_03">'[8]1_accin_lcs_03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[10]JAN!$P$5:$P$2200</definedName>
    <definedName name="_______________________PRO02">[10]FEB!$P$5:$P$2400</definedName>
    <definedName name="_______________________PRO03">[10]MAR!$P$5:$P$1701</definedName>
    <definedName name="_______________________PRO04">[10]APR!$P$5:$P$2000</definedName>
    <definedName name="_______________________PRO05">[10]MAY!$P$5:$P$1600</definedName>
    <definedName name="_______________________PRO06">[10]JUN!$P$5:$P$1600</definedName>
    <definedName name="_______________________PRO07">[10]JULY!$P$7:$P$2298</definedName>
    <definedName name="_______________________PRO08">[10]AUG!$P$6:$P$6500</definedName>
    <definedName name="_______________________PRO09">[10]SEP!$Q$6:$Q$1700</definedName>
    <definedName name="_______________________PRO10">[10]OCT!$Q$7:$Q$1800</definedName>
    <definedName name="_______________________PRO11">[10]NOV!$Q$6:$Q$1500</definedName>
    <definedName name="_______________________PRO12">[10]DEC!$Q$6:$Q$1606</definedName>
    <definedName name="_______________________prt1">[5]Vol_Rev!$N$1:$AK$54</definedName>
    <definedName name="_______________________prt2">[5]Vol_Rev!$AL$1:$BI$54</definedName>
    <definedName name="______________________1_accin_lcs_03">'[8]1_accin_lcs_03 (2)'!$A$1:$S$3023</definedName>
    <definedName name="______________________AGM2" localSheetId="4" hidden="1">{#N/A,#N/A,TRUE,"M [OS-05]-00(1)"}</definedName>
    <definedName name="______________________AGM2" localSheetId="3" hidden="1">{#N/A,#N/A,TRUE,"M [OS-05]-00(1)"}</definedName>
    <definedName name="______________________AGM2" localSheetId="1" hidden="1">{#N/A,#N/A,TRUE,"M [OS-05]-00(1)"}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[10]JAN!$P$5:$P$2200</definedName>
    <definedName name="______________________PRO02">[10]FEB!$P$5:$P$2400</definedName>
    <definedName name="______________________PRO03">[10]MAR!$P$5:$P$1701</definedName>
    <definedName name="______________________PRO04">[10]APR!$P$5:$P$2000</definedName>
    <definedName name="______________________PRO05">[10]MAY!$P$5:$P$1600</definedName>
    <definedName name="______________________PRO06">[10]JUN!$P$5:$P$1600</definedName>
    <definedName name="______________________PRO07">[10]JULY!$P$7:$P$2298</definedName>
    <definedName name="______________________PRO08">[10]AUG!$P$6:$P$6500</definedName>
    <definedName name="______________________PRO09">[10]SEP!$Q$6:$Q$1700</definedName>
    <definedName name="______________________PRO10">[10]OCT!$Q$7:$Q$1800</definedName>
    <definedName name="______________________PRO11">[10]NOV!$Q$6:$Q$1500</definedName>
    <definedName name="______________________PRO12">[10]DEC!$Q$6:$Q$1606</definedName>
    <definedName name="______________________prt1">[5]Vol_Rev!$N$1:$AK$54</definedName>
    <definedName name="______________________prt2">[5]Vol_Rev!$AL$1:$BI$54</definedName>
    <definedName name="_____________________1_accin_lcs_03">'[11]1_accin_lcs_03 (2)'!$A$1:$S$3023</definedName>
    <definedName name="_____________________AGM2" localSheetId="4" hidden="1">{#N/A,#N/A,TRUE,"M [OS-05]-00(1)"}</definedName>
    <definedName name="_____________________AGM2" localSheetId="3" hidden="1">{#N/A,#N/A,TRUE,"M [OS-05]-00(1)"}</definedName>
    <definedName name="_____________________AGM2" localSheetId="1" hidden="1">{#N/A,#N/A,TRUE,"M [OS-05]-00(1)"}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[10]JAN!$P$5:$P$2200</definedName>
    <definedName name="_____________________PRO02">[10]FEB!$P$5:$P$2400</definedName>
    <definedName name="_____________________PRO03">[10]MAR!$P$5:$P$1701</definedName>
    <definedName name="_____________________PRO04">[10]APR!$P$5:$P$2000</definedName>
    <definedName name="_____________________PRO05">[10]MAY!$P$5:$P$1600</definedName>
    <definedName name="_____________________PRO06">[10]JUN!$P$5:$P$1600</definedName>
    <definedName name="_____________________PRO07">[10]JULY!$P$7:$P$2298</definedName>
    <definedName name="_____________________PRO08">[10]AUG!$P$6:$P$6500</definedName>
    <definedName name="_____________________PRO09">[10]SEP!$Q$6:$Q$1700</definedName>
    <definedName name="_____________________PRO10">[10]OCT!$Q$7:$Q$1800</definedName>
    <definedName name="_____________________PRO11">[10]NOV!$Q$6:$Q$1500</definedName>
    <definedName name="_____________________PRO12">[10]DEC!$Q$6:$Q$1606</definedName>
    <definedName name="_____________________prt1">[5]Vol_Rev!$N$1:$AK$54</definedName>
    <definedName name="_____________________prt2">[5]Vol_Rev!$AL$1:$BI$54</definedName>
    <definedName name="____________________1_accin_lcs_03">'[8]1_accin_lcs_03 (2)'!$A$1:$S$3023</definedName>
    <definedName name="____________________ACT1">#REF!</definedName>
    <definedName name="____________________AGM2" localSheetId="4" hidden="1">{#N/A,#N/A,TRUE,"M [OS-05]-00(1)"}</definedName>
    <definedName name="____________________AGM2" localSheetId="3" hidden="1">{#N/A,#N/A,TRUE,"M [OS-05]-00(1)"}</definedName>
    <definedName name="____________________AGM2" localSheetId="1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[10]JAN!$P$5:$P$2200</definedName>
    <definedName name="____________________PRO02">[10]FEB!$P$5:$P$2400</definedName>
    <definedName name="____________________PRO03">[10]MAR!$P$5:$P$1701</definedName>
    <definedName name="____________________PRO04">[10]APR!$P$5:$P$2000</definedName>
    <definedName name="____________________PRO05">[10]MAY!$P$5:$P$1600</definedName>
    <definedName name="____________________PRO06">[10]JUN!$P$5:$P$1600</definedName>
    <definedName name="____________________PRO07">[10]JULY!$P$7:$P$2298</definedName>
    <definedName name="____________________PRO08">[10]AUG!$P$6:$P$6500</definedName>
    <definedName name="____________________PRO09">[10]SEP!$Q$6:$Q$1700</definedName>
    <definedName name="____________________PRO10">[10]OCT!$Q$7:$Q$1800</definedName>
    <definedName name="____________________PRO11">[10]NOV!$Q$6:$Q$1500</definedName>
    <definedName name="____________________PRO12">[10]DEC!$Q$6:$Q$1606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'[8]1_accin_lcs_03 (2)'!$A$1:$S$3023</definedName>
    <definedName name="___________________AGM2" localSheetId="4" hidden="1">{#N/A,#N/A,TRUE,"M [OS-05]-00(1)"}</definedName>
    <definedName name="___________________AGM2" localSheetId="3" hidden="1">{#N/A,#N/A,TRUE,"M [OS-05]-00(1)"}</definedName>
    <definedName name="___________________AGM2" localSheetId="1" hidden="1">{#N/A,#N/A,TRUE,"M [OS-05]-00(1)"}</definedName>
    <definedName name="___________________AGM2" hidden="1">{#N/A,#N/A,TRUE,"M [OS-05]-00(1)"}</definedName>
    <definedName name="___________________h2">[12]เงินกู้ธนชาติ!$G$2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[10]JAN!$P$5:$P$2200</definedName>
    <definedName name="___________________PRO02">[10]FEB!$P$5:$P$2400</definedName>
    <definedName name="___________________PRO03">[10]MAR!$P$5:$P$1701</definedName>
    <definedName name="___________________PRO04">[10]APR!$P$5:$P$2000</definedName>
    <definedName name="___________________PRO05">[10]MAY!$P$5:$P$1600</definedName>
    <definedName name="___________________PRO06">[10]JUN!$P$5:$P$1600</definedName>
    <definedName name="___________________PRO07">[10]JULY!$P$7:$P$2298</definedName>
    <definedName name="___________________PRO08">[10]AUG!$P$6:$P$6500</definedName>
    <definedName name="___________________PRO09">[10]SEP!$Q$6:$Q$1700</definedName>
    <definedName name="___________________PRO10">[10]OCT!$Q$7:$Q$1800</definedName>
    <definedName name="___________________PRO11">[10]NOV!$Q$6:$Q$1500</definedName>
    <definedName name="___________________PRO12">[10]DEC!$Q$6:$Q$1606</definedName>
    <definedName name="___________________prt1">[5]Vol_Rev!$N$1:$AK$54</definedName>
    <definedName name="___________________prt2">[5]Vol_Rev!$AL$1:$BI$54</definedName>
    <definedName name="___________________SCB1">'[13]SCB 1 - Current'!$F$10</definedName>
    <definedName name="___________________SCB2">'[13]SCB 2 - Current'!$F$11</definedName>
    <definedName name="___________________WP2007">#REF!</definedName>
    <definedName name="__________________1_accin_lcs_03">'[11]1_accin_lcs_03 (2)'!$A$1:$S$3023</definedName>
    <definedName name="__________________ACT1">#REF!</definedName>
    <definedName name="__________________AGM2" localSheetId="4" hidden="1">{#N/A,#N/A,TRUE,"M [OS-05]-00(1)"}</definedName>
    <definedName name="__________________AGM2" localSheetId="3" hidden="1">{#N/A,#N/A,TRUE,"M [OS-05]-00(1)"}</definedName>
    <definedName name="__________________AGM2" localSheetId="1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[12]เงินกู้ธนชาติ!$G$2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[10]JAN!$P$5:$P$2200</definedName>
    <definedName name="__________________PRO02">[10]FEB!$P$5:$P$2400</definedName>
    <definedName name="__________________PRO03">[10]MAR!$P$5:$P$1701</definedName>
    <definedName name="__________________PRO04">[10]APR!$P$5:$P$2000</definedName>
    <definedName name="__________________PRO05">[10]MAY!$P$5:$P$1600</definedName>
    <definedName name="__________________PRO06">[10]JUN!$P$5:$P$1600</definedName>
    <definedName name="__________________PRO07">[10]JULY!$P$7:$P$2298</definedName>
    <definedName name="__________________PRO08">[10]AUG!$P$6:$P$6500</definedName>
    <definedName name="__________________PRO09">[10]SEP!$Q$6:$Q$1700</definedName>
    <definedName name="__________________PRO10">[10]OCT!$Q$7:$Q$1800</definedName>
    <definedName name="__________________PRO11">[10]NOV!$Q$6:$Q$1500</definedName>
    <definedName name="__________________PRO12">[10]DEC!$Q$6:$Q$1606</definedName>
    <definedName name="__________________prt1">[5]Vol_Rev!$N$1:$AK$54</definedName>
    <definedName name="__________________prt2">[5]Vol_Rev!$AL$1:$BI$54</definedName>
    <definedName name="__________________SCB1">'[13]SCB 1 - Current'!$F$10</definedName>
    <definedName name="__________________SCB2">'[13]SCB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'[11]1_accin_lcs_03 (2)'!$A$1:$S$3023</definedName>
    <definedName name="_________________ACT1">#REF!</definedName>
    <definedName name="_________________AGM2" localSheetId="4" hidden="1">{#N/A,#N/A,TRUE,"M [OS-05]-00(1)"}</definedName>
    <definedName name="_________________AGM2" localSheetId="3" hidden="1">{#N/A,#N/A,TRUE,"M [OS-05]-00(1)"}</definedName>
    <definedName name="_________________AGM2" localSheetId="1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[12]เงินกู้ธนชาติ!$G$2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[10]JAN!$P$5:$P$2200</definedName>
    <definedName name="_________________PRO02">[10]FEB!$P$5:$P$2400</definedName>
    <definedName name="_________________PRO03">[10]MAR!$P$5:$P$1701</definedName>
    <definedName name="_________________PRO04">[10]APR!$P$5:$P$2000</definedName>
    <definedName name="_________________PRO05">[10]MAY!$P$5:$P$1600</definedName>
    <definedName name="_________________PRO06">[10]JUN!$P$5:$P$1600</definedName>
    <definedName name="_________________PRO07">[10]JULY!$P$7:$P$2298</definedName>
    <definedName name="_________________PRO08">[10]AUG!$P$6:$P$6500</definedName>
    <definedName name="_________________PRO09">[10]SEP!$Q$6:$Q$1700</definedName>
    <definedName name="_________________PRO10">[10]OCT!$Q$7:$Q$1800</definedName>
    <definedName name="_________________PRO11">[10]NOV!$Q$6:$Q$1500</definedName>
    <definedName name="_________________PRO12">[10]DEC!$Q$6:$Q$1606</definedName>
    <definedName name="_________________prt1">[5]Vol_Rev!$N$1:$AK$54</definedName>
    <definedName name="_________________prt2">[5]Vol_Rev!$AL$1:$BI$54</definedName>
    <definedName name="_________________SCB1">'[13]SCB 1 - Current'!$F$10</definedName>
    <definedName name="_________________SCB2">'[13]SCB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'[8]1_accin_lcs_03 (2)'!$A$1:$S$3023</definedName>
    <definedName name="________________ACT1">#REF!</definedName>
    <definedName name="________________AGM2" localSheetId="4" hidden="1">{#N/A,#N/A,TRUE,"M [OS-05]-00(1)"}</definedName>
    <definedName name="________________AGM2" localSheetId="3" hidden="1">{#N/A,#N/A,TRUE,"M [OS-05]-00(1)"}</definedName>
    <definedName name="________________AGM2" localSheetId="1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[12]เงินกู้ธนชาติ!$G$2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[10]JAN!$P$5:$P$2200</definedName>
    <definedName name="________________PRO02">[10]FEB!$P$5:$P$2400</definedName>
    <definedName name="________________PRO03">[10]MAR!$P$5:$P$1701</definedName>
    <definedName name="________________PRO04">[10]APR!$P$5:$P$2000</definedName>
    <definedName name="________________PRO05">[10]MAY!$P$5:$P$1600</definedName>
    <definedName name="________________PRO06">[10]JUN!$P$5:$P$1600</definedName>
    <definedName name="________________PRO07">[10]JULY!$P$7:$P$2298</definedName>
    <definedName name="________________PRO08">[10]AUG!$P$6:$P$6500</definedName>
    <definedName name="________________PRO09">[10]SEP!$Q$6:$Q$1700</definedName>
    <definedName name="________________PRO10">[10]OCT!$Q$7:$Q$1800</definedName>
    <definedName name="________________PRO11">[10]NOV!$Q$6:$Q$1500</definedName>
    <definedName name="________________PRO12">[10]DEC!$Q$6:$Q$1606</definedName>
    <definedName name="________________prt1">[5]Vol_Rev!$N$1:$AK$54</definedName>
    <definedName name="________________prt2">[5]Vol_Rev!$AL$1:$BI$54</definedName>
    <definedName name="________________SCB1">'[13]SCB 1 - Current'!$F$10</definedName>
    <definedName name="________________SCB2">'[13]SCB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'[8]1_accin_lcs_03 (2)'!$A$1:$S$3023</definedName>
    <definedName name="_______________ACT1">#REF!</definedName>
    <definedName name="_______________AGM2" localSheetId="4" hidden="1">{#N/A,#N/A,TRUE,"M [OS-05]-00(1)"}</definedName>
    <definedName name="_______________AGM2" localSheetId="3" hidden="1">{#N/A,#N/A,TRUE,"M [OS-05]-00(1)"}</definedName>
    <definedName name="_______________AGM2" localSheetId="1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[12]เงินกู้ธนชาติ!$G$2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[10]JAN!$P$5:$P$2200</definedName>
    <definedName name="_______________PRO02">[10]FEB!$P$5:$P$2400</definedName>
    <definedName name="_______________PRO03">[10]MAR!$P$5:$P$1701</definedName>
    <definedName name="_______________PRO04">[10]APR!$P$5:$P$2000</definedName>
    <definedName name="_______________PRO05">[10]MAY!$P$5:$P$1600</definedName>
    <definedName name="_______________PRO06">[10]JUN!$P$5:$P$1600</definedName>
    <definedName name="_______________PRO07">[10]JULY!$P$7:$P$2298</definedName>
    <definedName name="_______________PRO08">[10]AUG!$P$6:$P$6500</definedName>
    <definedName name="_______________PRO09">[10]SEP!$Q$6:$Q$1700</definedName>
    <definedName name="_______________PRO10">[10]OCT!$Q$7:$Q$1800</definedName>
    <definedName name="_______________PRO11">[10]NOV!$Q$6:$Q$1500</definedName>
    <definedName name="_______________PRO12">[10]DEC!$Q$6:$Q$1606</definedName>
    <definedName name="_______________prt1">[5]Vol_Rev!$N$1:$AK$54</definedName>
    <definedName name="_______________prt2">[5]Vol_Rev!$AL$1:$BI$54</definedName>
    <definedName name="_______________SCB1">'[13]SCB 1 - Current'!$F$10</definedName>
    <definedName name="_______________SCB2">'[13]SCB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'[8]1_accin_lcs_03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[12]เงินกู้ธนชาติ!$G$2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[10]JAN!$P$5:$P$2200</definedName>
    <definedName name="______________PRO02">[10]FEB!$P$5:$P$2400</definedName>
    <definedName name="______________PRO03">[10]MAR!$P$5:$P$1701</definedName>
    <definedName name="______________PRO04">[10]APR!$P$5:$P$2000</definedName>
    <definedName name="______________PRO05">[10]MAY!$P$5:$P$1600</definedName>
    <definedName name="______________PRO06">[10]JUN!$P$5:$P$1600</definedName>
    <definedName name="______________PRO07">[10]JULY!$P$7:$P$2298</definedName>
    <definedName name="______________PRO08">[10]AUG!$P$6:$P$6500</definedName>
    <definedName name="______________PRO09">[10]SEP!$Q$6:$Q$1700</definedName>
    <definedName name="______________PRO10">[10]OCT!$Q$7:$Q$1800</definedName>
    <definedName name="______________PRO11">[10]NOV!$Q$6:$Q$1500</definedName>
    <definedName name="______________PRO12">[10]DEC!$Q$6:$Q$1606</definedName>
    <definedName name="______________prt1">[5]Vol_Rev!$N$1:$AK$54</definedName>
    <definedName name="______________prt2">[5]Vol_Rev!$AL$1:$BI$54</definedName>
    <definedName name="______________SCB1">'[13]SCB 1 - Current'!$F$10</definedName>
    <definedName name="______________SCB2">'[13]SCB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'[8]1_accin_lcs_03 (2)'!$A$1:$S$3023</definedName>
    <definedName name="_____________ACT1">#REF!</definedName>
    <definedName name="_____________AGM2" localSheetId="4" hidden="1">{#N/A,#N/A,TRUE,"M [OS-05]-00(1)"}</definedName>
    <definedName name="_____________AGM2" localSheetId="3" hidden="1">{#N/A,#N/A,TRUE,"M [OS-05]-00(1)"}</definedName>
    <definedName name="_____________AGM2" localSheetId="1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[12]เงินกู้ธนชาติ!$G$2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[10]JAN!$P$5:$P$2200</definedName>
    <definedName name="_____________PRO02">[10]FEB!$P$5:$P$2400</definedName>
    <definedName name="_____________PRO03">[10]MAR!$P$5:$P$1701</definedName>
    <definedName name="_____________PRO04">[10]APR!$P$5:$P$2000</definedName>
    <definedName name="_____________PRO05">[10]MAY!$P$5:$P$1600</definedName>
    <definedName name="_____________PRO06">[10]JUN!$P$5:$P$1600</definedName>
    <definedName name="_____________PRO07">[10]JULY!$P$7:$P$2298</definedName>
    <definedName name="_____________PRO08">[10]AUG!$P$6:$P$6500</definedName>
    <definedName name="_____________PRO09">[10]SEP!$Q$6:$Q$1700</definedName>
    <definedName name="_____________PRO10">[10]OCT!$Q$7:$Q$1800</definedName>
    <definedName name="_____________PRO11">[10]NOV!$Q$6:$Q$1500</definedName>
    <definedName name="_____________PRO12">[10]DEC!$Q$6:$Q$1606</definedName>
    <definedName name="_____________prt1">[5]Vol_Rev!$N$1:$AK$54</definedName>
    <definedName name="_____________prt2">[5]Vol_Rev!$AL$1:$BI$54</definedName>
    <definedName name="_____________SCB1">'[13]SCB 1 - Current'!$F$10</definedName>
    <definedName name="_____________SCB2">'[13]SCB 2 - Current'!$F$11</definedName>
    <definedName name="_____________Us1">#REF!</definedName>
    <definedName name="_____________Us2">#REF!</definedName>
    <definedName name="_____________WP2007">#REF!</definedName>
    <definedName name="____________1_accin_lcs_03">'[8]1_accin_lcs_03 (2)'!$A$1:$S$3023</definedName>
    <definedName name="____________ACT1">#REF!</definedName>
    <definedName name="____________AGM2" localSheetId="4" hidden="1">{#N/A,#N/A,TRUE,"M [OS-05]-00(1)"}</definedName>
    <definedName name="____________AGM2" localSheetId="3" hidden="1">{#N/A,#N/A,TRUE,"M [OS-05]-00(1)"}</definedName>
    <definedName name="____________AGM2" localSheetId="1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[12]เงินกู้ธนชาติ!$G$2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[10]JAN!$P$5:$P$2200</definedName>
    <definedName name="____________PRO02">[10]FEB!$P$5:$P$2400</definedName>
    <definedName name="____________PRO03">[10]MAR!$P$5:$P$1701</definedName>
    <definedName name="____________PRO04">[10]APR!$P$5:$P$2000</definedName>
    <definedName name="____________PRO05">[10]MAY!$P$5:$P$1600</definedName>
    <definedName name="____________PRO06">[10]JUN!$P$5:$P$1600</definedName>
    <definedName name="____________PRO07">[10]JULY!$P$7:$P$2298</definedName>
    <definedName name="____________PRO08">[10]AUG!$P$6:$P$6500</definedName>
    <definedName name="____________PRO09">[10]SEP!$Q$6:$Q$1700</definedName>
    <definedName name="____________PRO10">[10]OCT!$Q$7:$Q$1800</definedName>
    <definedName name="____________PRO11">[10]NOV!$Q$6:$Q$1500</definedName>
    <definedName name="____________PRO12">[10]DEC!$Q$6:$Q$1606</definedName>
    <definedName name="____________prt1">[5]Vol_Rev!$N$1:$AK$54</definedName>
    <definedName name="____________prt2">[5]Vol_Rev!$AL$1:$BI$54</definedName>
    <definedName name="____________SCB1">'[13]SCB 1 - Current'!$F$10</definedName>
    <definedName name="____________SCB2">'[13]SCB 2 - Current'!$F$11</definedName>
    <definedName name="____________Us1">#REF!</definedName>
    <definedName name="____________Us2">#REF!</definedName>
    <definedName name="____________WP2007">#REF!</definedName>
    <definedName name="___________1_accin_lcs_03">'[8]1_accin_lcs_03 (2)'!$A$1:$S$3023</definedName>
    <definedName name="___________ACT1">#REF!</definedName>
    <definedName name="___________AGM2" localSheetId="4" hidden="1">{#N/A,#N/A,TRUE,"M [OS-05]-00(1)"}</definedName>
    <definedName name="___________AGM2" localSheetId="3" hidden="1">{#N/A,#N/A,TRUE,"M [OS-05]-00(1)"}</definedName>
    <definedName name="___________AGM2" localSheetId="1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[12]เงินกู้ธนชาติ!$G$2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[10]JAN!$P$5:$P$2200</definedName>
    <definedName name="___________PRO02">[10]FEB!$P$5:$P$2400</definedName>
    <definedName name="___________PRO03">[10]MAR!$P$5:$P$1701</definedName>
    <definedName name="___________PRO04">[10]APR!$P$5:$P$2000</definedName>
    <definedName name="___________PRO05">[10]MAY!$P$5:$P$1600</definedName>
    <definedName name="___________PRO06">[10]JUN!$P$5:$P$1600</definedName>
    <definedName name="___________PRO07">[10]JULY!$P$7:$P$2298</definedName>
    <definedName name="___________PRO08">[10]AUG!$P$6:$P$6500</definedName>
    <definedName name="___________PRO09">[10]SEP!$Q$6:$Q$1700</definedName>
    <definedName name="___________PRO10">[10]OCT!$Q$7:$Q$1800</definedName>
    <definedName name="___________PRO11">[10]NOV!$Q$6:$Q$1500</definedName>
    <definedName name="___________PRO12">[10]DEC!$Q$6:$Q$1606</definedName>
    <definedName name="___________prt1">[5]Vol_Rev!$N$1:$AK$54</definedName>
    <definedName name="___________prt2">[5]Vol_Rev!$AL$1:$BI$54</definedName>
    <definedName name="___________SCB1">'[13]SCB 1 - Current'!$F$10</definedName>
    <definedName name="___________SCB2">'[13]SCB 2 - Current'!$F$11</definedName>
    <definedName name="___________Us1">#REF!</definedName>
    <definedName name="___________Us2">#REF!</definedName>
    <definedName name="___________WP2007">#REF!</definedName>
    <definedName name="__________1_accin_lcs_03">'[11]1_accin_lcs_03 (2)'!$A$1:$S$3023</definedName>
    <definedName name="__________ACT1">#REF!</definedName>
    <definedName name="__________AGM2" localSheetId="4" hidden="1">{#N/A,#N/A,TRUE,"M [OS-05]-00(1)"}</definedName>
    <definedName name="__________AGM2" localSheetId="3" hidden="1">{#N/A,#N/A,TRUE,"M [OS-05]-00(1)"}</definedName>
    <definedName name="__________AGM2" localSheetId="1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[12]เงินกู้ธนชาติ!$G$2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[10]JAN!$P$5:$P$2200</definedName>
    <definedName name="__________PRO02">[10]FEB!$P$5:$P$2400</definedName>
    <definedName name="__________PRO03">[10]MAR!$P$5:$P$1701</definedName>
    <definedName name="__________PRO04">[10]APR!$P$5:$P$2000</definedName>
    <definedName name="__________PRO05">[10]MAY!$P$5:$P$1600</definedName>
    <definedName name="__________PRO06">[10]JUN!$P$5:$P$1600</definedName>
    <definedName name="__________PRO07">[10]JULY!$P$7:$P$2298</definedName>
    <definedName name="__________PRO08">[10]AUG!$P$6:$P$6500</definedName>
    <definedName name="__________PRO09">[10]SEP!$Q$6:$Q$1700</definedName>
    <definedName name="__________PRO10">[10]OCT!$Q$7:$Q$1800</definedName>
    <definedName name="__________PRO11">[10]NOV!$Q$6:$Q$1500</definedName>
    <definedName name="__________PRO12">[10]DEC!$Q$6:$Q$1606</definedName>
    <definedName name="__________prt1">[5]Vol_Rev!$N$1:$AK$54</definedName>
    <definedName name="__________prt2">[5]Vol_Rev!$AL$1:$BI$54</definedName>
    <definedName name="__________SCB1">'[13]SCB 1 - Current'!$F$10</definedName>
    <definedName name="__________SCB2">'[13]SCB 2 - Current'!$F$11</definedName>
    <definedName name="__________Us1">#REF!</definedName>
    <definedName name="__________Us2">#REF!</definedName>
    <definedName name="__________WP2007">#REF!</definedName>
    <definedName name="_________1_accin_lcs_03">'[8]1_accin_lcs_03 (2)'!$A$1:$S$3023</definedName>
    <definedName name="_________ACT1">#REF!</definedName>
    <definedName name="_________AGM2" localSheetId="4" hidden="1">{#N/A,#N/A,TRUE,"M [OS-05]-00(1)"}</definedName>
    <definedName name="_________AGM2" localSheetId="3" hidden="1">{#N/A,#N/A,TRUE,"M [OS-05]-00(1)"}</definedName>
    <definedName name="_________AGM2" localSheetId="1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[12]เงินกู้ธนชาติ!$G$2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[10]JAN!$P$5:$P$2200</definedName>
    <definedName name="_________PRO02">[10]FEB!$P$5:$P$2400</definedName>
    <definedName name="_________PRO03">[10]MAR!$P$5:$P$1701</definedName>
    <definedName name="_________PRO04">[10]APR!$P$5:$P$2000</definedName>
    <definedName name="_________PRO05">[10]MAY!$P$5:$P$1600</definedName>
    <definedName name="_________PRO06">[10]JUN!$P$5:$P$1600</definedName>
    <definedName name="_________PRO07">[10]JULY!$P$7:$P$2298</definedName>
    <definedName name="_________PRO08">[10]AUG!$P$6:$P$6500</definedName>
    <definedName name="_________PRO09">[10]SEP!$Q$6:$Q$1700</definedName>
    <definedName name="_________PRO10">[10]OCT!$Q$7:$Q$1800</definedName>
    <definedName name="_________PRO11">[10]NOV!$Q$6:$Q$1500</definedName>
    <definedName name="_________PRO12">[10]DEC!$Q$6:$Q$1606</definedName>
    <definedName name="_________prt1">[5]Vol_Rev!$N$1:$AK$54</definedName>
    <definedName name="_________prt2">[5]Vol_Rev!$AL$1:$BI$54</definedName>
    <definedName name="_________SCB1">'[13]SCB 1 - Current'!$F$10</definedName>
    <definedName name="_________SCB2">'[13]SCB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4" hidden="1">{#N/A,#N/A,TRUE,"M [OS-05]-00(1)"}</definedName>
    <definedName name="________AGM2" localSheetId="3" hidden="1">{#N/A,#N/A,TRUE,"M [OS-05]-00(1)"}</definedName>
    <definedName name="________AGM2" localSheetId="1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[12]เงินกู้ธนชาติ!$G$2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[10]JAN!$P$5:$P$2200</definedName>
    <definedName name="________PRO02">[10]FEB!$P$5:$P$2400</definedName>
    <definedName name="________PRO03">[10]MAR!$P$5:$P$1701</definedName>
    <definedName name="________PRO04">[10]APR!$P$5:$P$2000</definedName>
    <definedName name="________PRO05">[10]MAY!$P$5:$P$1600</definedName>
    <definedName name="________PRO06">[10]JUN!$P$5:$P$1600</definedName>
    <definedName name="________PRO07">[10]JULY!$P$7:$P$2298</definedName>
    <definedName name="________PRO08">[10]AUG!$P$6:$P$6500</definedName>
    <definedName name="________PRO09">[10]SEP!$Q$6:$Q$1700</definedName>
    <definedName name="________PRO10">[10]OCT!$Q$7:$Q$1800</definedName>
    <definedName name="________PRO11">[10]NOV!$Q$6:$Q$1500</definedName>
    <definedName name="________PRO12">[10]DEC!$Q$6:$Q$1606</definedName>
    <definedName name="________prt1">[5]Vol_Rev!$N$1:$AK$54</definedName>
    <definedName name="________prt2">[5]Vol_Rev!$AL$1:$BI$54</definedName>
    <definedName name="________SCB1">'[13]SCB 1 - Current'!$F$10</definedName>
    <definedName name="________SCB2">'[13]SCB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4" hidden="1">{#N/A,#N/A,TRUE,"M [OS-05]-00(1)"}</definedName>
    <definedName name="_______AGM2" localSheetId="3" hidden="1">{#N/A,#N/A,TRUE,"M [OS-05]-00(1)"}</definedName>
    <definedName name="_______AGM2" localSheetId="1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[12]เงินกู้ธนชาติ!$G$2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[10]JAN!$P$5:$P$2200</definedName>
    <definedName name="_______PRO02">[10]FEB!$P$5:$P$2400</definedName>
    <definedName name="_______PRO03">[10]MAR!$P$5:$P$1701</definedName>
    <definedName name="_______PRO04">[10]APR!$P$5:$P$2000</definedName>
    <definedName name="_______PRO05">[10]MAY!$P$5:$P$1600</definedName>
    <definedName name="_______PRO06">[10]JUN!$P$5:$P$1600</definedName>
    <definedName name="_______PRO07">[10]JULY!$P$7:$P$2298</definedName>
    <definedName name="_______PRO08">[10]AUG!$P$6:$P$6500</definedName>
    <definedName name="_______PRO09">[10]SEP!$Q$6:$Q$1700</definedName>
    <definedName name="_______PRO10">[10]OCT!$Q$7:$Q$1800</definedName>
    <definedName name="_______PRO11">[10]NOV!$Q$6:$Q$1500</definedName>
    <definedName name="_______PRO12">[10]DEC!$Q$6:$Q$1606</definedName>
    <definedName name="_______prt1">[5]Vol_Rev!$N$1:$AK$54</definedName>
    <definedName name="_______prt2">[5]Vol_Rev!$AL$1:$BI$54</definedName>
    <definedName name="_______SCB1">'[13]SCB 1 - Current'!$F$10</definedName>
    <definedName name="_______SCB2">'[13]SCB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localSheetId="4" hidden="1">{#N/A,#N/A,TRUE,"M [OS-05]-00(1)"}</definedName>
    <definedName name="______AGM2" localSheetId="3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[12]เงินกู้ธนชาติ!$G$2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[14]DataProduct!$A$4:$D$30</definedName>
    <definedName name="______PD2">[14]DataProduct!$H$4:$K$30</definedName>
    <definedName name="______PRO03">[10]MAR!$P$5:$P$1701</definedName>
    <definedName name="______PRO04">[10]APR!$P$5:$P$2000</definedName>
    <definedName name="______PRO05">[10]MAY!$P$5:$P$1600</definedName>
    <definedName name="______PRO06">[10]JUN!$P$5:$P$1600</definedName>
    <definedName name="______PRO07">[10]JULY!$P$7:$P$2298</definedName>
    <definedName name="______PRO08">[10]AUG!$P$6:$P$6500</definedName>
    <definedName name="______PRO09">[10]SEP!$Q$6:$Q$1700</definedName>
    <definedName name="______PRO10">[10]OCT!$Q$7:$Q$1800</definedName>
    <definedName name="______PRO11">[10]NOV!$Q$6:$Q$1500</definedName>
    <definedName name="______PRO12">[10]DEC!$Q$6:$Q$1606</definedName>
    <definedName name="______prt1">[5]Vol_Rev!$N$1:$AK$54</definedName>
    <definedName name="______prt2">[5]Vol_Rev!$AL$1:$BI$54</definedName>
    <definedName name="______SCB1">'[13]SCB 1 - Current'!$F$10</definedName>
    <definedName name="______SCB2">'[13]SCB 2 - Current'!$F$11</definedName>
    <definedName name="______UB1" localSheetId="4" hidden="1">{"'Feb 99'!$A$1:$G$30"}</definedName>
    <definedName name="______UB1" localSheetId="3" hidden="1">{"'Feb 99'!$A$1:$G$30"}</definedName>
    <definedName name="______UB1" localSheetId="1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localSheetId="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'[15]1_accin_lcs_03 (2)'!$A$1:$S$3023</definedName>
    <definedName name="_____a1">#N/A</definedName>
    <definedName name="_____ACT1">#REF!</definedName>
    <definedName name="_____ad1">#N/A</definedName>
    <definedName name="_____AGM2" localSheetId="4" hidden="1">{#N/A,#N/A,TRUE,"M [OS-05]-00(1)"}</definedName>
    <definedName name="_____AGM2" localSheetId="3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[12]เงินกู้ธนชาติ!$G$2</definedName>
    <definedName name="_____K2" hidden="1">#REF!</definedName>
    <definedName name="_____lit1">#REF!</definedName>
    <definedName name="_____lit2">#REF!</definedName>
    <definedName name="_____PRO03">[10]MAR!$P$5:$P$1701</definedName>
    <definedName name="_____PRO04">[10]APR!$P$5:$P$2000</definedName>
    <definedName name="_____PRO05">[10]MAY!$P$5:$P$1600</definedName>
    <definedName name="_____PRO06">[10]JUN!$P$5:$P$1600</definedName>
    <definedName name="_____PRO07">[10]JULY!$P$7:$P$2298</definedName>
    <definedName name="_____PRO08">[10]AUG!$P$6:$P$6500</definedName>
    <definedName name="_____PRO09">[10]SEP!$Q$6:$Q$1700</definedName>
    <definedName name="_____PRO10">[10]OCT!$Q$7:$Q$1800</definedName>
    <definedName name="_____PRO11">[10]NOV!$Q$6:$Q$1500</definedName>
    <definedName name="_____PRO12">[10]DEC!$Q$6:$Q$1606</definedName>
    <definedName name="_____prt1">[5]Vol_Rev!$N$1:$AK$54</definedName>
    <definedName name="_____prt2">[5]Vol_Rev!$AL$1:$BI$54</definedName>
    <definedName name="_____SCB1">'[13]SCB 1 - Current'!$F$10</definedName>
    <definedName name="_____SCB2">'[13]SCB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4" hidden="1">{#N/A,#N/A,TRUE,"M [OS-05]-00(1)"}</definedName>
    <definedName name="____AGM2" localSheetId="3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[12]เงินกู้ธนชาติ!$G$2</definedName>
    <definedName name="____H3" localSheetId="4" hidden="1">{#N/A,#N/A,FALSE,"Sheet1"}</definedName>
    <definedName name="____H3" localSheetId="3" hidden="1">{#N/A,#N/A,FALSE,"Sheet1"}</definedName>
    <definedName name="____H3" localSheetId="1" hidden="1">{#N/A,#N/A,FALSE,"Sheet1"}</definedName>
    <definedName name="____H3" hidden="1">{#N/A,#N/A,FALSE,"Sheet1"}</definedName>
    <definedName name="____K2" hidden="1">#REF!</definedName>
    <definedName name="____KA1" localSheetId="4" hidden="1">{#N/A,#N/A,FALSE,"Sheet1"}</definedName>
    <definedName name="____KA1" localSheetId="3" hidden="1">{#N/A,#N/A,FALSE,"Sheet1"}</definedName>
    <definedName name="____KA1" localSheetId="1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4" hidden="1">{#N/A,#N/A,FALSE,"Sheet1"}</definedName>
    <definedName name="____N4" localSheetId="3" hidden="1">{#N/A,#N/A,FALSE,"Sheet1"}</definedName>
    <definedName name="____N4" localSheetId="1" hidden="1">{#N/A,#N/A,FALSE,"Sheet1"}</definedName>
    <definedName name="____N4" hidden="1">{#N/A,#N/A,FALSE,"Sheet1"}</definedName>
    <definedName name="____PRO03">[10]MAR!$P$5:$P$1701</definedName>
    <definedName name="____PRO04">[10]APR!$P$5:$P$2000</definedName>
    <definedName name="____PRO05">[10]MAY!$P$5:$P$1600</definedName>
    <definedName name="____PRO06">[10]JUN!$P$5:$P$1600</definedName>
    <definedName name="____PRO07">[10]JULY!$P$7:$P$2298</definedName>
    <definedName name="____PRO08">[10]AUG!$P$6:$P$6500</definedName>
    <definedName name="____PRO09">[10]SEP!$Q$6:$Q$1700</definedName>
    <definedName name="____PRO10">[10]OCT!$Q$7:$Q$1800</definedName>
    <definedName name="____PRO11">[10]NOV!$Q$6:$Q$1500</definedName>
    <definedName name="____PRO12">[10]DEC!$Q$6:$Q$1606</definedName>
    <definedName name="____prt1">[5]Vol_Rev!$N$1:$AK$54</definedName>
    <definedName name="____prt2">[5]Vol_Rev!$AL$1:$BI$54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'[13]SCB 1 - Current'!$F$10</definedName>
    <definedName name="____SCB2">'[13]SCB 2 - Current'!$F$11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3" hidden="1">{"'Feb 99'!$A$1:$G$30"}</definedName>
    <definedName name="____UB1" localSheetId="1" hidden="1">{"'Feb 99'!$A$1:$G$30"}</definedName>
    <definedName name="____UB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localSheetId="1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4" hidden="1">{#N/A,#N/A,TRUE,"M [OS-05]-00(1)"}</definedName>
    <definedName name="___AGM2" localSheetId="3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[16]JUN05!#REF!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[12]เงินกู้ธนชาติ!$G$2</definedName>
    <definedName name="___H3" localSheetId="4" hidden="1">{#N/A,#N/A,FALSE,"Sheet1"}</definedName>
    <definedName name="___H3" localSheetId="3" hidden="1">{#N/A,#N/A,FALSE,"Sheet1"}</definedName>
    <definedName name="___H3" localSheetId="1" hidden="1">{#N/A,#N/A,FALSE,"Sheet1"}</definedName>
    <definedName name="___H3" hidden="1">{#N/A,#N/A,FALSE,"Sheet1"}</definedName>
    <definedName name="___IA1">#REF!</definedName>
    <definedName name="___jan02">[9]Jan02!$C$2:$E$193</definedName>
    <definedName name="___K1">#REF!</definedName>
    <definedName name="___K2" hidden="1">#REF!</definedName>
    <definedName name="___K4">#REF!</definedName>
    <definedName name="___KA1" localSheetId="4" hidden="1">{#N/A,#N/A,FALSE,"Sheet1"}</definedName>
    <definedName name="___KA1" localSheetId="3" hidden="1">{#N/A,#N/A,FALSE,"Sheet1"}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4" hidden="1">{#N/A,#N/A,FALSE,"Sheet1"}</definedName>
    <definedName name="___N4" localSheetId="3" hidden="1">{#N/A,#N/A,FALSE,"Sheet1"}</definedName>
    <definedName name="___N4" localSheetId="1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'[17]FF-3'!$A$1:$IV$8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'[18]Seagate _share_in_units'!$H$4:$O$15</definedName>
    <definedName name="___PRO03">[10]MAR!$P$5:$P$1701</definedName>
    <definedName name="___PRO04">[10]APR!$P$5:$P$2000</definedName>
    <definedName name="___PRO05">[10]MAY!$P$5:$P$1600</definedName>
    <definedName name="___PRO06">[10]JUN!$P$5:$P$1600</definedName>
    <definedName name="___PRO07">[10]JULY!$P$7:$P$2298</definedName>
    <definedName name="___PRO08">[10]AUG!$P$6:$P$6500</definedName>
    <definedName name="___PRO09">[10]SEP!$Q$6:$Q$1700</definedName>
    <definedName name="___PRO10">[10]OCT!$Q$7:$Q$1800</definedName>
    <definedName name="___PRO11">[10]NOV!$Q$6:$Q$1500</definedName>
    <definedName name="___PRO12">[10]DEC!$Q$6:$Q$1606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'[13]SCB 1 - Current'!$F$10</definedName>
    <definedName name="___SCB2">'[13]SCB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3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3" hidden="1">{"'Feb 99'!$A$1:$G$30"}</definedName>
    <definedName name="___UB2" localSheetId="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4">'CF (E)'!___weg33</definedName>
    <definedName name="___weg33" localSheetId="3">'Equity (E)_Com'!___weg33</definedName>
    <definedName name="___weg33" localSheetId="1">'PL 3M (E)'!___weg33</definedName>
    <definedName name="___weg33">'CF (E)'!___weg33</definedName>
    <definedName name="___WP2007" localSheetId="4">#REF!</definedName>
    <definedName name="___WP2007" localSheetId="3">#REF!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[19]D!$B$7:$B$18</definedName>
    <definedName name="__123Graph_BPIS" hidden="1">[19]D!$C$7:$C$18</definedName>
    <definedName name="__123Graph_CPIS" hidden="1">[19]D!$D$7:$D$18</definedName>
    <definedName name="__123Graph_D" hidden="1">[20]ชื่อหุ้น!#REF!</definedName>
    <definedName name="__123Graph_DPIS" hidden="1">[19]D!$E$7:$E$18</definedName>
    <definedName name="__123Graph_XPIS" hidden="1">[19]D!$A$7:$A$18</definedName>
    <definedName name="__2___123Graph_BCHART_5" hidden="1">#REF!</definedName>
    <definedName name="__2__123Graph_BCHART_5" hidden="1">#REF!</definedName>
    <definedName name="__2_1_accin_lcs_03">'[8]1_accin_lcs_03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4" hidden="1">{#N/A,#N/A,TRUE,"M [OS-05]-00(1)"}</definedName>
    <definedName name="__AGM2" localSheetId="3" hidden="1">{#N/A,#N/A,TRUE,"M [OS-05]-00(1)"}</definedName>
    <definedName name="__AGM2" localSheetId="1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[21]BPR!$F$11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[16]JUN05!#REF!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[12]เงินกู้ธนชาติ!$G$2</definedName>
    <definedName name="__H3" localSheetId="4" hidden="1">{#N/A,#N/A,FALSE,"Sheet1"}</definedName>
    <definedName name="__H3" localSheetId="3" hidden="1">{#N/A,#N/A,FALSE,"Sheet1"}</definedName>
    <definedName name="__H3" localSheetId="1" hidden="1">{#N/A,#N/A,FALSE,"Sheet1"}</definedName>
    <definedName name="__H3" hidden="1">{#N/A,#N/A,FALSE,"Sheet1"}</definedName>
    <definedName name="__hp11">[22]AFA!#REF!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[23]FORMC94!$A$6:$M$38</definedName>
    <definedName name="__K4">#REF!</definedName>
    <definedName name="__KA1" localSheetId="4" hidden="1">{#N/A,#N/A,FALSE,"Sheet1"}</definedName>
    <definedName name="__KA1" localSheetId="3" hidden="1">{#N/A,#N/A,FALSE,"Sheet1"}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3" hidden="1">{#N/A,#N/A,FALSE,"Sheet1"}</definedName>
    <definedName name="__N4" localSheetId="1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[24]FF_3!$1:$8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'[18]Seagate _share_in_units'!$H$4:$O$15</definedName>
    <definedName name="__PRO01">[10]JAN!$P$5:$P$2200</definedName>
    <definedName name="__PRO02">[10]FEB!$P$5:$P$2400</definedName>
    <definedName name="__PRO03">[10]MAR!$P$5:$P$1701</definedName>
    <definedName name="__PRO04">[10]APR!$P$5:$P$2000</definedName>
    <definedName name="__PRO05">[10]MAY!$P$5:$P$1600</definedName>
    <definedName name="__PRO06">[10]JUN!$P$5:$P$1600</definedName>
    <definedName name="__PRO07">[10]JULY!$P$7:$P$2298</definedName>
    <definedName name="__PRO08">[10]AUG!$P$6:$P$6500</definedName>
    <definedName name="__PRO09">[10]SEP!$Q$6:$Q$1700</definedName>
    <definedName name="__PRO10">[10]OCT!$Q$7:$Q$1800</definedName>
    <definedName name="__PRO11">[10]NOV!$Q$6:$Q$1500</definedName>
    <definedName name="__PRO12">[10]DEC!$Q$6:$Q$1606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'[13]SCB 1 - Current'!$F$10</definedName>
    <definedName name="__SCB2">'[13]SCB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3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3" hidden="1">{"'Feb 99'!$A$1:$G$30"}</definedName>
    <definedName name="__UB2" localSheetId="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4">'CF (E)'!__weg33</definedName>
    <definedName name="__weg33" localSheetId="3">'Equity (E)_Com'!__weg33</definedName>
    <definedName name="__weg33" localSheetId="1">'PL 3M (E)'!__weg33</definedName>
    <definedName name="__weg33">'CF (E)'!__weg33</definedName>
    <definedName name="__WP2007" localSheetId="4">#REF!</definedName>
    <definedName name="__WP2007" localSheetId="3">#REF!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[19]D!$B$27:$B$31</definedName>
    <definedName name="_11">#REF!</definedName>
    <definedName name="_16.12.99">#REF!</definedName>
    <definedName name="_1Excel_BuiltIn__FilterDatabase_1_1">#REF!</definedName>
    <definedName name="_1Excel_BuiltIn_Print_Area_1_1">'[25]C 1'!$A$1:$H$177,'[25]C 1'!$A$1:$M$67,'[25]C 1'!$A$1:$M$67,'[25]C 1'!$A$1:$M$67,'[25]C 1'!$A$1:$M$67,'[25]C 1'!$A$1:$M$67,'[25]C 1'!$A$1:$M$67,'[25]C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[19]D!$B$27:$B$31</definedName>
    <definedName name="_2__123Graph_BCHART_5" hidden="1">#REF!</definedName>
    <definedName name="_21">[26]REPORT!#REF!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[19]D!$A$27:$A$31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[27]HP!#REF!</definedName>
    <definedName name="_a___12">[28]HP!#REF!</definedName>
    <definedName name="_a___5">[29]HP!#REF!</definedName>
    <definedName name="_a_1">"'file://Mindy//Jhb2_gen_mal_3/AabsData/DATA/Bee Sing/KIL334/YE00/Ideal Reno/awpIR.xls'#$FF_4.$#REF!$#REF!"</definedName>
    <definedName name="_a_10">[30]FF_4!#REF!</definedName>
    <definedName name="_a_11">"'file://Mindy//Jhb2_gen_mal_3/AabsData/DATA/Bee Sing/KIL334/YE00/Ideal Reno/awpIR.xls'#$FF_4.$#REF!$#REF!"</definedName>
    <definedName name="_a_12">[31]FF_4!#REF!</definedName>
    <definedName name="_a_13">[32]FF_4!#REF!</definedName>
    <definedName name="_a_14">[31]FF_4!#REF!</definedName>
    <definedName name="_a_15">[31]FF_4!#REF!</definedName>
    <definedName name="_a_19">[33]FF_4!#REF!</definedName>
    <definedName name="_a_20">[32]FF_4!#REF!</definedName>
    <definedName name="_a_21">[32]FF_4!#REF!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[32]FF_4!#REF!</definedName>
    <definedName name="_a_43">[32]FF_4!#REF!</definedName>
    <definedName name="_a_47">[32]FF_4!#REF!</definedName>
    <definedName name="_a_49">[33]FF_4!#REF!</definedName>
    <definedName name="_a_65">[33]FF_4!#REF!</definedName>
    <definedName name="_a_66">[32]FF_4!#REF!</definedName>
    <definedName name="_a_8">[30]FF_4!#REF!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[34]Age311299TESP!$A$5:$E$289</definedName>
    <definedName name="_Agi99">[35]Age311299TAS!$A$5:$O$467</definedName>
    <definedName name="_AGM2" localSheetId="4" hidden="1">{#N/A,#N/A,TRUE,"M [OS-05]-00(1)"}</definedName>
    <definedName name="_AGM2" localSheetId="3" hidden="1">{#N/A,#N/A,TRUE,"M [OS-05]-00(1)"}</definedName>
    <definedName name="_AGM2" localSheetId="1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[36]BPR!$F$11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[37]TMS2000!$A$5:$N$425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'[40]CRA-Detail'!#REF!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[41]สรุป!$C$307</definedName>
    <definedName name="_Fill" hidden="1">#REF!</definedName>
    <definedName name="_FMC1">[42]CA!$1:$10</definedName>
    <definedName name="_fsa1">[43]FSA!$B$1:$K$46</definedName>
    <definedName name="_fsa2">[43]FSA!$A$47:$K$73</definedName>
    <definedName name="_fsa3">[43]FSA!$A$74:$K$114</definedName>
    <definedName name="_fsa4">[43]FSA!$A$116:$K$161</definedName>
    <definedName name="_G1">#REF!</definedName>
    <definedName name="_h2">[44]เงินกู้ธนชาติ!$G$2</definedName>
    <definedName name="_H3" localSheetId="4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p11">[22]AFA!#REF!</definedName>
    <definedName name="_hp2">[45]AFA!#REF!</definedName>
    <definedName name="_IA1">#REF!</definedName>
    <definedName name="_ikk1">[46]M_Maincomp!#REF!</definedName>
    <definedName name="_Int1100">#REF!</definedName>
    <definedName name="_int1200">[35]TASintDec00!$A$7:$P$15</definedName>
    <definedName name="_iw1">[47]FS!#REF!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[23]FORMC94!$A$6:$M$38</definedName>
    <definedName name="_K4">#REF!</definedName>
    <definedName name="_KA1" localSheetId="4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hidden="1">[48]JAN!#REF!</definedName>
    <definedName name="_Key2" hidden="1">[48]JAN!#REF!</definedName>
    <definedName name="_LD1">#N/A</definedName>
    <definedName name="_LD2">#N/A</definedName>
    <definedName name="_lit1">#REF!</definedName>
    <definedName name="_lit2">#REF!</definedName>
    <definedName name="_M1">'[49]FF-1'!#REF!</definedName>
    <definedName name="_MAN1">#REF!</definedName>
    <definedName name="_MatInverse_In" hidden="1">#REF!</definedName>
    <definedName name="_MatInverse_Out" hidden="1">#REF!</definedName>
    <definedName name="_ms1">[50]DPLA!#REF!</definedName>
    <definedName name="_ms2">[50]DPLA!#REF!</definedName>
    <definedName name="_ms3">[50]DPLA!#REF!</definedName>
    <definedName name="_N1">#REF!</definedName>
    <definedName name="_N2">'[51]CA Sheet'!$R$36</definedName>
    <definedName name="_N4" localSheetId="4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EW1">#REF!</definedName>
    <definedName name="_NEW2">#REF!</definedName>
    <definedName name="_no1">[52]Info!#REF!</definedName>
    <definedName name="_o2">#REF!</definedName>
    <definedName name="_OCT334">'[53]FF-3'!$1:$8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[54]total!#REF!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'[55]Pnl-10'!$A$1:$I$31</definedName>
    <definedName name="_Pnl20">'[55]20'!$A$1:$K$87</definedName>
    <definedName name="_Pnl30">'[55]30'!$A$1:$L$52</definedName>
    <definedName name="_Pnl70">'[55]70'!$A$1:$K$34</definedName>
    <definedName name="_pra3">'[56]Seagate _share_in_units'!$H$4:$O$15</definedName>
    <definedName name="_PRO01">[10]JAN!$P$5:$P$2200</definedName>
    <definedName name="_PRO02">[10]FEB!$P$5:$P$2400</definedName>
    <definedName name="_PRO03">[10]MAR!$P$5:$P$1701</definedName>
    <definedName name="_PRO04">[10]APR!$P$5:$P$2000</definedName>
    <definedName name="_PRO05">[10]MAY!$P$5:$P$1600</definedName>
    <definedName name="_PRO06">[10]JUN!$P$5:$P$1600</definedName>
    <definedName name="_PRO07">[10]JULY!$P$7:$P$2298</definedName>
    <definedName name="_PRO08">[10]AUG!$P$6:$P$6500</definedName>
    <definedName name="_PRO09">[10]SEP!$Q$6:$Q$1700</definedName>
    <definedName name="_PRO10">[10]OCT!$Q$7:$Q$1800</definedName>
    <definedName name="_PRO11">[10]NOV!$Q$6:$Q$1500</definedName>
    <definedName name="_PRO12">[10]DEC!$Q$6:$Q$1606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[57]LOOSECHKLIST!$I$1069</definedName>
    <definedName name="_SB2">[57]LOOSECHKLIST!$888:$888</definedName>
    <definedName name="_SB3">[57]LOOSECHKLIST!$828:$828</definedName>
    <definedName name="_SB4">[57]LOOSECHKLIST!$395:$395</definedName>
    <definedName name="_SCB1">'[58]SCB 1 - Current'!$F$10</definedName>
    <definedName name="_SCB2">'[58]SCB 2 - Current'!$F$11</definedName>
    <definedName name="_Sort" hidden="1">[48]JAN!#REF!</definedName>
    <definedName name="_Spr99">[34]P4DDBFTESP!$A$5:$E$105</definedName>
    <definedName name="_ss1">[50]DPLA!#REF!</definedName>
    <definedName name="_ss10">[50]DPLA!#REF!</definedName>
    <definedName name="_ss11">[50]DPLA!#REF!</definedName>
    <definedName name="_ss12">[50]DPLA!#REF!</definedName>
    <definedName name="_ss13">[50]DPLA!#REF!</definedName>
    <definedName name="_ss14">[50]DPLA!#REF!</definedName>
    <definedName name="_ss15">[50]DPLA!#REF!</definedName>
    <definedName name="_ss2">[50]DPLA!#REF!</definedName>
    <definedName name="_ss3">[50]DPLA!#REF!</definedName>
    <definedName name="_ss4">[50]DPLA!#REF!</definedName>
    <definedName name="_ss5">[50]DPLA!#REF!</definedName>
    <definedName name="_ss6">[50]DPLA!#REF!</definedName>
    <definedName name="_ss7">[50]DPLA!#REF!</definedName>
    <definedName name="_ss8">[50]DPLA!#REF!</definedName>
    <definedName name="_ss9">[50]DPLA!#REF!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'[59]Standing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 localSheetId="4">#REF!</definedName>
    <definedName name="_เปลี่ยนชั้นหนี้" localSheetId="3">#REF!</definedName>
    <definedName name="_เปลี่ยนชั้นหนี้" localSheetId="1">#REF!</definedName>
    <definedName name="_เปลี่ยนชั้นหนี้">#REF!</definedName>
    <definedName name="_ฐานเก่า" localSheetId="4">#REF!</definedName>
    <definedName name="_ฐานเก่า" localSheetId="3">#REF!</definedName>
    <definedName name="_ฐานเก่า" localSheetId="1">#REF!</definedName>
    <definedName name="_ฐานเก่า">#REF!</definedName>
    <definedName name="_ฐานใหม่" localSheetId="4">#REF!</definedName>
    <definedName name="_ฐานใหม่" localSheetId="3">#REF!</definedName>
    <definedName name="_ฐานใหม่" localSheetId="1">#REF!</definedName>
    <definedName name="_ฐานใหม่">#REF!</definedName>
    <definedName name="A" localSheetId="4">'[60]11922'!#REF!</definedName>
    <definedName name="A" localSheetId="3">'[60]11922'!#REF!</definedName>
    <definedName name="A" localSheetId="2">'[60]11922'!#REF!</definedName>
    <definedName name="A" localSheetId="1">'[60]11922'!#REF!</definedName>
    <definedName name="a">#N/A</definedName>
    <definedName name="a___0" localSheetId="4">[61]BSI!#REF!</definedName>
    <definedName name="a___0" localSheetId="3">[61]BSI!#REF!</definedName>
    <definedName name="a___0" localSheetId="1">[61]BSI!#REF!</definedName>
    <definedName name="a___0">[61]BSI!#REF!</definedName>
    <definedName name="a___12">[62]BSI!#REF!</definedName>
    <definedName name="a___14">[62]BSI!#REF!</definedName>
    <definedName name="a___3">[62]BSI!#REF!</definedName>
    <definedName name="a___4">[62]BSI!#REF!</definedName>
    <definedName name="a___5">[62]BSI!#REF!</definedName>
    <definedName name="a___6">[62]BSI!#REF!</definedName>
    <definedName name="a___7">[62]BSI!#REF!</definedName>
    <definedName name="a___8">[62]BSI!#REF!</definedName>
    <definedName name="A_02">#REF!</definedName>
    <definedName name="a_1">[63]B!$C$7</definedName>
    <definedName name="a_10">[64]B!$C$7</definedName>
    <definedName name="a_11">[63]B!$C$7</definedName>
    <definedName name="a_12">[63]B!$C$7</definedName>
    <definedName name="a_13">[63]B!$C$7</definedName>
    <definedName name="a_14">[63]B!$C$7</definedName>
    <definedName name="a_15">[63]B!$C$7</definedName>
    <definedName name="a_16">[63]B!$C$7</definedName>
    <definedName name="a_17">[63]B!$C$7</definedName>
    <definedName name="a_18">[63]B!$C$7</definedName>
    <definedName name="a_19">[63]B!$C$7</definedName>
    <definedName name="A_1b">#REF!</definedName>
    <definedName name="a_20">[63]B!$C$7</definedName>
    <definedName name="a_20_1">[63]B!$C$7</definedName>
    <definedName name="a_21">[65]B!$C$7</definedName>
    <definedName name="a_21_72">[63]B!$C$7</definedName>
    <definedName name="a_22">[65]B!$C$7</definedName>
    <definedName name="a_23">[63]B!$C$7</definedName>
    <definedName name="a_24">[63]B!$C$7</definedName>
    <definedName name="a_25">[63]B!$C$7</definedName>
    <definedName name="a_26">[63]B!$C$7</definedName>
    <definedName name="a_27">[63]B!$C$7</definedName>
    <definedName name="a_28">[63]B!$C$7</definedName>
    <definedName name="a_29">[63]B!$C$7</definedName>
    <definedName name="a_3">[66]B!$C$7</definedName>
    <definedName name="a_30">[63]B!$C$7</definedName>
    <definedName name="a_31">[63]B!$C$7</definedName>
    <definedName name="a_32">[63]B!$C$7</definedName>
    <definedName name="a_34">[63]B!$C$7</definedName>
    <definedName name="a_36">[63]B!$C$7</definedName>
    <definedName name="a_37">[63]B!$C$7</definedName>
    <definedName name="a_37_1">[63]B!$C$7</definedName>
    <definedName name="a_39">[63]B!$C$7</definedName>
    <definedName name="a_4">[63]B!$C$7</definedName>
    <definedName name="a_5">[63]B!$C$7</definedName>
    <definedName name="a_7">[65]B!$C$7</definedName>
    <definedName name="a_79">[63]B!$C$7</definedName>
    <definedName name="a_8">[63]B!$C$7</definedName>
    <definedName name="A_DescriptionList">'[67]Interim --&gt; Top'!$E$3:$E$111</definedName>
    <definedName name="a064t">'[68]10'!#REF!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{"AnnualRentRoll",#N/A,FALSE,"RentRoll"}</definedName>
    <definedName name="aa" localSheetId="3" hidden="1">{"AnnualRentRoll",#N/A,FALSE,"RentRoll"}</definedName>
    <definedName name="aa" localSheetId="1" hidden="1">{"AnnualRentRoll",#N/A,FALSE,"RentRoll"}</definedName>
    <definedName name="aa" hidden="1">{"AnnualRentRoll",#N/A,FALSE,"RentRoll"}</definedName>
    <definedName name="AA_1">[69]FF_4!#REF!</definedName>
    <definedName name="AA_10">[70]FF_4!#REF!</definedName>
    <definedName name="AA_1a">[55]AA!$A$1:$K$22</definedName>
    <definedName name="AA_25">"'file://LIEH/JobOnHand/IndexFurniture 06/DATA/Bee Sing/KIL334/YE00/Ideal Reno/awpIR.xls'#$FF_4.$#REF!$#REF!"</definedName>
    <definedName name="AA_5">[70]FF_4!#REF!</definedName>
    <definedName name="AA_72">"'file://MINDY/JobOnHand/IndexFurniture 06/DATA/Bee Sing/KIL334/YE00/Ideal Reno/awpIR.xls'#$FF_4.$#REF!$#REF!"</definedName>
    <definedName name="AA_8">[69]FF_4!#REF!</definedName>
    <definedName name="AA_CALCULATION">#REF!</definedName>
    <definedName name="AAA" localSheetId="4" hidden="1">{"AnnualRentRoll",#N/A,FALSE,"RentRoll"}</definedName>
    <definedName name="AAA" localSheetId="3" hidden="1">{"AnnualRentRoll",#N/A,FALSE,"RentRoll"}</definedName>
    <definedName name="AAA" localSheetId="1" hidden="1">{"AnnualRentRoll",#N/A,FALSE,"RentRoll"}</definedName>
    <definedName name="AAA" hidden="1">{"AnnualRentRoll",#N/A,FALSE,"RentRoll"}</definedName>
    <definedName name="aaa___0">[71]gl!#REF!</definedName>
    <definedName name="aaa___12">[72]gl!#REF!</definedName>
    <definedName name="aaa___14">[72]gl!#REF!</definedName>
    <definedName name="aaa___3">[72]gl!#REF!</definedName>
    <definedName name="aaa___5">[72]gl!#REF!</definedName>
    <definedName name="aaa___6">[72]gl!#REF!</definedName>
    <definedName name="aaa___8">[72]gl!#REF!</definedName>
    <definedName name="aaaa">#REF!</definedName>
    <definedName name="aaaaa" localSheetId="4" hidden="1">{#N/A,#N/A,FALSE,"Sheet1"}</definedName>
    <definedName name="aaaaa" localSheetId="3" hidden="1">{#N/A,#N/A,FALSE,"Sheet1"}</definedName>
    <definedName name="aaaaa" localSheetId="1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4">'CF (E)'!aaaaaaaaaaa</definedName>
    <definedName name="aaaaaaaaaaa" localSheetId="3">'Equity (E)_Com'!aaaaaaaaaaa</definedName>
    <definedName name="aaaaaaaaaaa" localSheetId="1">'PL 3M (E)'!aaaaaaaaaaa</definedName>
    <definedName name="aaaaaaaaaaa">'CF (E)'!aaaaaaaaaaa</definedName>
    <definedName name="aaaaaaaaaaaa">'[73]tax-ss'!$B$51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Ac">#REF!</definedName>
    <definedName name="AAClaim">#REF!</definedName>
    <definedName name="AAClaim1">'[74]CA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'[75]0100'!$K$14:$K$106</definedName>
    <definedName name="Acc_Names">'[75]0100'!$A$14:$A$106</definedName>
    <definedName name="Acc_Numbers">'[75]0100'!$C$14:$C$106</definedName>
    <definedName name="acc_summary">#REF!</definedName>
    <definedName name="ACCRUAL">#REF!</definedName>
    <definedName name="Acct.code">[76]U!#REF!</definedName>
    <definedName name="accTrend7.9">#REF!</definedName>
    <definedName name="ACQ_DATE">[77]A!$M$9</definedName>
    <definedName name="ACS">#REF!</definedName>
    <definedName name="ACT">[78]เงินกู้ธนชาติ!$F$15</definedName>
    <definedName name="Activated_A_c_per_month">'[79]Assump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'[80]1 LeadSchedule'!#REF!</definedName>
    <definedName name="ADDITIONS_2">#REF!</definedName>
    <definedName name="address1">[81]Income!$C$7</definedName>
    <definedName name="address2">[81]Income!$C$8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'[82]0100'!$C$14:$C$106</definedName>
    <definedName name="AdjPL">#REF!</definedName>
    <definedName name="Adjustedinc">[83]K2!$G$36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'[84]Expense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'[85]CA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'[86]CA Sheet'!$Q$36</definedName>
    <definedName name="afadsfaad">'[87]CA Sheet'!$R$36</definedName>
    <definedName name="afaefa">[88]SPARES!#REF!</definedName>
    <definedName name="afaf">#REF!</definedName>
    <definedName name="afafa">#N/A</definedName>
    <definedName name="afafgg">#N/A</definedName>
    <definedName name="afafqwf">[89]CA!$Q$112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[90]U2.2!#REF!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[91]CA!$Q$112</definedName>
    <definedName name="agagaseg">#REF!</definedName>
    <definedName name="ageaggeq" localSheetId="4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[92]COVER!$H$23*12</definedName>
    <definedName name="amount">#REF!</definedName>
    <definedName name="amounts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[93]gl!#REF!</definedName>
    <definedName name="analysisde1___0">[94]gl!#REF!</definedName>
    <definedName name="analysisde1___12">[95]gl!#REF!</definedName>
    <definedName name="analysisde1___14">[95]gl!#REF!</definedName>
    <definedName name="analysisde1___3">[95]gl!#REF!</definedName>
    <definedName name="analysisde1___5">[95]gl!#REF!</definedName>
    <definedName name="analysisde1___6">[95]gl!#REF!</definedName>
    <definedName name="analysisde1___8">[95]gl!#REF!</definedName>
    <definedName name="analysisde2">[93]gl!#REF!</definedName>
    <definedName name="analysisde2___0">[94]gl!#REF!</definedName>
    <definedName name="analysisde2___12">[95]gl!#REF!</definedName>
    <definedName name="analysisde2___14">[95]gl!#REF!</definedName>
    <definedName name="analysisde2___3">[95]gl!#REF!</definedName>
    <definedName name="analysisde2___5">[95]gl!#REF!</definedName>
    <definedName name="analysisde2___6">[95]gl!#REF!</definedName>
    <definedName name="analysisde2___8">[95]gl!#REF!</definedName>
    <definedName name="anmTrend5.9">'[96]cc 196 (SYS) (2)'!#REF!</definedName>
    <definedName name="ANNUAL_ALLOWAN">#REF!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P_110">[55]AP110!$A$1:$F$50</definedName>
    <definedName name="AP110_72">[36]BPR!$F$11</definedName>
    <definedName name="appendix1">[93]gl!#REF!</definedName>
    <definedName name="appendix1___0">[94]gl!#REF!</definedName>
    <definedName name="appendix1___12">[95]gl!#REF!</definedName>
    <definedName name="appendix1___14">[95]gl!#REF!</definedName>
    <definedName name="appendix1___3">[95]gl!#REF!</definedName>
    <definedName name="appendix1___5">[95]gl!#REF!</definedName>
    <definedName name="appendix1___6">[95]gl!#REF!</definedName>
    <definedName name="appendix1___8">[95]gl!#REF!</definedName>
    <definedName name="appendix2_1">[93]gl!#REF!</definedName>
    <definedName name="appendix2_1___0">[94]gl!#REF!</definedName>
    <definedName name="appendix2_1___12">[95]gl!#REF!</definedName>
    <definedName name="appendix2_1___14">[95]gl!#REF!</definedName>
    <definedName name="appendix2_1___3">[95]gl!#REF!</definedName>
    <definedName name="appendix2_1___5">[95]gl!#REF!</definedName>
    <definedName name="appendix2_1___6">[95]gl!#REF!</definedName>
    <definedName name="appendix2_1___8">[95]gl!#REF!</definedName>
    <definedName name="appendix2_2">[93]gl!#REF!</definedName>
    <definedName name="appendix2_2___0">[94]gl!#REF!</definedName>
    <definedName name="appendix2_2___12">[95]gl!#REF!</definedName>
    <definedName name="appendix2_2___14">[95]gl!#REF!</definedName>
    <definedName name="appendix2_2___3">[95]gl!#REF!</definedName>
    <definedName name="appendix2_2___5">[95]gl!#REF!</definedName>
    <definedName name="appendix2_2___6">[95]gl!#REF!</definedName>
    <definedName name="appendix2_2___8">[95]gl!#REF!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'[79]Assump Cost'!#REF!</definedName>
    <definedName name="Appx_D">'[97]Appx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'[98]ABR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3">#REF!</definedName>
    <definedName name="asdawfda" localSheetId="1">#REF!</definedName>
    <definedName name="asdawfda">#REF!</definedName>
    <definedName name="asdf" localSheetId="4">#REF!</definedName>
    <definedName name="asdf" localSheetId="3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3">#REF!</definedName>
    <definedName name="asfadfad" localSheetId="1">#REF!</definedName>
    <definedName name="asfadfad">#REF!</definedName>
    <definedName name="asfafa">#REF!</definedName>
    <definedName name="asfafgeag">'[99]CA Sheet'!$Q$36</definedName>
    <definedName name="asfagfeq">#N/A</definedName>
    <definedName name="asfasfca">'[99]CA Sheet'!$R$36</definedName>
    <definedName name="asfasgfe">'[86]CA Sheet'!$R$36</definedName>
    <definedName name="asff">#N/A</definedName>
    <definedName name="asfsefs">#REF!</definedName>
    <definedName name="asfwf">#N/A</definedName>
    <definedName name="asgdsage" localSheetId="4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[77]A!$E$7</definedName>
    <definedName name="ASSETS">#N/A</definedName>
    <definedName name="asso_1">[100]Defer_ร่วม!$B$5:$Z$49</definedName>
    <definedName name="asso_2">[100]Defer_ร่วม!$B$52:$V$92</definedName>
    <definedName name="AssocRate">'[101]ATT 1 - OH'!#REF!</definedName>
    <definedName name="asss">#REF!</definedName>
    <definedName name="Asstes">#REF!</definedName>
    <definedName name="asvbvadv">[102]B!$B$3</definedName>
    <definedName name="asvsa">[103]CA!$Q$112</definedName>
    <definedName name="ASW">#REF!</definedName>
    <definedName name="ASWQ">#REF!</definedName>
    <definedName name="atgeseh">#REF!</definedName>
    <definedName name="audit">'[104]F-5'!$A$3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[105]details!$C$189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[106]FF_4!#REF!</definedName>
    <definedName name="aw_12_1">[106]FF_4!#REF!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[107]FF_4!#REF!</definedName>
    <definedName name="aw_14_1">[108]FF_4!#REF!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[108]FF_4!#REF!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[106]FF_4!#REF!</definedName>
    <definedName name="aw_24">[106]FF_4!#REF!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[106]FF_4!#REF!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[109]FF_4!#REF!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[106]FF_4!#REF!</definedName>
    <definedName name="aw_33">[106]FF_4!#REF!</definedName>
    <definedName name="aw_33_1">"'file://MINDY/JobOnHand/Assurance/RedFox_06/DATA/Bee Sing/KIL334/YE00/Ideal Reno/awpIR.xls'#$FF_4.$#REF!$#REF!"</definedName>
    <definedName name="aw_34">[106]FF_4!#REF!</definedName>
    <definedName name="aw_34_1">"'file:///A:/DATA/Bee Sing/KIL334/YE00/Ideal Reno/awpIR.xls'#$FF_4.$#REF!$#REF!"</definedName>
    <definedName name="aw_35">[110]FF_4!#REF!</definedName>
    <definedName name="aw_35_1">"'file://NIL-YXRA5HG0HP5/Company/Company/Assurance/Dosca_04/DATA/Bee Sing/KIL334/YE00/Ideal Reno/awpIR.xls'#$FF_4.$#REF!$#REF!"</definedName>
    <definedName name="aw_36">[106]FF_4!#REF!</definedName>
    <definedName name="aw_37">[109]FF_4!#REF!</definedName>
    <definedName name="aw_37_1">"'file://Lieh/jobonhand/My Jobs/Royaparcel_06/DATA/Bee Sing/KIL334/YE00/Ideal Reno/awpIR.xls'#$FF_4.$#REF!$#REF!"</definedName>
    <definedName name="aw_38">[110]FF_4!#REF!</definedName>
    <definedName name="aw_39">[111]FF_4!#REF!</definedName>
    <definedName name="aw_4">[112]FF_4!#REF!</definedName>
    <definedName name="aw_40">[106]FF_4!#REF!</definedName>
    <definedName name="aw_41">[113]FF_4!#REF!</definedName>
    <definedName name="aw_42">[106]FF_4!#REF!</definedName>
    <definedName name="aw_43">[113]FF_4!#REF!</definedName>
    <definedName name="aw_44">[113]FF_4!#REF!</definedName>
    <definedName name="aw_45">[106]FF_4!#REF!</definedName>
    <definedName name="aw_46">[113]FF_4!#REF!</definedName>
    <definedName name="aw_47">[114]FF_4!#REF!</definedName>
    <definedName name="aw_49">[115]FF_4!#REF!</definedName>
    <definedName name="aw_5">[108]FF_4!#REF!</definedName>
    <definedName name="aw_50">[115]FF_4!#REF!</definedName>
    <definedName name="aw_52">[106]FF_4!#REF!</definedName>
    <definedName name="aw_53">[106]FF_4!#REF!</definedName>
    <definedName name="aw_54">[110]FF_4!#REF!</definedName>
    <definedName name="aw_56">[110]FF_4!#REF!</definedName>
    <definedName name="aw_6">[108]FF_4!#REF!</definedName>
    <definedName name="aw_6_1">[108]FF_4!#REF!</definedName>
    <definedName name="aw_60">[106]FF_4!#REF!</definedName>
    <definedName name="aw_61">[106]FF_4!#REF!</definedName>
    <definedName name="aw_65">[116]FF_4!#REF!</definedName>
    <definedName name="aw_67">[106]FF_4!#REF!</definedName>
    <definedName name="aw_68">[106]FF_4!#REF!</definedName>
    <definedName name="aw_7">[117]FF_4!#REF!</definedName>
    <definedName name="aw_70">[106]FF_4!#REF!</definedName>
    <definedName name="aw_71">[106]FF_4!#REF!</definedName>
    <definedName name="aw_72">"'file://JB2/Company/Assurance/QuanCheng_05/DATA/Bee Sing/KIL334/YE00/Ideal Reno/awpIR.xls'#$FF_4.$#REF!$#REF!"</definedName>
    <definedName name="aw_79">[118]FF_4!#REF!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'[119]FF-6'!$A$5:$K$9</definedName>
    <definedName name="awps___0">[120]FF_6!$A$5:$K$9</definedName>
    <definedName name="awps___12">[121]FF_6!$A$5:$K$9</definedName>
    <definedName name="awps___14">[121]FF_6!$A$5:$K$9</definedName>
    <definedName name="awps___3">[121]FF_6!$A$5:$K$9</definedName>
    <definedName name="awps___5">[121]FF_6!$A$5:$K$9</definedName>
    <definedName name="awps___6">[121]FF_6!$A$5:$K$9</definedName>
    <definedName name="awps___8">[121]FF_6!$A$5:$K$9</definedName>
    <definedName name="awtaqg">#N/A</definedName>
    <definedName name="b">[65]B!$D$7</definedName>
    <definedName name="b___0">[122]B!$D$7</definedName>
    <definedName name="b___12">[123]B!$D$7</definedName>
    <definedName name="b___14">[123]B!$D$7</definedName>
    <definedName name="b___3">[123]B!$D$7</definedName>
    <definedName name="b___5">[123]B!$D$7</definedName>
    <definedName name="b___6">[123]B!$D$7</definedName>
    <definedName name="b___8">[123]B!$D$7</definedName>
    <definedName name="B_02">#REF!</definedName>
    <definedName name="B_03">#REF!</definedName>
    <definedName name="B_05">#REF!</definedName>
    <definedName name="B_08">#REF!</definedName>
    <definedName name="b_1">[63]B!$D$7</definedName>
    <definedName name="b_10">[65]B!$D$7</definedName>
    <definedName name="b_11">[63]B!$D$7</definedName>
    <definedName name="b_12">[63]B!$D$7</definedName>
    <definedName name="b_13">[63]B!$D$7</definedName>
    <definedName name="b_14">[63]B!$D$7</definedName>
    <definedName name="b_15">[63]B!$D$7</definedName>
    <definedName name="b_16">[63]B!$D$7</definedName>
    <definedName name="b_17">[63]B!$D$7</definedName>
    <definedName name="b_18">[63]B!$D$7</definedName>
    <definedName name="b_19">[63]B!$D$7</definedName>
    <definedName name="b_20">[63]B!$D$7</definedName>
    <definedName name="b_20_1">[63]B!$D$7</definedName>
    <definedName name="b_21">[65]B!$D$7</definedName>
    <definedName name="b_21_72">[63]B!$D$7</definedName>
    <definedName name="b_22">[65]B!$D$7</definedName>
    <definedName name="b_23">[63]B!$D$7</definedName>
    <definedName name="b_24">[63]B!$D$7</definedName>
    <definedName name="b_25">[63]B!$D$7</definedName>
    <definedName name="b_26">[63]B!$D$7</definedName>
    <definedName name="b_27">[63]B!$D$7</definedName>
    <definedName name="b_28">[63]B!$D$7</definedName>
    <definedName name="b_29">[63]B!$D$7</definedName>
    <definedName name="B_2a">#REF!</definedName>
    <definedName name="B_2b">'[55]B-10'!$A$1:$K$56</definedName>
    <definedName name="b_3">[66]B!$D$7</definedName>
    <definedName name="b_30">[63]B!$D$7</definedName>
    <definedName name="b_31">[63]B!$D$7</definedName>
    <definedName name="b_32">[63]B!$D$7</definedName>
    <definedName name="b_34">[63]B!$D$7</definedName>
    <definedName name="b_36">[63]B!$D$7</definedName>
    <definedName name="b_37">[63]B!$D$7</definedName>
    <definedName name="b_37_1">[63]B!$D$7</definedName>
    <definedName name="b_39">[63]B!$D$7</definedName>
    <definedName name="b_4">[63]B!$D$7</definedName>
    <definedName name="b_5">[63]B!$D$7</definedName>
    <definedName name="b_7">[65]B!$D$7</definedName>
    <definedName name="b_79">[63]B!$D$7</definedName>
    <definedName name="b_8">[63]B!$D$7</definedName>
    <definedName name="B_S">[124]BS!$A$1:$AD$150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[125]M_Maincomp!#REF!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[126]B_Sheet!$A$1</definedName>
    <definedName name="BALLRM">#REF!</definedName>
    <definedName name="Bank">#REF!</definedName>
    <definedName name="BANT95">'[127]Cum.91-93'!$AQ$238:$AQ$432</definedName>
    <definedName name="BANTING">'[127]Cum.91-93'!$AQ$460:$AQ$673</definedName>
    <definedName name="bas">'[82]0100'!$O$14:$R$67</definedName>
    <definedName name="Basis_end">#REF!</definedName>
    <definedName name="Basis_start">#REF!</definedName>
    <definedName name="BATT" localSheetId="4" hidden="1">{#N/A,#N/A,TRUE,"M [OS-05]-00(1)"}</definedName>
    <definedName name="BATT" localSheetId="3" hidden="1">{#N/A,#N/A,TRUE,"M [OS-05]-00(1)"}</definedName>
    <definedName name="BATT" localSheetId="1" hidden="1">{#N/A,#N/A,TRUE,"M [OS-05]-00(1)"}</definedName>
    <definedName name="BATT" hidden="1">{#N/A,#N/A,TRUE,"M [OS-05]-00(1)"}</definedName>
    <definedName name="bb" localSheetId="4" hidden="1">{"MonthlyRentRoll",#N/A,FALSE,"RentRoll"}</definedName>
    <definedName name="bb" localSheetId="3" hidden="1">{"MonthlyRentRoll",#N/A,FALSE,"RentRoll"}</definedName>
    <definedName name="bb" localSheetId="1" hidden="1">{"MonthlyRentRoll",#N/A,FALSE,"RentRoll"}</definedName>
    <definedName name="bb" hidden="1">{"MonthlyRentRoll",#N/A,FALSE,"RentRoll"}</definedName>
    <definedName name="BB_1a">#REF!</definedName>
    <definedName name="BB_2a">'[55]BB-1'!$A$1:$I$62</definedName>
    <definedName name="BB_3">#REF!</definedName>
    <definedName name="BBB">'[128]5 Analysis'!#REF!</definedName>
    <definedName name="BBBB">'[129]11922'!#REF!</definedName>
    <definedName name="BBL">'[130]ADJ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'[82]0100'!$F$14:$G$106</definedName>
    <definedName name="bg">[131]DATA!#REF!</definedName>
    <definedName name="Bht_02SI">#REF!</definedName>
    <definedName name="bid_bs">#REF!</definedName>
    <definedName name="bid_pl">#REF!</definedName>
    <definedName name="bkon">'[73]tax-ss'!$Q$7:$Q$37</definedName>
    <definedName name="blance" localSheetId="4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3">#REF!</definedName>
    <definedName name="BOH" localSheetId="1">#REF!</definedName>
    <definedName name="BOH">#REF!</definedName>
    <definedName name="BOR" localSheetId="4">#REF!</definedName>
    <definedName name="BOR" localSheetId="3">#REF!</definedName>
    <definedName name="BOR" localSheetId="1">#REF!</definedName>
    <definedName name="BOR">#REF!</definedName>
    <definedName name="Borr_Cont_Date_Format" localSheetId="4">#REF!</definedName>
    <definedName name="Borr_Cont_Date_Format" localSheetId="3">#REF!</definedName>
    <definedName name="Borr_Cont_Date_Format" localSheetId="1">#REF!</definedName>
    <definedName name="Borr_Cont_Date_Format">#REF!</definedName>
    <definedName name="Borr_Cont_Date_Lookup">[81]Overview!$H$14</definedName>
    <definedName name="borrower_contribution">#REF!</definedName>
    <definedName name="borrower_number">[81]Income!$H$6</definedName>
    <definedName name="borrower1">[81]Income!$C$5</definedName>
    <definedName name="borrower2">[81]Income!$C$6</definedName>
    <definedName name="BPR_01">#REF!</definedName>
    <definedName name="BPR_Bloom">'[132]BPR-Bloom'!$A$1:$P$451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'[101]ATT 1 - OH'!#REF!</definedName>
    <definedName name="BS" localSheetId="4" hidden="1">{"AnnualRentRoll",#N/A,FALSE,"RentRoll"}</definedName>
    <definedName name="BS" localSheetId="3" hidden="1">{"AnnualRentRoll",#N/A,FALSE,"RentRoll"}</definedName>
    <definedName name="BS" localSheetId="1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'[133]YR1:YR5'!$A$8:$P$94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[134]PI229H!#REF!</definedName>
    <definedName name="C_01">#REF!</definedName>
    <definedName name="C_1a">#REF!</definedName>
    <definedName name="C_2a">'[55]C-5'!$A$1:$J$37</definedName>
    <definedName name="C_3a">'[55]C-6'!$A$1:$K$46</definedName>
    <definedName name="C_4">#REF!</definedName>
    <definedName name="C_5a">#REF!</definedName>
    <definedName name="C_6a">'[55]C-6'!$A$1:$K$47</definedName>
    <definedName name="C_6a1">'[55]C-6a'!$A$1:$L$46</definedName>
    <definedName name="CA">[135]MFA!$A$1:$L$25</definedName>
    <definedName name="CA___0">[135]MFA!$A$1:$L$25</definedName>
    <definedName name="CA___12">[136]MFA!$A$1:$L$25</definedName>
    <definedName name="CAJ" localSheetId="4" hidden="1">{"AnnualRentRoll",#N/A,FALSE,"RentRoll"}</definedName>
    <definedName name="CAJ" localSheetId="3" hidden="1">{"AnnualRentRoll",#N/A,FALSE,"RentRoll"}</definedName>
    <definedName name="CAJ" localSheetId="1" hidden="1">{"AnnualRentRoll",#N/A,FALSE,"RentRoll"}</definedName>
    <definedName name="CAJ" hidden="1">{"AnnualRentRoll",#N/A,FALSE,"RentRoll"}</definedName>
    <definedName name="CAJE">#REF!</definedName>
    <definedName name="CapEm">'[137]Subscriber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[138]Details!$D$2:$E$12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4" hidden="1">{#N/A,#N/A,FALSE,"OperatingAssumptions"}</definedName>
    <definedName name="cc" localSheetId="3" hidden="1">{#N/A,#N/A,FALSE,"OperatingAssumptions"}</definedName>
    <definedName name="cc" localSheetId="1" hidden="1">{#N/A,#N/A,FALSE,"OperatingAssumptions"}</definedName>
    <definedName name="cc" hidden="1">{#N/A,#N/A,FALSE,"OperatingAssumptions"}</definedName>
    <definedName name="CC_1a">[55]CC!$A$1:$J$41</definedName>
    <definedName name="CC_3">#REF!</definedName>
    <definedName name="ccc">[139]FORMC94!$A$6:$M$38</definedName>
    <definedName name="ccc_1">[140]FORMC94!$A$6:$M$38</definedName>
    <definedName name="ccc_10">[141]FORMC94!$A$6:$M$38</definedName>
    <definedName name="ccc_25">[141]FORMC94!$A$6:$M$38</definedName>
    <definedName name="ccc_5">[141]FORMC94!$A$6:$M$38</definedName>
    <definedName name="ccc_8">[140]FORMC94!$A$6:$M$38</definedName>
    <definedName name="cccc">#REF!</definedName>
    <definedName name="cccccccc">'[73]tax-ss'!$G$7:$G$37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'[73]tax-ss'!$K$7:$K$37</definedName>
    <definedName name="cccccuuuu">'[73]tax-ss'!$L$7:$L$37</definedName>
    <definedName name="CCTV">[142]boq!#REF!</definedName>
    <definedName name="cd" localSheetId="4" hidden="1">{"AnnualRentRoll",#N/A,FALSE,"RentRoll"}</definedName>
    <definedName name="cd" localSheetId="3" hidden="1">{"AnnualRentRoll",#N/A,FALSE,"RentRoll"}</definedName>
    <definedName name="cd" localSheetId="1" hidden="1">{"AnnualRentRoll",#N/A,FALSE,"RentRoll"}</definedName>
    <definedName name="cd" hidden="1">{"AnnualRentRoll",#N/A,FALSE,"RentRoll"}</definedName>
    <definedName name="CDB">#REF!</definedName>
    <definedName name="cddddddddddd">'[73]tax-ss'!$N$7:$N$37</definedName>
    <definedName name="cdsioa">'[73]tax-ss'!$N$7:$N$37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[81]Income!$C$4</definedName>
    <definedName name="Cflow">#REF!</definedName>
    <definedName name="CFWORKING">#REF!</definedName>
    <definedName name="Charge">'[143]FF-1'!#REF!</definedName>
    <definedName name="Chargeabl">'[144]FF-1'!#REF!</definedName>
    <definedName name="Chargeable">'[145]FF-1'!#REF!</definedName>
    <definedName name="Chargeback2">#REF!</definedName>
    <definedName name="CHECK">#REF!</definedName>
    <definedName name="chosen_strategy">[81]Overview!$G$59</definedName>
    <definedName name="CI">#REF!</definedName>
    <definedName name="Cis.Comm">[105]details!$C$138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[52]Info!$D$1</definedName>
    <definedName name="co">'[146]Co info'!$B$2</definedName>
    <definedName name="Co_name">#REF!</definedName>
    <definedName name="cobs1">#REF!</definedName>
    <definedName name="cobs2">#REF!</definedName>
    <definedName name="code">#REF!</definedName>
    <definedName name="CODE01">[10]JAN!$A$5:$A$1400</definedName>
    <definedName name="CODE02">[10]FEB!$A$5:$A$1500</definedName>
    <definedName name="CODE03">[10]MAR!$A$5:$A$1501</definedName>
    <definedName name="CODE04">[10]APR!$A$5:$A$1500</definedName>
    <definedName name="CODE05">[10]MAY!$A$5:$A$1700</definedName>
    <definedName name="CODE06">[10]JUN!$A$5:$A$1600</definedName>
    <definedName name="CODE07">[10]JULY!$A$7:$A$1798</definedName>
    <definedName name="CODE08">[10]AUG!$A$6:$A$6500</definedName>
    <definedName name="CODE09">[10]SEP!$A$6:$A$1600</definedName>
    <definedName name="CODE10">[10]OCT!$A$7:$A$1900</definedName>
    <definedName name="CODE11">[10]NOV!$A$6:$A$1100</definedName>
    <definedName name="CODE12">[10]DEC!$A$6:$A$1806</definedName>
    <definedName name="Code2">'[147]Data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'[75]0100'!$D$109:$E$109</definedName>
    <definedName name="Col_Type">'[75]0100'!$D$110:$E$110</definedName>
    <definedName name="coll_value">[81]Overview!$J$23</definedName>
    <definedName name="ColmNo">[148]Weights!$B$5:$K$5</definedName>
    <definedName name="COMBINE">#REF!</definedName>
    <definedName name="COMMITMENTS">#N/A</definedName>
    <definedName name="Companyname">'[149]F-3'!$A$1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'[150]Financial Summary'!$B$2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[77]A!$M$7</definedName>
    <definedName name="CONVENTN">#REF!</definedName>
    <definedName name="copl1">#REF!</definedName>
    <definedName name="Corporate_List">#REF!</definedName>
    <definedName name="CORRIDOR">#REF!</definedName>
    <definedName name="cost">'[151]addl cost'!$A$3:$M$37</definedName>
    <definedName name="cost___0">'[152]addl cost'!$A$3:$M$37</definedName>
    <definedName name="cost___12">'[151]addl cost'!$A$3:$M$37</definedName>
    <definedName name="cost___14">'[151]addl cost'!$A$3:$M$37</definedName>
    <definedName name="cost___3">'[151]addl cost'!$A$3:$M$37</definedName>
    <definedName name="cost___5">'[151]addl cost'!$A$3:$M$37</definedName>
    <definedName name="cost___6">'[151]addl cost'!$A$3:$M$37</definedName>
    <definedName name="cost___8">'[151]addl cost'!$A$3:$M$37</definedName>
    <definedName name="cost_per_unit">#REF!</definedName>
    <definedName name="Costomer_Type">#REF!</definedName>
    <definedName name="CoTax">'[137]Subscriber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[153]APCODE!$A$3:$B$65536</definedName>
    <definedName name="crate">[154]Rates!$B$4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[153]APCODE!$B$3:$C$602</definedName>
    <definedName name="CS">#REF!</definedName>
    <definedName name="csC">'[73]tax-ss'!$J$7:$J$37</definedName>
    <definedName name="csscc">'[73]tax-ss'!$C$7:$C$37</definedName>
    <definedName name="CTTotals">#REF!</definedName>
    <definedName name="CTTotals1">#REF!</definedName>
    <definedName name="cty_code">[154]Rates!$B$6</definedName>
    <definedName name="cu">'[73]tax-ss'!$M$7:$M$37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[155]Index!$M$6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'[104]F-5'!$B$7</definedName>
    <definedName name="current_ya">2001</definedName>
    <definedName name="CurrentYA">'[156]Company Info'!$B$6</definedName>
    <definedName name="CurrentYA___0">'[157]Company Info'!$B$6</definedName>
    <definedName name="CurrentYA___12">'[158]Company Info'!$B$6</definedName>
    <definedName name="CurrentYA___14">'[158]Company Info'!$B$6</definedName>
    <definedName name="CurrentYA___3">'[158]Company Info'!$B$6</definedName>
    <definedName name="CurrentYA___5">'[158]Company Info'!$B$6</definedName>
    <definedName name="CurrentYA___6">'[158]Company Info'!$B$6</definedName>
    <definedName name="CurrentYA___8">'[158]Company Info'!$B$6</definedName>
    <definedName name="CurrYA">'[158]CA Comp'!#REF!</definedName>
    <definedName name="CurrYA___0">'[157]CA Comp'!#REF!</definedName>
    <definedName name="CurrYA___12">'[158]CA Comp'!#REF!</definedName>
    <definedName name="CurrYA___14">'[158]CA Comp'!#REF!</definedName>
    <definedName name="CurrYA___3">'[158]CA Comp'!#REF!</definedName>
    <definedName name="CurrYA___5">'[158]CA Comp'!#REF!</definedName>
    <definedName name="CurrYA___6">'[158]CA Comp'!#REF!</definedName>
    <definedName name="CurrYA___8">'[158]CA Comp'!#REF!</definedName>
    <definedName name="custnew">#REF!</definedName>
    <definedName name="Customer_Type">#REF!</definedName>
    <definedName name="Customize">[159]!Customize</definedName>
    <definedName name="cv">[131]Add!#REF!</definedName>
    <definedName name="cv0">[131]Add!#REF!</definedName>
    <definedName name="CVCV" localSheetId="4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>#REF!</definedName>
    <definedName name="cyear">[52]Info!$D$8</definedName>
    <definedName name="czu">'[73]tax-ss'!$H$7:$H$37</definedName>
    <definedName name="d">#REF!</definedName>
    <definedName name="D_Purchased_Vehicles">'[12]K-5'!#REF!</definedName>
    <definedName name="da">"TOA Paint (Malaysia) Sdn Bhd"</definedName>
    <definedName name="dagdsgds">#REF!</definedName>
    <definedName name="dahsing">'[160]LC _ TR Listing'!#REF!</definedName>
    <definedName name="daiwa">'[160]LC _ TR Listing'!#REF!</definedName>
    <definedName name="DASH">'[161]Cost centre expenditure'!$B$16</definedName>
    <definedName name="Data">#REF!</definedName>
    <definedName name="Data___0">[162]BPR!$F$11</definedName>
    <definedName name="Data___12">[163]BPR!$F$11</definedName>
    <definedName name="Data___14">[163]BPR!$F$11</definedName>
    <definedName name="Data___3">[163]BPR!$F$11</definedName>
    <definedName name="Data___5">[163]BPR!$F$11</definedName>
    <definedName name="Data___6">[163]BPR!$F$11</definedName>
    <definedName name="Data___8">[163]BPR!$F$11</definedName>
    <definedName name="Data_10">[161]BPR!$F$11</definedName>
    <definedName name="Data_11">[164]BPR!$F$11</definedName>
    <definedName name="Data_12">[164]BPR!$F$11</definedName>
    <definedName name="Data_13">[165]BPR!$F$11</definedName>
    <definedName name="Data_14">[164]BPR!$F$11</definedName>
    <definedName name="Data_15">[164]BPR!$F$11</definedName>
    <definedName name="Data_19">[166]BPR!$F$11</definedName>
    <definedName name="Data_20">[165]BPR!$F$11</definedName>
    <definedName name="Data_21">[165]BPR!$F$11</definedName>
    <definedName name="Data_22">[165]BPR!$F$11</definedName>
    <definedName name="Data_23">[165]BPR!$F$11</definedName>
    <definedName name="Data_23_1">[165]BPR!$F$11</definedName>
    <definedName name="Data_25">[165]BPR!$F$11</definedName>
    <definedName name="Data_29">[165]BPR!$F$11</definedName>
    <definedName name="Data_43">[165]BPR!$F$11</definedName>
    <definedName name="Data_47">[165]BPR!$F$11</definedName>
    <definedName name="Data_66">[165]BPR!$F$11</definedName>
    <definedName name="Data_72">[166]BPR!$F$11</definedName>
    <definedName name="Data_8">[161]BPR!$F$11</definedName>
    <definedName name="Data_9">[164]BPR!$F$11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'[167]Master Data Entry'!$M$101</definedName>
    <definedName name="data101">'[167]Master Data Entry'!$M$102</definedName>
    <definedName name="data102">'[167]Master Data Entry'!$N$100</definedName>
    <definedName name="data103">'[167]Master Data Entry'!$N$101</definedName>
    <definedName name="data104">'[167]Master Data Entry'!$N$102</definedName>
    <definedName name="data105">'[167]Master Data Entry'!$J$106</definedName>
    <definedName name="data106">'[167]Master Data Entry'!$J$107</definedName>
    <definedName name="data107">'[167]Master Data Entry'!$J$108</definedName>
    <definedName name="data108">'[167]Master Data Entry'!$J$109</definedName>
    <definedName name="data109">'[167]Master Data Entry'!$J$18</definedName>
    <definedName name="data110">'[167]Master Data Entry'!$K$18</definedName>
    <definedName name="data111">'[167]Master Data Entry'!$L$18</definedName>
    <definedName name="data112">'[167]Master Data Entry'!$M$18</definedName>
    <definedName name="data113">'[167]Master Data Entry'!$J$27</definedName>
    <definedName name="data114">'[167]Master Data Entry'!$K$27</definedName>
    <definedName name="data115">'[167]Master Data Entry'!$L$27</definedName>
    <definedName name="data116">'[167]Master Data Entry'!$M$27</definedName>
    <definedName name="data117">'[167]Master Data Entry'!$J$34</definedName>
    <definedName name="data118">'[167]Master Data Entry'!$J$35</definedName>
    <definedName name="data119">'[167]Master Data Entry'!$K$34</definedName>
    <definedName name="data120">'[167]Master Data Entry'!$K$35</definedName>
    <definedName name="data121">'[167]Master Data Entry'!$L$34</definedName>
    <definedName name="data122">'[167]Master Data Entry'!$L$35</definedName>
    <definedName name="data123">'[167]Master Data Entry'!$M$34</definedName>
    <definedName name="data124">'[167]Master Data Entry'!$M$35</definedName>
    <definedName name="data125">'[167]Master Data Entry'!$I$41</definedName>
    <definedName name="data126">'[167]Master Data Entry'!$J$47</definedName>
    <definedName name="data127">'[167]Master Data Entry'!$K$47</definedName>
    <definedName name="data128">'[167]Master Data Entry'!$L$47</definedName>
    <definedName name="data129">'[167]Master Data Entry'!$M$47</definedName>
    <definedName name="data2">#REF!</definedName>
    <definedName name="data3">#REF!</definedName>
    <definedName name="data4">#REF!</definedName>
    <definedName name="data41">'[167]Master Data Entry'!$J$64</definedName>
    <definedName name="data42">'[167]Master Data Entry'!$J$65</definedName>
    <definedName name="data43">'[167]Master Data Entry'!$J$66</definedName>
    <definedName name="data44">'[167]Master Data Entry'!$J$67</definedName>
    <definedName name="data45">'[167]Master Data Entry'!$K$67</definedName>
    <definedName name="data46">'[167]Master Data Entry'!$L$67</definedName>
    <definedName name="data47">'[167]Master Data Entry'!$M$67</definedName>
    <definedName name="data48">'[167]Master Data Entry'!$N$67</definedName>
    <definedName name="data49">'[167]Master Data Entry'!$J$71</definedName>
    <definedName name="data5">#REF!</definedName>
    <definedName name="data50">'[167]Master Data Entry'!$J$72</definedName>
    <definedName name="data51">'[167]Master Data Entry'!$J$73</definedName>
    <definedName name="data52">'[167]Master Data Entry'!$K$71</definedName>
    <definedName name="data53">'[167]Master Data Entry'!$K$72</definedName>
    <definedName name="data54">'[167]Master Data Entry'!$K$73</definedName>
    <definedName name="data55">'[167]Master Data Entry'!$L$71</definedName>
    <definedName name="data56">'[167]Master Data Entry'!$L$72</definedName>
    <definedName name="data57">'[167]Master Data Entry'!$L$73</definedName>
    <definedName name="data58">'[167]Master Data Entry'!$M$71</definedName>
    <definedName name="data59">'[167]Master Data Entry'!$M$72</definedName>
    <definedName name="data6">#REF!</definedName>
    <definedName name="data60">'[167]Master Data Entry'!$M$73</definedName>
    <definedName name="data61">'[167]Master Data Entry'!$N$71</definedName>
    <definedName name="data62">'[167]Master Data Entry'!$N$72</definedName>
    <definedName name="data63">'[167]Master Data Entry'!$N$73</definedName>
    <definedName name="data64">'[167]Master Data Entry'!$J$79</definedName>
    <definedName name="data65">'[167]Master Data Entry'!$J$80</definedName>
    <definedName name="data66">'[167]Master Data Entry'!$K$79</definedName>
    <definedName name="data67">'[167]Master Data Entry'!$K$80</definedName>
    <definedName name="data68">'[167]Master Data Entry'!$L$79</definedName>
    <definedName name="data69">'[167]Master Data Entry'!$L$80</definedName>
    <definedName name="data7">#REF!</definedName>
    <definedName name="data70">'[167]Master Data Entry'!$M$79</definedName>
    <definedName name="data71">'[167]Master Data Entry'!$M$80</definedName>
    <definedName name="data72">'[167]Master Data Entry'!$N$79</definedName>
    <definedName name="data73">'[167]Master Data Entry'!$N$80</definedName>
    <definedName name="data74">'[167]Master Data Entry'!$J$83</definedName>
    <definedName name="data75">'[167]Master Data Entry'!$K$83</definedName>
    <definedName name="data76">'[167]Master Data Entry'!$L$83</definedName>
    <definedName name="data77">'[167]Master Data Entry'!$M$83</definedName>
    <definedName name="data78">'[167]Master Data Entry'!$N$83</definedName>
    <definedName name="data79">'[167]Master Data Entry'!$J$90</definedName>
    <definedName name="data80">'[167]Master Data Entry'!$J$91</definedName>
    <definedName name="data81">'[167]Master Data Entry'!$J$92</definedName>
    <definedName name="data82">'[167]Master Data Entry'!$J$93</definedName>
    <definedName name="data83">'[167]Master Data Entry'!$J$94</definedName>
    <definedName name="data84">'[167]Master Data Entry'!$J$95</definedName>
    <definedName name="data85">'[167]Master Data Entry'!$K$95</definedName>
    <definedName name="data86">'[167]Master Data Entry'!$L$95</definedName>
    <definedName name="data87">'[167]Master Data Entry'!$M$95</definedName>
    <definedName name="data88">'[167]Master Data Entry'!$N$95</definedName>
    <definedName name="data89">'[167]Master Data Entry'!$J$99</definedName>
    <definedName name="data90">'[167]Master Data Entry'!$J$100</definedName>
    <definedName name="data91">'[167]Master Data Entry'!$J$101</definedName>
    <definedName name="data92">'[167]Master Data Entry'!$J$102</definedName>
    <definedName name="data93">'[167]Master Data Entry'!$K$100</definedName>
    <definedName name="data94">'[167]Master Data Entry'!$K$101</definedName>
    <definedName name="data95">'[167]Master Data Entry'!$K$102</definedName>
    <definedName name="data96">'[167]Master Data Entry'!$L$100</definedName>
    <definedName name="data97">'[167]Master Data Entry'!$L$101</definedName>
    <definedName name="data98">'[167]Master Data Entry'!$L$102</definedName>
    <definedName name="data99">'[167]Master Data Entry'!$M$100</definedName>
    <definedName name="_xlnm.Database" localSheetId="4">#REF!</definedName>
    <definedName name="_xlnm.Database">'[168]TO - SP'!#REF!</definedName>
    <definedName name="Database_MI">#REF!</definedName>
    <definedName name="Database1">#REF!</definedName>
    <definedName name="date">[169]ตั๋วเงินรับ!$F$1</definedName>
    <definedName name="date_lookup">'[81]Cash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[170]ตั๋วเงินรับ!$F$1</definedName>
    <definedName name="ddafd" localSheetId="4" hidden="1">{#N/A,#N/A,TRUE,"M [OS-05]-00(1)";#N/A,#N/A,TRUE,"M [OS-05]-00(1)"}</definedName>
    <definedName name="ddafd" localSheetId="3" hidden="1">{#N/A,#N/A,TRUE,"M [OS-05]-00(1)";#N/A,#N/A,TRUE,"M [OS-05]-00(1)"}</definedName>
    <definedName name="ddafd" localSheetId="1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4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4">#REF!,#REF!,#REF!,#REF!,#REF!,#REF!</definedName>
    <definedName name="DDninetynine" localSheetId="3">#REF!,#REF!,#REF!,#REF!,#REF!,#REF!</definedName>
    <definedName name="DDninetynine" localSheetId="1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'[84]Expense Summary'!$C$47</definedName>
    <definedName name="DEPN">"$#REF!.$H$15"</definedName>
    <definedName name="DEPN_72">"$#REF!.$H$16"</definedName>
    <definedName name="DEPOSIT">#REF!</definedName>
    <definedName name="Deposit_Date">[81]Overview!$B$51</definedName>
    <definedName name="Deposit_Date_lookup">[81]Overview!$L$51</definedName>
    <definedName name="deposit2">[81]Overview!$C$52</definedName>
    <definedName name="Deposit2_Date_lookup">[81]Overview!$L$52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[171]Driver!$A$33:$N$42</definedName>
    <definedName name="dfd">[172]FF_3!$A$9:$K$11</definedName>
    <definedName name="dfd___0">[173]FF_3!$A$9:$K$11</definedName>
    <definedName name="dfd___12">[172]FF_3!$A$9:$K$11</definedName>
    <definedName name="dfd___14">[172]FF_3!$A$9:$K$11</definedName>
    <definedName name="dfd___3">[172]FF_3!$A$9:$K$11</definedName>
    <definedName name="dfd___5">[172]FF_3!$A$9:$K$11</definedName>
    <definedName name="dfd___6">[172]FF_3!$A$9:$K$11</definedName>
    <definedName name="dfd___8">[172]FF_3!$A$9:$K$11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'[174]CA Sheet'!$R$36</definedName>
    <definedName name="dfdsfgfg">'[174]CA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'[159]Customize Your Loan Manager'!$G$21</definedName>
    <definedName name="dflt7">[175]Invoice!#REF!</definedName>
    <definedName name="dfsdfes">'[176]CA Sheet'!$R$36</definedName>
    <definedName name="dfsdgfd">#REF!</definedName>
    <definedName name="dfsfd">'[58]CA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4">Scheduled_Payment+Extra_Payment</definedName>
    <definedName name="dgg" localSheetId="3">Scheduled_Payment+Extra_Payment</definedName>
    <definedName name="dgg" localSheetId="1">Scheduled_Payment+Extra_Payment</definedName>
    <definedName name="dgg">Scheduled_Payment+Extra_Payment</definedName>
    <definedName name="dggfh" localSheetId="4">[177]D190.2!#REF!</definedName>
    <definedName name="dggfh" localSheetId="3">[177]D190.2!#REF!</definedName>
    <definedName name="dggfh" localSheetId="1">[177]D190.2!#REF!</definedName>
    <definedName name="dggfh">[177]D190.2!#REF!</definedName>
    <definedName name="dgjdg" localSheetId="4">#REF!</definedName>
    <definedName name="dgjdg" localSheetId="3">#REF!</definedName>
    <definedName name="dgjdg" localSheetId="1">#REF!</definedName>
    <definedName name="dgjdg">#REF!</definedName>
    <definedName name="dgrdgd" localSheetId="4">#REF!</definedName>
    <definedName name="dgrdgd" localSheetId="3">#REF!</definedName>
    <definedName name="dgrdgd" localSheetId="1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[154]Rates!$B$2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[81]Overview!$J$40</definedName>
    <definedName name="display_area_2">#REF!</definedName>
    <definedName name="DisposalTotals">#REF!</definedName>
    <definedName name="DisposalTotals1">#REF!</definedName>
    <definedName name="div">[178]M_Maincomp!#REF!</definedName>
    <definedName name="div_code">[154]Rates!$B$7</definedName>
    <definedName name="dividend">[179]M_Maincomp!#REF!</definedName>
    <definedName name="djdjt">#REF!</definedName>
    <definedName name="djfhjdhje">#REF!</definedName>
    <definedName name="djfjherhjr">#REF!</definedName>
    <definedName name="dkil">#N/A</definedName>
    <definedName name="DKK">'[180]ADJ - RATE'!$B$4</definedName>
    <definedName name="DL">#REF!</definedName>
    <definedName name="DM2_">'[127]Cum.91-93'!$AI$460:$AI$673</definedName>
    <definedName name="DM95_">'[127]Cum.91-93'!$AI$238:$AI$432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[179]M_Maincomp!#REF!</definedName>
    <definedName name="DPO_Date">[81]Overview!$I$40</definedName>
    <definedName name="DPO_Date_Format">#REF!</definedName>
    <definedName name="dpo_gdp">[81]Overview!$J$41</definedName>
    <definedName name="dqewedqewd">[90]U2.2!#REF!</definedName>
    <definedName name="DR">#REF!</definedName>
    <definedName name="DRIVER">#REF!</definedName>
    <definedName name="ds">#REF!</definedName>
    <definedName name="dsd">#REF!</definedName>
    <definedName name="dsfadsg">'[181]ลูกหนี้(เก่า)'!#REF!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[90]U2.2!#REF!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'[75]0100'!$D$14:$E$106</definedName>
    <definedName name="Edit_Comp_1">'[75]0100'!$F$14:$G$106</definedName>
    <definedName name="Edit_Comp_2">'[75]0100'!$H$14:$I$106</definedName>
    <definedName name="Edit_Title_C1">'[75]0100'!$F$11:$F$11</definedName>
    <definedName name="Edit_Title_C2">'[75]0100'!$H$11:$H$11</definedName>
    <definedName name="Edit_Title_EA">'[75]0100'!$D$11:$D$11</definedName>
    <definedName name="EdRes">#REF!</definedName>
    <definedName name="EE">[78]เงินกู้ธนชาติ!$G$2</definedName>
    <definedName name="ee_49">[182]FF_4!#REF!</definedName>
    <definedName name="ee_65">[182]FF_4!#REF!</definedName>
    <definedName name="ee_72">"'file://Nil-yxra5hg0hp5/company/Assurance/Premium Tyre Retreading05/DATA/Bee Sing/KIL334/YE00/Ideal Reno/awpIR.xls'#$FF_4.$#REF!$#REF!"</definedName>
    <definedName name="eed" localSheetId="4">DATE(YEAR([183]!Loan_Start),MONTH([183]!Loan_Start)+Payment_Number,DAY([183]!Loan_Start))</definedName>
    <definedName name="eed" localSheetId="3">DATE(YEAR([183]!Loan_Start),MONTH([183]!Loan_Start)+Payment_Number,DAY([183]!Loan_Start))</definedName>
    <definedName name="eed" localSheetId="1">DATE(YEAR([183]!Loan_Start),MONTH([183]!Loan_Start)+Payment_Number,DAY([183]!Loan_Start))</definedName>
    <definedName name="eed">DATE(YEAR([183]!Loan_Start),MONTH([183]!Loan_Start)+Payment_Number,DAY([183]!Loan_Start))</definedName>
    <definedName name="eee">#N/A</definedName>
    <definedName name="eeee">[182]FORMC94!$A$6:$M$38</definedName>
    <definedName name="eeeeeeee">'[73]tax-ss'!$M$7:$M$37</definedName>
    <definedName name="eerfr">#REF!</definedName>
    <definedName name="eewgte">'[184]Gain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'[86]CA Sheet'!$R$36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ewqgewqg">[184]B!$B$3</definedName>
    <definedName name="egfeqgegeg" hidden="1">#REF!</definedName>
    <definedName name="egfesge">#REF!</definedName>
    <definedName name="egfrgrewg">'[86]CA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'[87]CA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'[185]Energy(update)'!#REF!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[90]U2.2!#REF!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[90]U2.2!#REF!</definedName>
    <definedName name="ergtwrq">#REF!</definedName>
    <definedName name="ergwq">#REF!</definedName>
    <definedName name="erherhh">#REF!</definedName>
    <definedName name="erhjtejnjmn">#REF!</definedName>
    <definedName name="erhnethet">[90]U2.2!#REF!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'[87]CA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'[186]CA Sheet'!$Q$36</definedName>
    <definedName name="eththt4">#REF!</definedName>
    <definedName name="etr">#REF!</definedName>
    <definedName name="etreg" localSheetId="4" hidden="1">{#N/A,#N/A,TRUE,"M [OS-05]-00(1)";#N/A,#N/A,TRUE,"M [OS-05]-00(1)"}</definedName>
    <definedName name="etreg" localSheetId="3" hidden="1">{#N/A,#N/A,TRUE,"M [OS-05]-00(1)";#N/A,#N/A,TRUE,"M [OS-05]-00(1)"}</definedName>
    <definedName name="etreg" localSheetId="1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4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'[187]Register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'[187]Register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'[187]Register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'[187]Register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'[187]Register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'[187]Register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'[187]Register Cal Mar_04_July_05 '!#REF!</definedName>
    <definedName name="Excel_BuiltIn_Criteria_10___8___6">#REF!</definedName>
    <definedName name="Excel_BuiltIn_Criteria_5">'[187]Register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'[187]Register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'[187]Register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'[187]Register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'[188]TO _ SP'!#REF!</definedName>
    <definedName name="Excel_BuiltIn_Database_0">[189]FF_2!#REF!</definedName>
    <definedName name="Excel_BuiltIn_Database_12">[190]FF_2!#REF!</definedName>
    <definedName name="Excel_BuiltIn_Database_14">[190]FF_2!#REF!</definedName>
    <definedName name="Excel_BuiltIn_Database_3">[190]FF_2!#REF!</definedName>
    <definedName name="Excel_BuiltIn_Database_5">[190]FF_2!#REF!</definedName>
    <definedName name="Excel_BuiltIn_Database_6">[190]FF_2!#REF!</definedName>
    <definedName name="Excel_BuiltIn_Database_8">[190]FF_2!#REF!</definedName>
    <definedName name="Excel_BuiltIn_Database_9">[190]FF_2!#REF!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'[187]Register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'[191]1131 '!#REF!</definedName>
    <definedName name="Excel_BuiltIn_Print_Area_2">'[192]1131 '!#REF!</definedName>
    <definedName name="Excel_BuiltIn_Print_Area_2_1">[193]method!#REF!</definedName>
    <definedName name="Excel_BuiltIn_Print_Area_2_1_1">[193]method!#REF!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'[194]PL-Mall-unuse'!#REF!</definedName>
    <definedName name="exchange_rate">#REF!</definedName>
    <definedName name="Exec4">#REF!</definedName>
    <definedName name="exera">[195]FORMC94!$A$6:$M$38</definedName>
    <definedName name="exera_1">[195]FORMC94!$A$6:$M$38</definedName>
    <definedName name="exera_1_1">[195]FORMC94!$A$6:$M$38</definedName>
    <definedName name="exera_10">[196]FORMC94!$A$6:$M$38</definedName>
    <definedName name="exera_10_1">[196]FORMC94!$A$6:$M$38</definedName>
    <definedName name="exera_10_72">[23]FORMC94!$A$6:$M$38</definedName>
    <definedName name="exera_11">[23]FORMC94!$A$6:$M$38</definedName>
    <definedName name="exera_12">[23]FORMC94!$A$6:$M$38</definedName>
    <definedName name="exera_12_1">[23]FORMC94!$A$6:$M$38</definedName>
    <definedName name="exera_13">[23]FORMC94!$A$6:$M$38</definedName>
    <definedName name="exera_13_1">[23]FORMC94!$A$6:$M$38</definedName>
    <definedName name="exera_13_72">[197]FORMC94!$A$6:$M$38</definedName>
    <definedName name="exera_14">[198]FORMC94!$A$6:$M$38</definedName>
    <definedName name="exera_14_1">[197]FORMC94!$A$6:$M$38</definedName>
    <definedName name="exera_15">[197]FORMC94!$A$6:$M$38</definedName>
    <definedName name="exera_15_1">[197]FORMC94!$A$6:$M$38</definedName>
    <definedName name="exera_16">[23]FORMC94!$A$6:$M$38</definedName>
    <definedName name="exera_16_1">[23]FORMC94!$A$6:$M$38</definedName>
    <definedName name="exera_16_72">[199]FORMC94!$A$6:$M$38</definedName>
    <definedName name="exera_17">[23]FORMC94!$A$6:$M$38</definedName>
    <definedName name="exera_17_1">[23]FORMC94!$A$6:$M$38</definedName>
    <definedName name="exera_18">[23]FORMC94!$A$6:$M$38</definedName>
    <definedName name="exera_18_1">[23]FORMC94!$A$6:$M$38</definedName>
    <definedName name="exera_19">[23]FORMC94!$A$6:$M$38</definedName>
    <definedName name="exera_19_72">[199]FORMC94!$A$6:$M$38</definedName>
    <definedName name="exera_2">[197]FORMC94!$A$6:$M$38</definedName>
    <definedName name="exera_20">[23]FORMC94!$A$6:$M$38</definedName>
    <definedName name="exera_20_1">[23]FORMC94!$A$6:$M$38</definedName>
    <definedName name="exera_21">[23]FORMC94!$A$6:$M$38</definedName>
    <definedName name="exera_22">[23]FORMC94!$A$6:$M$38</definedName>
    <definedName name="exera_22_72">[200]FORMC94!$A$6:$M$38</definedName>
    <definedName name="exera_23">[23]FORMC94!$A$6:$M$38</definedName>
    <definedName name="exera_24">[23]FORMC94!$A$6:$M$38</definedName>
    <definedName name="exera_25">[23]FORMC94!$A$6:$M$38</definedName>
    <definedName name="exera_25_1">[23]FORMC94!$A$6:$M$38</definedName>
    <definedName name="exera_25_72">[201]FORMC94!$A$6:$M$38</definedName>
    <definedName name="exera_26">[23]FORMC94!$A$6:$M$38</definedName>
    <definedName name="exera_26_1">[202]FORMC94!$A$6:$M$38</definedName>
    <definedName name="exera_27">[23]FORMC94!$A$6:$M$38</definedName>
    <definedName name="exera_28">[23]FORMC94!$A$6:$M$38</definedName>
    <definedName name="exera_28_72">[203]FORMC94!$A$6:$M$38</definedName>
    <definedName name="exera_29">[23]FORMC94!$A$6:$M$38</definedName>
    <definedName name="exera_29_1">[23]FORMC94!$A$6:$M$38</definedName>
    <definedName name="exera_3">[195]FORMC94!$A$6:$M$38</definedName>
    <definedName name="exera_3_1">[195]FORMC94!$A$6:$M$38</definedName>
    <definedName name="exera_30">[204]FORMC94!$A$6:$M$38</definedName>
    <definedName name="exera_30_1">[23]FORMC94!$A$6:$M$38</definedName>
    <definedName name="exera_31">[182]FORMC94!$A$6:$M$38</definedName>
    <definedName name="exera_31_1">[182]FORMC94!$A$6:$M$38</definedName>
    <definedName name="exera_32">[23]FORMC94!$A$6:$M$38</definedName>
    <definedName name="exera_33">[23]FORMC94!$A$6:$M$38</definedName>
    <definedName name="exera_33_1">[203]FORMC94!$A$6:$M$38</definedName>
    <definedName name="exera_34">[23]FORMC94!$A$6:$M$38</definedName>
    <definedName name="exera_34_1">[23]FORMC94!$A$6:$M$38</definedName>
    <definedName name="exera_35">[205]FORMC94!$A$6:$M$38</definedName>
    <definedName name="exera_35_1">[206]FORMC94!$A$6:$M$38</definedName>
    <definedName name="exera_36">[23]FORMC94!$A$6:$M$38</definedName>
    <definedName name="exera_37">[204]FORMC94!$A$6:$M$38</definedName>
    <definedName name="exera_37_1">[182]FORMC94!$A$6:$M$38</definedName>
    <definedName name="exera_38">[205]FORMC94!$A$6:$M$38</definedName>
    <definedName name="exera_39">[207]FORMC94!$A$6:$M$38</definedName>
    <definedName name="exera_4">[208]FORMC94!$A$6:$M$38</definedName>
    <definedName name="exera_40">[23]FORMC94!$A$6:$M$38</definedName>
    <definedName name="exera_41">[209]FORMC94!$A$6:$M$38</definedName>
    <definedName name="exera_42">[23]FORMC94!$A$6:$M$38</definedName>
    <definedName name="exera_43">[209]FORMC94!$A$6:$M$38</definedName>
    <definedName name="exera_44">[209]FORMC94!$A$6:$M$38</definedName>
    <definedName name="exera_45">[23]FORMC94!$A$6:$M$38</definedName>
    <definedName name="exera_46">[209]FORMC94!$A$6:$M$38</definedName>
    <definedName name="exera_47">[201]FORMC94!$A$6:$M$38</definedName>
    <definedName name="exera_49">[210]FORMC94!$A$6:$M$38</definedName>
    <definedName name="exera_5">[197]FORMC94!$A$6:$M$38</definedName>
    <definedName name="exera_50">[210]FORMC94!$A$6:$M$38</definedName>
    <definedName name="exera_52">[23]FORMC94!$A$6:$M$38</definedName>
    <definedName name="exera_53">[23]FORMC94!$A$6:$M$38</definedName>
    <definedName name="exera_54">[205]FORMC94!$A$6:$M$38</definedName>
    <definedName name="exera_56">[205]FORMC94!$A$6:$M$38</definedName>
    <definedName name="exera_6">[197]FORMC94!$A$6:$M$38</definedName>
    <definedName name="exera_6_1">[197]FORMC94!$A$6:$M$38</definedName>
    <definedName name="exera_60">[23]FORMC94!$A$6:$M$38</definedName>
    <definedName name="exera_61">[23]FORMC94!$A$6:$M$38</definedName>
    <definedName name="exera_67">[23]FORMC94!$A$6:$M$38</definedName>
    <definedName name="exera_68">[23]FORMC94!$A$6:$M$38</definedName>
    <definedName name="exera_7">[211]FORMC94!$A$6:$M$38</definedName>
    <definedName name="exera_70">[23]FORMC94!$A$6:$M$38</definedName>
    <definedName name="exera_71">[23]FORMC94!$A$6:$M$38</definedName>
    <definedName name="exera_72">[197]FORMC94!$A$6:$M$38</definedName>
    <definedName name="exera_79">[212]FORMC94!$A$6:$M$38</definedName>
    <definedName name="exera_8">[23]FORMC94!$A$6:$M$38</definedName>
    <definedName name="exera_8_1">[23]FORMC94!$A$6:$M$38</definedName>
    <definedName name="exera_9">[213]FORMC94!$A$6:$M$38</definedName>
    <definedName name="exera_9_1">[213]FORMC94!$A$6:$M$38</definedName>
    <definedName name="exera_9_72">[23]FORMC94!$A$6:$M$38</definedName>
    <definedName name="EXGAIN">"$#REF!.$I$33"</definedName>
    <definedName name="EXGAIN_72">"$#REF!.$I$36"</definedName>
    <definedName name="EXP">'[127]Dec 94'!$C$13:$AT$180</definedName>
    <definedName name="Exp_COS">#REF!</definedName>
    <definedName name="Exp_Samp">#REF!</definedName>
    <definedName name="EXPBOR">'[127]Dec 94'!$D$1:$AT$12</definedName>
    <definedName name="expense">[179]M_Maincomp!#REF!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 localSheetId="4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'[55]F-1l2'!$A$1:$J$68</definedName>
    <definedName name="F_12Top">#REF!</definedName>
    <definedName name="F_21">'[55]F-21'!$A$1:$F$22</definedName>
    <definedName name="F_21a">#REF!</definedName>
    <definedName name="F_3">#REF!</definedName>
    <definedName name="F_3a">#REF!</definedName>
    <definedName name="F_45">#REF!</definedName>
    <definedName name="f_49">[214]AFA!#REF!</definedName>
    <definedName name="F_4a">'[55]F-4'!$B$1:$L$74</definedName>
    <definedName name="F_4New">#REF!</definedName>
    <definedName name="F_4sup">#REF!</definedName>
    <definedName name="F_5new">#REF!</definedName>
    <definedName name="f_65">[214]AFA!#REF!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[215]E!#REF!</definedName>
    <definedName name="F_8B24">'[215]B- 1'!#REF!</definedName>
    <definedName name="F_8BB21">'[216]M-2'!#REF!</definedName>
    <definedName name="F_8BB22">'[216]M-2'!#REF!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'[55]F-9c'!$A$1:$J$52</definedName>
    <definedName name="F_RPT">#REF!</definedName>
    <definedName name="FA">#REF!</definedName>
    <definedName name="FA_10">[161]BPR!$F$11</definedName>
    <definedName name="FA_11">[164]BPR!$F$11</definedName>
    <definedName name="FA_12">[164]BPR!$F$11</definedName>
    <definedName name="FA_13">[165]BPR!$F$11</definedName>
    <definedName name="FA_14">[164]BPR!$F$11</definedName>
    <definedName name="FA_15">[164]BPR!$F$11</definedName>
    <definedName name="FA_19">[166]BPR!$F$11</definedName>
    <definedName name="FA_20">[165]BPR!$F$11</definedName>
    <definedName name="FA_21">[165]BPR!$F$11</definedName>
    <definedName name="FA_22">[165]BPR!$F$11</definedName>
    <definedName name="FA_23">[165]BPR!$F$11</definedName>
    <definedName name="FA_23_1">[165]BPR!$F$11</definedName>
    <definedName name="FA_25">[165]BPR!$F$11</definedName>
    <definedName name="FA_29">[165]BPR!$F$11</definedName>
    <definedName name="FA_43">[165]BPR!$F$11</definedName>
    <definedName name="FA_47">[165]BPR!$F$11</definedName>
    <definedName name="FA_66">[165]BPR!$F$11</definedName>
    <definedName name="FA_72">[166]BPR!$F$11</definedName>
    <definedName name="FA_8">[161]BPR!$F$11</definedName>
    <definedName name="FA_9">[164]BPR!$F$11</definedName>
    <definedName name="FA_COMP">#REF!</definedName>
    <definedName name="faa">'[82]0100'!$I$3:$I$3</definedName>
    <definedName name="FACE">#REF!</definedName>
    <definedName name="FACEQUIP">#REF!</definedName>
    <definedName name="FACF_F">#REF!</definedName>
    <definedName name="FACOH">'[84]Expense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[89]CA!$Q$112</definedName>
    <definedName name="FASB91">'[133]YR1:YR5'!$B$96:$O$164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'[87]CA Sheet'!$R$36</definedName>
    <definedName name="fdfdz">#REF!</definedName>
    <definedName name="fdg">#REF!</definedName>
    <definedName name="fdgdrhtd">#REF!</definedName>
    <definedName name="fdgfd">'[99]CA Sheet'!$R$36</definedName>
    <definedName name="fdgfds">'[87]CA Sheet'!$R$36</definedName>
    <definedName name="fdgfdsgfds">'[85]CA Sheet'!$R$36</definedName>
    <definedName name="fdggdsf">[216]CBO0497!$B$12:$R$178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'[87]CA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[55]FF!$A$1:$K$23</definedName>
    <definedName name="FF_2">#REF!</definedName>
    <definedName name="FF_2a">'[55]FF-2'!$A$1:$I$29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{"AnnualRentRoll",#N/A,FALSE,"RentRoll"}</definedName>
    <definedName name="fff" localSheetId="3" hidden="1">{"AnnualRentRoll",#N/A,FALSE,"RentRoll"}</definedName>
    <definedName name="fff" localSheetId="1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4" hidden="1">{#N/A,#N/A,TRUE,"M [OS-05]-00(1)"}</definedName>
    <definedName name="ffh" localSheetId="3" hidden="1">{#N/A,#N/A,TRUE,"M [OS-05]-00(1)"}</definedName>
    <definedName name="ffh" localSheetId="1" hidden="1">{#N/A,#N/A,TRUE,"M [OS-05]-00(1)"}</definedName>
    <definedName name="ffh" hidden="1">{#N/A,#N/A,TRUE,"M [OS-05]-00(1)"}</definedName>
    <definedName name="ffhj">'[181]ลูกหนี้(เก่า)'!#REF!</definedName>
    <definedName name="ffng">#REF!</definedName>
    <definedName name="ffs">#N/A</definedName>
    <definedName name="ffsw" localSheetId="4">DATE(YEAR([183]!Loan_Start),MONTH([183]!Loan_Start)+Payment_Number,DAY([183]!Loan_Start))</definedName>
    <definedName name="ffsw" localSheetId="3">DATE(YEAR([183]!Loan_Start),MONTH([183]!Loan_Start)+Payment_Number,DAY([183]!Loan_Start))</definedName>
    <definedName name="ffsw" localSheetId="1">DATE(YEAR([183]!Loan_Start),MONTH([183]!Loan_Start)+Payment_Number,DAY([183]!Loan_Start))</definedName>
    <definedName name="ffsw">DATE(YEAR([183]!Loan_Start),MONTH([183]!Loan_Start)+Payment_Number,DAY([183]!Loan_Start))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4" hidden="1">{"'Model'!$A$1:$N$53"}</definedName>
    <definedName name="fht" localSheetId="3" hidden="1">{"'Model'!$A$1:$N$53"}</definedName>
    <definedName name="fht" localSheetId="1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[159]!FinePrint</definedName>
    <definedName name="Finsumm">#REF!</definedName>
    <definedName name="First">#REF!</definedName>
    <definedName name="Firstsheet">#REF!</definedName>
    <definedName name="fix">#REF!</definedName>
    <definedName name="fixasset" localSheetId="4">'[60]11922'!#REF!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4" hidden="1">{"AnnualRentRoll",#N/A,FALSE,"RentRoll"}</definedName>
    <definedName name="FK" localSheetId="3" hidden="1">{"AnnualRentRoll",#N/A,FALSE,"RentRoll"}</definedName>
    <definedName name="FK" localSheetId="1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[217]DATA!$BR$3:$BR$150</definedName>
    <definedName name="fmname03">[217]DATA!$BU$3:$BU$146</definedName>
    <definedName name="fmname04" hidden="1">[218]DATA!$BX$2:$BX$100</definedName>
    <definedName name="fmtable">[217]DATA!$BK$3:$BL$14</definedName>
    <definedName name="fmtype">[217]DATA!$BK$3:$BK$14</definedName>
    <definedName name="fnfg">#REF!</definedName>
    <definedName name="Fon">#REF!</definedName>
    <definedName name="Foreclosure_Date_Format">#REF!</definedName>
    <definedName name="foreclosure_lookup">[81]Overview!$I$56</definedName>
    <definedName name="Foreign">[219]Newspaper!#REF!</definedName>
    <definedName name="FORWARD">#N/A</definedName>
    <definedName name="Foxboro">'[145]FF-1'!#REF!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">'[82]0100'!$I$9:$I$9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'[176]CA Sheet'!$R$36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[154]Rates!$R$31</definedName>
    <definedName name="FY00exch">[154]Rates!$I$4</definedName>
    <definedName name="FY00findex">[154]Rates!$I$3</definedName>
    <definedName name="FY00usindex">[154]Rates!$C$12</definedName>
    <definedName name="FY01cri">[154]Rates!$R$51</definedName>
    <definedName name="FY01exch">[154]Rates!$J$4</definedName>
    <definedName name="FY01findex">[154]Rates!$J$3</definedName>
    <definedName name="FY01usindex">[154]Rates!$E$12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'[130]CA Sheet'!$R$36</definedName>
    <definedName name="gdsz" localSheetId="4">Scheduled_Payment+Extra_Payment</definedName>
    <definedName name="gdsz" localSheetId="3">Scheduled_Payment+Extra_Payment</definedName>
    <definedName name="gdsz" localSheetId="1">Scheduled_Payment+Extra_Payment</definedName>
    <definedName name="gdsz">Scheduled_Payment+Extra_Payment</definedName>
    <definedName name="gdvdsv" localSheetId="4">#REF!</definedName>
    <definedName name="gdvdsv" localSheetId="3">#REF!</definedName>
    <definedName name="gdvdsv" localSheetId="1">#REF!</definedName>
    <definedName name="gdvdsv">#REF!</definedName>
    <definedName name="gegew" localSheetId="4">#REF!</definedName>
    <definedName name="gegew" localSheetId="3">#REF!</definedName>
    <definedName name="gegew" localSheetId="1">#REF!</definedName>
    <definedName name="gegew">#REF!</definedName>
    <definedName name="gerherher" localSheetId="4">#REF!</definedName>
    <definedName name="gerherher" localSheetId="3">#REF!</definedName>
    <definedName name="gerherher" localSheetId="1">#REF!</definedName>
    <definedName name="gerherher">#REF!</definedName>
    <definedName name="gewgwe">#REF!</definedName>
    <definedName name="gf">#REF!</definedName>
    <definedName name="gfdfdf">'[85]CA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[220]FF_3!$1:$8</definedName>
    <definedName name="gg___12">[221]FF_3!$1:$8</definedName>
    <definedName name="gg___14">[221]FF_3!$1:$8</definedName>
    <definedName name="gg___3">[221]FF_3!$1:$8</definedName>
    <definedName name="gg___5">[221]FF_3!$1:$8</definedName>
    <definedName name="gg___6">[221]FF_3!$1:$8</definedName>
    <definedName name="gg___8">[221]FF_3!$1:$8</definedName>
    <definedName name="ggds">'[174]CA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4">Scheduled_Payment+Extra_Payment</definedName>
    <definedName name="ghj" localSheetId="3">Scheduled_Payment+Extra_Payment</definedName>
    <definedName name="ghj" localSheetId="1">Scheduled_Payment+Extra_Payment</definedName>
    <definedName name="ghj">Scheduled_Payment+Extra_Payment</definedName>
    <definedName name="ghjgh" localSheetId="4">'[181]ลูกหนี้(เก่า)'!#REF!</definedName>
    <definedName name="ghjgh" localSheetId="3">'[181]ลูกหนี้(เก่า)'!#REF!</definedName>
    <definedName name="ghjgh" localSheetId="1">'[181]ลูกหนี้(เก่า)'!#REF!</definedName>
    <definedName name="ghjgh">'[181]ลูกหนี้(เก่า)'!#REF!</definedName>
    <definedName name="ghngfngfnm" localSheetId="4">#REF!</definedName>
    <definedName name="ghngfngfnm" localSheetId="3">#REF!</definedName>
    <definedName name="ghngfngfnm" localSheetId="1">#REF!</definedName>
    <definedName name="ghngfngfnm">#REF!</definedName>
    <definedName name="ght">#N/A</definedName>
    <definedName name="gift" localSheetId="4">#REF!</definedName>
    <definedName name="gift" localSheetId="3">#REF!</definedName>
    <definedName name="gift" localSheetId="1">#REF!</definedName>
    <definedName name="gift">#REF!</definedName>
    <definedName name="GIG" localSheetId="4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j">'[222]FF-3'!$A$9:$K$11</definedName>
    <definedName name="gj___0">[220]FF_3!$A$9:$K$11</definedName>
    <definedName name="gj___12">[221]FF_3!$A$9:$K$11</definedName>
    <definedName name="gj___14">[221]FF_3!$A$9:$K$11</definedName>
    <definedName name="gj___3">[221]FF_3!$A$9:$K$11</definedName>
    <definedName name="gj___5">[221]FF_3!$A$9:$K$11</definedName>
    <definedName name="gj___6">[221]FF_3!$A$9:$K$11</definedName>
    <definedName name="gj___8">[221]FF_3!$A$9:$K$11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rofit">'[137]Subscriber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[81]Shortform!$R$22</definedName>
    <definedName name="Gross_Pymts_99">[81]Shortform!$S$22</definedName>
    <definedName name="GrossProfit">#REF!</definedName>
    <definedName name="Group">#REF!</definedName>
    <definedName name="GRP">#REF!</definedName>
    <definedName name="Gsc">'[51]CA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[103]CA!$Q$112</definedName>
    <definedName name="gwrgwrg">#REF!</definedName>
    <definedName name="gww" localSheetId="4">Scheduled_Payment+Extra_Payment</definedName>
    <definedName name="gww" localSheetId="3">Scheduled_Payment+Extra_Payment</definedName>
    <definedName name="gww" localSheetId="1">Scheduled_Payment+Extra_Payment</definedName>
    <definedName name="gww">Scheduled_Payment+Extra_Payment</definedName>
    <definedName name="gz">'[82]0100'!$O$85:$P$102</definedName>
    <definedName name="h">[223]เงินกู้ธนชาติ!$G$2</definedName>
    <definedName name="h_49">'[224]61 HR'!#REF!</definedName>
    <definedName name="h_65">'[224]61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'[75]0100'!$I$9:$I$9</definedName>
    <definedName name="Head_Company">'[75]0100'!$A$3:$A$3</definedName>
    <definedName name="Head_Country">'[75]0100'!$A$2:$A$2</definedName>
    <definedName name="Head_Period">'[75]0100'!$A$8:$A$8</definedName>
    <definedName name="Head_Schedule_No">'[75]0100'!$I$2:$I$2</definedName>
    <definedName name="Head_Title">'[75]0100'!$A$5:$A$5</definedName>
    <definedName name="Head_Valid">'[75]0100'!$A$9:$A$9</definedName>
    <definedName name="Head_Version">'[75]0100'!$I$3:$I$3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MATCH(0.01,[225]!End_Bal,-1)+1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[226]SAME!#REF!</definedName>
    <definedName name="HighTech">[105]details!$C$173</definedName>
    <definedName name="hii">#N/A</definedName>
    <definedName name="HIP" localSheetId="4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'[73]tax-ss'!$T$7:$T$37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4" hidden="1">{#N/A,#N/A,TRUE,"M [OS-05]-00(1)"}</definedName>
    <definedName name="hnn" localSheetId="3" hidden="1">{#N/A,#N/A,TRUE,"M [OS-05]-00(1)"}</definedName>
    <definedName name="hnn" localSheetId="1" hidden="1">{#N/A,#N/A,TRUE,"M [OS-05]-00(1)"}</definedName>
    <definedName name="hnn" hidden="1">{#N/A,#N/A,TRUE,"M [OS-05]-00(1)"}</definedName>
    <definedName name="HOP" localSheetId="4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>#REF!</definedName>
    <definedName name="hp11_1">[227]AFA!#REF!</definedName>
    <definedName name="hp11_10">[228]AFA!#REF!</definedName>
    <definedName name="hp11_25">"'file://LIEH/JobOnHand/IndexFurniture 06/WeltaxcompPY.xls'#$AFA.$#REF!$#REF!"</definedName>
    <definedName name="hp11_5">[228]AFA!#REF!</definedName>
    <definedName name="hp11_72">"'file://MINDY/JobOnHand/IndexFurniture 06/WeltaxcompPY.xls'#$AFA.$#REF!$#REF!"</definedName>
    <definedName name="hp11_8">[227]AFA!#REF!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[229]AFA!#REF!</definedName>
    <definedName name="hp2_12_1">[229]AFA!#REF!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[230]AFA!#REF!</definedName>
    <definedName name="hp2_14_1">[45]AFA!#REF!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[229]AFA!#REF!</definedName>
    <definedName name="hp2_24">[229]AFA!#REF!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[229]AFA!#REF!</definedName>
    <definedName name="hp2_33">[229]AFA!#REF!</definedName>
    <definedName name="hp2_33_1">"'file://MINDY/JobOnHand/Assurance/RedFox_06/WeltaxcompPY.xls'#$AFA.$#REF!$#REF!"</definedName>
    <definedName name="hp2_34">[229]AFA!#REF!</definedName>
    <definedName name="hp2_34_1">"'file:///A:/WeltaxcompPY.xls'#$AFA.$#REF!$#REF!"</definedName>
    <definedName name="hp2_35">[232]AFA!#REF!</definedName>
    <definedName name="hp2_35_1">"'file://NIL-YXRA5HG0HP5/Company/Company/Assurance/Dosca_04/WeltaxcompPY.xls'#$AFA.$#REF!$#REF!"</definedName>
    <definedName name="hp2_36">[229]AFA!#REF!</definedName>
    <definedName name="hp2_37">[231]AFA!#REF!</definedName>
    <definedName name="hp2_37_1">"'file://Lieh/jobonhand/My Jobs/Royaparcel_06/WeltaxcompPY.xls'#$AFA.$#REF!$#REF!"</definedName>
    <definedName name="hp2_38">[232]AFA!#REF!</definedName>
    <definedName name="hp2_39">[233]AFA!#REF!</definedName>
    <definedName name="hp2_4">[234]AFA!#REF!</definedName>
    <definedName name="hp2_40">[229]AFA!#REF!</definedName>
    <definedName name="hp2_41">[235]AFA!#REF!</definedName>
    <definedName name="hp2_42">[229]AFA!#REF!</definedName>
    <definedName name="hp2_43">[235]AFA!#REF!</definedName>
    <definedName name="hp2_44">[235]AFA!#REF!</definedName>
    <definedName name="hp2_45">[229]AFA!#REF!</definedName>
    <definedName name="hp2_46">[235]AFA!#REF!</definedName>
    <definedName name="hp2_47">[236]AFA!#REF!</definedName>
    <definedName name="hp2_49">[237]AFA!#REF!</definedName>
    <definedName name="hp2_5">[45]AFA!#REF!</definedName>
    <definedName name="hp2_50">[237]AFA!#REF!</definedName>
    <definedName name="hp2_52">[229]AFA!#REF!</definedName>
    <definedName name="hp2_53">[229]AFA!#REF!</definedName>
    <definedName name="hp2_54">[232]AFA!#REF!</definedName>
    <definedName name="hp2_56">[232]AFA!#REF!</definedName>
    <definedName name="hp2_6">[45]AFA!#REF!</definedName>
    <definedName name="hp2_6_1">[45]AFA!#REF!</definedName>
    <definedName name="hp2_60">[229]AFA!#REF!</definedName>
    <definedName name="hp2_61">[229]AFA!#REF!</definedName>
    <definedName name="hp2_65">[238]AFA!#REF!</definedName>
    <definedName name="hp2_67">[229]AFA!#REF!</definedName>
    <definedName name="hp2_68">[229]AFA!#REF!</definedName>
    <definedName name="hp2_7">[239]AFA!#REF!</definedName>
    <definedName name="hp2_70">[229]AFA!#REF!</definedName>
    <definedName name="hp2_71">[229]AFA!#REF!</definedName>
    <definedName name="hp2_72">"'file://JB2/Company/Assurance/QuanCheng_05/WeltaxcompPY.xls'#$AFA.$#REF!$#REF!"</definedName>
    <definedName name="hp2_79">[240]AFA!#REF!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[241]AFA!#REF!</definedName>
    <definedName name="hpp_72">"'file://JB003/Assurance/SoonYeMarketing\'05/WeltaxcompPY.xls'#$AFA.$#REF!$#REF!"</definedName>
    <definedName name="hr">'[82]0100'!$T$24:$U$26</definedName>
    <definedName name="hrh" localSheetId="4">OFFSET([225]!Full_Print,0,0,jhtt)</definedName>
    <definedName name="hrh" localSheetId="3">OFFSET([225]!Full_Print,0,0,jhtt)</definedName>
    <definedName name="hrh" localSheetId="1">OFFSET([225]!Full_Print,0,0,jhtt)</definedName>
    <definedName name="hrh">OFFSET([225]!Full_Print,0,0,jhtt)</definedName>
    <definedName name="hrrh">#REF!</definedName>
    <definedName name="HSCB">'[130]ADJ - RATE'!#REF!</definedName>
    <definedName name="hsgsg">#REF!</definedName>
    <definedName name="ht" localSheetId="4" hidden="1">{#N/A,#N/A,TRUE,"M [OS-05]-00(1)";#N/A,#N/A,TRUE,"M [OS-05]-00(1)"}</definedName>
    <definedName name="ht" localSheetId="3" hidden="1">{#N/A,#N/A,TRUE,"M [OS-05]-00(1)";#N/A,#N/A,TRUE,"M [OS-05]-00(1)"}</definedName>
    <definedName name="ht" localSheetId="1" hidden="1">{#N/A,#N/A,TRUE,"M [OS-05]-00(1)";#N/A,#N/A,TRUE,"M [OS-05]-00(1)"}</definedName>
    <definedName name="ht" hidden="1">{#N/A,#N/A,TRUE,"M [OS-05]-00(1)";#N/A,#N/A,TRUE,"M [OS-05]-00(1)"}</definedName>
    <definedName name="hth">MATCH(0.01,[225]!End_Bal,-1)+1</definedName>
    <definedName name="htht">#REF!</definedName>
    <definedName name="HTML_CodePage" hidden="1">874</definedName>
    <definedName name="HTML_Control" localSheetId="4" hidden="1">{"'Exchange Rate'!$A$1:$E$33"}</definedName>
    <definedName name="HTML_Control" localSheetId="3" hidden="1">{"'Exchange Rate'!$A$1:$E$33"}</definedName>
    <definedName name="HTML_Control" localSheetId="1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[105]details!$C$165</definedName>
    <definedName name="huu">#REF!</definedName>
    <definedName name="hvhvh">#REF!</definedName>
    <definedName name="hvlpp" hidden="1">#REF!</definedName>
    <definedName name="i">#N/A</definedName>
    <definedName name="i_49">'[224]65 FINANCE'!#REF!</definedName>
    <definedName name="i_65">'[224]65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4" hidden="1">{#N/A,#N/A,FALSE,"ExitStratigy"}</definedName>
    <definedName name="iii" localSheetId="3" hidden="1">{#N/A,#N/A,FALSE,"ExitStratigy"}</definedName>
    <definedName name="iii" localSheetId="1" hidden="1">{#N/A,#N/A,FALSE,"ExitStratigy"}</definedName>
    <definedName name="iii" hidden="1">{#N/A,#N/A,FALSE,"ExitStratigy"}</definedName>
    <definedName name="iiii" localSheetId="4" hidden="1">{#N/A,#N/A,FALSE,"Summary"}</definedName>
    <definedName name="iiii" localSheetId="3" hidden="1">{#N/A,#N/A,FALSE,"Summary"}</definedName>
    <definedName name="iiii" localSheetId="1" hidden="1">{#N/A,#N/A,FALSE,"Summary"}</definedName>
    <definedName name="iiii" hidden="1">{#N/A,#N/A,FALSE,"Summary"}</definedName>
    <definedName name="iiiii">#REF!</definedName>
    <definedName name="ikk">[46]M_Maincomp!#REF!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'[242]U4-Recruitment'!#REF!</definedName>
    <definedName name="Int">#REF!</definedName>
    <definedName name="intangible">#REF!</definedName>
    <definedName name="Intangibles">[243]Scoping!$G$28</definedName>
    <definedName name="InTax">#REF!</definedName>
    <definedName name="intdec00">'[34]IntDec00TespM&amp;B'!$A$7:$M$39</definedName>
    <definedName name="Intellectronics">[105]details!$C$117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[243]Scoping!$G$26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'[127]Cum.91-93'!$AG$460:$AG$673</definedName>
    <definedName name="JAKAR95">'[127]Cum.91-93'!$AG$238:$AG$432</definedName>
    <definedName name="jakcnl">'[242]tax-ss'!$P$7:$P$37</definedName>
    <definedName name="Jan">#REF!</definedName>
    <definedName name="Jas" localSheetId="4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ASMINE">'[244]SALES&amp;COGS'!$G$2</definedName>
    <definedName name="jb">'[73]tax-ss'!$P$7:$P$37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[105]details!$C$157</definedName>
    <definedName name="jfht" localSheetId="4">Scheduled_Payment+Extra_Payment</definedName>
    <definedName name="jfht" localSheetId="3">Scheduled_Payment+Extra_Payment</definedName>
    <definedName name="jfht" localSheetId="1">Scheduled_Payment+Extra_Payment</definedName>
    <definedName name="jfht">Scheduled_Payment+Extra_Payment</definedName>
    <definedName name="jfjfjyfj" localSheetId="4">#REF!</definedName>
    <definedName name="jfjfjyfj" localSheetId="3">#REF!</definedName>
    <definedName name="jfjfjyfj" localSheetId="1">#REF!</definedName>
    <definedName name="jfjfjyfj">#REF!</definedName>
    <definedName name="jftjfj" localSheetId="4">#REF!</definedName>
    <definedName name="jftjfj" localSheetId="3">#REF!</definedName>
    <definedName name="jftjfj" localSheetId="1">#REF!</definedName>
    <definedName name="jftjfj">#REF!</definedName>
    <definedName name="jg">[221]FF_3!$1:$8</definedName>
    <definedName name="jg___0">[220]FF_3!$1:$8</definedName>
    <definedName name="jg___12">[221]FF_3!$1:$8</definedName>
    <definedName name="jg___14">[221]FF_3!$1:$8</definedName>
    <definedName name="jg___3">[221]FF_3!$1:$8</definedName>
    <definedName name="jg___5">[221]FF_3!$1:$8</definedName>
    <definedName name="jg___6">[221]FF_3!$1:$8</definedName>
    <definedName name="jg___8">[221]FF_3!$1:$8</definedName>
    <definedName name="jgj">'[65]FF-2 (1)'!$1:$9</definedName>
    <definedName name="jh">'[73]tax-ss'!$O$7:$O$37</definedName>
    <definedName name="jhbjjln">'[245]tax-ss'!$Q$7:$Q$37</definedName>
    <definedName name="jhf">OFFSET([225]!Full_Print,0,0,[246]!hii)</definedName>
    <definedName name="jhg">#N/A</definedName>
    <definedName name="jhhj">#N/A</definedName>
    <definedName name="jhhk">#N/A</definedName>
    <definedName name="jhtt">#N/A</definedName>
    <definedName name="jik">'[73]tax-ss'!$B$51</definedName>
    <definedName name="jj" localSheetId="4" hidden="1">{#N/A,#N/A,FALSE,"OperatingAssumptions"}</definedName>
    <definedName name="jj" localSheetId="3" hidden="1">{#N/A,#N/A,FALSE,"OperatingAssumptions"}</definedName>
    <definedName name="jj" localSheetId="1" hidden="1">{#N/A,#N/A,FALSE,"OperatingAssumptions"}</definedName>
    <definedName name="jj" hidden="1">{#N/A,#N/A,FALSE,"OperatingAssumptions"}</definedName>
    <definedName name="jj___0">[220]FF_3!$A$9:$K$11</definedName>
    <definedName name="jj___12">[221]FF_3!$A$9:$K$11</definedName>
    <definedName name="jj___14">[221]FF_3!$A$9:$K$11</definedName>
    <definedName name="jj___3">[221]FF_3!$A$9:$K$11</definedName>
    <definedName name="jj___5">[221]FF_3!$A$9:$K$11</definedName>
    <definedName name="jj___6">[221]FF_3!$A$9:$K$11</definedName>
    <definedName name="jj___8">[221]FF_3!$A$9:$K$11</definedName>
    <definedName name="JJJ" localSheetId="4" hidden="1">{#N/A,#N/A,FALSE,"OperatingAssumptions"}</definedName>
    <definedName name="JJJ" localSheetId="3" hidden="1">{#N/A,#N/A,FALSE,"OperatingAssumptions"}</definedName>
    <definedName name="JJJ" localSheetId="1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4" hidden="1">{"'Model'!$A$1:$N$53"}</definedName>
    <definedName name="jkhjh" localSheetId="3" hidden="1">{"'Model'!$A$1:$N$53"}</definedName>
    <definedName name="jkhjh" localSheetId="1" hidden="1">{"'Model'!$A$1:$N$53"}</definedName>
    <definedName name="jkhjh" hidden="1">{"'Model'!$A$1:$N$53"}</definedName>
    <definedName name="jkkjkj">#REF!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localSheetId="1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'[247]IBA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'[73]tax-ss'!$H$7:$H$37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[105]details!$C$125</definedName>
    <definedName name="k2.2">"'file:///A:/WeltaxcompPY.xls'#$AFA.$#REF!$#REF!"</definedName>
    <definedName name="k2.2_49">[229]AFA!#REF!</definedName>
    <definedName name="k2.2_65">[229]AFA!#REF!</definedName>
    <definedName name="k2.2_72">"'file:///A:/WeltaxcompPY.xls'#$AFA.$#REF!$#REF!"</definedName>
    <definedName name="K2a" localSheetId="4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SB95">'[127]Cum.91-93'!$AH$238:$AH$432</definedName>
    <definedName name="KESBAN">'[127]Cum.91-93'!$AH$460:$AH$673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4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[248]FSA!$A$2</definedName>
    <definedName name="KKK">#REF!</definedName>
    <definedName name="kkkk" localSheetId="4" hidden="1">{#N/A,#N/A,FALSE,"LoanAssumptions"}</definedName>
    <definedName name="kkkk" localSheetId="3" hidden="1">{#N/A,#N/A,FALSE,"LoanAssumptions"}</definedName>
    <definedName name="kkkk" localSheetId="1" hidden="1">{#N/A,#N/A,FALSE,"LoanAssumptions"}</definedName>
    <definedName name="kkkk" hidden="1">{#N/A,#N/A,FALSE,"LoanAssumptions"}</definedName>
    <definedName name="kkzc" localSheetId="4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">#REF!</definedName>
    <definedName name="klk">#REF!</definedName>
    <definedName name="KLP" localSheetId="4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nk" localSheetId="4">#REF!,#REF!</definedName>
    <definedName name="knk" localSheetId="3">#REF!,#REF!</definedName>
    <definedName name="knk" localSheetId="1">#REF!,#REF!</definedName>
    <definedName name="knk">#REF!,#REF!</definedName>
    <definedName name="KOS_PENGILANGAN">'[249]3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[55]L!$B$1:$J$24</definedName>
    <definedName name="LA">'[250]FF-4'!#REF!</definedName>
    <definedName name="LABUAN">'[127]Cum.91-93'!$AE$460:$AE$673</definedName>
    <definedName name="LABUAN95">'[127]Cum.91-93'!$AE$238:$AE$432</definedName>
    <definedName name="Lain">#REF!</definedName>
    <definedName name="LAIN_LAIN_PENDAPATAN">'[249]3 P&amp;L '!#REF!</definedName>
    <definedName name="last">#REF!</definedName>
    <definedName name="Last_Row" localSheetId="4">IF('CF (E)'!Values_Entered,Header_Row+'CF (E)'!Number_of_Payments,Header_Row)</definedName>
    <definedName name="Last_Row" localSheetId="3">IF('Equity (E)_Com'!Values_Entered,Header_Row+'Equity (E)_Com'!Number_of_Payments,Header_Row)</definedName>
    <definedName name="Last_Row" localSheetId="1">IF('PL 3M (E)'!Values_Entered,Header_Row+'PL 3M (E)'!Number_of_Payments,Header_Row)</definedName>
    <definedName name="Last_Row">IF('CF (E)'!Values_Entered,Header_Row+'CF (E)'!Number_of_Payments,Header_Row)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'[59]Standing Data'!$C$36</definedName>
    <definedName name="LastFriDayNAVAdj">'[59]Standing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[251]Master!$A$3:$Q$540</definedName>
    <definedName name="LIT">'[180]ADJ - RATE'!$B$2</definedName>
    <definedName name="liyen">#REF!</definedName>
    <definedName name="lkj" localSheetId="4" hidden="1">{"MonthlyRentRoll",#N/A,FALSE,"RentRoll"}</definedName>
    <definedName name="lkj" localSheetId="3" hidden="1">{"MonthlyRentRoll",#N/A,FALSE,"RentRoll"}</definedName>
    <definedName name="lkj" localSheetId="1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localSheetId="3" hidden="1">{"MonthlyRentRoll",#N/A,FALSE,"RentRoll"}</definedName>
    <definedName name="ll" localSheetId="1" hidden="1">{"MonthlyRentRoll",#N/A,FALSE,"RentRoll"}</definedName>
    <definedName name="ll" hidden="1">{"MonthlyRentRoll",#N/A,FALSE,"RentRoll"}</definedName>
    <definedName name="ll_72">"$#REF!.$A$1:$M$74"</definedName>
    <definedName name="lll">'[73]tax-ss'!$B$50</definedName>
    <definedName name="LLLL" localSheetId="4" hidden="1">{#N/A,#N/A,FALSE,"OperatingAssumptions"}</definedName>
    <definedName name="LLLL" localSheetId="3" hidden="1">{#N/A,#N/A,FALSE,"OperatingAssumptions"}</definedName>
    <definedName name="LLLL" localSheetId="1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[223]เงินกู้ธนชาติ!$B$4</definedName>
    <definedName name="Loan_Amount">#REF!</definedName>
    <definedName name="loan_number">[81]Income!$H$5</definedName>
    <definedName name="Loan_Start">#REF!</definedName>
    <definedName name="Loan_Years">#REF!</definedName>
    <definedName name="Loan1">'[223]เงินกู้ MGC'!$B$4</definedName>
    <definedName name="Loan1008ByBrnOut">#REF!</definedName>
    <definedName name="LoanInterCo">#REF!</definedName>
    <definedName name="LoanRepay">'[137]Subscriber Report'!#REF!</definedName>
    <definedName name="loc">#REF!</definedName>
    <definedName name="loc_cur">[154]Rates!$B$5</definedName>
    <definedName name="lok" localSheetId="4" hidden="1">{#N/A,#N/A,TRUE,"M [OS-05]-00(1)"}</definedName>
    <definedName name="lok" localSheetId="3" hidden="1">{#N/A,#N/A,TRUE,"M [OS-05]-00(1)"}</definedName>
    <definedName name="lok" localSheetId="1" hidden="1">{#N/A,#N/A,TRUE,"M [OS-05]-00(1)"}</definedName>
    <definedName name="lok" hidden="1">{#N/A,#N/A,TRUE,"M [OS-05]-00(1)"}</definedName>
    <definedName name="Long">[223]เงินกู้ธนชาติ!$F$15</definedName>
    <definedName name="Long1">'[223]เงินกู้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4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>#REF!</definedName>
    <definedName name="m">#N/A</definedName>
    <definedName name="M.PER">'[244]SALES&amp;COGS'!$G$1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[252]STart!$Q$7:$Q$1300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[184]B!$A$1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[253]C!$A$1:$G$53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'[167]BS Summary &amp; What-ifs Charts'!$T$7:$T$22</definedName>
    <definedName name="MATV">[142]boq!#REF!</definedName>
    <definedName name="MATV1">[142]boq!#REF!</definedName>
    <definedName name="May">#REF!</definedName>
    <definedName name="MB">[252]STart!$R$7:$R$1300</definedName>
    <definedName name="mc">#REF!</definedName>
    <definedName name="mctrend">#REF!</definedName>
    <definedName name="MDRate">'[101]ATT 1 - OH'!#REF!</definedName>
    <definedName name="mdsmf">[254]cashflowcomp!$C$1:$J$67</definedName>
    <definedName name="Mduration">#REF!</definedName>
    <definedName name="ME_List">#REF!</definedName>
    <definedName name="memo1">#REF!</definedName>
    <definedName name="memo2">#REF!</definedName>
    <definedName name="meng">[255]FSA!$A$1</definedName>
    <definedName name="meng_72">[255]FSA!$A$1</definedName>
    <definedName name="mg">#REF!</definedName>
    <definedName name="min" localSheetId="4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[248]FSA!$A$2</definedName>
    <definedName name="MM_02">#REF!</definedName>
    <definedName name="MM_1a">'[55]M MM'!$A$1:$K$35</definedName>
    <definedName name="mnfmfgm">#REF!</definedName>
    <definedName name="MNOPQ">#REF!</definedName>
    <definedName name="MOMN96">#REF!</definedName>
    <definedName name="month9">#REF!</definedName>
    <definedName name="monthcode">[256]U!#REF!</definedName>
    <definedName name="monthcode___0">[257]U!#REF!</definedName>
    <definedName name="monthcode___12">[256]U!#REF!</definedName>
    <definedName name="monthcode___14">[256]U!#REF!</definedName>
    <definedName name="monthcode___3">[256]U!#REF!</definedName>
    <definedName name="monthcode___5">[256]U!#REF!</definedName>
    <definedName name="monthcode___6">[256]U!#REF!</definedName>
    <definedName name="monthcode___8">[256]U!#REF!</definedName>
    <definedName name="MonthLink">[258]Constant!$F$3</definedName>
    <definedName name="Monthname">"February"</definedName>
    <definedName name="MotherExpanded">'[167]Bankrupcy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[217]DATA!$AG$5:$AH$20</definedName>
    <definedName name="mprice4">[259]DATA!$AS$5:$AT$21</definedName>
    <definedName name="mprice5">[259]DATA!$AW$5:$AX$21</definedName>
    <definedName name="mprice6">[259]DATA!$BA$5:$BB$21</definedName>
    <definedName name="mpricecode">[259]DATA!$P$4:$P$65</definedName>
    <definedName name="mpricetable">[259]DATA!$P$4:$R$65</definedName>
    <definedName name="msj">'[260]CA Sheet'!$B$44</definedName>
    <definedName name="MTH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[261]notes!$F$18</definedName>
    <definedName name="n">#REF!</definedName>
    <definedName name="n3a">#REF!</definedName>
    <definedName name="NA">[252]STart!$T$7:$T$1300</definedName>
    <definedName name="Nada">[159]!Nada</definedName>
    <definedName name="NalcoBPR">#REF!</definedName>
    <definedName name="Name">[262]FSA!$A$1</definedName>
    <definedName name="Name___0">[122]FSA!$A$1</definedName>
    <definedName name="Name___12">[123]FSA!$A$1</definedName>
    <definedName name="Name___14">[123]FSA!$A$1</definedName>
    <definedName name="Name___3">[123]FSA!$A$1</definedName>
    <definedName name="Name___5">[123]FSA!$A$1</definedName>
    <definedName name="Name___6">[123]FSA!$A$1</definedName>
    <definedName name="Name___8">[123]FSA!$A$1</definedName>
    <definedName name="Name_10">[263]FSA!$A$1</definedName>
    <definedName name="Name_11">[254]FSA!$A$1</definedName>
    <definedName name="Name_12">[254]FSA!$A$1</definedName>
    <definedName name="Name_13">[264]FSA!$A$1</definedName>
    <definedName name="Name_14">[254]FSA!$A$1</definedName>
    <definedName name="Name_15">[254]FSA!$A$1</definedName>
    <definedName name="Name_19">[255]FSA!$A$1</definedName>
    <definedName name="Name_20">[264]FSA!$A$1</definedName>
    <definedName name="Name_21">[264]FSA!$A$1</definedName>
    <definedName name="Name_22">[264]FSA!$A$1</definedName>
    <definedName name="Name_23">[264]FSA!$A$1</definedName>
    <definedName name="Name_23_1">[264]FSA!$A$1</definedName>
    <definedName name="Name_25">[264]FSA!$A$1</definedName>
    <definedName name="Name_29">[264]FSA!$A$1</definedName>
    <definedName name="Name_43">[264]FSA!$A$1</definedName>
    <definedName name="Name_47">[264]FSA!$A$1</definedName>
    <definedName name="Name_66">[264]FSA!$A$1</definedName>
    <definedName name="Name_72">[255]FSA!$A$1</definedName>
    <definedName name="Name_8">[263]FSA!$A$1</definedName>
    <definedName name="Name_9">[254]FSA!$A$1</definedName>
    <definedName name="NameRef">#REF!</definedName>
    <definedName name="NameRef1">#REF!</definedName>
    <definedName name="navarea">#REF!</definedName>
    <definedName name="NB">[252]STart!$U$7:$U$1300</definedName>
    <definedName name="NBV">#REF!</definedName>
    <definedName name="NCode">'[265]B131 '!NCode</definedName>
    <definedName name="NCVR">#REF!</definedName>
    <definedName name="NCVR1">[266]O3!$I$172</definedName>
    <definedName name="NCVR2">[267]O4!$I$31</definedName>
    <definedName name="nee">#REF!</definedName>
    <definedName name="nesadj">'[82]0100'!$A$14:$A$106</definedName>
    <definedName name="NESMAL\FUNDS">[266]B!$B$3</definedName>
    <definedName name="Net_book_value">#REF!</definedName>
    <definedName name="net_FC">[81]Overview!$J$54</definedName>
    <definedName name="NetAssetsValueperunit">'[59]Asset &amp; Liability'!$E$50+'[59]Asset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[81]Income!$J$43</definedName>
    <definedName name="NewsPaperEng">[268]Newspaper!#REF!</definedName>
    <definedName name="NewsTitle">[268]Newspaper!#REF!</definedName>
    <definedName name="NewsTitle2">[268]Newspaper!#REF!</definedName>
    <definedName name="next">'[269]Entity Data'!$H$8</definedName>
    <definedName name="Nexustel">[105]details!$C$197</definedName>
    <definedName name="nfgf">#REF!</definedName>
    <definedName name="ngjgj">#REF!</definedName>
    <definedName name="NI">#REF!</definedName>
    <definedName name="nn" localSheetId="4" hidden="1">{"AnnualRentRoll",#N/A,FALSE,"RentRoll"}</definedName>
    <definedName name="nn" localSheetId="3" hidden="1">{"AnnualRentRoll",#N/A,FALSE,"RentRoll"}</definedName>
    <definedName name="nn" localSheetId="1" hidden="1">{"AnnualRentRoll",#N/A,FALSE,"RentRoll"}</definedName>
    <definedName name="nn" hidden="1">{"AnnualRentRoll",#N/A,FALSE,"RentRoll"}</definedName>
    <definedName name="nnnn">'[79]Assump Cost'!#REF!</definedName>
    <definedName name="NOMO">#REF!</definedName>
    <definedName name="NonCapped_Int">[81]Income!$J$45</definedName>
    <definedName name="nong" localSheetId="4" hidden="1">{"AnnualRentRoll",#N/A,FALSE,"RentRoll"}</definedName>
    <definedName name="nong" localSheetId="3" hidden="1">{"AnnualRentRoll",#N/A,FALSE,"RentRoll"}</definedName>
    <definedName name="nong" localSheetId="1" hidden="1">{"AnnualRentRoll",#N/A,FALSE,"RentRoll"}</definedName>
    <definedName name="nong" hidden="1">{"AnnualRentRoll",#N/A,FALSE,"RentRoll"}</definedName>
    <definedName name="NoofUnit">[268]Newspaper!#REF!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[81]Amortization!$F$10</definedName>
    <definedName name="NOTE2">#REF!</definedName>
    <definedName name="noteAUDITED">'[98]ABR P&amp;L'!$A$1:$R$53</definedName>
    <definedName name="Notes" localSheetId="4">#REF!</definedName>
    <definedName name="Notes">#REF!</definedName>
    <definedName name="Notes_BanksOD">[126]Notes!$W$263</definedName>
    <definedName name="Notes_Debtors">[126]Notes!#REF!</definedName>
    <definedName name="Notes_exp">[126]Notes!#REF!</definedName>
    <definedName name="Notes_Profit_and_loss">[126]Notes!#REF!</definedName>
    <definedName name="notes2To4">#REF!</definedName>
    <definedName name="Nov">#REF!</definedName>
    <definedName name="NS">#REF!</definedName>
    <definedName name="NSTargetedTestingItems">'[270]Two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'[271]BP Summary'!#REF!</definedName>
    <definedName name="Number_of_Payments" localSheetId="4">MATCH(0.01,End_Bal,-1)+1</definedName>
    <definedName name="Number_of_Payments" localSheetId="3">MATCH(0.01,End_Bal,-1)+1</definedName>
    <definedName name="Number_of_Payments" localSheetId="1">MATCH(0.01,End_Bal,-1)+1</definedName>
    <definedName name="Number_of_Payments">MATCH(0.01,End_Bal,-1)+1</definedName>
    <definedName name="Number1">#REF!</definedName>
    <definedName name="NUMCHECK" localSheetId="4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>'[159]Loan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'[247]IBA &lt;O3&gt;'!$Q$31</definedName>
    <definedName name="OAE">#REF!</definedName>
    <definedName name="OB">[252]STart!$AA$7:$AA$1300</definedName>
    <definedName name="OCA">#REF!</definedName>
    <definedName name="OccFixedAsset">'[101]ATT 2 - FA'!#REF!</definedName>
    <definedName name="Oct">#REF!</definedName>
    <definedName name="OCT___0">[220]FF_3!$A$9:$K$11</definedName>
    <definedName name="OCT___12">[221]FF_3!$A$9:$K$11</definedName>
    <definedName name="OCT___14">[221]FF_3!$A$9:$K$11</definedName>
    <definedName name="OCT___3">[221]FF_3!$A$9:$K$11</definedName>
    <definedName name="OCT___5">[221]FF_3!$A$9:$K$11</definedName>
    <definedName name="OCT___6">[221]FF_3!$A$9:$K$11</definedName>
    <definedName name="OCT___8">[221]FF_3!$A$9:$K$11</definedName>
    <definedName name="OCT_10">[221]FF_3!$A$9:$K$11</definedName>
    <definedName name="OCT_11">[24]FF_3!$A$9:$K$11</definedName>
    <definedName name="OCT_12">[24]FF_3!$A$9:$K$11</definedName>
    <definedName name="OCT_13">[17]FF_3!$A$9:$K$11</definedName>
    <definedName name="OCT_14">[24]FF_3!$A$9:$K$11</definedName>
    <definedName name="OCT_15">[24]FF_3!$A$9:$K$11</definedName>
    <definedName name="OCT_19">[272]FF_3!$A$9:$K$11</definedName>
    <definedName name="OCT_20">[17]FF_3!$A$9:$K$11</definedName>
    <definedName name="OCT_21">[17]FF_3!$A$9:$K$11</definedName>
    <definedName name="OCT_22">[17]FF_3!$A$9:$K$11</definedName>
    <definedName name="OCT_23">[17]FF_3!$A$9:$K$11</definedName>
    <definedName name="OCT_23_1">[17]FF_3!$A$9:$K$11</definedName>
    <definedName name="OCT_25">[17]FF_3!$A$9:$K$11</definedName>
    <definedName name="OCT_29">[17]FF_3!$A$9:$K$11</definedName>
    <definedName name="OCT_43">[17]FF_3!$A$9:$K$11</definedName>
    <definedName name="OCT_47">[17]FF_3!$A$9:$K$11</definedName>
    <definedName name="OCT_66">[17]FF_3!$A$9:$K$11</definedName>
    <definedName name="OCT_72">[272]FF_3!$A$9:$K$11</definedName>
    <definedName name="OCT_8">[221]FF_3!$A$9:$K$11</definedName>
    <definedName name="OCT_9">[24]FF_3!$A$9:$K$11</definedName>
    <definedName name="OCT334___0">[220]FF_3!$A$1:$IV$8</definedName>
    <definedName name="OCT334___12">[221]FF_3!$A$1:$IV$8</definedName>
    <definedName name="OCT334___14">[221]FF_3!$A$1:$IV$8</definedName>
    <definedName name="OCT334___3">[221]FF_3!$A$1:$IV$8</definedName>
    <definedName name="OCT334___5">[221]FF_3!$A$1:$IV$8</definedName>
    <definedName name="OCT334___6">[221]FF_3!$A$1:$IV$8</definedName>
    <definedName name="OCT334___8">[221]FF_3!$A$1:$IV$8</definedName>
    <definedName name="OCT334_10">[221]FF_3!$A$1:$IV$8</definedName>
    <definedName name="OCT334_11">[24]FF_3!$A$1:$IV$8</definedName>
    <definedName name="OCT334_12">[24]FF_3!$A$1:$IV$8</definedName>
    <definedName name="OCT334_13">[17]FF_3!$A$1:$IV$8</definedName>
    <definedName name="OCT334_14">[24]FF_3!$A$1:$IV$8</definedName>
    <definedName name="OCT334_15">[24]FF_3!$A$1:$IV$8</definedName>
    <definedName name="OCT334_19">[272]FF_3!$A$1:$IV$8</definedName>
    <definedName name="OCT334_20">[17]FF_3!$A$1:$IV$8</definedName>
    <definedName name="OCT334_21">[17]FF_3!$A$1:$IV$8</definedName>
    <definedName name="OCT334_22">[17]FF_3!$A$1:$IV$8</definedName>
    <definedName name="OCT334_23">[17]FF_3!$A$1:$IV$8</definedName>
    <definedName name="OCT334_23_1">[17]FF_3!$A$1:$IV$8</definedName>
    <definedName name="OCT334_25">[17]FF_3!$A$1:$IV$8</definedName>
    <definedName name="OCT334_29">[17]FF_3!$A$1:$IV$8</definedName>
    <definedName name="OCT334_43">[17]FF_3!$A$1:$IV$8</definedName>
    <definedName name="OCT334_47">[17]FF_3!$A$1:$IV$8</definedName>
    <definedName name="OCT334_66">[17]FF_3!$A$1:$IV$8</definedName>
    <definedName name="OCT334_72">[272]FF_3!$A$1:$IV$8</definedName>
    <definedName name="OCT334_8">[221]FF_3!$A$1:$IV$8</definedName>
    <definedName name="OCT334_9">[24]FF_3!$A$1:$IV$8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[273]cashflowcomp!$C$1:$J$67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'[143]FF-1'!#REF!</definedName>
    <definedName name="ones">'[274]FF-1'!#REF!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[275]Details!$C$2:$C$28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3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'[127]Dec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[276]P01!$A$161:$H$192</definedName>
    <definedName name="P01_030">[276]P01!$A$194:$H$231</definedName>
    <definedName name="P01_040">[276]P01!$A$61:$H$95</definedName>
    <definedName name="P01_042">[276]P01!$A$97:$H$102</definedName>
    <definedName name="P01_045">[276]P01!$A$104:$H$122</definedName>
    <definedName name="P01_050">[276]P01!$A$124:$H$151</definedName>
    <definedName name="P01_055">[276]P01!$A$252:$H$276</definedName>
    <definedName name="P01_333">[276]P01!$A$154:$H$158</definedName>
    <definedName name="P02_010">[276]P02!$A$12:$H$60</definedName>
    <definedName name="P02_011">[276]P02!$A$277:$H$297</definedName>
    <definedName name="P02_020">[276]P02!$A$196:$H$232</definedName>
    <definedName name="P02_030">[276]P02!$A$234:$H$274</definedName>
    <definedName name="P02_040">[276]P02!$A$62:$H$98</definedName>
    <definedName name="P02_042">[276]P02!$A$100:$H$105</definedName>
    <definedName name="P02_045">[276]P02!$A$107:$H$126</definedName>
    <definedName name="P02_050">[276]P02!$A$128:$H$157</definedName>
    <definedName name="P02_055">[276]P02!$A$159:$H$183</definedName>
    <definedName name="P02_333">[276]P02!$A$185:$H$193</definedName>
    <definedName name="P03_010">[276]P03!$A$12:$H$68</definedName>
    <definedName name="P03_011">[276]P03!$A$319:$H$344</definedName>
    <definedName name="P03_020">[276]P03!$A$226:$H$268</definedName>
    <definedName name="P03_030">[276]P03!$A$270:$H$316</definedName>
    <definedName name="P03_040">[276]P03!$A$70:$H$112</definedName>
    <definedName name="P03_042">[276]P03!$A$114:$H$119</definedName>
    <definedName name="P03_045">[276]P03!$A$121:$H$140</definedName>
    <definedName name="P03_050">[276]P03!$A$142:$H$175</definedName>
    <definedName name="P03_055">[276]P03!$A$177:$H$206</definedName>
    <definedName name="P03_333">[276]P03!$A$208:$H$223</definedName>
    <definedName name="P04_010">[276]P04!$A$12:$H$70</definedName>
    <definedName name="P04_011">[276]P04!$A$329:$H$354</definedName>
    <definedName name="P04_020">[276]P04!$A$231:$H$274</definedName>
    <definedName name="P04_030">[276]P04!$A$276:$H$326</definedName>
    <definedName name="P04_040">[276]P04!$A$72:$H$116</definedName>
    <definedName name="P04_042">[276]P04!$A$118:$H$123</definedName>
    <definedName name="P04_045">[276]P04!$A$125:$H$144</definedName>
    <definedName name="P04_050">[276]P04!$A$146:$H$180</definedName>
    <definedName name="P04_055">[276]P04!$A$182:$H$211</definedName>
    <definedName name="P04_333">[276]P04!$A$213:$H$228</definedName>
    <definedName name="P05_010">[276]P05!$A$12:$H$75</definedName>
    <definedName name="P05_011">[276]P05!$A$352:$H$379</definedName>
    <definedName name="P05_020">[276]P05!$A$246:$H$292</definedName>
    <definedName name="P05_030">[276]P05!$A$294:$H$349</definedName>
    <definedName name="P05_040">[276]P05!$A$78:$H$128</definedName>
    <definedName name="P05_042">[276]P05!$A$130:$H$135</definedName>
    <definedName name="P05_045">[276]P05!$A$137:$H$156</definedName>
    <definedName name="P05_050">[276]P05!$A$158:$H$195</definedName>
    <definedName name="P05_055">[276]P05!$A$197:$H$226</definedName>
    <definedName name="P05_333">[276]P05!$A$228:$H$244</definedName>
    <definedName name="P9B">'[127]Cum.91-93'!$AJ$460:$AJ$673</definedName>
    <definedName name="P9B95">'[127]Cum.91-93'!$AJ$238:$AJ$432</definedName>
    <definedName name="pa">'[277]FF-2'!$A$1:$K$88</definedName>
    <definedName name="pa___0">[278]FF_2!$A$1:$K$88</definedName>
    <definedName name="pa___12">[279]FF_2!$A$1:$K$88</definedName>
    <definedName name="pa___14">[279]FF_2!$A$1:$K$88</definedName>
    <definedName name="pa___3">[279]FF_2!$A$1:$K$88</definedName>
    <definedName name="pa___5">[279]FF_2!$A$1:$K$88</definedName>
    <definedName name="pa___6">[279]FF_2!$A$1:$K$88</definedName>
    <definedName name="pa___8">[279]FF_2!$A$1:$K$88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'[127]Cum.91-93'!$C$238:$E$398</definedName>
    <definedName name="Particulars">#REF!</definedName>
    <definedName name="Particulars1">#REF!</definedName>
    <definedName name="partname">[217]PART!$B$4:$B$8049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[280]PAYROLL!$B$6:$K$44</definedName>
    <definedName name="PayrollDatabase1">[280]PAYROLL!$B$6:$K$44</definedName>
    <definedName name="PBT">[281]acs!#REF!</definedName>
    <definedName name="pct_pd_at_maturity">#REF!</definedName>
    <definedName name="PEBActual2002">#REF!</definedName>
    <definedName name="PEBBudget2002">#REF!</definedName>
    <definedName name="Pelco">[105]details!$C$92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'[249]3 P&amp;L '!#REF!</definedName>
    <definedName name="PERBELANJAAN_PENGURUSAN">'[249]3 P&amp;L '!#REF!</definedName>
    <definedName name="Period">#REF!</definedName>
    <definedName name="Period_Month">12</definedName>
    <definedName name="Period_Year">1997</definedName>
    <definedName name="PeriodsInYear">[282]Sheet1!$G$6</definedName>
    <definedName name="PERYR">#REF!</definedName>
    <definedName name="PhpYavg">#REF!</definedName>
    <definedName name="pin">'[73]tax-ss'!$O$7:$O$37</definedName>
    <definedName name="pl">#REF!</definedName>
    <definedName name="pl_eq">#REF!</definedName>
    <definedName name="PLA">#REF!</definedName>
    <definedName name="PlanLink">[283]Constant!$F$14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'[98]PLmth '!#REF!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'[55]10'!$A$1:$J$20</definedName>
    <definedName name="PNL20_1">#REF!</definedName>
    <definedName name="PNL20_2">#REF!</definedName>
    <definedName name="Pnl30_a">'[55]30a'!$A$1:$L$171</definedName>
    <definedName name="Pnl30note">'[55]30-Note'!$A$1:$L$97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[284]BPR!$F$11</definedName>
    <definedName name="PP___0">[285]BPR!$F$11</definedName>
    <definedName name="PP___12">[286]BPR!$F$11</definedName>
    <definedName name="PP___14">[286]BPR!$F$11</definedName>
    <definedName name="PP___3">[286]BPR!$F$11</definedName>
    <definedName name="PP___5">[286]BPR!$F$11</definedName>
    <definedName name="PP___6">[286]BPR!$F$11</definedName>
    <definedName name="PP___8">[286]BPR!$F$11</definedName>
    <definedName name="ppe">#REF!</definedName>
    <definedName name="ppl">#REF!</definedName>
    <definedName name="ppp">[287]Overview!$G$59</definedName>
    <definedName name="pppp">#REF!,#REF!,#REF!,#REF!,#REF!,#REF!,#REF!,#REF!,#REF!,#REF!</definedName>
    <definedName name="PPPPP">'[288]BP Summary'!#REF!</definedName>
    <definedName name="Pr_area1">'[56]Seagate _share_in_units'!$A$1:$F$43</definedName>
    <definedName name="PRBActual2002">[289]PRB!$P$6:$AA$254</definedName>
    <definedName name="PRBBudget2002">[289]PRB!$AT$6:$BE$254</definedName>
    <definedName name="Predict_Depre1">#REF!</definedName>
    <definedName name="preman">'[290]10'!#REF!</definedName>
    <definedName name="prepaid">#REF!</definedName>
    <definedName name="PrepytFD">#REF!</definedName>
    <definedName name="prev">#REF!</definedName>
    <definedName name="prev1">#REF!</definedName>
    <definedName name="previous">'[104]F-5'!$C$7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(E)'!$A$1:$M$76</definedName>
    <definedName name="_xlnm.Print_Area" localSheetId="4">'CF (E)'!$A$1:$J$59</definedName>
    <definedName name="_xlnm.Print_Area" localSheetId="3">'Equity (E)_Com'!$A$1:$O$21</definedName>
    <definedName name="_xlnm.Print_Area" localSheetId="2">'Equity (E)_Conso'!$A$1:$S$16</definedName>
    <definedName name="_xlnm.Print_Area" localSheetId="1">'PL 3M (E)'!$A$1:$J$31</definedName>
    <definedName name="_xlnm.Print_Area">#N/A</definedName>
    <definedName name="Print_Area_MI" localSheetId="4">#REF!</definedName>
    <definedName name="Print_Area_MI">[291]TOT!#REF!</definedName>
    <definedName name="Print_Area_MI___0" localSheetId="4">#REF!</definedName>
    <definedName name="Print_Area_MI___0" localSheetId="3">#REF!</definedName>
    <definedName name="Print_Area_MI___0" localSheetId="1">#REF!</definedName>
    <definedName name="Print_Area_MI___0">#REF!</definedName>
    <definedName name="Print_Area_MI___4">[292]_2__xls__2__xls_COV!$A$1:$B$38</definedName>
    <definedName name="Print_Area_MI___5" localSheetId="4">#REF!</definedName>
    <definedName name="Print_Area_MI___5" localSheetId="3">#REF!</definedName>
    <definedName name="Print_Area_MI___5" localSheetId="1">#REF!</definedName>
    <definedName name="Print_Area_MI___5">#REF!</definedName>
    <definedName name="Print_Area_MI_1">'[63]FF_2 _1_'!$A$10:$K$16</definedName>
    <definedName name="Print_Area_MI_10">'[64]FF_2 _1_'!$A$10:$K$16</definedName>
    <definedName name="Print_Area_MI_11">'[63]FF_2 _1_'!$A$10:$K$16</definedName>
    <definedName name="Print_Area_MI_12">'[63]FF_2 _1_'!$A$10:$K$16</definedName>
    <definedName name="Print_Area_MI_13">'[63]FF_2 _1_'!$A$10:$K$16</definedName>
    <definedName name="Print_Area_MI_14">'[63]FF_2 _1_'!$A$10:$K$16</definedName>
    <definedName name="Print_Area_MI_15">'[63]FF_2 _1_'!$A$10:$K$16</definedName>
    <definedName name="Print_Area_MI_16">'[63]FF_2 _1_'!$A$10:$K$16</definedName>
    <definedName name="Print_Area_MI_17">'[63]FF_2 _1_'!$A$10:$K$16</definedName>
    <definedName name="Print_Area_MI_18">'[63]FF_2 _1_'!$A$10:$K$16</definedName>
    <definedName name="Print_Area_MI_19">'[63]FF_2 _1_'!$A$10:$K$16</definedName>
    <definedName name="Print_Area_MI_20">'[63]FF_2 _1_'!$A$10:$K$16</definedName>
    <definedName name="Print_Area_MI_20_1">'[63]FF_2 _1_'!$A$10:$K$16</definedName>
    <definedName name="Print_Area_MI_21">'[65]FF_2 _1_'!$A$10:$K$16</definedName>
    <definedName name="Print_Area_MI_21_72">'[63]FF_2 _1_'!$A$10:$K$16</definedName>
    <definedName name="Print_Area_MI_22">'[65]FF_2 _1_'!$A$10:$K$16</definedName>
    <definedName name="Print_Area_MI_23">'[63]FF_2 _1_'!$A$10:$K$16</definedName>
    <definedName name="Print_Area_MI_24">'[63]FF_2 _1_'!$A$10:$K$16</definedName>
    <definedName name="Print_Area_MI_25">'[63]FF_2 _1_'!$A$10:$K$16</definedName>
    <definedName name="Print_Area_MI_26">'[63]FF_2 _1_'!$A$10:$K$16</definedName>
    <definedName name="Print_Area_MI_27">'[63]FF_2 _1_'!$A$10:$K$16</definedName>
    <definedName name="Print_Area_MI_28">'[63]FF_2 _1_'!$A$10:$K$16</definedName>
    <definedName name="Print_Area_MI_29">'[63]FF_2 _1_'!$A$10:$K$16</definedName>
    <definedName name="Print_Area_MI_3">'[66]FF_2 _1_'!$A$10:$K$16</definedName>
    <definedName name="Print_Area_MI_30">'[63]FF_2 _1_'!$A$10:$K$16</definedName>
    <definedName name="Print_Area_MI_31">'[63]FF_2 _1_'!$A$10:$K$16</definedName>
    <definedName name="Print_Area_MI_32">'[63]FF_2 _1_'!$A$10:$K$16</definedName>
    <definedName name="Print_Area_MI_34">'[63]FF_2 _1_'!$A$10:$K$16</definedName>
    <definedName name="Print_Area_MI_36">'[63]FF_2 _1_'!$A$10:$K$16</definedName>
    <definedName name="Print_Area_MI_37">'[63]FF_2 _1_'!$A$10:$K$16</definedName>
    <definedName name="Print_Area_MI_37_1">'[63]FF_2 _1_'!$A$10:$K$16</definedName>
    <definedName name="Print_Area_MI_39">'[63]FF_2 _1_'!$A$10:$K$16</definedName>
    <definedName name="Print_Area_MI_4">'[63]FF_2 _1_'!$A$10:$K$16</definedName>
    <definedName name="Print_Area_MI_5">'[63]FF_2 _1_'!$A$10:$K$16</definedName>
    <definedName name="Print_Area_MI_7">'[65]FF_2 _1_'!$A$10:$K$16</definedName>
    <definedName name="Print_Area_MI_72">'[65]FF_2 _1_'!$A$10:$K$16</definedName>
    <definedName name="Print_Area_MI_79">'[63]FF_2 _1_'!$A$10:$K$16</definedName>
    <definedName name="Print_Area_MI_8">'[63]FF_2 _1_'!$A$10:$K$16</definedName>
    <definedName name="Print_Area_Reset">#N/A</definedName>
    <definedName name="Print_Area2">#REF!</definedName>
    <definedName name="Print_PL">'[293]19'!#REF!</definedName>
    <definedName name="PRINT_TITL01" localSheetId="4">#REF!</definedName>
    <definedName name="PRINT_TITL01" localSheetId="3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'[63]FF_2 _1_'!$A$1:$IV$9</definedName>
    <definedName name="Print_Titles_MI_10">'[64]FF_2 _1_'!$A$1:$IV$9</definedName>
    <definedName name="Print_Titles_MI_11">'[63]FF_2 _1_'!$A$1:$IV$9</definedName>
    <definedName name="Print_Titles_MI_12">'[63]FF_2 _1_'!$1:$9</definedName>
    <definedName name="Print_Titles_MI_13">'[63]FF_2 _1_'!$1:$9</definedName>
    <definedName name="Print_Titles_MI_14">'[63]FF_2 _1_'!$1:$9</definedName>
    <definedName name="Print_Titles_MI_15">'[63]FF_2 _1_'!$1:$9</definedName>
    <definedName name="Print_Titles_MI_16">'[63]FF_2 _1_'!$1:$9</definedName>
    <definedName name="Print_Titles_MI_17">'[63]FF_2 _1_'!$1:$9</definedName>
    <definedName name="Print_Titles_MI_18">'[63]FF_2 _1_'!$1:$9</definedName>
    <definedName name="Print_Titles_MI_19">'[63]FF_2 _1_'!$A$1:$IV$9</definedName>
    <definedName name="Print_Titles_MI_20">'[63]FF_2 _1_'!$A$1:$IV$9</definedName>
    <definedName name="Print_Titles_MI_20_1">'[63]FF_2 _1_'!$A$1:$IV$9</definedName>
    <definedName name="Print_Titles_MI_21">'[65]FF_2 _1_'!$A$1:$IV$9</definedName>
    <definedName name="Print_Titles_MI_21_72">'[63]FF_2 _1_'!$A$1:$IV$9</definedName>
    <definedName name="Print_Titles_MI_22">'[65]FF_2 _1_'!$A$1:$IV$9</definedName>
    <definedName name="Print_Titles_MI_23">'[63]FF_2 _1_'!$A$1:$IV$9</definedName>
    <definedName name="Print_Titles_MI_24">'[63]FF_2 _1_'!$A$1:$IV$9</definedName>
    <definedName name="Print_Titles_MI_25">'[63]FF_2 _1_'!$A$1:$IV$9</definedName>
    <definedName name="Print_Titles_MI_26">'[63]FF_2 _1_'!$A$1:$IV$9</definedName>
    <definedName name="Print_Titles_MI_27">'[63]FF_2 _1_'!$A$1:$IV$9</definedName>
    <definedName name="Print_Titles_MI_28">'[63]FF_2 _1_'!$A$1:$IV$9</definedName>
    <definedName name="Print_Titles_MI_29">'[63]FF_2 _1_'!$A$1:$IV$9</definedName>
    <definedName name="Print_Titles_MI_3">'[66]FF_2 _1_'!$A$1:$IV$9</definedName>
    <definedName name="Print_Titles_MI_30">'[63]FF_2 _1_'!$A$1:$IV$9</definedName>
    <definedName name="Print_Titles_MI_31">'[63]FF_2 _1_'!$A$1:$IV$9</definedName>
    <definedName name="Print_Titles_MI_32">'[63]FF_2 _1_'!$A$1:$IV$9</definedName>
    <definedName name="Print_Titles_MI_34">'[63]FF_2 _1_'!$A$1:$IV$9</definedName>
    <definedName name="Print_Titles_MI_36">'[63]FF_2 _1_'!$A$1:$IV$9</definedName>
    <definedName name="Print_Titles_MI_37">'[63]FF_2 _1_'!$A$1:$IV$9</definedName>
    <definedName name="Print_Titles_MI_37_1">'[63]FF_2 _1_'!$A$1:$IV$9</definedName>
    <definedName name="Print_Titles_MI_39">'[63]FF_2 _1_'!$A$1:$IV$9</definedName>
    <definedName name="Print_Titles_MI_4">'[63]FF_2 _1_'!$A$1:$IV$9</definedName>
    <definedName name="Print_Titles_MI_5">'[63]FF_2 _1_'!$A$1:$IV$9</definedName>
    <definedName name="Print_Titles_MI_7">'[65]FF_2 _1_'!$A$1:$IV$9</definedName>
    <definedName name="Print_Titles_MI_72">'[65]FF_2 _1_'!$A$1:$IV$9</definedName>
    <definedName name="Print_Titles_MI_79">'[63]FF_2 _1_'!$A$1:$IV$9</definedName>
    <definedName name="Print_Titles_MI_8">'[63]FF_2 _1_'!$A$1:$IV$9</definedName>
    <definedName name="PRINT1" localSheetId="4">#REF!</definedName>
    <definedName name="PRINT1" localSheetId="3">#REF!</definedName>
    <definedName name="PRINT1" localSheetId="1">#REF!</definedName>
    <definedName name="PRINT1">#REF!</definedName>
    <definedName name="print12" localSheetId="4">#REF!</definedName>
    <definedName name="print12" localSheetId="3">#REF!</definedName>
    <definedName name="print12" localSheetId="1">#REF!</definedName>
    <definedName name="print12">#REF!</definedName>
    <definedName name="Print2" localSheetId="4">#REF!</definedName>
    <definedName name="Print2" localSheetId="3">#REF!</definedName>
    <definedName name="Print2" localSheetId="1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'[294]8) Credit Risk-old'!$A$75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'[126]P&amp;L'!$A$1</definedName>
    <definedName name="Profitloss" localSheetId="4">#REF!</definedName>
    <definedName name="Profitloss" localSheetId="3">#REF!</definedName>
    <definedName name="Profitloss" localSheetId="1">#REF!</definedName>
    <definedName name="Profitloss">#REF!</definedName>
    <definedName name="proj_start">[295]Input!$E$14</definedName>
    <definedName name="proj_start_date">[81]WKS_LOAD!$B$6</definedName>
    <definedName name="Prov" localSheetId="4">#REF!</definedName>
    <definedName name="Prov" localSheetId="3">#REF!</definedName>
    <definedName name="Prov" localSheetId="1">#REF!</definedName>
    <definedName name="Prov">#REF!</definedName>
    <definedName name="prov99">[35]P4DDBFTAS!$A$5:$V$31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rovission" localSheetId="4">#REF!</definedName>
    <definedName name="Provission" localSheetId="3">#REF!</definedName>
    <definedName name="Provission" localSheetId="1">#REF!</definedName>
    <definedName name="Provission">#REF!</definedName>
    <definedName name="provol">#N/A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[296]Detail_TB!$L$323:$R$612</definedName>
    <definedName name="pui" localSheetId="4">#REF!</definedName>
    <definedName name="pui" localSheetId="3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gwerwhreh">[90]U2.2!#REF!</definedName>
    <definedName name="qerdqedqw">#REF!</definedName>
    <definedName name="qere" localSheetId="4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[216]CBO0497!$1:$11</definedName>
    <definedName name="qgqegeg">"Reinhausen Asia-Pacific Sdn Bhd"</definedName>
    <definedName name="qhxd">#REF!</definedName>
    <definedName name="qq">#N/A</definedName>
    <definedName name="qqq">'[297]BP Summary'!#REF!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qqqq" localSheetId="4">#REF!</definedName>
    <definedName name="qqqqqq" localSheetId="3">#REF!</definedName>
    <definedName name="qqqqqq" localSheetId="1">#REF!</definedName>
    <definedName name="qqqqqq">#REF!</definedName>
    <definedName name="QQW" localSheetId="4">#REF!</definedName>
    <definedName name="QQW" localSheetId="3">#REF!</definedName>
    <definedName name="QQW" localSheetId="1">#REF!</definedName>
    <definedName name="QQW">#REF!</definedName>
    <definedName name="qregfe">#REF!</definedName>
    <definedName name="qreqefrew">[90]U2.2!#REF!</definedName>
    <definedName name="qrfqwfwq">#N/A</definedName>
    <definedName name="qrqfqe">#REF!</definedName>
    <definedName name="qrqfr12fr" localSheetId="4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4" hidden="1">{#N/A,#N/A,TRUE,"M [OS-05]-00(1)"}</definedName>
    <definedName name="qrrrr" localSheetId="3" hidden="1">{#N/A,#N/A,TRUE,"M [OS-05]-00(1)"}</definedName>
    <definedName name="qrrrr" localSheetId="1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4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'[85]CA Sheet'!$Q$36</definedName>
    <definedName name="qwrfqwreqr">#REF!</definedName>
    <definedName name="qwrq2r2">#REF!</definedName>
    <definedName name="qwrqrqr">[90]U2.2!#REF!</definedName>
    <definedName name="qwrqrqwr">[90]U2.2!#REF!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[252]STart!$N$7:$N$1300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[298]Sheet3!$A$1:$B$748</definedName>
    <definedName name="rate" localSheetId="4">#REF!</definedName>
    <definedName name="rate" localSheetId="3">#REF!</definedName>
    <definedName name="rate" localSheetId="1">#REF!</definedName>
    <definedName name="rate">#REF!</definedName>
    <definedName name="RATE_OF_AA" localSheetId="4">#REF!</definedName>
    <definedName name="RATE_OF_AA" localSheetId="3">#REF!</definedName>
    <definedName name="RATE_OF_AA" localSheetId="1">#REF!</definedName>
    <definedName name="RATE_OF_AA">#REF!</definedName>
    <definedName name="RATE_OF_IA" localSheetId="4">#REF!</definedName>
    <definedName name="RATE_OF_IA" localSheetId="3">#REF!</definedName>
    <definedName name="RATE_OF_IA" localSheetId="1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[148]Weights!$B$3:$K$3</definedName>
    <definedName name="RB">[252]STart!$O$7:$O$1300</definedName>
    <definedName name="RB010C_Non_GlGroup">#REF!</definedName>
    <definedName name="RBUD">#REF!</definedName>
    <definedName name="RCAR">#REF!</definedName>
    <definedName name="RCO">'[299]TB Worksheet'!#REF!</definedName>
    <definedName name="rdsff" localSheetId="4">#REF!</definedName>
    <definedName name="rdsff" localSheetId="3">#REF!</definedName>
    <definedName name="rdsff" localSheetId="1">#REF!</definedName>
    <definedName name="rdsff">#REF!</definedName>
    <definedName name="re" localSheetId="4">#REF!</definedName>
    <definedName name="re" localSheetId="3">#REF!</definedName>
    <definedName name="re" localSheetId="1">#REF!</definedName>
    <definedName name="re">#REF!</definedName>
    <definedName name="RE_ADDITION" localSheetId="4">#REF!</definedName>
    <definedName name="RE_ADDITION" localSheetId="3">#REF!</definedName>
    <definedName name="RE_ADDITION" localSheetId="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[300]Reftable!$A$1:$G$271</definedName>
    <definedName name="REGERG" localSheetId="4">#REF!</definedName>
    <definedName name="REGERG" localSheetId="3">#REF!</definedName>
    <definedName name="REGERG" localSheetId="1">#REF!</definedName>
    <definedName name="REGERG">#REF!</definedName>
    <definedName name="regethtr" localSheetId="4">#REF!</definedName>
    <definedName name="regethtr" localSheetId="3">#REF!</definedName>
    <definedName name="regethtr" localSheetId="1">#REF!</definedName>
    <definedName name="regethtr">#REF!</definedName>
    <definedName name="regregre" localSheetId="4">#REF!</definedName>
    <definedName name="regregre" localSheetId="3">#REF!</definedName>
    <definedName name="regregre" localSheetId="1">#REF!</definedName>
    <definedName name="regregre">#REF!</definedName>
    <definedName name="reheheht">#REF!</definedName>
    <definedName name="reherht">#REF!</definedName>
    <definedName name="rehethte">#REF!</definedName>
    <definedName name="ReimDatabase">[280]Reimbursements!$A$3:$N$42</definedName>
    <definedName name="ReimDatabase1">[280]Reimbursements!$A$3:$N$42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'[59]Standing Data'!$C$29</definedName>
    <definedName name="rEndCell">'[271]BP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[179]M_Maincomp!#REF!</definedName>
    <definedName name="Rental_expenses">#REF!</definedName>
    <definedName name="Rep_Unit_Table">#REF!</definedName>
    <definedName name="RepDate">[13]Header!$B$1</definedName>
    <definedName name="REPLACE" localSheetId="4">#REF!</definedName>
    <definedName name="REPLACE" localSheetId="3">#REF!</definedName>
    <definedName name="REPLACE" localSheetId="1">#REF!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4">NA()</definedName>
    <definedName name="Report_5">NA()</definedName>
    <definedName name="REPORTDATE">#N/A</definedName>
    <definedName name="ReportMonth">'[301]PL Budget'!$P$3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tt" localSheetId="4">#REF!</definedName>
    <definedName name="Reporttt" localSheetId="3">#REF!</definedName>
    <definedName name="Reporttt" localSheetId="1">#REF!</definedName>
    <definedName name="Reporttt">#REF!</definedName>
    <definedName name="rer" localSheetId="4">#REF!</definedName>
    <definedName name="rer" localSheetId="3">#REF!</definedName>
    <definedName name="rer" localSheetId="1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[302]M!#REF!</definedName>
    <definedName name="RETotal" localSheetId="4">#REF!</definedName>
    <definedName name="RETotal" localSheetId="3">#REF!</definedName>
    <definedName name="RETotal" localSheetId="1">#REF!</definedName>
    <definedName name="RETotal">#REF!</definedName>
    <definedName name="RETotal1" localSheetId="4">#REF!</definedName>
    <definedName name="RETotal1" localSheetId="3">#REF!</definedName>
    <definedName name="RETotal1" localSheetId="1">#REF!</definedName>
    <definedName name="RETotal1">#REF!</definedName>
    <definedName name="rett" localSheetId="4">#REF!</definedName>
    <definedName name="rett" localSheetId="3">#REF!</definedName>
    <definedName name="rett" localSheetId="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4">DATE(YEAR([225]!Loan_Start),MONTH([225]!Loan_Start)+Payment_Number,DAY([225]!Loan_Start))</definedName>
    <definedName name="rfhrht" localSheetId="3">DATE(YEAR([225]!Loan_Start),MONTH([225]!Loan_Start)+Payment_Number,DAY([225]!Loan_Start))</definedName>
    <definedName name="rfhrht" localSheetId="1">DATE(YEAR([225]!Loan_Start),MONTH([225]!Loan_Start)+Payment_Number,DAY([225]!Loan_Start))</definedName>
    <definedName name="rfhrht">DATE(YEAR([225]!Loan_Start),MONTH([225]!Loan_Start)+Payment_Number,DAY([225]!Loan_Start))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4">DATE(YEAR([225]!Loan_Start),MONTH([225]!Loan_Start)+Payment_Number,DAY([225]!Loan_Start))</definedName>
    <definedName name="rh" localSheetId="3">DATE(YEAR([225]!Loan_Start),MONTH([225]!Loan_Start)+Payment_Number,DAY([225]!Loan_Start))</definedName>
    <definedName name="rh" localSheetId="1">DATE(YEAR([225]!Loan_Start),MONTH([225]!Loan_Start)+Payment_Number,DAY([225]!Loan_Start))</definedName>
    <definedName name="rh">DATE(YEAR([225]!Loan_Start),MONTH([225]!Loan_Start)+Payment_Number,DAY([225]!Loan_Start))</definedName>
    <definedName name="rhe">IF([225]!Loan_Amount*[225]!Interest_Rate*[225]!Loan_Years*[225]!Loan_Start&gt;0,1,0)</definedName>
    <definedName name="rhhf">IF([225]!Loan_Amount*[225]!Interest_Rate*[225]!Loan_Years*[225]!Loan_Start&gt;0,1,0)</definedName>
    <definedName name="RHRHRY">#REF!</definedName>
    <definedName name="RID">[134]PI229H!#REF!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'[180]ADJ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4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4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[303]Overview!$L$51</definedName>
    <definedName name="rrrrrrrrrrrr">'[73]tax-ss'!$T$7:$T$37</definedName>
    <definedName name="rrrt\">#REF!</definedName>
    <definedName name="rrtt">#REF!</definedName>
    <definedName name="rStartCell">'[271]BP Summary'!#REF!</definedName>
    <definedName name="rt">IF([246]!Values_Entered,[225]!Header_Row+[246]!Number_of_Payments,[225]!Header_Row)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[304]Details!$C$2:$C$28</definedName>
    <definedName name="rthtjrf" localSheetId="4">#REF!</definedName>
    <definedName name="rthtjrf" localSheetId="3">#REF!</definedName>
    <definedName name="rthtjrf" localSheetId="1">#REF!</definedName>
    <definedName name="rthtjrf">#REF!</definedName>
    <definedName name="rthtrhjt" localSheetId="4">#REF!</definedName>
    <definedName name="rthtrhjt" localSheetId="3">#REF!</definedName>
    <definedName name="rthtrhjt" localSheetId="1">#REF!</definedName>
    <definedName name="rthtrhjt">#REF!</definedName>
    <definedName name="rtjetqhjq3" localSheetId="4">#REF!</definedName>
    <definedName name="rtjetqhjq3" localSheetId="3">#REF!</definedName>
    <definedName name="rtjetqhjq3" localSheetId="1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4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V">'[137]Subscriber Report'!#REF!</definedName>
    <definedName name="rwjrywjtr">#REF!</definedName>
    <definedName name="rwr">#REF!</definedName>
    <definedName name="ry" localSheetId="4">DATE(YEAR([225]!Loan_Start),MONTH([225]!Loan_Start)+Payment_Number,DAY([225]!Loan_Start))</definedName>
    <definedName name="ry" localSheetId="3">DATE(YEAR([225]!Loan_Start),MONTH([225]!Loan_Start)+Payment_Number,DAY([225]!Loan_Start))</definedName>
    <definedName name="ry" localSheetId="1">DATE(YEAR([225]!Loan_Start),MONTH([225]!Loan_Start)+Payment_Number,DAY([225]!Loan_Start))</definedName>
    <definedName name="ry">DATE(YEAR([225]!Loan_Start),MONTH([225]!Loan_Start)+Payment_Number,DAY([225]!Loan_Start))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'[305]E001 Lead'!#REF!</definedName>
    <definedName name="safa" localSheetId="4">#REF!</definedName>
    <definedName name="safa" localSheetId="3">#REF!</definedName>
    <definedName name="safa" localSheetId="1">#REF!</definedName>
    <definedName name="safa">#REF!</definedName>
    <definedName name="safafwq">[89]CA!$Q$112</definedName>
    <definedName name="safeffe">#N/A</definedName>
    <definedName name="saft">#REF!</definedName>
    <definedName name="sagfadfvad">#REF!</definedName>
    <definedName name="sagshrh">#REF!</definedName>
    <definedName name="Sale">[306]List!$B$7:$B$10</definedName>
    <definedName name="SALECONTR" localSheetId="4">#REF!</definedName>
    <definedName name="SALECONTR" localSheetId="3">#REF!</definedName>
    <definedName name="SALECONTR" localSheetId="1">#REF!</definedName>
    <definedName name="SALECONTR">#REF!</definedName>
    <definedName name="SaleCyc" localSheetId="4">#REF!</definedName>
    <definedName name="SaleCyc" localSheetId="3">#REF!</definedName>
    <definedName name="SaleCyc" localSheetId="1">#REF!</definedName>
    <definedName name="SaleCyc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'[82]0100'!$A$2:$A$2</definedName>
    <definedName name="sasfqwdqw">#REF!</definedName>
    <definedName name="SAVE">#REF!</definedName>
    <definedName name="SBUD">#REF!</definedName>
    <definedName name="sc">'[73]tax-ss'!$L$7:$L$37</definedName>
    <definedName name="SCALRAS">#REF!</definedName>
    <definedName name="SCAR">#REF!</definedName>
    <definedName name="SCB">'[130]ADJ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4" hidden="1">{"AnnualRentRoll",#N/A,FALSE,"RentRoll"}</definedName>
    <definedName name="sd" localSheetId="3" hidden="1">{"AnnualRentRoll",#N/A,FALSE,"RentRoll"}</definedName>
    <definedName name="sd" localSheetId="1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[90]U2.2!#REF!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">'[129]11922'!#REF!</definedName>
    <definedName name="sdsds">"$#REF!.$A$1:$M$73"</definedName>
    <definedName name="sdsds_72">"$#REF!.$A$1:$M$74"</definedName>
    <definedName name="SE">#REF!</definedName>
    <definedName name="SECTION108">[307]M_Maincomp!#REF!</definedName>
    <definedName name="sectionA" localSheetId="4">#REF!</definedName>
    <definedName name="sectionA" localSheetId="3">#REF!</definedName>
    <definedName name="sectionA" localSheetId="1">#REF!</definedName>
    <definedName name="sectionA">#REF!</definedName>
    <definedName name="sectionAA" localSheetId="4">#REF!</definedName>
    <definedName name="sectionAA" localSheetId="3">#REF!</definedName>
    <definedName name="sectionAA" localSheetId="1">#REF!</definedName>
    <definedName name="sectionAA">#REF!</definedName>
    <definedName name="sectionB" localSheetId="4">#REF!</definedName>
    <definedName name="sectionB" localSheetId="3">#REF!</definedName>
    <definedName name="sectionB" localSheetId="1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'[308]Data Segment&amp;Tenor'!$A$4:$D$50</definedName>
    <definedName name="segtwewegt" localSheetId="4">#REF!</definedName>
    <definedName name="segtwewegt" localSheetId="3">#REF!</definedName>
    <definedName name="segtwewegt" localSheetId="1">#REF!</definedName>
    <definedName name="segtwewegt">#REF!</definedName>
    <definedName name="segweg" localSheetId="4">#REF!</definedName>
    <definedName name="segweg" localSheetId="3">#REF!</definedName>
    <definedName name="segweg" localSheetId="1">#REF!</definedName>
    <definedName name="segweg">#REF!</definedName>
    <definedName name="sek" localSheetId="4">#REF!</definedName>
    <definedName name="sek" localSheetId="3">#REF!</definedName>
    <definedName name="sek" localSheetId="1">#REF!</definedName>
    <definedName name="sek">#REF!</definedName>
    <definedName name="SELLOH">'[84]Expense Summary'!$C$29</definedName>
    <definedName name="sencv">#REF!</definedName>
    <definedName name="Send_Corp_Map_CI_Query">#REF!</definedName>
    <definedName name="sep">[9]Sep01!$C$3:$E$202</definedName>
    <definedName name="Sept" localSheetId="4">#REF!</definedName>
    <definedName name="Sept" localSheetId="3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'[309]Gain Loss Calculation'!$X$3</definedName>
    <definedName name="sfgethetye" localSheetId="4">#REF!</definedName>
    <definedName name="sfgethetye" localSheetId="3">#REF!</definedName>
    <definedName name="sfgethetye" localSheetId="1">#REF!</definedName>
    <definedName name="sfgethetye">#REF!</definedName>
    <definedName name="SFgf">[102]B!$B$3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[90]U2.2!#REF!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[223]เงินกู้ธนชาติ!$E$17</definedName>
    <definedName name="short1">'[223]เงินกู้ MGC'!$E$17</definedName>
    <definedName name="show11">'[59]Net asset value'!$G$56</definedName>
    <definedName name="shshdrh" localSheetId="4">#REF!</definedName>
    <definedName name="shshdrh" localSheetId="3">#REF!</definedName>
    <definedName name="shshdrh" localSheetId="1">#REF!</definedName>
    <definedName name="shshdrh">#REF!</definedName>
    <definedName name="shshresh" localSheetId="4">#REF!</definedName>
    <definedName name="shshresh" localSheetId="3">#REF!</definedName>
    <definedName name="shshresh" localSheetId="1">#REF!</definedName>
    <definedName name="shshresh">#REF!</definedName>
    <definedName name="shshsrh" localSheetId="4">#REF!</definedName>
    <definedName name="shshsrh" localSheetId="3">#REF!</definedName>
    <definedName name="shshsrh" localSheetId="1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4" hidden="1">{"AnnualRentRoll",#N/A,FALSE,"RentRoll"}</definedName>
    <definedName name="sort" localSheetId="3" hidden="1">{"AnnualRentRoll",#N/A,FALSE,"RentRoll"}</definedName>
    <definedName name="sort" localSheetId="1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urce_Cell">'[271]BP Summary'!#REF!</definedName>
    <definedName name="sp">[310]Rates!$C$12</definedName>
    <definedName name="Spec">'[311]P&amp;L'!#REF!</definedName>
    <definedName name="Spinner1">'[167]Income Summary &amp; What-if Charts'!$U$7</definedName>
    <definedName name="Spinner2">'[167]BS Summary &amp; What-ifs Charts'!$U$7</definedName>
    <definedName name="SpinnerMaster">'[167]Income Summary &amp; What-if Charts'!$T$7:$T$27</definedName>
    <definedName name="spray0">[217]DATA!$Y$5:$Y$11</definedName>
    <definedName name="sq">'[82]0100'!$I$2:$I$2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localSheetId="3" hidden="1">{"AnnualRentRoll",#N/A,FALSE,"RentRoll"}</definedName>
    <definedName name="ss" localSheetId="1" hidden="1">{"AnnualRentRoll",#N/A,FALSE,"RentRoll"}</definedName>
    <definedName name="ss" hidden="1">{"AnnualRentRoll",#N/A,FALSE,"RentRoll"}</definedName>
    <definedName name="SSC">[105]details!$C$106</definedName>
    <definedName name="ssfdhdsfh">#REF!</definedName>
    <definedName name="ssgrfgsrdh">#REF!</definedName>
    <definedName name="sss" localSheetId="4" hidden="1">{"AnnualRentRoll",#N/A,FALSE,"RentRoll"}</definedName>
    <definedName name="sss" localSheetId="3" hidden="1">{"AnnualRentRoll",#N/A,FALSE,"RentRoll"}</definedName>
    <definedName name="sss" localSheetId="1" hidden="1">{"AnnualRentRoll",#N/A,FALSE,"RentRoll"}</definedName>
    <definedName name="sss" hidden="1">{"AnnualRentRoll",#N/A,FALSE,"RentRoll"}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[312]tables!$A$2:$B$8</definedName>
    <definedName name="STEP1_Match" localSheetId="4">#REF!</definedName>
    <definedName name="STEP1_Match" localSheetId="3">#REF!</definedName>
    <definedName name="STEP1_Match" localSheetId="1">#REF!</definedName>
    <definedName name="STEP1_Match">#REF!</definedName>
    <definedName name="STK" localSheetId="4">#REF!</definedName>
    <definedName name="STK" localSheetId="3">#REF!</definedName>
    <definedName name="STK" localSheetId="1">#REF!</definedName>
    <definedName name="STK">#REF!</definedName>
    <definedName name="STloan" localSheetId="4">#REF!</definedName>
    <definedName name="STloan" localSheetId="3">#REF!</definedName>
    <definedName name="STloan" localSheetId="1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'[73]tax-ss'!$I$7:$I$37</definedName>
    <definedName name="sucx">'[73]tax-ss'!$C$7:$C$37</definedName>
    <definedName name="SUM">#REF!</definedName>
    <definedName name="Summary">#REF!</definedName>
    <definedName name="SUNCON">#REF!</definedName>
    <definedName name="sundry">[179]M_Maincomp!#REF!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[162]BPR!$F$11</definedName>
    <definedName name="t___12">[163]BPR!$F$11</definedName>
    <definedName name="t___14">[163]BPR!$F$11</definedName>
    <definedName name="t___3">[163]BPR!$F$11</definedName>
    <definedName name="t___5">[163]BPR!$F$11</definedName>
    <definedName name="t___6">[163]BPR!$F$11</definedName>
    <definedName name="t___8">[163]BPR!$F$11</definedName>
    <definedName name="T_List">#REF!</definedName>
    <definedName name="t2g42" localSheetId="4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">'[247]IBA &lt;O3&gt;'!$R$31</definedName>
    <definedName name="TABadj">#REF!</definedName>
    <definedName name="TABbs">#REF!</definedName>
    <definedName name="table">#REF!</definedName>
    <definedName name="TABLE2">[275]B!$A$1:$I$74</definedName>
    <definedName name="TABpl" localSheetId="4">#REF!</definedName>
    <definedName name="TABpl" localSheetId="3">#REF!</definedName>
    <definedName name="TABpl" localSheetId="1">#REF!</definedName>
    <definedName name="TABpl">#REF!</definedName>
    <definedName name="tatcol" localSheetId="4">#REF!</definedName>
    <definedName name="tatcol" localSheetId="3">#REF!</definedName>
    <definedName name="tatcol" localSheetId="1">#REF!</definedName>
    <definedName name="tatcol">#REF!</definedName>
    <definedName name="tatpl" localSheetId="4">#REF!</definedName>
    <definedName name="tatpl" localSheetId="3">#REF!</definedName>
    <definedName name="tatpl" localSheetId="1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'[313]3 Yr_IS'!$C$48</definedName>
    <definedName name="TaxRate1" localSheetId="4">#REF!</definedName>
    <definedName name="TaxRate1" localSheetId="3">#REF!</definedName>
    <definedName name="TaxRate1" localSheetId="1">#REF!</definedName>
    <definedName name="TaxRate1">#REF!</definedName>
    <definedName name="TaxRate2" localSheetId="4">#REF!</definedName>
    <definedName name="TaxRate2" localSheetId="3">#REF!</definedName>
    <definedName name="TaxRate2" localSheetId="1">#REF!</definedName>
    <definedName name="TaxRate2">#REF!</definedName>
    <definedName name="TaxRate3" localSheetId="4">#REF!</definedName>
    <definedName name="TaxRate3" localSheetId="3">#REF!</definedName>
    <definedName name="TaxRate3" localSheetId="1">#REF!</definedName>
    <definedName name="TaxRate3">#REF!</definedName>
    <definedName name="TaxRef">#REF!</definedName>
    <definedName name="tb">'[314]TrialBalance Q3-2002'!$A$1:$H$301</definedName>
    <definedName name="TB_Manual_JEs" localSheetId="4">#REF!</definedName>
    <definedName name="TB_Manual_JEs" localSheetId="3">#REF!</definedName>
    <definedName name="TB_Manual_JEs" localSheetId="1">#REF!</definedName>
    <definedName name="TB_Manual_JEs">#REF!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DB" localSheetId="4">'[20]B&amp;S 1999'!#REF!</definedName>
    <definedName name="TDB" localSheetId="3">'[20]B&amp;S 1999'!#REF!</definedName>
    <definedName name="TDB" localSheetId="1">'[20]B&amp;S 1999'!#REF!</definedName>
    <definedName name="TDB">'[20]B&amp;S 1999'!#REF!</definedName>
    <definedName name="te" localSheetId="4">#REF!</definedName>
    <definedName name="te" localSheetId="3">#REF!</definedName>
    <definedName name="te" localSheetId="1">#REF!</definedName>
    <definedName name="te">#REF!</definedName>
    <definedName name="TEHTRHTR" localSheetId="4">#REF!</definedName>
    <definedName name="TEHTRHTR" localSheetId="3">#REF!</definedName>
    <definedName name="TEHTRHTR" localSheetId="1">#REF!</definedName>
    <definedName name="TEHTRHTR">#REF!</definedName>
    <definedName name="tejnyrjytkt" localSheetId="4">#REF!</definedName>
    <definedName name="tejnyrjytkt" localSheetId="3">#REF!</definedName>
    <definedName name="tejnyrjytkt" localSheetId="1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[81]Income!$J$47*12</definedName>
    <definedName name="termloan">#REF!</definedName>
    <definedName name="TermLoanPL">#REF!</definedName>
    <definedName name="test">'[315]Gain Loss Calculation'!$L$3</definedName>
    <definedName name="TEST0" localSheetId="4">#REF!</definedName>
    <definedName name="TEST0" localSheetId="3">#REF!</definedName>
    <definedName name="TEST0" localSheetId="1">#REF!</definedName>
    <definedName name="TEST0">#REF!</definedName>
    <definedName name="TEST1" localSheetId="4">#REF!</definedName>
    <definedName name="TEST1" localSheetId="3">#REF!</definedName>
    <definedName name="TEST1" localSheetId="1">#REF!</definedName>
    <definedName name="TEST1">#REF!</definedName>
    <definedName name="TEST2" localSheetId="4">#REF!</definedName>
    <definedName name="TEST2" localSheetId="3">#REF!</definedName>
    <definedName name="TEST2" localSheetId="1">#REF!</definedName>
    <definedName name="TEST2">#REF!</definedName>
    <definedName name="test3">'[316]Gain Loss Calculation'!$BR$3</definedName>
    <definedName name="test4" localSheetId="4">#REF!</definedName>
    <definedName name="test4" localSheetId="3">#REF!</definedName>
    <definedName name="test4" localSheetId="1">#REF!</definedName>
    <definedName name="test4">#REF!</definedName>
    <definedName name="test5">[317]UPG表!#REF!</definedName>
    <definedName name="TESTHKEY" localSheetId="4">#REF!</definedName>
    <definedName name="TESTHKEY" localSheetId="3">#REF!</definedName>
    <definedName name="TESTHKEY" localSheetId="1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>#REF!</definedName>
    <definedName name="Testราคาต่อหน่วย_FG">#REF!</definedName>
    <definedName name="Text">[318]N!#REF!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'[221]Entity Data'!$G$8</definedName>
    <definedName name="This_M" localSheetId="4">#REF!</definedName>
    <definedName name="This_M" localSheetId="3">#REF!</definedName>
    <definedName name="This_M" localSheetId="1">#REF!</definedName>
    <definedName name="This_M">#REF!</definedName>
    <definedName name="thjryjhrt" localSheetId="4">#REF!</definedName>
    <definedName name="thjryjhrt" localSheetId="3">#REF!</definedName>
    <definedName name="thjryjhrt" localSheetId="1">#REF!</definedName>
    <definedName name="thjryjhrt">#REF!</definedName>
    <definedName name="THM">[255]FSA!$A$1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'[319]5 Analysis'!#REF!</definedName>
    <definedName name="Titl">'[320]5 Analysis'!#REF!</definedName>
    <definedName name="Title" localSheetId="4">#REF!</definedName>
    <definedName name="Title" localSheetId="3">#REF!</definedName>
    <definedName name="Title" localSheetId="1">#REF!</definedName>
    <definedName name="Title">#REF!</definedName>
    <definedName name="Title1" localSheetId="4">#REF!</definedName>
    <definedName name="Title1" localSheetId="3">#REF!</definedName>
    <definedName name="Title1" localSheetId="1">#REF!</definedName>
    <definedName name="Title1">#REF!</definedName>
    <definedName name="tjfjrt" localSheetId="4">#REF!</definedName>
    <definedName name="tjfjrt" localSheetId="3">#REF!</definedName>
    <definedName name="tjfjrt" localSheetId="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4" hidden="1">{#N/A,#N/A,FALSE,"BKK PROPER";#N/A,#N/A,FALSE,"AGGREGATE";#N/A,#N/A,FALSE,"BOND PL"}</definedName>
    <definedName name="To" localSheetId="3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[33]FF_4!#REF!</definedName>
    <definedName name="tong_65">[33]FF_4!#REF!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[33]FF_4!#REF!</definedName>
    <definedName name="tong1_65">[33]FF_4!#REF!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'[321]FF-2'!#REF!</definedName>
    <definedName name="total" localSheetId="4">#REF!</definedName>
    <definedName name="total" localSheetId="3">#REF!</definedName>
    <definedName name="total" localSheetId="1">#REF!</definedName>
    <definedName name="total">#REF!</definedName>
    <definedName name="Total_Interest" localSheetId="4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 localSheetId="4">#REF!</definedName>
    <definedName name="total1" localSheetId="3">#REF!</definedName>
    <definedName name="total1" localSheetId="1">#REF!</definedName>
    <definedName name="total1">#REF!</definedName>
    <definedName name="total2" localSheetId="4">#REF!</definedName>
    <definedName name="total2" localSheetId="3">#REF!</definedName>
    <definedName name="total2" localSheetId="1">#REF!</definedName>
    <definedName name="total2">#REF!</definedName>
    <definedName name="total3" localSheetId="4">#REF!</definedName>
    <definedName name="total3" localSheetId="3">#REF!</definedName>
    <definedName name="total3" localSheetId="1">#REF!</definedName>
    <definedName name="total3">#REF!</definedName>
    <definedName name="TotalAsst">#REF!</definedName>
    <definedName name="TotalCA">'[158]CA Comp'!#REF!</definedName>
    <definedName name="TotalCA___0">'[157]CA Comp'!#REF!</definedName>
    <definedName name="TotalCA___12">'[158]CA Comp'!#REF!</definedName>
    <definedName name="TotalCA___14">'[158]CA Comp'!#REF!</definedName>
    <definedName name="TotalCA___3">'[158]CA Comp'!#REF!</definedName>
    <definedName name="TotalCA___5">'[158]CA Comp'!#REF!</definedName>
    <definedName name="TotalCA___6">'[158]CA Comp'!#REF!</definedName>
    <definedName name="TotalCA___8">'[158]CA Comp'!#REF!</definedName>
    <definedName name="TotalIBA">#REF!</definedName>
    <definedName name="TotalLia">'[137]Subscriber Report'!#REF!</definedName>
    <definedName name="TOTALS">#REF!</definedName>
    <definedName name="TPM" localSheetId="4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ade_Debtors_Breakdown">[126]TBal!$A$3</definedName>
    <definedName name="TradeFinRate3" localSheetId="4">#REF!</definedName>
    <definedName name="TradeFinRate3" localSheetId="3">#REF!</definedName>
    <definedName name="TradeFinRate3" localSheetId="1">#REF!</definedName>
    <definedName name="TradeFinRate3">#REF!</definedName>
    <definedName name="TransCrncy">[322]Cover!$E$6</definedName>
    <definedName name="TRF">'[321]1120'!$D$15:$D$67</definedName>
    <definedName name="trhtrh" localSheetId="4">#REF!</definedName>
    <definedName name="trhtrh" localSheetId="3">#REF!</definedName>
    <definedName name="trhtrh" localSheetId="1">#REF!</definedName>
    <definedName name="trhtrh">#REF!</definedName>
    <definedName name="trhtrht" localSheetId="4">#REF!</definedName>
    <definedName name="trhtrht" localSheetId="3">#REF!</definedName>
    <definedName name="trhtrht" localSheetId="1">#REF!</definedName>
    <definedName name="trhtrht">#REF!</definedName>
    <definedName name="trhtrhtr" localSheetId="4">#REF!</definedName>
    <definedName name="trhtrhtr" localSheetId="3">#REF!</definedName>
    <definedName name="trhtrhtr" localSheetId="1">#REF!</definedName>
    <definedName name="trhtrhtr">#REF!</definedName>
    <definedName name="TRIAL">#N/A</definedName>
    <definedName name="Trial_balance">[126]TBal!$M$162</definedName>
    <definedName name="trialbal1">[93]gl!#REF!</definedName>
    <definedName name="trialbal1___0">[94]gl!#REF!</definedName>
    <definedName name="trialbal1___12">[95]gl!#REF!</definedName>
    <definedName name="trialbal1___14">[95]gl!#REF!</definedName>
    <definedName name="trialbal1___3">[95]gl!#REF!</definedName>
    <definedName name="trialbal1___5">[95]gl!#REF!</definedName>
    <definedName name="trialbal1___6">[95]gl!#REF!</definedName>
    <definedName name="trialbal1___8">[95]gl!#REF!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4" hidden="1">{"MonthlyRentRoll",#N/A,FALSE,"RentRoll"}</definedName>
    <definedName name="ttt" localSheetId="3" hidden="1">{"MonthlyRentRoll",#N/A,FALSE,"RentRoll"}</definedName>
    <definedName name="ttt" localSheetId="1" hidden="1">{"MonthlyRentRoll",#N/A,FALSE,"RentRoll"}</definedName>
    <definedName name="ttt" hidden="1">{"MonthlyRentRoll",#N/A,FALSE,"RentRoll"}</definedName>
    <definedName name="tttr">#REF!</definedName>
    <definedName name="tttt">[303]Overview!$C$48</definedName>
    <definedName name="TTVEHICLE" localSheetId="4">#REF!</definedName>
    <definedName name="TTVEHICLE" localSheetId="3">#REF!</definedName>
    <definedName name="TTVEHICLE" localSheetId="1">#REF!</definedName>
    <definedName name="TTVEHICLE">#REF!</definedName>
    <definedName name="tukk" localSheetId="4">#REF!</definedName>
    <definedName name="tukk" localSheetId="3">#REF!</definedName>
    <definedName name="tukk" localSheetId="1">#REF!</definedName>
    <definedName name="tukk">#REF!</definedName>
    <definedName name="tukrajrwa" localSheetId="4">#REF!</definedName>
    <definedName name="tukrajrwa" localSheetId="3">#REF!</definedName>
    <definedName name="tukrajrwa" localSheetId="1">#REF!</definedName>
    <definedName name="tukrajrwa">#REF!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4">DATE(YEAR([225]!Loan_Start),MONTH([225]!Loan_Start)+Payment_Number,DAY([225]!Loan_Start))</definedName>
    <definedName name="ty" localSheetId="3">DATE(YEAR([225]!Loan_Start),MONTH([225]!Loan_Start)+Payment_Number,DAY([225]!Loan_Start))</definedName>
    <definedName name="ty" localSheetId="1">DATE(YEAR([225]!Loan_Start),MONTH([225]!Loan_Start)+Payment_Number,DAY([225]!Loan_Start))</definedName>
    <definedName name="ty">DATE(YEAR([225]!Loan_Start),MONTH([225]!Loan_Start)+Payment_Number,DAY([225]!Loan_Start))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[248]B!$D$7</definedName>
    <definedName name="U_01" localSheetId="4">#REF!</definedName>
    <definedName name="U_01" localSheetId="3">#REF!</definedName>
    <definedName name="U_01" localSheetId="1">#REF!</definedName>
    <definedName name="U_01">#REF!</definedName>
    <definedName name="U_01lead" localSheetId="4">#REF!</definedName>
    <definedName name="U_01lead" localSheetId="3">#REF!</definedName>
    <definedName name="U_01lead" localSheetId="1">#REF!</definedName>
    <definedName name="U_01lead">#REF!</definedName>
    <definedName name="U_02" localSheetId="4">#REF!</definedName>
    <definedName name="U_02" localSheetId="3">#REF!</definedName>
    <definedName name="U_02" localSheetId="1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'[55]U-2'!$A$1:$J$59</definedName>
    <definedName name="U_2b">'[55]U-2'!$A$1:$J$71</definedName>
    <definedName name="U_40" localSheetId="4">#REF!</definedName>
    <definedName name="U_40" localSheetId="3">#REF!</definedName>
    <definedName name="U_40" localSheetId="1">#REF!</definedName>
    <definedName name="U_40">#REF!</definedName>
    <definedName name="u_pang" localSheetId="4">#REF!</definedName>
    <definedName name="u_pang" localSheetId="3">#REF!</definedName>
    <definedName name="u_pang" localSheetId="1">#REF!</definedName>
    <definedName name="u_pang">#REF!</definedName>
    <definedName name="u45y35" localSheetId="4">#REF!</definedName>
    <definedName name="u45y35" localSheetId="3">#REF!</definedName>
    <definedName name="u45y35" localSheetId="1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4" hidden="1">{#N/A,#N/A,FALSE,"OperatingAssumptions"}</definedName>
    <definedName name="uh" localSheetId="3" hidden="1">{#N/A,#N/A,FALSE,"OperatingAssumptions"}</definedName>
    <definedName name="uh" localSheetId="1" hidden="1">{#N/A,#N/A,FALSE,"OperatingAssumptions"}</definedName>
    <definedName name="uh" hidden="1">{#N/A,#N/A,FALSE,"OperatingAssumptions"}</definedName>
    <definedName name="uj">[65]FSA!$A$1</definedName>
    <definedName name="ujjgd" localSheetId="4">#REF!</definedName>
    <definedName name="ujjgd" localSheetId="3">#REF!</definedName>
    <definedName name="ujjgd" localSheetId="1">#REF!</definedName>
    <definedName name="ujjgd">#REF!</definedName>
    <definedName name="uk" localSheetId="4" hidden="1">{"'Model'!$A$1:$N$53"}</definedName>
    <definedName name="uk" localSheetId="3" hidden="1">{"'Model'!$A$1:$N$53"}</definedName>
    <definedName name="uk" localSheetId="1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[81]Overview!$C$48</definedName>
    <definedName name="Upkeep">#REF!</definedName>
    <definedName name="US">'[180]ADJ - RATE'!$B$3</definedName>
    <definedName name="US_02SI">#REF!</definedName>
    <definedName name="USD">#REF!</definedName>
    <definedName name="usdYavg">#REF!</definedName>
    <definedName name="UTC_VarToPY">'[323]Sales - Report First'!$H$47</definedName>
    <definedName name="utituit" localSheetId="4">#REF!</definedName>
    <definedName name="utituit" localSheetId="3">#REF!</definedName>
    <definedName name="utituit" localSheetId="1">#REF!</definedName>
    <definedName name="utituit">#REF!</definedName>
    <definedName name="utrrh">[304]Details!$B$2:$B$34</definedName>
    <definedName name="UUUU" localSheetId="4" hidden="1">{"AnnualRentRoll",#N/A,FALSE,"RentRoll"}</definedName>
    <definedName name="UUUU" localSheetId="3" hidden="1">{"AnnualRentRoll",#N/A,FALSE,"RentRoll"}</definedName>
    <definedName name="UUUU" localSheetId="1" hidden="1">{"AnnualRentRoll",#N/A,FALSE,"RentRoll"}</definedName>
    <definedName name="UUUU" hidden="1">{"AnnualRentRoll",#N/A,FALSE,"RentRoll"}</definedName>
    <definedName name="ux">'[73]tax-ss'!$G$7:$G$37</definedName>
    <definedName name="V" localSheetId="4" hidden="1">{#N/A,#N/A,FALSE,"Sheet1"}</definedName>
    <definedName name="V" localSheetId="3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3">#REF!,#REF!</definedName>
    <definedName name="va" localSheetId="1">#REF!,#REF!</definedName>
    <definedName name="va">#REF!,#REF!</definedName>
    <definedName name="vaa">'[82]0100'!$A$8:$A$8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3">#REF!,#REF!</definedName>
    <definedName name="VALID1234" localSheetId="1">#REF!,#REF!</definedName>
    <definedName name="VALID1234">#REF!,#REF!</definedName>
    <definedName name="Validation">#REF!</definedName>
    <definedName name="valido1234" localSheetId="4">#REF!,#REF!</definedName>
    <definedName name="valido1234" localSheetId="3">#REF!,#REF!</definedName>
    <definedName name="valido1234" localSheetId="1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4">#REF!</definedName>
    <definedName name="Var" localSheetId="3">#REF!</definedName>
    <definedName name="Var" localSheetId="1">#REF!</definedName>
    <definedName name="Var">#REF!</definedName>
    <definedName name="Var_1" localSheetId="4">#REF!</definedName>
    <definedName name="Var_1" localSheetId="3">#REF!</definedName>
    <definedName name="Var_1" localSheetId="1">#REF!</definedName>
    <definedName name="Var_1">#REF!</definedName>
    <definedName name="Var_2" localSheetId="4">#REF!</definedName>
    <definedName name="Var_2" localSheetId="3">#REF!</definedName>
    <definedName name="Var_2" localSheetId="1">#REF!</definedName>
    <definedName name="Var_2">#REF!</definedName>
    <definedName name="Var_3">#REF!</definedName>
    <definedName name="vas">'[82]0100'!$D$14:$D$14</definedName>
    <definedName name="Vat">'[324]20105920'!$A$1:$I$1674</definedName>
    <definedName name="VBUD" localSheetId="4">#REF!</definedName>
    <definedName name="VBUD" localSheetId="3">#REF!</definedName>
    <definedName name="VBUD" localSheetId="1">#REF!</definedName>
    <definedName name="VBUD">#REF!</definedName>
    <definedName name="VCAR" localSheetId="4">#REF!</definedName>
    <definedName name="VCAR" localSheetId="3">#REF!</definedName>
    <definedName name="VCAR" localSheetId="1">#REF!</definedName>
    <definedName name="VCAR">#REF!</definedName>
    <definedName name="vdsabvdsabv" localSheetId="4">#REF!</definedName>
    <definedName name="vdsabvdsabv" localSheetId="3">#REF!</definedName>
    <definedName name="vdsabvdsabv" localSheetId="1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'[73]tax-ss'!$R$7:$R$37</definedName>
    <definedName name="VKL" localSheetId="4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LAN">#REF!</definedName>
    <definedName name="VMAC">#REF!</definedName>
    <definedName name="VN">[252]STart!$D$7:$D$1300</definedName>
    <definedName name="VPRate">'[101]ATT 1 - OH'!#REF!</definedName>
    <definedName name="VRP" localSheetId="4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s">'[82]0100'!$T$20:$Y$21</definedName>
    <definedName name="VTOO">#REF!</definedName>
    <definedName name="vvli">#REF!,#REF!</definedName>
    <definedName name="vvv">#REF!</definedName>
    <definedName name="vvvv">[325]Income!$J$45</definedName>
    <definedName name="w" localSheetId="4">#REF!</definedName>
    <definedName name="w" localSheetId="3">#REF!</definedName>
    <definedName name="w" localSheetId="1">#REF!</definedName>
    <definedName name="w">#REF!</definedName>
    <definedName name="wa">'[82]0100'!$A$5:$A$5</definedName>
    <definedName name="WACC">#REF!</definedName>
    <definedName name="wafasfs">'[326]K4.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4" hidden="1">{"'SUMMATION'!$B$2:$I$2"}</definedName>
    <definedName name="WALL" localSheetId="3" hidden="1">{"'SUMMATION'!$B$2:$I$2"}</definedName>
    <definedName name="WALL" localSheetId="1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'[327](O3) CA Sheet'!$R$7:$R$31</definedName>
    <definedName name="wegewgegwe">#N/A</definedName>
    <definedName name="wegtrwgre">'[87]CA Sheet'!$Q$36</definedName>
    <definedName name="wegtwgwrh">#REF!</definedName>
    <definedName name="wegwgweg">[89]CA!$Q$112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hts">[148]Weights!$A$10:$K$39</definedName>
    <definedName name="wgrewgg">[90]U2.2!#REF!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4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ps">'[327]FF-6'!$A$5:$K$9</definedName>
    <definedName name="wps___0">[328]FF_6!$A$5:$K$9</definedName>
    <definedName name="wps___12">[329]FF_6!$A$5:$K$9</definedName>
    <definedName name="wps___14">[329]FF_6!$A$5:$K$9</definedName>
    <definedName name="wps___3">[329]FF_6!$A$5:$K$9</definedName>
    <definedName name="wps___5">[329]FF_6!$A$5:$K$9</definedName>
    <definedName name="wps___6">[329]FF_6!$A$5:$K$9</definedName>
    <definedName name="wps___8">[329]FF_6!$A$5:$K$9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">'[82]0100'!$K$14:$K$106</definedName>
    <definedName name="wr3wr3v">#REF!</definedName>
    <definedName name="wregwrgr">#REF!</definedName>
    <definedName name="wrgrehteh">[90]U2.2!#REF!</definedName>
    <definedName name="wrgwrgtw">[90]U2.2!#REF!</definedName>
    <definedName name="wrhgrwhnr">#REF!</definedName>
    <definedName name="wrhreher">#REF!</definedName>
    <definedName name="Write_Range">#REF!</definedName>
    <definedName name="wrn.AA." localSheetId="4" hidden="1">{#N/A,#N/A,TRUE,"M [OS-05]-00(1)"}</definedName>
    <definedName name="wrn.AA." localSheetId="3" hidden="1">{#N/A,#N/A,TRUE,"M [OS-05]-00(1)"}</definedName>
    <definedName name="wrn.AA." localSheetId="1" hidden="1">{#N/A,#N/A,TRUE,"M [OS-05]-00(1)"}</definedName>
    <definedName name="wrn.AA." hidden="1">{#N/A,#N/A,TRUE,"M [OS-05]-00(1)"}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B." localSheetId="4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localSheetId="3" hidden="1">{#N/A,#N/A,FALSE,"EX-FORECAST"}</definedName>
    <definedName name="wrn.ex_f" localSheetId="1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localSheetId="3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localSheetId="1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PLTC." localSheetId="4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localSheetId="1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localSheetId="3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[23]FORMC94!$A$6:$M$38</definedName>
    <definedName name="Wsalary_1">[206]FORMC94!$A$6:$M$38</definedName>
    <definedName name="Wsalary_1_1">[206]FORMC94!$A$6:$M$38</definedName>
    <definedName name="Wsalary_10">[23]FORMC94!$A$6:$M$38</definedName>
    <definedName name="Wsalary_11">[23]FORMC94!$A$6:$M$38</definedName>
    <definedName name="Wsalary_12">[23]FORMC94!$A$6:$M$38</definedName>
    <definedName name="Wsalary_13">[206]FORMC94!$A$6:$M$38</definedName>
    <definedName name="Wsalary_13_1">[206]FORMC94!$A$6:$M$38</definedName>
    <definedName name="Wsalary_14">[206]FORMC94!$A$6:$M$38</definedName>
    <definedName name="Wsalary_14_1">[206]FORMC94!$A$6:$M$38</definedName>
    <definedName name="Wsalary_15">[206]FORMC94!$A$6:$M$38</definedName>
    <definedName name="Wsalary_15_1">[206]FORMC94!$A$6:$M$38</definedName>
    <definedName name="Wsalary_16">[206]FORMC94!$A$6:$M$38</definedName>
    <definedName name="Wsalary_16_1">[206]FORMC94!$A$6:$M$38</definedName>
    <definedName name="Wsalary_16_72">[23]FORMC94!$A$6:$M$38</definedName>
    <definedName name="Wsalary_17">[206]FORMC94!$A$6:$M$38</definedName>
    <definedName name="Wsalary_17_1">[206]FORMC94!$A$6:$M$38</definedName>
    <definedName name="Wsalary_18">[206]FORMC94!$A$6:$M$38</definedName>
    <definedName name="Wsalary_18_1">[206]FORMC94!$A$6:$M$38</definedName>
    <definedName name="Wsalary_19">[206]FORMC94!$A$6:$M$38</definedName>
    <definedName name="Wsalary_19_72">[23]FORMC94!$A$6:$M$38</definedName>
    <definedName name="Wsalary_2">[206]FORMC94!$A$6:$M$38</definedName>
    <definedName name="Wsalary_20">[206]FORMC94!$A$6:$M$38</definedName>
    <definedName name="Wsalary_20_1">[206]FORMC94!$A$6:$M$38</definedName>
    <definedName name="Wsalary_21">[206]FORMC94!$A$6:$M$38</definedName>
    <definedName name="Wsalary_22">[23]FORMC94!$A$6:$M$38</definedName>
    <definedName name="Wsalary_23">[206]FORMC94!$A$6:$M$38</definedName>
    <definedName name="Wsalary_24">[23]FORMC94!$A$6:$M$38</definedName>
    <definedName name="Wsalary_25">[23]FORMC94!$A$6:$M$38</definedName>
    <definedName name="Wsalary_25_1">[23]FORMC94!$A$6:$M$38</definedName>
    <definedName name="Wsalary_26">[23]FORMC94!$A$6:$M$38</definedName>
    <definedName name="Wsalary_27">[23]FORMC94!$A$6:$M$38</definedName>
    <definedName name="Wsalary_28">[23]FORMC94!$A$6:$M$38</definedName>
    <definedName name="Wsalary_29">[23]FORMC94!$A$6:$M$38</definedName>
    <definedName name="Wsalary_3">[23]FORMC94!$A$6:$M$38</definedName>
    <definedName name="Wsalary_30">[23]FORMC94!$A$6:$M$38</definedName>
    <definedName name="Wsalary_31">[206]FORMC94!$A$6:$M$38</definedName>
    <definedName name="Wsalary_32">[23]FORMC94!$A$6:$M$38</definedName>
    <definedName name="Wsalary_33">[23]FORMC94!$A$6:$M$38</definedName>
    <definedName name="Wsalary_34">[23]FORMC94!$A$6:$M$38</definedName>
    <definedName name="Wsalary_37">[23]FORMC94!$A$6:$M$38</definedName>
    <definedName name="Wsalary_37_1">[206]FORMC94!$A$6:$M$38</definedName>
    <definedName name="Wsalary_39">[23]FORMC94!$A$6:$M$38</definedName>
    <definedName name="Wsalary_5">[206]FORMC94!$A$6:$M$38</definedName>
    <definedName name="Wsalary_6">[206]FORMC94!$A$6:$M$38</definedName>
    <definedName name="Wsalary_7">[23]FORMC94!$A$6:$M$38</definedName>
    <definedName name="Wsalary_8">[23]FORMC94!$A$6:$M$38</definedName>
    <definedName name="Wsalary_9">[23]FORMC94!$A$6:$M$38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[89]CA!$Q$112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[287]Overview!$C$51</definedName>
    <definedName name="wwwwww" localSheetId="4" hidden="1">{#N/A,#N/A,FALSE,"PropertyInfo"}</definedName>
    <definedName name="wwwwww" localSheetId="3" hidden="1">{#N/A,#N/A,FALSE,"PropertyInfo"}</definedName>
    <definedName name="wwwwww" localSheetId="1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localSheetId="3" hidden="1">{#N/A,#N/A,FALSE,"PropertyInfo"}</definedName>
    <definedName name="wwwwwww" localSheetId="1" hidden="1">{#N/A,#N/A,FALSE,"PropertyInfo"}</definedName>
    <definedName name="wwwwwww" hidden="1">{#N/A,#N/A,FALSE,"PropertyInfo"}</definedName>
    <definedName name="wwwwwwwwwwwww">#REF!</definedName>
    <definedName name="x" localSheetId="4" hidden="1">{#N/A,#N/A,FALSE,"Sheet1"}</definedName>
    <definedName name="x" localSheetId="3" hidden="1">{#N/A,#N/A,FALSE,"Sheet1"}</definedName>
    <definedName name="x" localSheetId="1" hidden="1">{#N/A,#N/A,FALSE,"Sheet1"}</definedName>
    <definedName name="x" hidden="1">{#N/A,#N/A,FALSE,"Sheet1"}</definedName>
    <definedName name="xbdsb">#REF!</definedName>
    <definedName name="xuus">'[73]tax-ss'!$J$7:$J$37</definedName>
    <definedName name="xx" localSheetId="4" hidden="1">{"MonthlyRentRoll",#N/A,FALSE,"RentRoll"}</definedName>
    <definedName name="xx" localSheetId="3" hidden="1">{"MonthlyRentRoll",#N/A,FALSE,"RentRoll"}</definedName>
    <definedName name="xx" localSheetId="1" hidden="1">{"MonthlyRentRoll",#N/A,FALSE,"RentRoll"}</definedName>
    <definedName name="xx" hidden="1">{"MonthlyRentRoll",#N/A,FALSE,"RentRoll"}</definedName>
    <definedName name="xxx">#REF!</definedName>
    <definedName name="xxxxxxxx">'[247]IBA &lt;O3&gt;'!$L$31</definedName>
    <definedName name="xxxxxxxxxxxxxxxx">'[247]IBA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[105]details!$C$181</definedName>
    <definedName name="Ye">[254]FSA!$A$2</definedName>
    <definedName name="Ye___0">[122]FSA!$A$2</definedName>
    <definedName name="Ye___12">[123]FSA!$A$2</definedName>
    <definedName name="Ye___14">[123]FSA!$A$2</definedName>
    <definedName name="Ye___3">[123]FSA!$A$2</definedName>
    <definedName name="Ye___5">[123]FSA!$A$2</definedName>
    <definedName name="Ye___6">[123]FSA!$A$2</definedName>
    <definedName name="Ye___8">[123]FSA!$A$2</definedName>
    <definedName name="Ye_10">[263]FSA!$A$2</definedName>
    <definedName name="Ye_11">[254]FSA!$A$2</definedName>
    <definedName name="Ye_12">[254]FSA!$A$2</definedName>
    <definedName name="Ye_13">[264]FSA!$A$2</definedName>
    <definedName name="Ye_14">[254]FSA!$A$2</definedName>
    <definedName name="Ye_15">[254]FSA!$A$2</definedName>
    <definedName name="Ye_19">[255]FSA!$A$2</definedName>
    <definedName name="Ye_20">[264]FSA!$A$2</definedName>
    <definedName name="Ye_21">[264]FSA!$A$2</definedName>
    <definedName name="Ye_22">[264]FSA!$A$2</definedName>
    <definedName name="Ye_23">[264]FSA!$A$2</definedName>
    <definedName name="Ye_23_1">[264]FSA!$A$2</definedName>
    <definedName name="Ye_25">[264]FSA!$A$2</definedName>
    <definedName name="Ye_29">[264]FSA!$A$2</definedName>
    <definedName name="Ye_43">[264]FSA!$A$2</definedName>
    <definedName name="Ye_47">[264]FSA!$A$2</definedName>
    <definedName name="Ye_66">[264]FSA!$A$2</definedName>
    <definedName name="Ye_72">[255]FSA!$A$2</definedName>
    <definedName name="Ye_8">[263]FSA!$A$2</definedName>
    <definedName name="Ye_9">[254]FSA!$A$2</definedName>
    <definedName name="Year">2000</definedName>
    <definedName name="Year_end">'[305]E100 Subledger with GL'!#REF!</definedName>
    <definedName name="Year_of_assessment_1979">'[330]6A CA'!#REF!</definedName>
    <definedName name="Year_of_assessment_1985">'[330]6A CA'!#REF!</definedName>
    <definedName name="Year_of_assessment_1986">'[330]6A CA'!#REF!</definedName>
    <definedName name="Year_of_assessment_1987">'[330]6A CA'!#REF!</definedName>
    <definedName name="Year_of_assessment_1989">'[330]6A CA'!#REF!</definedName>
    <definedName name="Year_of_assessment_1991">'[330]6A CA'!#REF!</definedName>
    <definedName name="Year_of_assessment_1992" localSheetId="4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ar_of_assessment_1995" localSheetId="4">'[330]6A CA'!#REF!</definedName>
    <definedName name="Year_of_assessment_1995" localSheetId="3">'[330]6A CA'!#REF!</definedName>
    <definedName name="Year_of_assessment_1995" localSheetId="1">'[330]6A CA'!#REF!</definedName>
    <definedName name="Year_of_assessment_1995">'[330]6A CA'!#REF!</definedName>
    <definedName name="Year_of_assessment_1996" localSheetId="4">'[330]6A CA'!#REF!</definedName>
    <definedName name="Year_of_assessment_1996" localSheetId="3">'[330]6A CA'!#REF!</definedName>
    <definedName name="Year_of_assessment_1996" localSheetId="1">'[330]6A CA'!#REF!</definedName>
    <definedName name="Year_of_assessment_1996">'[330]6A CA'!#REF!</definedName>
    <definedName name="year_st" localSheetId="4">#REF!</definedName>
    <definedName name="year_st" localSheetId="3">#REF!</definedName>
    <definedName name="year_st" localSheetId="1">#REF!</definedName>
    <definedName name="year_st">#REF!</definedName>
    <definedName name="Year1">[331]Constant!$C$3</definedName>
    <definedName name="Year2">[331]Constant!$C$4</definedName>
    <definedName name="Year3">[331]Constant!$C$5</definedName>
    <definedName name="Year4">[331]Constant!$C$6</definedName>
    <definedName name="Year5">[331]Constant!$C$7</definedName>
    <definedName name="Year6">[331]Constant!$C$8</definedName>
    <definedName name="Yearend">'[149]F-3'!$A$2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'[145]FF-1'!#REF!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'[332]p&amp;L'!#REF!</definedName>
    <definedName name="YTD_DEPRN">[151]accumdeprn!$A$3:$M$36</definedName>
    <definedName name="YTD_DEPRN___0">[152]accumdeprn!$A$3:$M$36</definedName>
    <definedName name="YTD_DEPRN___12">[151]accumdeprn!$A$3:$M$36</definedName>
    <definedName name="YTD_DEPRN___14">[151]accumdeprn!$A$3:$M$36</definedName>
    <definedName name="YTD_DEPRN___3">[151]accumdeprn!$A$3:$M$36</definedName>
    <definedName name="YTD_DEPRN___5">[151]accumdeprn!$A$3:$M$36</definedName>
    <definedName name="YTD_DEPRN___6">[151]accumdeprn!$A$3:$M$36</definedName>
    <definedName name="YTD_DEPRN___8">[151]accumdeprn!$A$3:$M$36</definedName>
    <definedName name="YTDTB" localSheetId="4">#REF!</definedName>
    <definedName name="YTDTB" localSheetId="3">#REF!</definedName>
    <definedName name="YTDTB" localSheetId="1">#REF!</definedName>
    <definedName name="YTDTB">#REF!</definedName>
    <definedName name="ytft" localSheetId="4">#REF!</definedName>
    <definedName name="ytft" localSheetId="3">#REF!</definedName>
    <definedName name="ytft" localSheetId="1">#REF!</definedName>
    <definedName name="ytft">#REF!</definedName>
    <definedName name="YTJRYJRYJ" localSheetId="4">#REF!</definedName>
    <definedName name="YTJRYJRYJ" localSheetId="3">#REF!</definedName>
    <definedName name="YTJRYJRYJ" localSheetId="1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4" hidden="1">{#N/A,#N/A,FALSE,"Summary"}</definedName>
    <definedName name="yyyy" localSheetId="3" hidden="1">{#N/A,#N/A,FALSE,"Summary"}</definedName>
    <definedName name="yyyy" localSheetId="1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'[73]tax-ss'!$I$7:$I$37</definedName>
    <definedName name="Zone">"02"</definedName>
    <definedName name="zx">#REF!</definedName>
    <definedName name="ZZ">#REF!</definedName>
    <definedName name="zzzz">[333]COVER!$H$23*12</definedName>
    <definedName name="zzzzz" localSheetId="4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[334]A4!$K$73+[334]A4!$K$77</definedName>
    <definedName name="เจ้าหนี้เช่าซื้อสิ้นงวด">[334]A4!$G$73+[334]A4!$G$77</definedName>
    <definedName name="เจ้าหนี้ต้นงวด">[334]E1!$K$22+[334]E1!$K$30+[334]E3!$K$10+[334]E3!$K$17+[334]E3!$K$75</definedName>
    <definedName name="เจ้าหนี้สิ้นงวด">[334]E1!$G$22+[334]E1!$G$30+[334]E3!$G$10+[334]E3!$G$17+[334]E3!$G$75</definedName>
    <definedName name="เช่าซื้อ">#N/A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 localSheetId="4">#REF!</definedName>
    <definedName name="แผ่น3" localSheetId="3">#REF!</definedName>
    <definedName name="แผ่น3" localSheetId="1">#REF!</definedName>
    <definedName name="แผ่น3">#REF!</definedName>
    <definedName name="แสง" localSheetId="4">[142]boq!#REF!</definedName>
    <definedName name="แสง" localSheetId="3">[142]boq!#REF!</definedName>
    <definedName name="แสง" localSheetId="1">[142]boq!#REF!</definedName>
    <definedName name="แสง">[142]boq!#REF!</definedName>
    <definedName name="แสงสว่างห้องประชุม" localSheetId="4">[142]boq!#REF!</definedName>
    <definedName name="แสงสว่างห้องประชุม" localSheetId="3">[142]boq!#REF!</definedName>
    <definedName name="แสงสว่างห้องประชุม" localSheetId="1">[142]boq!#REF!</definedName>
    <definedName name="แสงสว่างห้องประชุม">[142]boq!#REF!</definedName>
    <definedName name="ใบ" localSheetId="4" hidden="1">{"'SUMMATION'!$B$2:$I$2"}</definedName>
    <definedName name="ใบ" localSheetId="3" hidden="1">{"'SUMMATION'!$B$2:$I$2"}</definedName>
    <definedName name="ใบ" localSheetId="1" hidden="1">{"'SUMMATION'!$B$2:$I$2"}</definedName>
    <definedName name="ใบ" hidden="1">{"'SUMMATION'!$B$2:$I$2"}</definedName>
    <definedName name="ก" localSheetId="4" hidden="1">{"AnnualRentRoll",#N/A,FALSE,"RentRoll"}</definedName>
    <definedName name="ก" localSheetId="3" hidden="1">{"AnnualRentRoll",#N/A,FALSE,"RentRoll"}</definedName>
    <definedName name="ก" localSheetId="1" hidden="1">{"AnnualRentRoll",#N/A,FALSE,"RentRoll"}</definedName>
    <definedName name="ก" hidden="1">{"AnnualRentRoll",#N/A,FALSE,"RentRoll"}</definedName>
    <definedName name="ก138">'[275]คชจ.ดำเนินงาน6-43'!#REF!</definedName>
    <definedName name="กเดแ" localSheetId="4" hidden="1">{#N/A,#N/A,FALSE,"Sheet1"}</definedName>
    <definedName name="กเดแ" localSheetId="3" hidden="1">{#N/A,#N/A,FALSE,"Sheet1"}</definedName>
    <definedName name="กเดแ" localSheetId="1" hidden="1">{#N/A,#N/A,FALSE,"Sheet1"}</definedName>
    <definedName name="กเดแ" hidden="1">{#N/A,#N/A,FALSE,"Sheet1"}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4">'[317]คชจ.ดำเนินงาน6-43'!#REF!</definedName>
    <definedName name="กกก" localSheetId="3">'[317]คชจ.ดำเนินงาน6-43'!#REF!</definedName>
    <definedName name="กกก" localSheetId="1">'[317]คชจ.ดำเนินงาน6-43'!#REF!</definedName>
    <definedName name="กกก">'[317]คชจ.ดำเนินงาน6-43'!#REF!</definedName>
    <definedName name="กดด">'[335]Gain Loss Calculation'!#REF!</definedName>
    <definedName name="กราวน์">[142]boq!#REF!</definedName>
    <definedName name="คอนทัวร์_บจก.">#REF!</definedName>
    <definedName name="ค่าดำเนินการไถ่ถอน" localSheetId="4" hidden="1">{"AnnualRentRoll",#N/A,FALSE,"RentRoll"}</definedName>
    <definedName name="ค่าดำเนินการไถ่ถอน" localSheetId="3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localSheetId="1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'[336]Detail-Sep'!#REF!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ทรัพย์สินถาวรเสื่อมสภาพ" localSheetId="4">#REF!</definedName>
    <definedName name="ทรัพย์สินถาวรเสื่อมสภาพ" localSheetId="3">#REF!</definedName>
    <definedName name="ทรัพย์สินถาวรเสื่อมสภาพ" localSheetId="1">#REF!</definedName>
    <definedName name="ทรัพย์สินถาวรเสื่อมสภาพ">#REF!</definedName>
    <definedName name="น" localSheetId="4">#REF!</definedName>
    <definedName name="น" localSheetId="3">#REF!</definedName>
    <definedName name="น" localSheetId="1">#REF!</definedName>
    <definedName name="น">#REF!</definedName>
    <definedName name="น512">#REF!</definedName>
    <definedName name="บช" localSheetId="4" hidden="1">{"MonthlyRentRoll",#N/A,FALSE,"RentRoll"}</definedName>
    <definedName name="บช" localSheetId="3" hidden="1">{"MonthlyRentRoll",#N/A,FALSE,"RentRoll"}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ปก32" localSheetId="4" hidden="1">{"'SUMMATION'!$B$2:$I$2"}</definedName>
    <definedName name="ปก32" localSheetId="3" hidden="1">{"'SUMMATION'!$B$2:$I$2"}</definedName>
    <definedName name="ปก32" localSheetId="1" hidden="1">{"'SUMMATION'!$B$2:$I$2"}</definedName>
    <definedName name="ปก32" hidden="1">{"'SUMMATION'!$B$2:$I$2"}</definedName>
    <definedName name="ประกันภัย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localSheetId="1" hidden="1">{"AnnualRentRoll",#N/A,FALSE,"RentRoll"}</definedName>
    <definedName name="ปห" hidden="1">{"AnnualRentRoll",#N/A,FALSE,"RentRoll"}</definedName>
    <definedName name="ฝ" localSheetId="4">#REF!</definedName>
    <definedName name="ฝ" localSheetId="3">#REF!</definedName>
    <definedName name="ฝ" localSheetId="1">#REF!</definedName>
    <definedName name="ฝ">#REF!</definedName>
    <definedName name="พ" localSheetId="4">#REF!</definedName>
    <definedName name="พ" localSheetId="3">#REF!</definedName>
    <definedName name="พ" localSheetId="1">#REF!</definedName>
    <definedName name="พ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218">'[275]คชจ.ดำเนินงาน6-43'!#REF!</definedName>
    <definedName name="ฟ255">'[275]คชจ.ดำเนินงาน6-43'!#REF!</definedName>
    <definedName name="ฟ420">'[275]คชจ.ดำเนินงาน6-43'!#REF!</definedName>
    <definedName name="ฟ650" localSheetId="4">#REF!</definedName>
    <definedName name="ฟ650" localSheetId="3">#REF!</definedName>
    <definedName name="ฟ650" localSheetId="1">#REF!</definedName>
    <definedName name="ฟ65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ฟ" localSheetId="4" hidden="1">{"AnnualRentRoll",#N/A,FALSE,"RentRoll"}</definedName>
    <definedName name="ฟฟ" localSheetId="3" hidden="1">{"AnnualRentRoll",#N/A,FALSE,"RentRoll"}</definedName>
    <definedName name="ฟฟ" localSheetId="1" hidden="1">{"AnnualRentRoll",#N/A,FALSE,"RentRoll"}</definedName>
    <definedName name="ฟฟ" hidden="1">{"AnnualRentRoll",#N/A,FALSE,"RentRoll"}</definedName>
    <definedName name="ฟฟฟ">'[60]11922'!#REF!</definedName>
    <definedName name="ฟฟฟฟฟ">#REF!</definedName>
    <definedName name="ฟๅ">#REF!</definedName>
    <definedName name="ภาพและเสียง">[142]boq!#REF!</definedName>
    <definedName name="รน" localSheetId="4">OFFSET([225]!Full_Print,0,0,jhtt)</definedName>
    <definedName name="รน" localSheetId="3">OFFSET([225]!Full_Print,0,0,jhtt)</definedName>
    <definedName name="รน" localSheetId="1">OFFSET([225]!Full_Print,0,0,jhtt)</definedName>
    <definedName name="รน">OFFSET([225]!Full_Print,0,0,jhtt)</definedName>
    <definedName name="รมา">#N/A</definedName>
    <definedName name="ร่วมT">[100]Defer_ร่วม!$B$5:$Z$49</definedName>
    <definedName name="ราคา2">'[337]List data adj.'!$A$2:$A$5</definedName>
    <definedName name="รายการ">'[338]งบกำไรฯ_48(1)'!$AB$6:$AB$33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>#REF!</definedName>
    <definedName name="ฤ1" localSheetId="4">#REF!</definedName>
    <definedName name="ฤ1" localSheetId="3">#REF!</definedName>
    <definedName name="ฤ1" localSheetId="1">#REF!</definedName>
    <definedName name="ฤ1">#REF!</definedName>
    <definedName name="ลูกหนี้" localSheetId="4">#REF!</definedName>
    <definedName name="ลูกหนี้" localSheetId="3">#REF!</definedName>
    <definedName name="ลูกหนี้" localSheetId="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4">Scheduled_Payment+Extra_Payment</definedName>
    <definedName name="ห" localSheetId="3">Scheduled_Payment+Extra_Payment</definedName>
    <definedName name="ห" localSheetId="1">Scheduled_Payment+Extra_Payment</definedName>
    <definedName name="ห">Scheduled_Payment+Extra_Payment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อาคารระหว่างก่อสร้าง" localSheetId="4">#REF!</definedName>
    <definedName name="อาคารระหว่างก่อสร้าง" localSheetId="3">#REF!</definedName>
    <definedName name="อาคารระหว่างก่อสร้าง" localSheetId="1">#REF!</definedName>
    <definedName name="อาคารระหว่างก่อสร้าง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ๆๆ" localSheetId="4" hidden="1">{#N/A,#N/A,FALSE,"OperatingAssumptions"}</definedName>
    <definedName name="ๆๆ" localSheetId="3" hidden="1">{#N/A,#N/A,FALSE,"OperatingAssumptions"}</definedName>
    <definedName name="ๆๆ" localSheetId="1" hidden="1">{#N/A,#N/A,FALSE,"OperatingAssumptions"}</definedName>
    <definedName name="ๆๆ" hidden="1">{#N/A,#N/A,FALSE,"OperatingAssumptions"}</definedName>
    <definedName name="하반기">#N/A</definedName>
    <definedName name="共用全共">[339]UPG表!#REF!</definedName>
    <definedName name="板金ﾚｰﾄ">[340]非固内訳!$Q$24</definedName>
    <definedName name="治工具ﾚｰﾄ">[340]非固内訳!$Q$23</definedName>
    <definedName name="現図4WDDZ">[339]UPG表!#REF!</definedName>
    <definedName name="現図4WDDZL">[339]UPG表!#REF!</definedName>
    <definedName name="現図4WDDZX">[339]UPG表!#REF!</definedName>
    <definedName name="現図4WD共用">[339]UPG表!#REF!</definedName>
    <definedName name="現図DOMDZ">[339]UPG表!#REF!</definedName>
    <definedName name="現図DOMDZL">[339]UPG表!#REF!</definedName>
    <definedName name="現図DOM共用">[339]UPG表!#REF!</definedName>
    <definedName name="現図LHDDZ">[339]UPG表!#REF!</definedName>
    <definedName name="現図LHDDZL">[339]UPG表!#REF!</definedName>
    <definedName name="現図LHD共用">[339]UPG表!#REF!</definedName>
    <definedName name="現図まとめ">[339]UPG表!#REF!</definedName>
    <definedName name="現図共用">[339]UPG表!#REF!</definedName>
    <definedName name="現図共用DZ">[339]UPG表!#REF!</definedName>
    <definedName name="現図共用DZX">[339]UPG表!#REF!</definedName>
    <definedName name="短縮日程">[341]個品ﾘｽﾄ!#REF!</definedName>
    <definedName name="高ﾊﾞﾘ低減">[341]個品ﾘｽﾄ!#REF!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2" i="3"/>
  <c r="S12" s="1"/>
  <c r="J27" i="8" l="1"/>
  <c r="H27"/>
  <c r="F27"/>
  <c r="K20" i="6"/>
  <c r="I20"/>
  <c r="G20"/>
  <c r="K15"/>
  <c r="I15"/>
  <c r="G15"/>
  <c r="K15" i="3"/>
  <c r="I15"/>
  <c r="G15"/>
  <c r="H57" i="8" l="1"/>
  <c r="F57"/>
  <c r="F50"/>
  <c r="H50"/>
  <c r="J50"/>
  <c r="F54"/>
  <c r="H54"/>
  <c r="J54"/>
  <c r="M69" i="1"/>
  <c r="M68"/>
  <c r="M66"/>
  <c r="M65"/>
  <c r="I69"/>
  <c r="I68"/>
  <c r="I66"/>
  <c r="I65"/>
  <c r="I72"/>
  <c r="M13" i="3"/>
  <c r="M15" s="1"/>
  <c r="M19" i="6"/>
  <c r="M14"/>
  <c r="J12" i="7"/>
  <c r="J15" s="1"/>
  <c r="J17" s="1"/>
  <c r="J19" s="1"/>
  <c r="J29" s="1"/>
  <c r="H12"/>
  <c r="H15" s="1"/>
  <c r="H17" s="1"/>
  <c r="H19" s="1"/>
  <c r="F12"/>
  <c r="F15" s="1"/>
  <c r="F17" s="1"/>
  <c r="F19" s="1"/>
  <c r="F29" s="1"/>
  <c r="I71" i="1" l="1"/>
  <c r="I73" s="1"/>
  <c r="H29" i="7"/>
  <c r="H21"/>
  <c r="M18" i="6"/>
  <c r="M20" s="1"/>
  <c r="F10" i="8"/>
  <c r="H10"/>
  <c r="J10"/>
  <c r="M13" i="6"/>
  <c r="M15" s="1"/>
  <c r="M71" i="1"/>
  <c r="M73" s="1"/>
  <c r="H26" i="7"/>
  <c r="H25" s="1"/>
  <c r="F26"/>
  <c r="F25" s="1"/>
  <c r="Q13" i="3" s="1"/>
  <c r="Q15" s="1"/>
  <c r="F21" i="7"/>
  <c r="J21"/>
  <c r="J26"/>
  <c r="J25" s="1"/>
  <c r="J28" i="8" l="1"/>
  <c r="J30" s="1"/>
  <c r="J56" s="1"/>
  <c r="J58" s="1"/>
  <c r="F28"/>
  <c r="F30" s="1"/>
  <c r="F56" s="1"/>
  <c r="F58" s="1"/>
  <c r="H28"/>
  <c r="H30" s="1"/>
  <c r="H56" s="1"/>
  <c r="H58" s="1"/>
  <c r="G19" i="1"/>
  <c r="O17" i="6" l="1"/>
  <c r="O12"/>
  <c r="K68" i="1"/>
  <c r="K66"/>
  <c r="K65"/>
  <c r="O19" i="6"/>
  <c r="O18"/>
  <c r="O14"/>
  <c r="O13"/>
  <c r="G72" i="1"/>
  <c r="O14" i="3"/>
  <c r="S14" s="1"/>
  <c r="O13"/>
  <c r="S13" s="1"/>
  <c r="O11"/>
  <c r="K57" i="1"/>
  <c r="K52"/>
  <c r="M29"/>
  <c r="K29"/>
  <c r="I29"/>
  <c r="G29"/>
  <c r="O15" i="6" l="1"/>
  <c r="O20"/>
  <c r="S11" i="3"/>
  <c r="S15" s="1"/>
  <c r="O15"/>
  <c r="K69" i="1"/>
  <c r="K71" s="1"/>
  <c r="K73" s="1"/>
  <c r="K58"/>
  <c r="K75" l="1"/>
  <c r="K19" l="1"/>
  <c r="K31" s="1"/>
  <c r="G68" l="1"/>
  <c r="G66"/>
  <c r="G65"/>
  <c r="G69" l="1"/>
  <c r="G71" s="1"/>
  <c r="G73" s="1"/>
  <c r="M57" l="1"/>
  <c r="M52"/>
  <c r="M19"/>
  <c r="M58" l="1"/>
  <c r="M75" s="1"/>
  <c r="M31"/>
  <c r="A38"/>
  <c r="I57" l="1"/>
  <c r="I52"/>
  <c r="I19"/>
  <c r="I31" l="1"/>
  <c r="I58"/>
  <c r="I75" s="1"/>
  <c r="G57" l="1"/>
  <c r="G52" l="1"/>
  <c r="G31" l="1"/>
  <c r="G58"/>
  <c r="G75" s="1"/>
</calcChain>
</file>

<file path=xl/sharedStrings.xml><?xml version="1.0" encoding="utf-8"?>
<sst xmlns="http://schemas.openxmlformats.org/spreadsheetml/2006/main" count="226" uniqueCount="151">
  <si>
    <t>Notes</t>
  </si>
  <si>
    <t>Cash and cash equivalents</t>
  </si>
  <si>
    <t>Other current financial assets</t>
  </si>
  <si>
    <t>Other current assets</t>
  </si>
  <si>
    <t>Deferred tax assets</t>
  </si>
  <si>
    <t>Non-current non-cash financial assets pledged as collateral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</si>
  <si>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</si>
  <si>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</si>
  <si>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</si>
  <si>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</si>
  <si>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</si>
  <si>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</si>
  <si>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</si>
  <si>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</si>
  <si>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</si>
  <si>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</si>
  <si>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</si>
  <si>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</si>
  <si>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</si>
  <si>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STATEMENTS OF CHANGES IN SHAREHOLDERS' EQUITY</t>
  </si>
  <si>
    <t>share capital</t>
  </si>
  <si>
    <t>Total</t>
  </si>
  <si>
    <t>Gain on disposal of other current financial assets</t>
  </si>
  <si>
    <t>"Unaudited"</t>
  </si>
  <si>
    <t>"Reviewed"</t>
  </si>
  <si>
    <t xml:space="preserve">December </t>
  </si>
  <si>
    <t>ASSETS</t>
  </si>
  <si>
    <t>LIABILITIES AND SHAREHOLDER'S EQUITY</t>
  </si>
  <si>
    <t>CURRENT 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</si>
  <si>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</si>
  <si>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</si>
  <si>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</si>
  <si>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</si>
  <si>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</si>
  <si>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</si>
  <si>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</si>
  <si>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</si>
  <si>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</si>
  <si>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</si>
  <si>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TOTAL LIABILITIES AND SHAREHOLDERS' EQUITY</t>
  </si>
  <si>
    <t>"UNAUDITED"</t>
  </si>
  <si>
    <t>"REVIEWED"</t>
  </si>
  <si>
    <t>Total comprehensive income (loss) for the period</t>
  </si>
  <si>
    <t xml:space="preserve">Leasehold improvements and equipment </t>
  </si>
  <si>
    <t xml:space="preserve">Right-of-use assets </t>
  </si>
  <si>
    <t>Comprehensive income (loss) for the period</t>
  </si>
  <si>
    <t xml:space="preserve">Interest income </t>
  </si>
  <si>
    <t>31, 2021</t>
  </si>
  <si>
    <t>March</t>
  </si>
  <si>
    <t>Intangible assets</t>
  </si>
  <si>
    <t>Lease liabilities - net of current portion</t>
  </si>
  <si>
    <t>Other payables</t>
  </si>
  <si>
    <t>Employee benefit obligations</t>
  </si>
  <si>
    <t>Common shares 250,000,000 shares, Baht 0.50 par value</t>
  </si>
  <si>
    <t>Retained earnings (Deficit)</t>
  </si>
  <si>
    <t>Issued and</t>
  </si>
  <si>
    <t>fully paid - up</t>
  </si>
  <si>
    <t>Appropriated for</t>
  </si>
  <si>
    <t>Legal reserve</t>
  </si>
  <si>
    <t>Loss for the period</t>
  </si>
  <si>
    <t>Cash flows from operating activities</t>
  </si>
  <si>
    <t>Depreciation and amortization</t>
  </si>
  <si>
    <t>Provision for employee benefit obligations</t>
  </si>
  <si>
    <t>Income tax paid</t>
  </si>
  <si>
    <t>Cash flows from investing activities</t>
  </si>
  <si>
    <t>Cash flows from financing activities</t>
  </si>
  <si>
    <t>Repayment of lease liabilities</t>
  </si>
  <si>
    <t>Cash and cash equivalents at beginning of the period</t>
  </si>
  <si>
    <t xml:space="preserve">Trade and other receivables </t>
  </si>
  <si>
    <t>shareholders' equity</t>
  </si>
  <si>
    <t>Loss on disposal of equipments</t>
  </si>
  <si>
    <t>Cash paid for purchase of other current financial assets</t>
  </si>
  <si>
    <t xml:space="preserve">Cash paid for purchase of leasehold improvements and equipment </t>
  </si>
  <si>
    <t>Proceeds from sales of other current financial assets</t>
  </si>
  <si>
    <t>Unrealized gain on changes in fair value of other current financial assets</t>
  </si>
  <si>
    <t>Premium on share capital</t>
  </si>
  <si>
    <t>Premium on</t>
  </si>
  <si>
    <t xml:space="preserve">Cash paid for purchase of intangible assets </t>
  </si>
  <si>
    <t>Proceeds from sales of equipment</t>
  </si>
  <si>
    <t>Interest received</t>
  </si>
  <si>
    <t>STATEMENT OF FINANCIAL POSITION</t>
  </si>
  <si>
    <t>STATEMENT OF CASH FLOWS</t>
  </si>
  <si>
    <t xml:space="preserve"> -  Appropriated for legal reserve</t>
  </si>
  <si>
    <t xml:space="preserve"> -  Unappropriated</t>
  </si>
  <si>
    <t>AS AT MARCH 31, 2022</t>
  </si>
  <si>
    <t>Unit : Baht</t>
  </si>
  <si>
    <t>Consolidated</t>
  </si>
  <si>
    <t>Separate</t>
  </si>
  <si>
    <t>31, 2022</t>
  </si>
  <si>
    <t>"Audited"</t>
  </si>
  <si>
    <t>Current tax assets</t>
  </si>
  <si>
    <t>STATEMENT OF FINANCIAL POSITION (CONT.)</t>
  </si>
  <si>
    <t>Current provisions for employee benefit</t>
  </si>
  <si>
    <t>Total shareholders' equity attributable to</t>
  </si>
  <si>
    <t>owners of the Company</t>
  </si>
  <si>
    <t>Non-controlling interests</t>
  </si>
  <si>
    <t>GLOBAL SERVICE CENTER PUBLIC COMPANY LIMITED AND SUBSIDIARIES</t>
  </si>
  <si>
    <t>FOR THE THREE - MONTH PERIOD ENDED MARCH 31, 2022</t>
  </si>
  <si>
    <t>Non-controlling</t>
  </si>
  <si>
    <t xml:space="preserve"> interests</t>
  </si>
  <si>
    <t xml:space="preserve">Total equity </t>
  </si>
  <si>
    <t xml:space="preserve">attributable to owner's </t>
  </si>
  <si>
    <t>of the Company</t>
  </si>
  <si>
    <t>Balance as at March 31, 2022</t>
  </si>
  <si>
    <t>GLOBAL SERVICE CENTER PUBLIC COMPANY LIMITED AND ITS SUBSIDIARIES</t>
  </si>
  <si>
    <t>STATEMENT OF CHANGES IN SHAREHOLDERS' EQUITY</t>
  </si>
  <si>
    <t>Separate  Financial Statements</t>
  </si>
  <si>
    <t>Balance as at January 1, 2021</t>
  </si>
  <si>
    <t>Balance as at January 1, 2022</t>
  </si>
  <si>
    <t xml:space="preserve">Consolidated </t>
  </si>
  <si>
    <t>Financial Statements</t>
  </si>
  <si>
    <t>Loss from operating activities</t>
  </si>
  <si>
    <t>Loss before income tax</t>
  </si>
  <si>
    <t>Equity holders of the parent company</t>
  </si>
  <si>
    <t>Non-controlling interest</t>
  </si>
  <si>
    <t>Income (expenses) tax income</t>
  </si>
  <si>
    <t>Profit (Loss) for the period attributable to :</t>
  </si>
  <si>
    <t>Weighted average number of oridinary share (shares)</t>
  </si>
  <si>
    <t>Basic profit (loss) per share (Baht per share)</t>
  </si>
  <si>
    <t>STATEMENT OF CASH FLOWS (CONT.)</t>
  </si>
  <si>
    <t>Current contract assets increase</t>
  </si>
  <si>
    <t>Other current assets (increase) decrease</t>
  </si>
  <si>
    <t>(Reverse) expected credit loss</t>
  </si>
  <si>
    <t>Total adjustments from reconciliation</t>
  </si>
  <si>
    <t>Net cash provided by (used in) operating activities</t>
  </si>
  <si>
    <t>Other non-current assets decrease</t>
  </si>
  <si>
    <t>Cash paid for purchase of investment in subsidiaries</t>
  </si>
  <si>
    <t>Cash received from non-controlling interests</t>
  </si>
  <si>
    <t>Cash and cash equivalents at ending of period</t>
  </si>
  <si>
    <t>TOTAL LIABILITIES</t>
  </si>
  <si>
    <t>Owners of the Company</t>
  </si>
  <si>
    <t>Consolidated Financial statements</t>
  </si>
  <si>
    <t>Balance as at March 31, 2021</t>
  </si>
  <si>
    <t>Loss for the  period</t>
  </si>
  <si>
    <t>Net cash provided by (used in) investing activities</t>
  </si>
  <si>
    <t>Net cash used in investing activities financing activities</t>
  </si>
  <si>
    <t xml:space="preserve">Net decrease in cash and cash equivalents </t>
  </si>
  <si>
    <t>Current contract assets</t>
  </si>
  <si>
    <t>Trade and other current receivables (increase) decrease</t>
  </si>
  <si>
    <t>Trade and other current payable increase</t>
  </si>
  <si>
    <t>Other current liabilities increase</t>
  </si>
  <si>
    <t>Net cash flow provided by (used in) operating activities</t>
  </si>
  <si>
    <t>Other comprehensive income (expense) for the period</t>
  </si>
  <si>
    <t>Other comprehensive (expense) for the period</t>
  </si>
  <si>
    <t>Profit (loss) per share</t>
  </si>
  <si>
    <t>Acquisition of non-controlling interest</t>
  </si>
  <si>
    <t>3.2, 5</t>
  </si>
  <si>
    <t>Investments in subsidiaries</t>
  </si>
  <si>
    <t>Share capital</t>
  </si>
  <si>
    <t xml:space="preserve">Items to reconcile profit before income tax expense to </t>
  </si>
  <si>
    <t>cash received (disbursement) from operating activities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</si>
</sst>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_(* #,##0;_(* \(#,##0\);_(* &quot;-&quot;_);_(@_)"/>
    <numFmt numFmtId="168" formatCode="[$-409]mmmm\ d\,\ yyyy;@"/>
    <numFmt numFmtId="169" formatCode="_(* #,##0_);_(* \(#,##0\);_(* &quot;-&quot;??_);_(@_)"/>
    <numFmt numFmtId="170" formatCode="#,##0.00;[Red]\(#,##0.00\)"/>
    <numFmt numFmtId="171" formatCode="[&lt;=99999999][$-D000000]0\-####\-####;[$-D000000]#\-####\-####"/>
    <numFmt numFmtId="172" formatCode="_(* #,##0.000_);_(* \(#,##0.000\);_(* &quot;-&quot;??_);_(@_)"/>
    <numFmt numFmtId="173" formatCode="mmmm\ d\,\ yyyy"/>
    <numFmt numFmtId="174" formatCode="_(* #,##0_);_(* \(#,##0\);_(* &quot; -    &quot;_);_(@_)"/>
    <numFmt numFmtId="175" formatCode="_-* #,##0_-;\-* #,##0_-;_-* &quot;-&quot;??_-;_-@_-"/>
    <numFmt numFmtId="176" formatCode="#,##0.00;\(#,##0.00\)"/>
    <numFmt numFmtId="177" formatCode="#,##0;\(#,##0\)"/>
  </numFmts>
  <fonts count="14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71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</cellStyleXfs>
  <cellXfs count="164">
    <xf numFmtId="0" fontId="0" fillId="0" borderId="0" xfId="0"/>
    <xf numFmtId="0" fontId="7" fillId="0" borderId="0" xfId="2" applyFont="1" applyFill="1" applyAlignment="1"/>
    <xf numFmtId="0" fontId="8" fillId="0" borderId="0" xfId="2" applyFont="1" applyFill="1" applyAlignment="1"/>
    <xf numFmtId="0" fontId="7" fillId="0" borderId="0" xfId="2" applyFont="1" applyFill="1" applyAlignment="1">
      <alignment horizontal="left"/>
    </xf>
    <xf numFmtId="0" fontId="9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165" fontId="8" fillId="0" borderId="0" xfId="2" applyNumberFormat="1" applyFont="1" applyFill="1" applyAlignment="1"/>
    <xf numFmtId="0" fontId="8" fillId="0" borderId="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168" fontId="8" fillId="0" borderId="1" xfId="4" quotePrefix="1" applyNumberFormat="1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0" xfId="2" applyFont="1" applyAlignment="1"/>
    <xf numFmtId="168" fontId="8" fillId="0" borderId="0" xfId="4" quotePrefix="1" applyNumberFormat="1" applyFont="1" applyFill="1" applyBorder="1" applyAlignment="1">
      <alignment horizontal="center"/>
    </xf>
    <xf numFmtId="0" fontId="8" fillId="0" borderId="0" xfId="2" applyFont="1" applyAlignment="1"/>
    <xf numFmtId="0" fontId="9" fillId="0" borderId="0" xfId="2" applyFont="1" applyAlignment="1"/>
    <xf numFmtId="0" fontId="8" fillId="0" borderId="0" xfId="2" applyFont="1" applyAlignment="1">
      <alignment horizontal="center"/>
    </xf>
    <xf numFmtId="0" fontId="9" fillId="0" borderId="0" xfId="2" applyFont="1" applyFill="1" applyAlignment="1"/>
    <xf numFmtId="0" fontId="9" fillId="0" borderId="0" xfId="2" applyFont="1" applyFill="1" applyBorder="1" applyAlignment="1"/>
    <xf numFmtId="0" fontId="9" fillId="0" borderId="0" xfId="2" applyFont="1" applyFill="1" applyAlignment="1">
      <alignment horizontal="center"/>
    </xf>
    <xf numFmtId="0" fontId="10" fillId="0" borderId="0" xfId="2" applyFont="1" applyAlignment="1">
      <alignment horizontal="center"/>
    </xf>
    <xf numFmtId="169" fontId="8" fillId="0" borderId="0" xfId="2" applyNumberFormat="1" applyFont="1" applyFill="1" applyAlignment="1"/>
    <xf numFmtId="170" fontId="8" fillId="0" borderId="0" xfId="0" applyNumberFormat="1" applyFont="1" applyFill="1" applyAlignment="1"/>
    <xf numFmtId="169" fontId="8" fillId="0" borderId="0" xfId="2" applyNumberFormat="1" applyFont="1" applyFill="1" applyAlignment="1">
      <alignment horizontal="center"/>
    </xf>
    <xf numFmtId="165" fontId="8" fillId="0" borderId="0" xfId="2" applyNumberFormat="1" applyFont="1" applyFill="1" applyBorder="1" applyAlignment="1"/>
    <xf numFmtId="169" fontId="8" fillId="0" borderId="2" xfId="2" applyNumberFormat="1" applyFont="1" applyFill="1" applyBorder="1" applyAlignment="1"/>
    <xf numFmtId="169" fontId="9" fillId="0" borderId="0" xfId="5" applyNumberFormat="1" applyFont="1" applyFill="1" applyBorder="1" applyAlignment="1">
      <alignment horizontal="right"/>
    </xf>
    <xf numFmtId="169" fontId="8" fillId="0" borderId="0" xfId="2" applyNumberFormat="1" applyFont="1" applyFill="1" applyBorder="1" applyAlignment="1"/>
    <xf numFmtId="165" fontId="9" fillId="0" borderId="0" xfId="5" applyFont="1" applyFill="1" applyAlignment="1">
      <alignment horizontal="right"/>
    </xf>
    <xf numFmtId="169" fontId="9" fillId="0" borderId="0" xfId="5" applyNumberFormat="1" applyFont="1" applyFill="1" applyAlignment="1">
      <alignment horizontal="right"/>
    </xf>
    <xf numFmtId="171" fontId="8" fillId="0" borderId="0" xfId="6" applyFont="1" applyAlignment="1"/>
    <xf numFmtId="0" fontId="9" fillId="0" borderId="0" xfId="2" applyFont="1" applyAlignment="1">
      <alignment horizontal="center"/>
    </xf>
    <xf numFmtId="0" fontId="8" fillId="0" borderId="0" xfId="2" applyFont="1" applyFill="1" applyAlignment="1">
      <alignment horizontal="center"/>
    </xf>
    <xf numFmtId="0" fontId="7" fillId="0" borderId="0" xfId="12" applyFont="1" applyAlignment="1">
      <alignment horizontal="left"/>
    </xf>
    <xf numFmtId="169" fontId="8" fillId="0" borderId="5" xfId="2" applyNumberFormat="1" applyFont="1" applyFill="1" applyBorder="1" applyAlignment="1"/>
    <xf numFmtId="0" fontId="11" fillId="0" borderId="0" xfId="2" applyFont="1" applyAlignment="1"/>
    <xf numFmtId="169" fontId="8" fillId="0" borderId="4" xfId="2" applyNumberFormat="1" applyFont="1" applyFill="1" applyBorder="1" applyAlignment="1"/>
    <xf numFmtId="165" fontId="8" fillId="0" borderId="0" xfId="5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 applyAlignment="1"/>
    <xf numFmtId="0" fontId="11" fillId="0" borderId="0" xfId="2" applyFont="1" applyFill="1" applyAlignment="1"/>
    <xf numFmtId="0" fontId="11" fillId="0" borderId="0" xfId="2" applyFont="1" applyFill="1" applyAlignment="1">
      <alignment horizontal="left"/>
    </xf>
    <xf numFmtId="0" fontId="9" fillId="0" borderId="0" xfId="2" applyFont="1" applyFill="1" applyBorder="1" applyAlignment="1">
      <alignment horizontal="left"/>
    </xf>
    <xf numFmtId="166" fontId="8" fillId="0" borderId="0" xfId="0" applyNumberFormat="1" applyFont="1" applyFill="1" applyBorder="1" applyAlignment="1"/>
    <xf numFmtId="167" fontId="8" fillId="0" borderId="0" xfId="3" quotePrefix="1" applyNumberFormat="1" applyFont="1" applyFill="1" applyBorder="1" applyAlignment="1">
      <alignment horizontal="center"/>
    </xf>
    <xf numFmtId="169" fontId="9" fillId="0" borderId="0" xfId="5" applyNumberFormat="1" applyFont="1" applyFill="1" applyAlignment="1"/>
    <xf numFmtId="169" fontId="9" fillId="0" borderId="0" xfId="5" applyNumberFormat="1" applyFont="1" applyFill="1" applyBorder="1" applyAlignment="1"/>
    <xf numFmtId="169" fontId="9" fillId="0" borderId="0" xfId="2" applyNumberFormat="1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169" fontId="9" fillId="0" borderId="0" xfId="5" applyNumberFormat="1" applyFont="1" applyFill="1" applyAlignment="1">
      <alignment horizontal="center"/>
    </xf>
    <xf numFmtId="0" fontId="8" fillId="0" borderId="0" xfId="7" applyFont="1" applyFill="1" applyAlignment="1"/>
    <xf numFmtId="0" fontId="7" fillId="0" borderId="0" xfId="2" applyFont="1" applyFill="1" applyBorder="1" applyAlignment="1"/>
    <xf numFmtId="0" fontId="8" fillId="0" borderId="0" xfId="2" applyFont="1" applyFill="1" applyBorder="1" applyAlignment="1"/>
    <xf numFmtId="169" fontId="8" fillId="0" borderId="1" xfId="2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169" fontId="11" fillId="0" borderId="0" xfId="5" applyNumberFormat="1" applyFont="1" applyFill="1" applyAlignment="1">
      <alignment horizontal="right"/>
    </xf>
    <xf numFmtId="177" fontId="8" fillId="0" borderId="0" xfId="12" applyNumberFormat="1" applyFont="1"/>
    <xf numFmtId="165" fontId="9" fillId="0" borderId="0" xfId="5" applyFont="1" applyFill="1" applyBorder="1" applyAlignment="1">
      <alignment horizontal="right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1" xfId="2" applyFont="1" applyFill="1" applyBorder="1" applyAlignment="1"/>
    <xf numFmtId="0" fontId="7" fillId="0" borderId="0" xfId="2" applyFont="1" applyFill="1" applyAlignment="1">
      <alignment horizontal="center"/>
    </xf>
    <xf numFmtId="43" fontId="8" fillId="0" borderId="0" xfId="1" applyFont="1" applyFill="1" applyAlignment="1"/>
    <xf numFmtId="175" fontId="8" fillId="0" borderId="0" xfId="1" applyNumberFormat="1" applyFont="1" applyFill="1" applyAlignment="1">
      <alignment horizontal="center"/>
    </xf>
    <xf numFmtId="175" fontId="8" fillId="0" borderId="0" xfId="1" applyNumberFormat="1" applyFont="1" applyFill="1" applyAlignment="1"/>
    <xf numFmtId="166" fontId="8" fillId="0" borderId="1" xfId="0" applyNumberFormat="1" applyFont="1" applyFill="1" applyBorder="1" applyAlignment="1"/>
    <xf numFmtId="166" fontId="8" fillId="0" borderId="1" xfId="0" applyNumberFormat="1" applyFont="1" applyFill="1" applyBorder="1" applyAlignment="1">
      <alignment horizontal="right"/>
    </xf>
    <xf numFmtId="177" fontId="7" fillId="0" borderId="0" xfId="12" applyNumberFormat="1" applyFont="1"/>
    <xf numFmtId="0" fontId="8" fillId="0" borderId="0" xfId="0" applyFont="1" applyAlignment="1">
      <alignment horizontal="right"/>
    </xf>
    <xf numFmtId="0" fontId="8" fillId="0" borderId="0" xfId="2" applyFont="1" applyFill="1" applyAlignment="1">
      <alignment horizontal="left"/>
    </xf>
    <xf numFmtId="0" fontId="8" fillId="0" borderId="1" xfId="2" applyFont="1" applyBorder="1" applyAlignment="1">
      <alignment horizontal="center"/>
    </xf>
    <xf numFmtId="174" fontId="8" fillId="0" borderId="0" xfId="5" applyNumberFormat="1" applyFont="1" applyFill="1" applyBorder="1" applyAlignment="1"/>
    <xf numFmtId="174" fontId="8" fillId="0" borderId="0" xfId="2" applyNumberFormat="1" applyFont="1" applyFill="1" applyBorder="1" applyAlignment="1"/>
    <xf numFmtId="0" fontId="8" fillId="0" borderId="0" xfId="12" applyFont="1"/>
    <xf numFmtId="174" fontId="8" fillId="0" borderId="0" xfId="2" applyNumberFormat="1" applyFont="1" applyFill="1" applyBorder="1" applyAlignment="1">
      <alignment horizontal="center"/>
    </xf>
    <xf numFmtId="174" fontId="8" fillId="0" borderId="1" xfId="2" applyNumberFormat="1" applyFont="1" applyFill="1" applyBorder="1" applyAlignment="1">
      <alignment horizontal="center"/>
    </xf>
    <xf numFmtId="0" fontId="8" fillId="0" borderId="0" xfId="8" applyFont="1" applyFill="1" applyAlignment="1"/>
    <xf numFmtId="174" fontId="8" fillId="0" borderId="3" xfId="2" applyNumberFormat="1" applyFont="1" applyFill="1" applyBorder="1" applyAlignment="1"/>
    <xf numFmtId="173" fontId="10" fillId="0" borderId="0" xfId="2" applyNumberFormat="1" applyFont="1" applyFill="1" applyBorder="1" applyAlignment="1">
      <alignment horizontal="center"/>
    </xf>
    <xf numFmtId="0" fontId="8" fillId="0" borderId="0" xfId="2" quotePrefix="1" applyFont="1" applyFill="1" applyBorder="1" applyAlignment="1">
      <alignment horizontal="center"/>
    </xf>
    <xf numFmtId="174" fontId="8" fillId="0" borderId="1" xfId="5" applyNumberFormat="1" applyFont="1" applyFill="1" applyBorder="1" applyAlignment="1">
      <alignment horizontal="center"/>
    </xf>
    <xf numFmtId="174" fontId="8" fillId="0" borderId="1" xfId="5" applyNumberFormat="1" applyFont="1" applyFill="1" applyBorder="1" applyAlignment="1"/>
    <xf numFmtId="0" fontId="7" fillId="0" borderId="0" xfId="13" applyFont="1"/>
    <xf numFmtId="174" fontId="8" fillId="0" borderId="0" xfId="5" applyNumberFormat="1" applyFont="1" applyFill="1" applyBorder="1" applyAlignment="1">
      <alignment horizontal="center"/>
    </xf>
    <xf numFmtId="176" fontId="7" fillId="0" borderId="0" xfId="10" applyNumberFormat="1" applyFont="1" applyAlignment="1">
      <alignment horizontal="left"/>
    </xf>
    <xf numFmtId="0" fontId="8" fillId="0" borderId="0" xfId="2" applyFont="1"/>
    <xf numFmtId="0" fontId="9" fillId="0" borderId="0" xfId="2" applyFont="1"/>
    <xf numFmtId="176" fontId="8" fillId="0" borderId="0" xfId="10" applyNumberFormat="1" applyFont="1" applyAlignment="1">
      <alignment horizontal="left"/>
    </xf>
    <xf numFmtId="169" fontId="8" fillId="0" borderId="4" xfId="1" applyNumberFormat="1" applyFont="1" applyFill="1" applyBorder="1"/>
    <xf numFmtId="169" fontId="8" fillId="0" borderId="0" xfId="1" applyNumberFormat="1" applyFont="1" applyFill="1" applyBorder="1"/>
    <xf numFmtId="172" fontId="8" fillId="0" borderId="4" xfId="1" applyNumberFormat="1" applyFont="1" applyFill="1" applyBorder="1" applyAlignment="1">
      <alignment horizontal="center"/>
    </xf>
    <xf numFmtId="172" fontId="8" fillId="0" borderId="0" xfId="1" applyNumberFormat="1" applyFont="1" applyFill="1"/>
    <xf numFmtId="0" fontId="8" fillId="0" borderId="1" xfId="2" applyFont="1" applyBorder="1" applyAlignment="1"/>
    <xf numFmtId="0" fontId="8" fillId="0" borderId="1" xfId="2" applyFont="1" applyBorder="1" applyAlignment="1">
      <alignment horizontal="right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164" fontId="8" fillId="0" borderId="0" xfId="12" applyNumberFormat="1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0" xfId="8" applyFont="1"/>
    <xf numFmtId="174" fontId="8" fillId="0" borderId="0" xfId="2" applyNumberFormat="1" applyFont="1"/>
    <xf numFmtId="0" fontId="10" fillId="0" borderId="0" xfId="2" applyFont="1"/>
    <xf numFmtId="0" fontId="8" fillId="0" borderId="0" xfId="0" applyFont="1"/>
    <xf numFmtId="174" fontId="8" fillId="0" borderId="0" xfId="2" applyNumberFormat="1" applyFont="1" applyAlignment="1">
      <alignment horizontal="center"/>
    </xf>
    <xf numFmtId="174" fontId="8" fillId="0" borderId="1" xfId="2" applyNumberFormat="1" applyFont="1" applyBorder="1" applyAlignment="1">
      <alignment horizontal="center"/>
    </xf>
    <xf numFmtId="174" fontId="8" fillId="0" borderId="3" xfId="2" applyNumberFormat="1" applyFont="1" applyBorder="1"/>
    <xf numFmtId="174" fontId="8" fillId="0" borderId="0" xfId="2" applyNumberFormat="1" applyFont="1" applyBorder="1"/>
    <xf numFmtId="0" fontId="12" fillId="0" borderId="0" xfId="2" applyFont="1"/>
    <xf numFmtId="0" fontId="8" fillId="0" borderId="5" xfId="2" applyFont="1" applyBorder="1" applyAlignment="1">
      <alignment horizontal="center"/>
    </xf>
    <xf numFmtId="0" fontId="8" fillId="0" borderId="0" xfId="13" applyFont="1" applyAlignment="1">
      <alignment horizontal="center"/>
    </xf>
    <xf numFmtId="0" fontId="8" fillId="0" borderId="5" xfId="13" applyFont="1" applyBorder="1" applyAlignment="1">
      <alignment horizontal="center"/>
    </xf>
    <xf numFmtId="0" fontId="8" fillId="0" borderId="1" xfId="13" applyFont="1" applyBorder="1" applyAlignment="1">
      <alignment horizontal="center"/>
    </xf>
    <xf numFmtId="168" fontId="8" fillId="0" borderId="0" xfId="13" applyNumberFormat="1" applyFont="1"/>
    <xf numFmtId="0" fontId="11" fillId="0" borderId="0" xfId="2" applyFont="1"/>
    <xf numFmtId="169" fontId="8" fillId="0" borderId="0" xfId="2" applyNumberFormat="1" applyFont="1"/>
    <xf numFmtId="169" fontId="8" fillId="0" borderId="1" xfId="2" applyNumberFormat="1" applyFont="1" applyBorder="1"/>
    <xf numFmtId="0" fontId="8" fillId="0" borderId="0" xfId="13" applyFont="1"/>
    <xf numFmtId="169" fontId="8" fillId="0" borderId="5" xfId="2" applyNumberFormat="1" applyFont="1" applyBorder="1"/>
    <xf numFmtId="49" fontId="8" fillId="0" borderId="0" xfId="13" applyNumberFormat="1" applyFont="1"/>
    <xf numFmtId="169" fontId="8" fillId="0" borderId="2" xfId="2" applyNumberFormat="1" applyFont="1" applyBorder="1"/>
    <xf numFmtId="169" fontId="8" fillId="0" borderId="0" xfId="2" applyNumberFormat="1" applyFont="1" applyAlignment="1">
      <alignment horizontal="center"/>
    </xf>
    <xf numFmtId="169" fontId="8" fillId="0" borderId="1" xfId="2" applyNumberFormat="1" applyFont="1" applyBorder="1" applyAlignment="1">
      <alignment horizontal="center"/>
    </xf>
    <xf numFmtId="176" fontId="7" fillId="0" borderId="0" xfId="14" applyNumberFormat="1" applyFont="1"/>
    <xf numFmtId="176" fontId="8" fillId="0" borderId="0" xfId="14" applyNumberFormat="1" applyFont="1"/>
    <xf numFmtId="0" fontId="8" fillId="0" borderId="0" xfId="14" applyFont="1"/>
    <xf numFmtId="169" fontId="8" fillId="0" borderId="0" xfId="1" applyNumberFormat="1" applyFont="1" applyFill="1" applyBorder="1" applyAlignment="1">
      <alignment horizontal="center"/>
    </xf>
    <xf numFmtId="165" fontId="8" fillId="0" borderId="0" xfId="14" applyNumberFormat="1" applyFont="1"/>
    <xf numFmtId="169" fontId="8" fillId="0" borderId="3" xfId="1" applyNumberFormat="1" applyFont="1" applyFill="1" applyBorder="1"/>
    <xf numFmtId="175" fontId="8" fillId="0" borderId="0" xfId="1" applyNumberFormat="1" applyFont="1"/>
    <xf numFmtId="175" fontId="8" fillId="0" borderId="4" xfId="1" applyNumberFormat="1" applyFont="1" applyBorder="1"/>
    <xf numFmtId="173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7" fillId="0" borderId="0" xfId="14" applyFont="1"/>
    <xf numFmtId="176" fontId="8" fillId="0" borderId="0" xfId="11" applyNumberFormat="1" applyFont="1"/>
    <xf numFmtId="0" fontId="8" fillId="0" borderId="0" xfId="11" applyFont="1"/>
    <xf numFmtId="169" fontId="13" fillId="0" borderId="0" xfId="2" applyNumberFormat="1" applyFont="1"/>
    <xf numFmtId="165" fontId="13" fillId="0" borderId="0" xfId="2" applyNumberFormat="1" applyFont="1"/>
    <xf numFmtId="165" fontId="8" fillId="0" borderId="0" xfId="2" applyNumberFormat="1" applyFont="1"/>
    <xf numFmtId="169" fontId="8" fillId="0" borderId="4" xfId="2" applyNumberFormat="1" applyFont="1" applyBorder="1"/>
    <xf numFmtId="0" fontId="7" fillId="0" borderId="0" xfId="0" applyFont="1" applyAlignment="1">
      <alignment horizontal="right"/>
    </xf>
    <xf numFmtId="0" fontId="7" fillId="0" borderId="0" xfId="13" applyFont="1" applyAlignment="1">
      <alignment horizontal="right"/>
    </xf>
    <xf numFmtId="0" fontId="7" fillId="0" borderId="1" xfId="2" applyFont="1" applyBorder="1"/>
    <xf numFmtId="0" fontId="7" fillId="0" borderId="1" xfId="2" applyFont="1" applyFill="1" applyBorder="1" applyAlignment="1"/>
    <xf numFmtId="0" fontId="11" fillId="0" borderId="1" xfId="2" applyFont="1" applyFill="1" applyBorder="1" applyAlignment="1"/>
    <xf numFmtId="169" fontId="8" fillId="0" borderId="0" xfId="2" applyNumberFormat="1" applyFont="1" applyBorder="1"/>
    <xf numFmtId="0" fontId="8" fillId="0" borderId="0" xfId="2" applyFont="1" applyBorder="1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wrapText="1"/>
    </xf>
    <xf numFmtId="0" fontId="7" fillId="0" borderId="0" xfId="2" applyFont="1" applyBorder="1"/>
    <xf numFmtId="169" fontId="7" fillId="0" borderId="0" xfId="2" applyNumberFormat="1" applyFont="1"/>
    <xf numFmtId="0" fontId="8" fillId="0" borderId="2" xfId="0" applyFont="1" applyFill="1" applyBorder="1" applyAlignment="1">
      <alignment horizontal="center"/>
    </xf>
    <xf numFmtId="166" fontId="8" fillId="0" borderId="2" xfId="0" applyNumberFormat="1" applyFont="1" applyFill="1" applyBorder="1" applyAlignment="1">
      <alignment horizontal="center"/>
    </xf>
    <xf numFmtId="166" fontId="8" fillId="0" borderId="5" xfId="0" applyNumberFormat="1" applyFont="1" applyFill="1" applyBorder="1" applyAlignment="1">
      <alignment horizontal="center"/>
    </xf>
    <xf numFmtId="0" fontId="8" fillId="0" borderId="1" xfId="13" applyFont="1" applyBorder="1" applyAlignment="1">
      <alignment horizontal="right"/>
    </xf>
    <xf numFmtId="0" fontId="8" fillId="0" borderId="1" xfId="13" applyFont="1" applyBorder="1" applyAlignment="1">
      <alignment horizontal="center"/>
    </xf>
    <xf numFmtId="164" fontId="8" fillId="0" borderId="1" xfId="12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2" xfId="2" applyFont="1" applyBorder="1" applyAlignment="1">
      <alignment horizontal="center"/>
    </xf>
  </cellXfs>
  <cellStyles count="15">
    <cellStyle name="Comma" xfId="1" builtinId="3"/>
    <cellStyle name="Comma_CM Q3'07" xfId="5"/>
    <cellStyle name="Normal" xfId="0" builtinId="0"/>
    <cellStyle name="Normal 10" xfId="13"/>
    <cellStyle name="Normal 12" xfId="11"/>
    <cellStyle name="Normal 16" xfId="9"/>
    <cellStyle name="Normal 4" xfId="12"/>
    <cellStyle name="Normal 4 3 2" xfId="14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Normal_งบการเงิน Asia Q2 2004 2" xfId="10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303" Type="http://schemas.openxmlformats.org/officeDocument/2006/relationships/externalLink" Target="externalLinks/externalLink298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45" Type="http://schemas.openxmlformats.org/officeDocument/2006/relationships/externalLink" Target="externalLinks/externalLink340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35" Type="http://schemas.openxmlformats.org/officeDocument/2006/relationships/externalLink" Target="externalLinks/externalLink33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25" Type="http://schemas.openxmlformats.org/officeDocument/2006/relationships/externalLink" Target="externalLinks/externalLink320.xml"/><Relationship Id="rId346" Type="http://schemas.openxmlformats.org/officeDocument/2006/relationships/externalLink" Target="externalLinks/externalLink341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theme" Target="theme/theme1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styles" Target="styles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3" Type="http://schemas.openxmlformats.org/officeDocument/2006/relationships/externalLink" Target="externalLinks/externalLink30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334" Type="http://schemas.openxmlformats.org/officeDocument/2006/relationships/externalLink" Target="externalLinks/externalLink329.xml"/><Relationship Id="rId35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P/PHOL%20DHANYA%20GROUP/PHOL%20DHANYA/Q3'2010/FS_PD%2030.09.10/EXCEL/Management/Presentation/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PHOL%20PALLADIUM/2014/YE'14/FS/Client/P/PHOL%20DHANYA%20GROUP/PHOL%20DHANYA/Q3'2010/FS_PD%2030.09.10/EXCEL/Management/Presentation/Seagate%20-turnov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AnnaPath/2018/Q2'18/PM/WP/A4%20&#3613;&#3634;&#3585;&#3605;&#3633;&#3658;&#3585;%20vouch_&#3648;&#3626;&#3619;&#3655;&#3592;/NAN/cmo%20grop/55/Q3/PM%20Q3'12/PM%20Q3'12/WP%20-%20PM%20Q3'12/WP_Q1_10/Data_Cus/Detail5212/Detail4908/Detail%20Jul'06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9;&#3634;&#3594;&#3585;&#3634;&#3619;/&#3619;&#3634;&#3594;&#3585;&#3634;&#3619;/&#3585;&#3619;&#3617;&#3605;&#3656;&#3634;&#3591;&#3654;/&#3626;&#3635;&#3609;&#3633;&#3585;&#3591;&#3634;&#3609;&#3611;&#3621;&#3633;&#3604;&#3631;/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%20Finance/Weekly%20Report/10Oct/Weekly_SF_Oct9-1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Total/Projection_200906/Front&amp;Back/Front&amp;Back%20Analysi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anyanan/PD/2014/Q1'14/Working%20Paper/Working%20Papers/Working%20papers/(D)%20Revenue%20Cycle/D1%20-%20Trade%20receivables_PD-Q1_'14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Q1'15/Asefa/WP/D220.40_Job%20C570144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vise-Credit%20Card%20_adjust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ut/AppData/Roaming/Microsoft/Excel/BOM%20master%20(New)%20&#3648;&#3619;&#3636;&#3656;&#3617;&#3651;&#3594;&#3657;%2028%20&#3614;.&#3588;.%202558%20A%20V14%20SIAM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tsakorn/Desktop/&#3648;&#3594;&#3655;&#3588;&#3619;&#3633;&#3610;&#3621;&#3591;&#3623;&#3633;&#3609;&#3607;&#3637;&#3656;&#3621;&#3656;&#3623;&#3591;&#3627;&#3609;&#3657;&#3634;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nawat%20kujareevani/AppData/Local/Aura/4.0/Files/2/AF/9133979e-3c70-4965-9fab-0ed3640592ce000000000000000000071055/20130517%20-%20Inquiries%20for%20FSLIs%20-%20ISRE%202400.xlsm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/Kevin/Forecast/FCSTXXX.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/E61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aporn%20langthong/Desktop/Test%20bank%20reconciliation/Test%20bank%20reconciliations%20ACON.xlsm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027%20v_1.0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/Jasmine/Trial%20Balance/BURDEN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EXCO/2002%20FYF1%20CBD%20Revenue%20Forecast%20Table_v03(18.03.02)W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ya.wongchaowat/My%20Documents/AWC/File/Example%20Work%20Papers/E_Accounts%20receivable_workbook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Year%20end/ASEFA/ASEFA/2009/ASEFA_Q4'09/FS_Asefa%20Q4'09/Conso_Asefa%20Q4'09/ASEFA_Lead%20Q4'09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/FP&amp;A/Ron%20Radin/FPR/FPR%20March%202003/REVENUEPROFIT_200303v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/Reforecast/2006%20Projection%20Runrate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9.ASEFA/2018/Q1'2018/1.%20Financial%20Statement/Lead/Lead%20Sheet%20ASEFA_Q1'2018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aya.w/Desktop/VRT_Q3'13/Detail/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CMD95"/>
      <sheetName val="SCB 1 - Current"/>
      <sheetName val="SCB 2 - Current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CON_infrai"/>
      <sheetName val="B1"/>
      <sheetName val="MISC"/>
      <sheetName val="P&amp;LFINAL - 44"/>
      <sheetName val="dongia (2)"/>
      <sheetName val="411and431sum"/>
      <sheetName val="ตารางลูกหนี้สัญญาเช่า. "/>
      <sheetName val="공사비 내역 (가)"/>
      <sheetName val="PL"/>
      <sheetName val="CA Sheet"/>
      <sheetName val="_BANK_XLS뉮׾㌏Joint"/>
      <sheetName val="สรุป"/>
      <sheetName val="_BANK.XLS뉮׾_x005f_x005f_x005f_x0003_㌏Joint"/>
      <sheetName val="Estimation - 2018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'ต่าย"/>
      <sheetName val="Bill_No__2_-_Carpark"/>
      <sheetName val="SAN_REDUCED_1"/>
      <sheetName val="Balance Sheet"/>
      <sheetName val="EAS"/>
      <sheetName val="Pd01_vsl_sked"/>
      <sheetName val="YSS31"/>
      <sheetName val="F9 Parameters "/>
      <sheetName val="JV Entry"/>
      <sheetName val="Nature of Expense"/>
      <sheetName val="mapping"/>
      <sheetName val="Pr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0">
          <cell r="F10">
            <v>1746.43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4">
          <cell r="B4">
            <v>111874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0">
          <cell r="F10">
            <v>1746.43</v>
          </cell>
        </row>
      </sheetData>
      <sheetData sheetId="559">
        <row r="4">
          <cell r="B4">
            <v>111874</v>
          </cell>
        </row>
      </sheetData>
      <sheetData sheetId="560">
        <row r="10">
          <cell r="F10">
            <v>1746.43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6.3812059999999997</v>
          </cell>
        </row>
      </sheetData>
      <sheetData sheetId="603"/>
      <sheetData sheetId="604">
        <row r="10">
          <cell r="F10">
            <v>1746.43</v>
          </cell>
        </row>
      </sheetData>
      <sheetData sheetId="605">
        <row r="10">
          <cell r="F10">
            <v>6.3812059999999997</v>
          </cell>
        </row>
      </sheetData>
      <sheetData sheetId="606"/>
      <sheetData sheetId="607"/>
      <sheetData sheetId="608">
        <row r="10">
          <cell r="F10">
            <v>6.3812059999999997</v>
          </cell>
        </row>
      </sheetData>
      <sheetData sheetId="609"/>
      <sheetData sheetId="610"/>
      <sheetData sheetId="611">
        <row r="10">
          <cell r="F10">
            <v>6.3812059999999997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/>
      <sheetData sheetId="677"/>
      <sheetData sheetId="678">
        <row r="10">
          <cell r="F10">
            <v>1746.43</v>
          </cell>
        </row>
      </sheetData>
      <sheetData sheetId="679"/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/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/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 refreshError="1"/>
      <sheetData sheetId="994"/>
      <sheetData sheetId="995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Invoice"/>
      <sheetName val="ADJ _ RATE"/>
      <sheetName val="ADJ - RATE"/>
      <sheetName val="เงินกู้ธนชาติ"/>
      <sheetName val="K-5"/>
      <sheetName val="ตั๋วเงินรับ"/>
      <sheetName val="เงินกู้ MGC"/>
      <sheetName val="Conso"/>
      <sheetName val="Write off"/>
      <sheetName val="CA Sheet"/>
      <sheetName val="Newspaper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AA-1"/>
      <sheetName val="PS-1995"/>
      <sheetName val="Investments"/>
      <sheetName val="43"/>
      <sheetName val="FIN TB_SI"/>
      <sheetName val="Prft&amp;Loss"/>
      <sheetName val="Accruals &amp; Prepayments "/>
      <sheetName val="Expenses"/>
      <sheetName val="Trial Balance"/>
      <sheetName val="12_31_01"/>
      <sheetName val="FIN_TB_SI"/>
      <sheetName val="Accruals_&amp;_Prepayments_"/>
      <sheetName val="Trial_Balance"/>
      <sheetName val="REPORT"/>
      <sheetName val="30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detailitems_159"/>
      <sheetName val="Balance Sheet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ORMC94"/>
      <sheetName val="Details"/>
      <sheetName val="BGT97STAFF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>
        <row r="2">
          <cell r="B2">
            <v>0</v>
          </cell>
        </row>
      </sheetData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>
        <row r="2">
          <cell r="B2">
            <v>0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B2">
            <v>0</v>
          </cell>
        </row>
      </sheetData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/>
      <sheetData sheetId="548"/>
      <sheetData sheetId="549"/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B2">
            <v>1.9678000000000001E-2</v>
          </cell>
        </row>
      </sheetData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/>
      <sheetData sheetId="640"/>
      <sheetData sheetId="641"/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B2">
            <v>1.9678000000000001E-2</v>
          </cell>
        </row>
      </sheetData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/>
      <sheetData sheetId="728"/>
      <sheetData sheetId="729"/>
      <sheetData sheetId="730"/>
      <sheetData sheetId="731"/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 refreshError="1"/>
      <sheetData sheetId="778">
        <row r="2">
          <cell r="B2">
            <v>0</v>
          </cell>
        </row>
      </sheetData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Mast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FF_2 _1_"/>
      <sheetName val="B"/>
      <sheetName val="ADJ - RATE"/>
      <sheetName val="U-2.1"/>
      <sheetName val="Company Info"/>
      <sheetName val="CA Comp"/>
      <sheetName val="_Lookup"/>
      <sheetName val="CST1198"/>
      <sheetName val="detail-T 05"/>
      <sheetName val="Machine2,3'04"/>
      <sheetName val="Financial Highlights"/>
      <sheetName val="Sheet4"/>
      <sheetName val="ลูกค้าถ่านหิน"/>
      <sheetName val="addl cost"/>
      <sheetName val="accumdeprn"/>
      <sheetName val="CA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FF_3"/>
      <sheetName val="M_Maincomp"/>
      <sheetName val="Conso"/>
      <sheetName val="ADJ - RATE"/>
      <sheetName val="B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M"/>
      <sheetName val="MFA"/>
      <sheetName val="jun94"/>
      <sheetName val="Energy(update)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HH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  <sheetName val="Parameter"/>
      <sheetName val="Sheet1"/>
      <sheetName val="งบทดลองปภพ 4-47"/>
      <sheetName val="part-import"/>
      <sheetName val="part-local"/>
      <sheetName val="Assumption"/>
      <sheetName val="gl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pa_group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mcot_upc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Home"/>
      <sheetName val="gl"/>
      <sheetName val="Awp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ADVANCE-STAFF"/>
      <sheetName val="BPR"/>
      <sheetName val="19"/>
      <sheetName val="FF_2 _1_"/>
      <sheetName val="FSA"/>
      <sheetName val="B"/>
      <sheetName val="_2__xls__2__xls_COV"/>
      <sheetName val="PJ List"/>
      <sheetName val="Sheet3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Energy(update)"/>
      <sheetName val="U"/>
      <sheetName val="อัตราค่าบรรทุก"/>
      <sheetName val="FF_2"/>
      <sheetName val="B_Sheet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 Worksheet"/>
      <sheetName val="ADVANCE-STAFF"/>
      <sheetName val="FF_3"/>
      <sheetName val="CA Sheet"/>
      <sheetName val="TB"/>
      <sheetName val="Header"/>
      <sheetName val="SCB 1 - Current"/>
      <sheetName val="SCB 2 - Curren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1"/>
  <sheetViews>
    <sheetView tabSelected="1" zoomScale="80" zoomScaleNormal="80" zoomScaleSheetLayoutView="120" workbookViewId="0">
      <selection activeCell="C72" sqref="C72"/>
    </sheetView>
  </sheetViews>
  <sheetFormatPr defaultColWidth="9.140625" defaultRowHeight="21"/>
  <cols>
    <col min="1" max="2" width="1.42578125" style="2" customWidth="1"/>
    <col min="3" max="3" width="51" style="2" customWidth="1"/>
    <col min="4" max="4" width="1.42578125" style="2" customWidth="1"/>
    <col min="5" max="5" width="9.42578125" style="33" customWidth="1"/>
    <col min="6" max="6" width="1.42578125" style="2" customWidth="1"/>
    <col min="7" max="7" width="16.85546875" style="2" customWidth="1"/>
    <col min="8" max="8" width="1.42578125" style="2" customWidth="1"/>
    <col min="9" max="9" width="16.85546875" style="2" customWidth="1"/>
    <col min="10" max="10" width="1.42578125" style="2" customWidth="1"/>
    <col min="11" max="11" width="16.85546875" style="2" customWidth="1"/>
    <col min="12" max="12" width="1.42578125" style="2" customWidth="1"/>
    <col min="13" max="13" width="16.85546875" style="2" customWidth="1"/>
    <col min="14" max="16384" width="9.140625" style="2"/>
  </cols>
  <sheetData>
    <row r="1" spans="1:13" ht="21" customHeight="1">
      <c r="A1" s="52" t="s">
        <v>104</v>
      </c>
      <c r="B1" s="52"/>
      <c r="C1" s="52"/>
      <c r="D1" s="52"/>
      <c r="E1" s="52"/>
      <c r="F1" s="52"/>
      <c r="G1" s="52"/>
      <c r="H1" s="52"/>
      <c r="I1" s="52"/>
      <c r="J1" s="53"/>
      <c r="K1" s="53"/>
      <c r="L1" s="53"/>
      <c r="M1" s="53"/>
    </row>
    <row r="2" spans="1:13" ht="21" customHeight="1">
      <c r="A2" s="52" t="s">
        <v>80</v>
      </c>
      <c r="B2" s="52"/>
      <c r="C2" s="52"/>
      <c r="D2" s="52"/>
      <c r="E2" s="52"/>
      <c r="F2" s="52"/>
      <c r="G2" s="52"/>
      <c r="H2" s="52"/>
      <c r="I2" s="52"/>
      <c r="J2" s="53"/>
      <c r="K2" s="53"/>
      <c r="L2" s="53"/>
      <c r="M2" s="53"/>
    </row>
    <row r="3" spans="1:13" ht="21" customHeight="1">
      <c r="A3" s="148" t="s">
        <v>84</v>
      </c>
      <c r="B3" s="148"/>
      <c r="C3" s="148"/>
      <c r="D3" s="148"/>
      <c r="E3" s="148"/>
      <c r="F3" s="148"/>
      <c r="G3" s="148"/>
      <c r="H3" s="148"/>
      <c r="I3" s="148"/>
      <c r="J3" s="62"/>
      <c r="K3" s="62"/>
      <c r="L3" s="62"/>
      <c r="M3" s="62"/>
    </row>
    <row r="4" spans="1:13" ht="13.35" customHeight="1">
      <c r="A4" s="3"/>
      <c r="B4" s="3"/>
      <c r="C4" s="3"/>
      <c r="D4" s="3"/>
      <c r="E4" s="3"/>
      <c r="F4" s="3"/>
      <c r="G4" s="3"/>
      <c r="H4" s="3"/>
      <c r="I4" s="3"/>
    </row>
    <row r="5" spans="1:13" ht="20.45" customHeight="1">
      <c r="A5" s="4"/>
      <c r="B5" s="4"/>
      <c r="C5" s="4"/>
      <c r="D5" s="4"/>
      <c r="E5" s="5"/>
      <c r="F5" s="6"/>
      <c r="G5" s="59"/>
      <c r="H5" s="59"/>
      <c r="I5" s="59"/>
      <c r="J5" s="59"/>
      <c r="K5" s="59"/>
      <c r="L5" s="59"/>
      <c r="M5" s="60" t="s">
        <v>85</v>
      </c>
    </row>
    <row r="6" spans="1:13" ht="20.45" customHeight="1">
      <c r="A6" s="4"/>
      <c r="B6" s="4"/>
      <c r="C6" s="4"/>
      <c r="D6" s="4"/>
      <c r="E6" s="5"/>
      <c r="F6" s="6"/>
      <c r="G6" s="156" t="s">
        <v>86</v>
      </c>
      <c r="H6" s="156"/>
      <c r="I6" s="156"/>
      <c r="J6" s="61"/>
      <c r="K6" s="156" t="s">
        <v>87</v>
      </c>
      <c r="L6" s="156"/>
      <c r="M6" s="156"/>
    </row>
    <row r="7" spans="1:13" ht="20.45" customHeight="1">
      <c r="A7" s="4"/>
      <c r="B7" s="4"/>
      <c r="C7" s="4"/>
      <c r="D7" s="4"/>
      <c r="E7" s="5"/>
      <c r="F7" s="6"/>
      <c r="G7" s="7" t="s">
        <v>48</v>
      </c>
      <c r="H7" s="7"/>
      <c r="I7" s="7" t="s">
        <v>25</v>
      </c>
      <c r="K7" s="7" t="s">
        <v>48</v>
      </c>
      <c r="M7" s="8" t="s">
        <v>25</v>
      </c>
    </row>
    <row r="8" spans="1:13" ht="20.45" customHeight="1">
      <c r="A8" s="4"/>
      <c r="B8" s="4"/>
      <c r="C8" s="4"/>
      <c r="D8" s="4"/>
      <c r="E8" s="5"/>
      <c r="F8" s="6"/>
      <c r="G8" s="8" t="s">
        <v>88</v>
      </c>
      <c r="H8" s="8"/>
      <c r="I8" s="8" t="s">
        <v>47</v>
      </c>
      <c r="K8" s="8" t="s">
        <v>88</v>
      </c>
      <c r="M8" s="8" t="s">
        <v>47</v>
      </c>
    </row>
    <row r="9" spans="1:13" ht="20.45" customHeight="1">
      <c r="A9" s="4"/>
      <c r="B9" s="4"/>
      <c r="C9" s="4"/>
      <c r="D9" s="4"/>
      <c r="E9" s="5"/>
      <c r="F9" s="6"/>
      <c r="G9" s="8" t="s">
        <v>23</v>
      </c>
      <c r="H9" s="8"/>
      <c r="I9" s="8"/>
      <c r="K9" s="8" t="s">
        <v>23</v>
      </c>
      <c r="M9" s="8"/>
    </row>
    <row r="10" spans="1:13" ht="20.45" customHeight="1">
      <c r="A10" s="4"/>
      <c r="B10" s="4"/>
      <c r="C10" s="4"/>
      <c r="D10" s="4"/>
      <c r="E10" s="9" t="s">
        <v>0</v>
      </c>
      <c r="F10" s="6"/>
      <c r="G10" s="10" t="s">
        <v>24</v>
      </c>
      <c r="H10" s="11"/>
      <c r="I10" s="12" t="s">
        <v>89</v>
      </c>
      <c r="K10" s="10" t="s">
        <v>24</v>
      </c>
      <c r="M10" s="12" t="s">
        <v>89</v>
      </c>
    </row>
    <row r="11" spans="1:13" ht="20.45" customHeight="1">
      <c r="A11" s="13" t="s">
        <v>26</v>
      </c>
      <c r="B11" s="4"/>
      <c r="C11" s="4"/>
      <c r="D11" s="4"/>
      <c r="E11" s="5"/>
      <c r="F11" s="6"/>
      <c r="G11" s="14"/>
      <c r="H11" s="11"/>
      <c r="I11" s="14"/>
    </row>
    <row r="12" spans="1:13" ht="20.45" customHeight="1">
      <c r="A12" s="13" t="s">
        <v>28</v>
      </c>
      <c r="B12" s="15"/>
      <c r="C12" s="16"/>
      <c r="D12" s="16"/>
      <c r="E12" s="17"/>
      <c r="F12" s="6"/>
      <c r="G12" s="18"/>
      <c r="H12" s="19"/>
      <c r="I12" s="20"/>
    </row>
    <row r="13" spans="1:13" ht="20.45" customHeight="1">
      <c r="A13" s="15" t="s">
        <v>1</v>
      </c>
      <c r="C13" s="16"/>
      <c r="D13" s="16"/>
      <c r="E13" s="17">
        <v>4</v>
      </c>
      <c r="F13" s="6"/>
      <c r="G13" s="22">
        <v>28161315</v>
      </c>
      <c r="H13" s="22"/>
      <c r="I13" s="22">
        <v>31055789</v>
      </c>
      <c r="K13" s="22">
        <v>3962928</v>
      </c>
      <c r="M13" s="22">
        <v>8546818</v>
      </c>
    </row>
    <row r="14" spans="1:13" ht="20.45" customHeight="1">
      <c r="A14" s="23" t="s">
        <v>68</v>
      </c>
      <c r="E14" s="17" t="s">
        <v>146</v>
      </c>
      <c r="F14" s="6"/>
      <c r="G14" s="22">
        <v>5837413</v>
      </c>
      <c r="H14" s="22"/>
      <c r="I14" s="24">
        <v>5817592</v>
      </c>
      <c r="K14" s="22">
        <v>5837413</v>
      </c>
      <c r="M14" s="22">
        <v>6075870</v>
      </c>
    </row>
    <row r="15" spans="1:13" ht="20.45" customHeight="1">
      <c r="A15" s="23" t="s">
        <v>137</v>
      </c>
      <c r="E15" s="17">
        <v>6</v>
      </c>
      <c r="F15" s="6"/>
      <c r="G15" s="22">
        <v>10307399</v>
      </c>
      <c r="H15" s="22"/>
      <c r="I15" s="22">
        <v>6239960</v>
      </c>
      <c r="K15" s="22">
        <v>10307399</v>
      </c>
      <c r="M15" s="22">
        <v>6239960</v>
      </c>
    </row>
    <row r="16" spans="1:13" ht="20.45" customHeight="1">
      <c r="A16" s="2" t="s">
        <v>2</v>
      </c>
      <c r="E16" s="17">
        <v>7</v>
      </c>
      <c r="F16" s="6"/>
      <c r="G16" s="22">
        <v>140229288</v>
      </c>
      <c r="H16" s="22"/>
      <c r="I16" s="22">
        <v>138637447</v>
      </c>
      <c r="K16" s="22">
        <v>140229288</v>
      </c>
      <c r="M16" s="22">
        <v>138637447</v>
      </c>
    </row>
    <row r="17" spans="1:13" ht="20.45" customHeight="1">
      <c r="A17" s="2" t="s">
        <v>90</v>
      </c>
      <c r="E17" s="17"/>
      <c r="F17" s="6"/>
      <c r="G17" s="22">
        <v>390211</v>
      </c>
      <c r="H17" s="22"/>
      <c r="I17" s="22">
        <v>0</v>
      </c>
      <c r="K17" s="22">
        <v>390211</v>
      </c>
      <c r="M17" s="22">
        <v>0</v>
      </c>
    </row>
    <row r="18" spans="1:13" ht="20.45" customHeight="1">
      <c r="A18" s="15" t="s">
        <v>3</v>
      </c>
      <c r="C18" s="16"/>
      <c r="D18" s="16"/>
      <c r="E18" s="17">
        <v>8</v>
      </c>
      <c r="F18" s="6"/>
      <c r="G18" s="22">
        <v>2136470</v>
      </c>
      <c r="H18" s="22"/>
      <c r="I18" s="22">
        <v>1358176</v>
      </c>
      <c r="K18" s="22">
        <v>2136470</v>
      </c>
      <c r="M18" s="22">
        <v>1358176</v>
      </c>
    </row>
    <row r="19" spans="1:13" ht="20.45" customHeight="1">
      <c r="A19" s="13" t="s">
        <v>29</v>
      </c>
      <c r="B19" s="15"/>
      <c r="C19" s="16"/>
      <c r="D19" s="16"/>
      <c r="E19" s="17"/>
      <c r="F19" s="25"/>
      <c r="G19" s="26">
        <f>SUM(G13:G18)</f>
        <v>187062096</v>
      </c>
      <c r="H19" s="27"/>
      <c r="I19" s="26">
        <f>SUM(I13:I18)</f>
        <v>183108964</v>
      </c>
      <c r="K19" s="26">
        <f>SUM(K13:K18)</f>
        <v>162863709</v>
      </c>
      <c r="M19" s="26">
        <f>SUM(M13:M18)</f>
        <v>160858271</v>
      </c>
    </row>
    <row r="20" spans="1:13" ht="20.45" customHeight="1">
      <c r="A20" s="13"/>
      <c r="B20" s="15"/>
      <c r="C20" s="16"/>
      <c r="D20" s="16"/>
      <c r="E20" s="17"/>
      <c r="F20" s="25"/>
      <c r="G20" s="28"/>
      <c r="H20" s="27"/>
      <c r="I20" s="28"/>
    </row>
    <row r="21" spans="1:13" ht="20.45" customHeight="1">
      <c r="A21" s="13" t="s">
        <v>30</v>
      </c>
      <c r="B21" s="15"/>
      <c r="C21" s="16"/>
      <c r="D21" s="16"/>
      <c r="E21" s="17"/>
      <c r="F21" s="29"/>
      <c r="G21" s="22"/>
      <c r="H21" s="30"/>
      <c r="I21" s="22"/>
    </row>
    <row r="22" spans="1:13" ht="20.45" customHeight="1">
      <c r="A22" s="31" t="s">
        <v>147</v>
      </c>
      <c r="C22" s="32"/>
      <c r="D22" s="32"/>
      <c r="E22" s="17">
        <v>9</v>
      </c>
      <c r="F22" s="6"/>
      <c r="G22" s="22">
        <v>0</v>
      </c>
      <c r="H22" s="22"/>
      <c r="I22" s="22">
        <v>0</v>
      </c>
      <c r="K22" s="22">
        <v>23684900</v>
      </c>
      <c r="M22" s="22">
        <v>22485000</v>
      </c>
    </row>
    <row r="23" spans="1:13" ht="20.45" customHeight="1">
      <c r="A23" s="31" t="s">
        <v>43</v>
      </c>
      <c r="C23" s="32"/>
      <c r="D23" s="32"/>
      <c r="E23" s="17">
        <v>10</v>
      </c>
      <c r="F23" s="6"/>
      <c r="G23" s="22">
        <v>7569992</v>
      </c>
      <c r="H23" s="22"/>
      <c r="I23" s="22">
        <v>9373843</v>
      </c>
      <c r="K23" s="22">
        <v>7569992</v>
      </c>
      <c r="M23" s="22">
        <v>9373843</v>
      </c>
    </row>
    <row r="24" spans="1:13" ht="20.45" customHeight="1">
      <c r="A24" s="2" t="s">
        <v>44</v>
      </c>
      <c r="C24" s="20"/>
      <c r="D24" s="20"/>
      <c r="E24" s="17">
        <v>12</v>
      </c>
      <c r="F24" s="6"/>
      <c r="G24" s="22">
        <v>19203511</v>
      </c>
      <c r="H24" s="22"/>
      <c r="I24" s="22">
        <v>19702309</v>
      </c>
      <c r="K24" s="65">
        <v>19203511</v>
      </c>
      <c r="L24" s="66"/>
      <c r="M24" s="65">
        <v>19702309</v>
      </c>
    </row>
    <row r="25" spans="1:13" ht="20.45" customHeight="1">
      <c r="A25" s="15" t="s">
        <v>49</v>
      </c>
      <c r="C25" s="16"/>
      <c r="D25" s="16"/>
      <c r="E25" s="17">
        <v>11</v>
      </c>
      <c r="F25" s="6"/>
      <c r="G25" s="22">
        <v>14223304</v>
      </c>
      <c r="H25" s="22"/>
      <c r="I25" s="22">
        <v>14736858</v>
      </c>
      <c r="K25" s="22">
        <v>14223304</v>
      </c>
      <c r="M25" s="22">
        <v>14736858</v>
      </c>
    </row>
    <row r="26" spans="1:13" ht="20.45" customHeight="1">
      <c r="A26" s="15" t="s">
        <v>4</v>
      </c>
      <c r="C26" s="16"/>
      <c r="D26" s="16"/>
      <c r="E26" s="17"/>
      <c r="F26" s="6"/>
      <c r="G26" s="22">
        <v>3035846</v>
      </c>
      <c r="H26" s="22"/>
      <c r="I26" s="22">
        <v>2966377</v>
      </c>
      <c r="K26" s="22">
        <v>3035846</v>
      </c>
      <c r="M26" s="22">
        <v>2966377</v>
      </c>
    </row>
    <row r="27" spans="1:13" ht="20.45" customHeight="1">
      <c r="A27" s="15" t="s">
        <v>5</v>
      </c>
      <c r="C27" s="16"/>
      <c r="D27" s="16"/>
      <c r="E27" s="17"/>
      <c r="F27" s="6"/>
      <c r="G27" s="22">
        <v>642400</v>
      </c>
      <c r="H27" s="22"/>
      <c r="I27" s="22">
        <v>642400</v>
      </c>
      <c r="K27" s="22">
        <v>642400</v>
      </c>
      <c r="M27" s="22">
        <v>642400</v>
      </c>
    </row>
    <row r="28" spans="1:13" ht="20.45" customHeight="1">
      <c r="A28" s="15" t="s">
        <v>6</v>
      </c>
      <c r="C28" s="16"/>
      <c r="D28" s="16"/>
      <c r="E28" s="17"/>
      <c r="F28" s="6"/>
      <c r="G28" s="22">
        <v>8119867</v>
      </c>
      <c r="H28" s="22"/>
      <c r="I28" s="22">
        <v>8203142</v>
      </c>
      <c r="K28" s="22">
        <v>8119809</v>
      </c>
      <c r="M28" s="22">
        <v>8203142</v>
      </c>
    </row>
    <row r="29" spans="1:13" ht="20.45" customHeight="1">
      <c r="A29" s="34" t="s">
        <v>31</v>
      </c>
      <c r="B29" s="15"/>
      <c r="C29" s="16"/>
      <c r="D29" s="16"/>
      <c r="E29" s="17"/>
      <c r="F29" s="25"/>
      <c r="G29" s="26">
        <f>SUM(G22:G28)</f>
        <v>52794920</v>
      </c>
      <c r="H29" s="27"/>
      <c r="I29" s="26">
        <f>SUM(I22:I28)</f>
        <v>55624929</v>
      </c>
      <c r="K29" s="26">
        <f>SUM(K22:K28)</f>
        <v>76479762</v>
      </c>
      <c r="M29" s="26">
        <f>SUM(M22:M28)</f>
        <v>78109929</v>
      </c>
    </row>
    <row r="30" spans="1:13" ht="20.45" customHeight="1">
      <c r="A30" s="13"/>
      <c r="B30" s="15"/>
      <c r="C30" s="16"/>
      <c r="D30" s="16"/>
      <c r="E30" s="17"/>
      <c r="F30" s="25"/>
      <c r="G30" s="35"/>
      <c r="H30" s="27"/>
      <c r="I30" s="35"/>
      <c r="K30" s="35"/>
      <c r="M30" s="22"/>
    </row>
    <row r="31" spans="1:13" ht="20.45" customHeight="1" thickBot="1">
      <c r="A31" s="13" t="s">
        <v>32</v>
      </c>
      <c r="B31" s="13"/>
      <c r="C31" s="36"/>
      <c r="D31" s="36"/>
      <c r="E31" s="17"/>
      <c r="F31" s="25"/>
      <c r="G31" s="37">
        <f>G19+G29</f>
        <v>239857016</v>
      </c>
      <c r="H31" s="27"/>
      <c r="I31" s="37">
        <f>I19+I29</f>
        <v>238733893</v>
      </c>
      <c r="K31" s="37">
        <f>K19+K29</f>
        <v>239343471</v>
      </c>
      <c r="M31" s="37">
        <f>M19+M29</f>
        <v>238968200</v>
      </c>
    </row>
    <row r="32" spans="1:13" ht="20.45" customHeight="1" thickTop="1">
      <c r="E32" s="38"/>
      <c r="F32" s="29"/>
    </row>
    <row r="33" spans="1:13" ht="20.45" customHeight="1">
      <c r="E33" s="38"/>
      <c r="F33" s="29"/>
    </row>
    <row r="34" spans="1:13" ht="20.45" customHeight="1">
      <c r="E34" s="38"/>
      <c r="F34" s="29"/>
    </row>
    <row r="35" spans="1:13" ht="20.45" customHeight="1">
      <c r="E35" s="38"/>
      <c r="F35" s="29"/>
    </row>
    <row r="36" spans="1:13" ht="20.45" customHeight="1">
      <c r="A36" s="41" t="s">
        <v>96</v>
      </c>
      <c r="B36" s="41"/>
      <c r="C36" s="41"/>
      <c r="D36" s="41"/>
      <c r="E36" s="41"/>
      <c r="F36" s="41"/>
      <c r="G36" s="41"/>
      <c r="H36" s="41"/>
      <c r="I36" s="41"/>
    </row>
    <row r="37" spans="1:13" ht="20.45" customHeight="1">
      <c r="A37" s="41" t="s">
        <v>91</v>
      </c>
      <c r="B37" s="41"/>
      <c r="C37" s="41"/>
      <c r="D37" s="41"/>
      <c r="E37" s="41"/>
      <c r="F37" s="41"/>
      <c r="G37" s="41"/>
      <c r="H37" s="41"/>
      <c r="I37" s="41"/>
    </row>
    <row r="38" spans="1:13" ht="20.45" customHeight="1">
      <c r="A38" s="149" t="str">
        <f>A3</f>
        <v>AS AT MARCH 31, 2022</v>
      </c>
      <c r="B38" s="149"/>
      <c r="C38" s="149"/>
      <c r="D38" s="149"/>
      <c r="E38" s="149"/>
      <c r="F38" s="149"/>
      <c r="G38" s="149"/>
      <c r="H38" s="149"/>
      <c r="I38" s="149"/>
      <c r="J38" s="62"/>
      <c r="K38" s="62"/>
      <c r="L38" s="62"/>
      <c r="M38" s="62"/>
    </row>
    <row r="39" spans="1:13" ht="20.45" customHeight="1">
      <c r="A39" s="42"/>
      <c r="B39" s="42"/>
      <c r="C39" s="42"/>
      <c r="D39" s="42"/>
      <c r="E39" s="42"/>
      <c r="F39" s="42"/>
      <c r="G39" s="42"/>
      <c r="H39" s="42"/>
      <c r="I39" s="42"/>
    </row>
    <row r="40" spans="1:13" ht="20.45" customHeight="1">
      <c r="A40" s="43"/>
      <c r="B40" s="43"/>
      <c r="C40" s="43"/>
      <c r="D40" s="43"/>
      <c r="F40" s="44"/>
      <c r="G40" s="67"/>
      <c r="H40" s="67"/>
      <c r="I40" s="67"/>
      <c r="J40" s="67"/>
      <c r="K40" s="67"/>
      <c r="L40" s="67"/>
      <c r="M40" s="68" t="s">
        <v>85</v>
      </c>
    </row>
    <row r="41" spans="1:13" ht="20.45" customHeight="1">
      <c r="A41" s="43"/>
      <c r="B41" s="43"/>
      <c r="C41" s="43"/>
      <c r="D41" s="43"/>
      <c r="F41" s="44"/>
      <c r="G41" s="157" t="s">
        <v>86</v>
      </c>
      <c r="H41" s="157"/>
      <c r="I41" s="157"/>
      <c r="J41" s="44"/>
      <c r="K41" s="158" t="s">
        <v>87</v>
      </c>
      <c r="L41" s="158"/>
      <c r="M41" s="158"/>
    </row>
    <row r="42" spans="1:13" ht="20.45" customHeight="1">
      <c r="A42" s="43"/>
      <c r="B42" s="43"/>
      <c r="C42" s="43"/>
      <c r="D42" s="43"/>
      <c r="F42" s="44"/>
      <c r="G42" s="7" t="s">
        <v>48</v>
      </c>
      <c r="H42" s="7"/>
      <c r="I42" s="7" t="s">
        <v>25</v>
      </c>
      <c r="K42" s="7" t="s">
        <v>48</v>
      </c>
      <c r="M42" s="7" t="s">
        <v>25</v>
      </c>
    </row>
    <row r="43" spans="1:13" ht="20.45" customHeight="1">
      <c r="A43" s="43"/>
      <c r="B43" s="43"/>
      <c r="C43" s="43"/>
      <c r="D43" s="43"/>
      <c r="F43" s="44"/>
      <c r="G43" s="8" t="s">
        <v>88</v>
      </c>
      <c r="H43" s="8"/>
      <c r="I43" s="8" t="s">
        <v>47</v>
      </c>
      <c r="K43" s="8" t="s">
        <v>88</v>
      </c>
      <c r="M43" s="8" t="s">
        <v>47</v>
      </c>
    </row>
    <row r="44" spans="1:13" ht="20.45" customHeight="1">
      <c r="A44" s="43"/>
      <c r="B44" s="43"/>
      <c r="C44" s="43"/>
      <c r="D44" s="43"/>
      <c r="F44" s="44"/>
      <c r="G44" s="8" t="s">
        <v>23</v>
      </c>
      <c r="H44" s="8"/>
      <c r="I44" s="8"/>
      <c r="K44" s="8" t="s">
        <v>23</v>
      </c>
      <c r="M44" s="8"/>
    </row>
    <row r="45" spans="1:13" ht="20.45" customHeight="1">
      <c r="A45" s="4"/>
      <c r="B45" s="4"/>
      <c r="C45" s="4"/>
      <c r="D45" s="4"/>
      <c r="E45" s="9" t="s">
        <v>0</v>
      </c>
      <c r="F45" s="45"/>
      <c r="G45" s="10" t="s">
        <v>24</v>
      </c>
      <c r="H45" s="11"/>
      <c r="I45" s="12" t="s">
        <v>89</v>
      </c>
      <c r="K45" s="12" t="s">
        <v>24</v>
      </c>
      <c r="M45" s="12" t="s">
        <v>89</v>
      </c>
    </row>
    <row r="46" spans="1:13" ht="20.45" customHeight="1">
      <c r="A46" s="1" t="s">
        <v>27</v>
      </c>
      <c r="C46" s="18"/>
      <c r="D46" s="18"/>
      <c r="G46" s="46"/>
      <c r="H46" s="47"/>
      <c r="I46" s="48"/>
    </row>
    <row r="47" spans="1:13" ht="20.45" customHeight="1">
      <c r="A47" s="1" t="s">
        <v>33</v>
      </c>
      <c r="C47" s="18"/>
      <c r="D47" s="18"/>
      <c r="G47" s="46"/>
      <c r="H47" s="47"/>
      <c r="I47" s="48"/>
    </row>
    <row r="48" spans="1:13" ht="20.45" customHeight="1">
      <c r="A48" s="2" t="s">
        <v>51</v>
      </c>
      <c r="C48" s="18"/>
      <c r="D48" s="18"/>
      <c r="E48" s="33">
        <v>13</v>
      </c>
      <c r="G48" s="46">
        <v>5134846</v>
      </c>
      <c r="H48" s="46"/>
      <c r="I48" s="50">
        <v>3796954</v>
      </c>
      <c r="K48" s="22">
        <v>5088647</v>
      </c>
      <c r="M48" s="22">
        <v>3755369</v>
      </c>
    </row>
    <row r="49" spans="1:13" ht="20.45" customHeight="1">
      <c r="A49" s="51" t="s">
        <v>7</v>
      </c>
      <c r="E49" s="33">
        <v>12</v>
      </c>
      <c r="F49" s="6"/>
      <c r="G49" s="22">
        <v>962692</v>
      </c>
      <c r="H49" s="22"/>
      <c r="I49" s="22">
        <v>1273158</v>
      </c>
      <c r="K49" s="24">
        <v>962692</v>
      </c>
      <c r="M49" s="24">
        <v>1273158</v>
      </c>
    </row>
    <row r="50" spans="1:13" ht="20.45" customHeight="1">
      <c r="A50" s="51" t="s">
        <v>92</v>
      </c>
      <c r="F50" s="6"/>
      <c r="G50" s="22">
        <v>64500</v>
      </c>
      <c r="H50" s="22"/>
      <c r="I50" s="22">
        <v>0</v>
      </c>
      <c r="K50" s="24">
        <v>64500</v>
      </c>
      <c r="M50" s="24">
        <v>0</v>
      </c>
    </row>
    <row r="51" spans="1:13" ht="20.45" customHeight="1">
      <c r="A51" s="2" t="s">
        <v>8</v>
      </c>
      <c r="C51" s="18"/>
      <c r="D51" s="18"/>
      <c r="F51" s="6"/>
      <c r="G51" s="22">
        <v>502300</v>
      </c>
      <c r="H51" s="22"/>
      <c r="I51" s="22">
        <v>402300</v>
      </c>
      <c r="K51" s="22">
        <v>502300</v>
      </c>
      <c r="M51" s="22">
        <v>402300</v>
      </c>
    </row>
    <row r="52" spans="1:13" ht="20.45" customHeight="1">
      <c r="A52" s="52" t="s">
        <v>34</v>
      </c>
      <c r="B52" s="53"/>
      <c r="C52" s="18"/>
      <c r="D52" s="18"/>
      <c r="F52" s="25"/>
      <c r="G52" s="26">
        <f>SUM(G48:G51)</f>
        <v>6664338</v>
      </c>
      <c r="H52" s="27"/>
      <c r="I52" s="26">
        <f>SUM(I48:I51)</f>
        <v>5472412</v>
      </c>
      <c r="K52" s="26">
        <f>SUM(K48:K51)</f>
        <v>6618139</v>
      </c>
      <c r="M52" s="26">
        <f>SUM(M48:M51)</f>
        <v>5430827</v>
      </c>
    </row>
    <row r="53" spans="1:13" ht="20.45" customHeight="1">
      <c r="A53" s="52"/>
      <c r="B53" s="53"/>
      <c r="C53" s="18"/>
      <c r="D53" s="18"/>
      <c r="F53" s="25"/>
      <c r="G53" s="28"/>
      <c r="H53" s="27"/>
      <c r="I53" s="28"/>
      <c r="K53" s="22"/>
      <c r="M53" s="22"/>
    </row>
    <row r="54" spans="1:13" ht="20.45" customHeight="1">
      <c r="A54" s="1" t="s">
        <v>35</v>
      </c>
      <c r="B54" s="53"/>
      <c r="C54" s="18"/>
      <c r="D54" s="18"/>
      <c r="F54" s="29"/>
      <c r="G54" s="22"/>
      <c r="H54" s="27"/>
      <c r="I54" s="22"/>
      <c r="K54" s="22"/>
      <c r="M54" s="22"/>
    </row>
    <row r="55" spans="1:13" ht="20.45" customHeight="1">
      <c r="A55" s="2" t="s">
        <v>50</v>
      </c>
      <c r="C55" s="18"/>
      <c r="D55" s="18"/>
      <c r="E55" s="33">
        <v>12</v>
      </c>
      <c r="F55" s="29"/>
      <c r="G55" s="22">
        <v>18924885</v>
      </c>
      <c r="H55" s="22"/>
      <c r="I55" s="22">
        <v>19109352</v>
      </c>
      <c r="K55" s="24">
        <v>18924885</v>
      </c>
      <c r="M55" s="24">
        <v>19109352</v>
      </c>
    </row>
    <row r="56" spans="1:13" ht="20.45" customHeight="1">
      <c r="A56" s="2" t="s">
        <v>52</v>
      </c>
      <c r="C56" s="18"/>
      <c r="D56" s="18"/>
      <c r="F56" s="6"/>
      <c r="G56" s="22">
        <v>4126893</v>
      </c>
      <c r="H56" s="27"/>
      <c r="I56" s="22">
        <v>4031539</v>
      </c>
      <c r="K56" s="22">
        <v>4126893</v>
      </c>
      <c r="M56" s="22">
        <v>4031539</v>
      </c>
    </row>
    <row r="57" spans="1:13" ht="20.45" customHeight="1">
      <c r="A57" s="52" t="s">
        <v>36</v>
      </c>
      <c r="B57" s="53"/>
      <c r="C57" s="18"/>
      <c r="D57" s="18"/>
      <c r="F57" s="25"/>
      <c r="G57" s="26">
        <f>SUM(G55:G56)</f>
        <v>23051778</v>
      </c>
      <c r="H57" s="27"/>
      <c r="I57" s="26">
        <f>SUM(I55:I56)</f>
        <v>23140891</v>
      </c>
      <c r="K57" s="26">
        <f>SUM(K55:K56)</f>
        <v>23051778</v>
      </c>
      <c r="M57" s="26">
        <f>SUM(M55:M56)</f>
        <v>23140891</v>
      </c>
    </row>
    <row r="58" spans="1:13" ht="20.45" customHeight="1">
      <c r="A58" s="52" t="s">
        <v>129</v>
      </c>
      <c r="B58" s="53"/>
      <c r="C58" s="18"/>
      <c r="D58" s="18"/>
      <c r="F58" s="25"/>
      <c r="G58" s="54">
        <f>G52+G57</f>
        <v>29716116</v>
      </c>
      <c r="H58" s="27"/>
      <c r="I58" s="54">
        <f>I52+I57</f>
        <v>28613303</v>
      </c>
      <c r="J58" s="53"/>
      <c r="K58" s="54">
        <f>K52+K57</f>
        <v>29669917</v>
      </c>
      <c r="L58" s="53"/>
      <c r="M58" s="54">
        <f>M52+M57</f>
        <v>28571718</v>
      </c>
    </row>
    <row r="59" spans="1:13" ht="20.45" customHeight="1">
      <c r="A59" s="52"/>
      <c r="B59" s="53"/>
      <c r="C59" s="18"/>
      <c r="D59" s="18"/>
      <c r="F59" s="25"/>
      <c r="G59" s="28"/>
      <c r="H59" s="27"/>
      <c r="I59" s="28"/>
      <c r="K59" s="22"/>
      <c r="M59" s="22"/>
    </row>
    <row r="60" spans="1:13" s="1" customFormat="1" ht="20.45" customHeight="1">
      <c r="A60" s="52" t="s">
        <v>37</v>
      </c>
      <c r="B60" s="52"/>
      <c r="C60" s="41"/>
      <c r="D60" s="41"/>
      <c r="E60" s="63"/>
      <c r="F60" s="55"/>
      <c r="G60" s="56"/>
      <c r="H60" s="56"/>
      <c r="I60" s="56"/>
      <c r="K60" s="22"/>
      <c r="M60" s="22"/>
    </row>
    <row r="61" spans="1:13" ht="20.45" customHeight="1">
      <c r="A61" s="2" t="s">
        <v>148</v>
      </c>
      <c r="C61" s="53"/>
      <c r="D61" s="53"/>
      <c r="F61" s="29"/>
      <c r="G61" s="30"/>
      <c r="H61" s="30"/>
      <c r="I61" s="30"/>
      <c r="K61" s="22"/>
      <c r="M61" s="22"/>
    </row>
    <row r="62" spans="1:13" ht="20.45" customHeight="1">
      <c r="B62" s="2" t="s">
        <v>9</v>
      </c>
      <c r="C62" s="53"/>
      <c r="D62" s="53"/>
      <c r="F62" s="29"/>
      <c r="G62" s="30"/>
      <c r="H62" s="30"/>
      <c r="I62" s="30"/>
      <c r="K62" s="22"/>
      <c r="M62" s="22"/>
    </row>
    <row r="63" spans="1:13" ht="20.45" customHeight="1" thickBot="1">
      <c r="C63" s="2" t="s">
        <v>53</v>
      </c>
      <c r="D63" s="53"/>
      <c r="F63" s="29"/>
      <c r="G63" s="37">
        <v>125000000</v>
      </c>
      <c r="H63" s="30"/>
      <c r="I63" s="37">
        <v>125000000</v>
      </c>
      <c r="K63" s="37">
        <v>125000000</v>
      </c>
      <c r="M63" s="37">
        <v>125000000</v>
      </c>
    </row>
    <row r="64" spans="1:13" ht="20.45" customHeight="1" thickTop="1">
      <c r="B64" s="2" t="s">
        <v>10</v>
      </c>
      <c r="C64" s="53"/>
      <c r="D64" s="53"/>
      <c r="F64" s="25"/>
      <c r="G64" s="28"/>
      <c r="H64" s="30"/>
      <c r="I64" s="28"/>
      <c r="K64" s="22"/>
      <c r="M64" s="22"/>
    </row>
    <row r="65" spans="1:13" ht="20.45" customHeight="1">
      <c r="C65" s="2" t="s">
        <v>53</v>
      </c>
      <c r="D65" s="53"/>
      <c r="F65" s="25"/>
      <c r="G65" s="22">
        <f>'Equity (E)_Conso'!G15</f>
        <v>125000000</v>
      </c>
      <c r="H65" s="22"/>
      <c r="I65" s="22">
        <f>'Equity (E)_Conso'!G11</f>
        <v>125000000</v>
      </c>
      <c r="K65" s="22">
        <f>'Equity (E)_Com'!G15</f>
        <v>125000000</v>
      </c>
      <c r="M65" s="22">
        <f>'Equity (E)_Com'!G12</f>
        <v>125000000</v>
      </c>
    </row>
    <row r="66" spans="1:13" ht="20.45" customHeight="1">
      <c r="A66" s="19" t="s">
        <v>75</v>
      </c>
      <c r="C66" s="18"/>
      <c r="D66" s="18"/>
      <c r="F66" s="6"/>
      <c r="G66" s="22">
        <f>'Equity (E)_Conso'!I15</f>
        <v>102492000</v>
      </c>
      <c r="H66" s="22"/>
      <c r="I66" s="22">
        <f>'Equity (E)_Conso'!I11</f>
        <v>102492000</v>
      </c>
      <c r="K66" s="22">
        <f>'Equity (E)_Com'!I15</f>
        <v>102492000</v>
      </c>
      <c r="M66" s="22">
        <f>'Equity (E)_Com'!I12</f>
        <v>102492000</v>
      </c>
    </row>
    <row r="67" spans="1:13" ht="20.45" customHeight="1">
      <c r="A67" s="57" t="s">
        <v>54</v>
      </c>
      <c r="C67" s="18"/>
      <c r="D67" s="18"/>
      <c r="F67" s="6"/>
      <c r="G67" s="22"/>
      <c r="H67" s="22"/>
      <c r="I67" s="22"/>
      <c r="K67" s="22"/>
      <c r="M67" s="22"/>
    </row>
    <row r="68" spans="1:13" ht="20.45" customHeight="1">
      <c r="A68" s="18"/>
      <c r="B68" s="57" t="s">
        <v>82</v>
      </c>
      <c r="F68" s="6"/>
      <c r="G68" s="22">
        <f>'Equity (E)_Conso'!K15</f>
        <v>1411521</v>
      </c>
      <c r="H68" s="22"/>
      <c r="I68" s="22">
        <f>'Equity (E)_Conso'!K11</f>
        <v>1411521</v>
      </c>
      <c r="K68" s="22">
        <f>'Equity (E)_Com'!K15</f>
        <v>1411521</v>
      </c>
      <c r="M68" s="22">
        <f>'Equity (E)_Com'!K12</f>
        <v>1411521</v>
      </c>
    </row>
    <row r="69" spans="1:13" ht="20.45" customHeight="1">
      <c r="A69" s="18"/>
      <c r="B69" s="57" t="s">
        <v>83</v>
      </c>
      <c r="C69" s="18"/>
      <c r="D69" s="18"/>
      <c r="F69" s="6"/>
      <c r="G69" s="54">
        <f>'Equity (E)_Conso'!M15</f>
        <v>-19568116</v>
      </c>
      <c r="H69" s="22"/>
      <c r="I69" s="54">
        <f>'Equity (E)_Conso'!M11</f>
        <v>-18797931</v>
      </c>
      <c r="K69" s="54">
        <f>'Equity (E)_Com'!M15</f>
        <v>-19229967</v>
      </c>
      <c r="M69" s="54">
        <f>'Equity (E)_Com'!M12</f>
        <v>-18507039</v>
      </c>
    </row>
    <row r="70" spans="1:13" ht="20.45" customHeight="1">
      <c r="A70" s="41" t="s">
        <v>93</v>
      </c>
      <c r="B70" s="69"/>
      <c r="C70" s="41"/>
      <c r="D70" s="18"/>
      <c r="F70" s="6"/>
      <c r="G70" s="22"/>
      <c r="H70" s="22"/>
      <c r="I70" s="22"/>
      <c r="K70" s="22"/>
      <c r="M70" s="22"/>
    </row>
    <row r="71" spans="1:13" ht="20.45" customHeight="1">
      <c r="A71" s="41"/>
      <c r="B71" s="69" t="s">
        <v>94</v>
      </c>
      <c r="C71" s="41"/>
      <c r="D71" s="18"/>
      <c r="F71" s="6"/>
      <c r="G71" s="22">
        <f>SUM(G65:G69)</f>
        <v>209335405</v>
      </c>
      <c r="H71" s="22"/>
      <c r="I71" s="22">
        <f>SUM(I65:I69)</f>
        <v>210105590</v>
      </c>
      <c r="K71" s="22">
        <f>SUM(K65:K69)</f>
        <v>209673554</v>
      </c>
      <c r="M71" s="22">
        <f>SUM(M65:M69)</f>
        <v>210396482</v>
      </c>
    </row>
    <row r="72" spans="1:13" ht="20.45" customHeight="1">
      <c r="A72" s="18" t="s">
        <v>95</v>
      </c>
      <c r="B72" s="57"/>
      <c r="C72" s="18"/>
      <c r="D72" s="18"/>
      <c r="F72" s="6"/>
      <c r="G72" s="22">
        <f>'Equity (E)_Conso'!Q15</f>
        <v>805495</v>
      </c>
      <c r="H72" s="22"/>
      <c r="I72" s="22">
        <f>'Equity (E)_Conso'!Q11</f>
        <v>15000</v>
      </c>
      <c r="K72" s="22">
        <v>0</v>
      </c>
      <c r="M72" s="22">
        <v>0</v>
      </c>
    </row>
    <row r="73" spans="1:13" ht="20.45" customHeight="1">
      <c r="A73" s="52" t="s">
        <v>38</v>
      </c>
      <c r="B73" s="53"/>
      <c r="C73" s="18"/>
      <c r="D73" s="18"/>
      <c r="F73" s="25"/>
      <c r="G73" s="26">
        <f>SUM(G71:G72)</f>
        <v>210140900</v>
      </c>
      <c r="H73" s="22"/>
      <c r="I73" s="26">
        <f>SUM(I71:I72)</f>
        <v>210120590</v>
      </c>
      <c r="K73" s="26">
        <f>SUM(K71:K72)</f>
        <v>209673554</v>
      </c>
      <c r="M73" s="26">
        <f>SUM(M71:M72)</f>
        <v>210396482</v>
      </c>
    </row>
    <row r="74" spans="1:13" ht="20.45" customHeight="1">
      <c r="A74" s="52"/>
      <c r="B74" s="53"/>
      <c r="C74" s="18"/>
      <c r="D74" s="18"/>
      <c r="F74" s="25"/>
      <c r="G74" s="35"/>
      <c r="H74" s="22"/>
      <c r="I74" s="35"/>
      <c r="K74" s="35"/>
      <c r="M74" s="35"/>
    </row>
    <row r="75" spans="1:13" ht="20.45" customHeight="1" thickBot="1">
      <c r="A75" s="52" t="s">
        <v>39</v>
      </c>
      <c r="B75" s="52"/>
      <c r="C75" s="41"/>
      <c r="D75" s="41"/>
      <c r="F75" s="25"/>
      <c r="G75" s="37">
        <f>G73+G58</f>
        <v>239857016</v>
      </c>
      <c r="H75" s="28"/>
      <c r="I75" s="37">
        <f>I73+I58</f>
        <v>238733893</v>
      </c>
      <c r="J75" s="53"/>
      <c r="K75" s="37">
        <f>K73+K58</f>
        <v>239343471</v>
      </c>
      <c r="L75" s="53"/>
      <c r="M75" s="37">
        <f>M73+M58</f>
        <v>238968200</v>
      </c>
    </row>
    <row r="76" spans="1:13" ht="21" customHeight="1" thickTop="1">
      <c r="A76" s="52"/>
      <c r="B76" s="52"/>
      <c r="C76" s="41"/>
      <c r="D76" s="41"/>
      <c r="F76" s="25"/>
      <c r="G76" s="58"/>
      <c r="H76" s="22"/>
      <c r="I76" s="58"/>
    </row>
    <row r="77" spans="1:13" ht="21" customHeight="1">
      <c r="G77" s="22"/>
      <c r="I77" s="22"/>
      <c r="K77" s="22"/>
      <c r="M77" s="22"/>
    </row>
    <row r="78" spans="1:13" ht="21" customHeight="1"/>
    <row r="79" spans="1:13" ht="21" customHeight="1">
      <c r="C79" s="39"/>
      <c r="D79" s="39"/>
      <c r="E79" s="40"/>
    </row>
    <row r="80" spans="1:13" ht="21" customHeight="1"/>
    <row r="81" spans="7:13">
      <c r="G81" s="22"/>
      <c r="I81" s="22"/>
      <c r="J81" s="22"/>
      <c r="K81" s="22"/>
      <c r="L81" s="22"/>
      <c r="M81" s="22"/>
    </row>
  </sheetData>
  <mergeCells count="4">
    <mergeCell ref="G6:I6"/>
    <mergeCell ref="K6:M6"/>
    <mergeCell ref="G41:I41"/>
    <mergeCell ref="K41:M41"/>
  </mergeCells>
  <pageMargins left="0.98425196850393704" right="0.78740157480314965" top="0.98425196850393704" bottom="0.78740157480314965" header="0.39370078740157483" footer="0.39370078740157483"/>
  <pageSetup paperSize="9" scale="65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information.&amp;C&amp;"Angsana New,Regular"&amp;P</odd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zoomScale="90" zoomScaleNormal="90" zoomScaleSheetLayoutView="80" workbookViewId="0">
      <selection activeCell="L11" sqref="L11"/>
    </sheetView>
  </sheetViews>
  <sheetFormatPr defaultColWidth="9.140625" defaultRowHeight="21"/>
  <cols>
    <col min="1" max="1" width="1.5703125" style="87" customWidth="1"/>
    <col min="2" max="2" width="1.42578125" style="87" customWidth="1"/>
    <col min="3" max="3" width="61.42578125" style="87" customWidth="1"/>
    <col min="4" max="4" width="9.42578125" style="17" customWidth="1"/>
    <col min="5" max="5" width="1.42578125" style="87" customWidth="1"/>
    <col min="6" max="6" width="18.7109375" style="87" customWidth="1"/>
    <col min="7" max="7" width="1.42578125" style="87" customWidth="1"/>
    <col min="8" max="8" width="18.7109375" style="87" customWidth="1"/>
    <col min="9" max="9" width="1.42578125" style="87" customWidth="1"/>
    <col min="10" max="10" width="18.7109375" style="87" customWidth="1"/>
    <col min="11" max="16384" width="9.140625" style="87"/>
  </cols>
  <sheetData>
    <row r="1" spans="1:10" ht="21" customHeight="1">
      <c r="A1" s="100" t="s">
        <v>104</v>
      </c>
      <c r="B1" s="100"/>
      <c r="C1" s="100"/>
      <c r="D1" s="100"/>
      <c r="E1" s="100"/>
      <c r="F1" s="100"/>
      <c r="G1" s="100"/>
      <c r="H1" s="100"/>
      <c r="I1" s="100"/>
      <c r="J1" s="146" t="s">
        <v>40</v>
      </c>
    </row>
    <row r="2" spans="1:10" s="111" customFormat="1" ht="21" customHeight="1">
      <c r="A2" s="100" t="s">
        <v>18</v>
      </c>
      <c r="B2" s="100"/>
      <c r="C2" s="100"/>
      <c r="D2" s="100"/>
      <c r="E2" s="100"/>
      <c r="F2" s="100"/>
      <c r="G2" s="100"/>
      <c r="H2" s="100"/>
      <c r="I2" s="100"/>
      <c r="J2" s="146" t="s">
        <v>41</v>
      </c>
    </row>
    <row r="3" spans="1:10" s="111" customFormat="1" ht="21" customHeight="1">
      <c r="A3" s="147" t="s">
        <v>97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111" customFormat="1" ht="21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</row>
    <row r="5" spans="1:10" s="111" customFormat="1" ht="21" customHeight="1">
      <c r="A5" s="87"/>
      <c r="B5" s="87"/>
      <c r="C5" s="88"/>
      <c r="D5" s="17"/>
      <c r="E5" s="87"/>
      <c r="F5" s="159" t="s">
        <v>85</v>
      </c>
      <c r="G5" s="159"/>
      <c r="H5" s="159"/>
      <c r="I5" s="159"/>
      <c r="J5" s="159"/>
    </row>
    <row r="6" spans="1:10" s="111" customFormat="1" ht="21" customHeight="1">
      <c r="A6" s="87"/>
      <c r="B6" s="87"/>
      <c r="C6" s="88"/>
      <c r="D6" s="17"/>
      <c r="E6" s="87"/>
      <c r="F6" s="112" t="s">
        <v>109</v>
      </c>
      <c r="G6" s="113"/>
      <c r="H6" s="114"/>
      <c r="I6" s="114"/>
      <c r="J6" s="114"/>
    </row>
    <row r="7" spans="1:10" s="111" customFormat="1" ht="21" customHeight="1">
      <c r="A7" s="87"/>
      <c r="B7" s="87"/>
      <c r="C7" s="88"/>
      <c r="D7" s="17"/>
      <c r="E7" s="87"/>
      <c r="F7" s="72" t="s">
        <v>110</v>
      </c>
      <c r="G7" s="113"/>
      <c r="H7" s="160" t="s">
        <v>106</v>
      </c>
      <c r="I7" s="160"/>
      <c r="J7" s="160"/>
    </row>
    <row r="8" spans="1:10" s="111" customFormat="1" ht="21" customHeight="1">
      <c r="A8" s="87"/>
      <c r="B8" s="87"/>
      <c r="C8" s="88"/>
      <c r="D8" s="72" t="s">
        <v>0</v>
      </c>
      <c r="E8" s="87"/>
      <c r="F8" s="115">
        <v>2022</v>
      </c>
      <c r="G8" s="87"/>
      <c r="H8" s="115">
        <v>2022</v>
      </c>
      <c r="I8" s="116"/>
      <c r="J8" s="115">
        <v>2021</v>
      </c>
    </row>
    <row r="9" spans="1:10" s="111" customFormat="1" ht="21" customHeight="1">
      <c r="A9" s="87"/>
      <c r="B9" s="87"/>
      <c r="C9" s="88"/>
      <c r="D9" s="21"/>
      <c r="E9" s="87"/>
      <c r="F9" s="87"/>
      <c r="G9" s="87"/>
      <c r="H9" s="113"/>
      <c r="I9" s="116"/>
      <c r="J9" s="113"/>
    </row>
    <row r="10" spans="1:10" s="111" customFormat="1" ht="21" customHeight="1">
      <c r="A10" s="87" t="s">
        <v>12</v>
      </c>
      <c r="B10" s="100"/>
      <c r="C10" s="117"/>
      <c r="D10" s="17"/>
      <c r="E10" s="87"/>
      <c r="F10" s="66">
        <v>18418504</v>
      </c>
      <c r="G10" s="87"/>
      <c r="H10" s="118">
        <v>18418504</v>
      </c>
      <c r="I10" s="118"/>
      <c r="J10" s="118">
        <v>21599763</v>
      </c>
    </row>
    <row r="11" spans="1:10" s="111" customFormat="1" ht="21" customHeight="1">
      <c r="A11" s="87" t="s">
        <v>13</v>
      </c>
      <c r="B11" s="87"/>
      <c r="C11" s="88"/>
      <c r="D11" s="17"/>
      <c r="E11" s="87"/>
      <c r="F11" s="119">
        <v>-13334589</v>
      </c>
      <c r="G11" s="87"/>
      <c r="H11" s="119">
        <v>-13334589</v>
      </c>
      <c r="I11" s="118"/>
      <c r="J11" s="119">
        <v>-15635095</v>
      </c>
    </row>
    <row r="12" spans="1:10" s="111" customFormat="1" ht="21" customHeight="1">
      <c r="A12" s="84" t="s">
        <v>14</v>
      </c>
      <c r="B12" s="100"/>
      <c r="C12" s="88"/>
      <c r="D12" s="17"/>
      <c r="E12" s="87"/>
      <c r="F12" s="118">
        <f>SUM(F10:F11)</f>
        <v>5083915</v>
      </c>
      <c r="G12" s="87"/>
      <c r="H12" s="118">
        <f>SUM(H10:H11)</f>
        <v>5083915</v>
      </c>
      <c r="I12" s="118"/>
      <c r="J12" s="118">
        <f>SUM(J10:J11)</f>
        <v>5964668</v>
      </c>
    </row>
    <row r="13" spans="1:10" ht="21" customHeight="1">
      <c r="A13" s="87" t="s">
        <v>15</v>
      </c>
      <c r="C13" s="88"/>
      <c r="F13" s="118">
        <v>1840082</v>
      </c>
      <c r="H13" s="118">
        <v>1840082</v>
      </c>
      <c r="I13" s="118"/>
      <c r="J13" s="118">
        <v>228310</v>
      </c>
    </row>
    <row r="14" spans="1:10" ht="21" customHeight="1">
      <c r="A14" s="120" t="s">
        <v>16</v>
      </c>
      <c r="C14" s="88"/>
      <c r="F14" s="118">
        <v>-7405321</v>
      </c>
      <c r="H14" s="118">
        <v>-7348459</v>
      </c>
      <c r="I14" s="118"/>
      <c r="J14" s="118">
        <v>-11211642</v>
      </c>
    </row>
    <row r="15" spans="1:10" ht="21" customHeight="1">
      <c r="A15" s="84" t="s">
        <v>111</v>
      </c>
      <c r="B15" s="86"/>
      <c r="C15" s="88"/>
      <c r="F15" s="121">
        <f>SUM(F12:F14)</f>
        <v>-481324</v>
      </c>
      <c r="H15" s="121">
        <f>SUM(H12:H14)</f>
        <v>-424462</v>
      </c>
      <c r="I15" s="118"/>
      <c r="J15" s="121">
        <f>SUM(J12:J14)</f>
        <v>-5018664</v>
      </c>
    </row>
    <row r="16" spans="1:10" ht="21" customHeight="1">
      <c r="A16" s="122" t="s">
        <v>17</v>
      </c>
      <c r="C16" s="88"/>
      <c r="F16" s="119">
        <v>-367935</v>
      </c>
      <c r="H16" s="119">
        <v>-367935</v>
      </c>
      <c r="I16" s="118"/>
      <c r="J16" s="119">
        <v>-368525</v>
      </c>
    </row>
    <row r="17" spans="1:10" ht="21" customHeight="1">
      <c r="A17" s="84" t="s">
        <v>112</v>
      </c>
      <c r="C17" s="88"/>
      <c r="F17" s="118">
        <f>SUM(F15:F16)</f>
        <v>-849259</v>
      </c>
      <c r="H17" s="118">
        <f>SUM(H15:H16)</f>
        <v>-792397</v>
      </c>
      <c r="I17" s="118"/>
      <c r="J17" s="118">
        <f>SUM(J15:J16)</f>
        <v>-5387189</v>
      </c>
    </row>
    <row r="18" spans="1:10" ht="21" customHeight="1">
      <c r="A18" s="120" t="s">
        <v>115</v>
      </c>
      <c r="C18" s="88"/>
      <c r="F18" s="119">
        <v>69469</v>
      </c>
      <c r="H18" s="119">
        <v>69469</v>
      </c>
      <c r="I18" s="118"/>
      <c r="J18" s="119">
        <v>90605</v>
      </c>
    </row>
    <row r="19" spans="1:10" ht="21" customHeight="1">
      <c r="A19" s="84" t="s">
        <v>59</v>
      </c>
      <c r="C19" s="88"/>
      <c r="F19" s="121">
        <f>SUM(F17:F18)</f>
        <v>-779790</v>
      </c>
      <c r="H19" s="121">
        <f>SUM(H17:H18)</f>
        <v>-722928</v>
      </c>
      <c r="I19" s="118"/>
      <c r="J19" s="121">
        <f>SUM(J17:J18)</f>
        <v>-5296584</v>
      </c>
    </row>
    <row r="20" spans="1:10" ht="21" customHeight="1">
      <c r="A20" s="89" t="s">
        <v>45</v>
      </c>
      <c r="B20" s="89"/>
      <c r="C20" s="88"/>
      <c r="F20" s="125">
        <v>0</v>
      </c>
      <c r="H20" s="125">
        <v>0</v>
      </c>
      <c r="I20" s="118"/>
      <c r="J20" s="119">
        <v>0</v>
      </c>
    </row>
    <row r="21" spans="1:10" ht="21" customHeight="1" thickBot="1">
      <c r="A21" s="84" t="s">
        <v>42</v>
      </c>
      <c r="B21" s="120"/>
      <c r="F21" s="90">
        <f>F19+F20</f>
        <v>-779790</v>
      </c>
      <c r="H21" s="90">
        <f>H19+H20</f>
        <v>-722928</v>
      </c>
      <c r="I21" s="91"/>
      <c r="J21" s="90">
        <f>J19+J20</f>
        <v>-5296584</v>
      </c>
    </row>
    <row r="22" spans="1:10" ht="21" customHeight="1" thickTop="1">
      <c r="A22" s="120"/>
      <c r="B22" s="120"/>
      <c r="F22" s="91"/>
      <c r="H22" s="91"/>
      <c r="I22" s="91"/>
      <c r="J22" s="91"/>
    </row>
    <row r="23" spans="1:10" ht="21" customHeight="1">
      <c r="A23" s="126" t="s">
        <v>116</v>
      </c>
      <c r="B23" s="120"/>
      <c r="F23" s="91"/>
      <c r="H23" s="91"/>
      <c r="I23" s="91"/>
      <c r="J23" s="91"/>
    </row>
    <row r="24" spans="1:10" ht="21" customHeight="1">
      <c r="A24" s="127"/>
      <c r="B24" s="120" t="s">
        <v>113</v>
      </c>
      <c r="F24" s="91">
        <v>-770185</v>
      </c>
      <c r="H24" s="91">
        <v>-722928</v>
      </c>
      <c r="I24" s="91"/>
      <c r="J24" s="91">
        <v>-5296584</v>
      </c>
    </row>
    <row r="25" spans="1:10" ht="21" customHeight="1">
      <c r="A25" s="128"/>
      <c r="B25" s="120" t="s">
        <v>114</v>
      </c>
      <c r="F25" s="129">
        <f>F26-F24</f>
        <v>-9605</v>
      </c>
      <c r="G25" s="17"/>
      <c r="H25" s="129">
        <f>H26-H24</f>
        <v>0</v>
      </c>
      <c r="I25" s="129"/>
      <c r="J25" s="129">
        <f>J26-J24</f>
        <v>0</v>
      </c>
    </row>
    <row r="26" spans="1:10" ht="21" customHeight="1" thickBot="1">
      <c r="A26" s="130"/>
      <c r="B26" s="120"/>
      <c r="F26" s="131">
        <f>F19</f>
        <v>-779790</v>
      </c>
      <c r="H26" s="131">
        <f>H19</f>
        <v>-722928</v>
      </c>
      <c r="I26" s="91"/>
      <c r="J26" s="131">
        <f>J19</f>
        <v>-5296584</v>
      </c>
    </row>
    <row r="27" spans="1:10" ht="21" customHeight="1" thickTop="1">
      <c r="A27" s="120"/>
      <c r="B27" s="120"/>
      <c r="F27" s="91"/>
      <c r="H27" s="91"/>
      <c r="I27" s="91"/>
      <c r="J27" s="91"/>
    </row>
    <row r="28" spans="1:10" ht="21" customHeight="1">
      <c r="A28" s="100" t="s">
        <v>144</v>
      </c>
      <c r="B28" s="120"/>
      <c r="F28" s="91"/>
      <c r="H28" s="91"/>
      <c r="I28" s="91"/>
      <c r="J28" s="91"/>
    </row>
    <row r="29" spans="1:10" ht="21" customHeight="1" thickBot="1">
      <c r="A29" s="100" t="s">
        <v>118</v>
      </c>
      <c r="D29" s="17">
        <v>14</v>
      </c>
      <c r="F29" s="92">
        <f>F19/F30</f>
        <v>-3.1191600000000002E-3</v>
      </c>
      <c r="H29" s="92">
        <f>H19/H30</f>
        <v>-2.8917119999999998E-3</v>
      </c>
      <c r="I29" s="93"/>
      <c r="J29" s="92">
        <f>J19/J30</f>
        <v>-2.1186336E-2</v>
      </c>
    </row>
    <row r="30" spans="1:10" ht="21.6" customHeight="1" thickTop="1" thickBot="1">
      <c r="A30" s="100" t="s">
        <v>117</v>
      </c>
      <c r="F30" s="133">
        <v>250000000</v>
      </c>
      <c r="G30" s="132"/>
      <c r="H30" s="133">
        <v>250000000</v>
      </c>
      <c r="I30" s="132"/>
      <c r="J30" s="133">
        <v>250000000</v>
      </c>
    </row>
    <row r="31" spans="1:10" ht="21.6" customHeight="1" thickTop="1"/>
  </sheetData>
  <mergeCells count="2">
    <mergeCell ref="F5:J5"/>
    <mergeCell ref="H7:J7"/>
  </mergeCells>
  <pageMargins left="0.98425196850393704" right="0.78740157480314965" top="0.98425196850393704" bottom="0.78740157480314965" header="0.39370078740157483" footer="0.39370078740157483"/>
  <pageSetup paperSize="9" scale="67" firstPageNumber="3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"/>
  <sheetViews>
    <sheetView zoomScale="80" zoomScaleNormal="80" zoomScaleSheetLayoutView="130" workbookViewId="0">
      <selection activeCell="C13" sqref="C13"/>
    </sheetView>
  </sheetViews>
  <sheetFormatPr defaultColWidth="9.140625" defaultRowHeight="21"/>
  <cols>
    <col min="1" max="2" width="2" style="2" customWidth="1"/>
    <col min="3" max="3" width="43.7109375" style="2" customWidth="1"/>
    <col min="4" max="4" width="1.42578125" style="2" customWidth="1"/>
    <col min="5" max="5" width="8.5703125" style="2" customWidth="1"/>
    <col min="6" max="6" width="1.42578125" style="2" customWidth="1"/>
    <col min="7" max="7" width="20" style="2" customWidth="1"/>
    <col min="8" max="8" width="1.42578125" style="2" customWidth="1"/>
    <col min="9" max="9" width="20" style="2" customWidth="1"/>
    <col min="10" max="10" width="1.42578125" style="2" customWidth="1"/>
    <col min="11" max="11" width="20" style="2" customWidth="1"/>
    <col min="12" max="12" width="1.42578125" style="2" customWidth="1"/>
    <col min="13" max="13" width="20" style="2" customWidth="1"/>
    <col min="14" max="14" width="1.42578125" style="2" customWidth="1"/>
    <col min="15" max="15" width="20" style="2" customWidth="1"/>
    <col min="16" max="16" width="1.42578125" style="2" customWidth="1"/>
    <col min="17" max="17" width="20" style="2" customWidth="1"/>
    <col min="18" max="18" width="1.42578125" style="2" customWidth="1"/>
    <col min="19" max="19" width="20" style="2" customWidth="1"/>
    <col min="20" max="16384" width="9.140625" style="2"/>
  </cols>
  <sheetData>
    <row r="1" spans="1:19" ht="21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0"/>
      <c r="R1" s="1"/>
      <c r="S1" s="145" t="s">
        <v>40</v>
      </c>
    </row>
    <row r="2" spans="1:19" ht="21" customHeight="1">
      <c r="A2" s="1" t="s">
        <v>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70"/>
      <c r="R2" s="1"/>
      <c r="S2" s="145" t="s">
        <v>41</v>
      </c>
    </row>
    <row r="3" spans="1:19" ht="21" customHeight="1">
      <c r="A3" s="52" t="s">
        <v>97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19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1" customHeight="1">
      <c r="A5" s="33"/>
      <c r="B5" s="33"/>
      <c r="C5" s="33"/>
      <c r="D5" s="33"/>
      <c r="E5" s="33"/>
      <c r="F5" s="5"/>
      <c r="G5" s="162" t="s">
        <v>85</v>
      </c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</row>
    <row r="6" spans="1:19" ht="21" customHeight="1">
      <c r="A6" s="33"/>
      <c r="B6" s="33"/>
      <c r="C6" s="33"/>
      <c r="D6" s="33"/>
      <c r="E6" s="33"/>
      <c r="F6" s="5"/>
      <c r="G6" s="163" t="s">
        <v>131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</row>
    <row r="7" spans="1:19" ht="21" customHeight="1">
      <c r="A7" s="33"/>
      <c r="B7" s="33"/>
      <c r="C7" s="33"/>
      <c r="D7" s="33"/>
      <c r="E7" s="33"/>
      <c r="F7" s="5"/>
      <c r="G7" s="163" t="s">
        <v>130</v>
      </c>
      <c r="H7" s="163"/>
      <c r="I7" s="163"/>
      <c r="J7" s="163"/>
      <c r="K7" s="163"/>
      <c r="L7" s="163"/>
      <c r="M7" s="163"/>
      <c r="N7" s="163"/>
      <c r="O7" s="163"/>
      <c r="P7" s="99"/>
      <c r="Q7" s="112"/>
      <c r="R7" s="99"/>
      <c r="S7" s="99"/>
    </row>
    <row r="8" spans="1:19" ht="21" customHeight="1">
      <c r="C8" s="71"/>
      <c r="D8" s="71"/>
      <c r="E8" s="71"/>
      <c r="F8" s="71"/>
      <c r="G8" s="17" t="s">
        <v>55</v>
      </c>
      <c r="H8" s="17"/>
      <c r="I8" s="15"/>
      <c r="J8" s="17"/>
      <c r="K8" s="161" t="s">
        <v>54</v>
      </c>
      <c r="L8" s="161"/>
      <c r="M8" s="161"/>
      <c r="N8" s="98"/>
      <c r="O8" s="152" t="s">
        <v>100</v>
      </c>
      <c r="P8" s="17"/>
      <c r="Q8" s="153"/>
      <c r="R8" s="17"/>
      <c r="S8" s="17"/>
    </row>
    <row r="9" spans="1:19" ht="21" customHeight="1">
      <c r="G9" s="17" t="s">
        <v>56</v>
      </c>
      <c r="H9" s="17"/>
      <c r="I9" s="17" t="s">
        <v>76</v>
      </c>
      <c r="J9" s="17"/>
      <c r="K9" s="17" t="s">
        <v>57</v>
      </c>
      <c r="L9" s="17">
        <v>0</v>
      </c>
      <c r="M9" s="15"/>
      <c r="N9" s="15"/>
      <c r="O9" s="96" t="s">
        <v>101</v>
      </c>
      <c r="P9" s="15"/>
      <c r="Q9" s="96" t="s">
        <v>98</v>
      </c>
      <c r="R9" s="15"/>
      <c r="S9" s="17" t="s">
        <v>21</v>
      </c>
    </row>
    <row r="10" spans="1:19" ht="21" customHeight="1">
      <c r="A10" s="33"/>
      <c r="B10" s="33"/>
      <c r="C10" s="33"/>
      <c r="D10" s="33"/>
      <c r="F10" s="33"/>
      <c r="G10" s="72" t="s">
        <v>20</v>
      </c>
      <c r="H10" s="17"/>
      <c r="I10" s="72" t="s">
        <v>20</v>
      </c>
      <c r="J10" s="17"/>
      <c r="K10" s="72" t="s">
        <v>58</v>
      </c>
      <c r="L10" s="17">
        <v>0</v>
      </c>
      <c r="M10" s="72" t="s">
        <v>11</v>
      </c>
      <c r="N10" s="99"/>
      <c r="O10" s="97" t="s">
        <v>102</v>
      </c>
      <c r="P10" s="17"/>
      <c r="Q10" s="97" t="s">
        <v>99</v>
      </c>
      <c r="R10" s="17"/>
      <c r="S10" s="72" t="s">
        <v>69</v>
      </c>
    </row>
    <row r="11" spans="1:19" ht="21" customHeight="1">
      <c r="A11" s="2" t="s">
        <v>108</v>
      </c>
      <c r="G11" s="73">
        <v>125000000</v>
      </c>
      <c r="H11" s="74"/>
      <c r="I11" s="73">
        <v>102492000</v>
      </c>
      <c r="J11" s="74"/>
      <c r="K11" s="73">
        <v>1411521</v>
      </c>
      <c r="L11" s="74"/>
      <c r="M11" s="73">
        <v>-18797931</v>
      </c>
      <c r="N11" s="73"/>
      <c r="O11" s="73">
        <f>SUM(G11:M11)</f>
        <v>210105590</v>
      </c>
      <c r="P11" s="74"/>
      <c r="Q11" s="73">
        <v>15000</v>
      </c>
      <c r="R11" s="74"/>
      <c r="S11" s="73">
        <f>SUM(O11:Q11)</f>
        <v>210120590</v>
      </c>
    </row>
    <row r="12" spans="1:19" ht="21" customHeight="1">
      <c r="A12" s="2" t="s">
        <v>145</v>
      </c>
      <c r="G12" s="73">
        <v>0</v>
      </c>
      <c r="H12" s="74"/>
      <c r="I12" s="73">
        <v>0</v>
      </c>
      <c r="J12" s="74"/>
      <c r="K12" s="73">
        <v>0</v>
      </c>
      <c r="L12" s="74"/>
      <c r="M12" s="73">
        <v>0</v>
      </c>
      <c r="N12" s="73"/>
      <c r="O12" s="73">
        <f>SUM(G12:M12)</f>
        <v>0</v>
      </c>
      <c r="P12" s="74"/>
      <c r="Q12" s="73">
        <v>800100</v>
      </c>
      <c r="R12" s="74"/>
      <c r="S12" s="73">
        <f>SUM(O12:Q12)</f>
        <v>800100</v>
      </c>
    </row>
    <row r="13" spans="1:19" ht="21" customHeight="1">
      <c r="A13" s="75" t="s">
        <v>59</v>
      </c>
      <c r="B13" s="61"/>
      <c r="E13" s="49"/>
      <c r="G13" s="76">
        <v>0</v>
      </c>
      <c r="H13" s="74"/>
      <c r="I13" s="76">
        <v>0</v>
      </c>
      <c r="J13" s="74"/>
      <c r="K13" s="76">
        <v>0</v>
      </c>
      <c r="L13" s="74"/>
      <c r="M13" s="74">
        <f>'PL 3M (E)'!F24</f>
        <v>-770185</v>
      </c>
      <c r="N13" s="74"/>
      <c r="O13" s="73">
        <f t="shared" ref="O13:O14" si="0">SUM(G13:M13)</f>
        <v>-770185</v>
      </c>
      <c r="P13" s="74"/>
      <c r="Q13" s="73">
        <f>'PL 3M (E)'!F25</f>
        <v>-9605</v>
      </c>
      <c r="R13" s="74"/>
      <c r="S13" s="73">
        <f t="shared" ref="S13:S14" si="1">SUM(O13:Q13)</f>
        <v>-779790</v>
      </c>
    </row>
    <row r="14" spans="1:19" ht="21" customHeight="1">
      <c r="A14" s="75" t="s">
        <v>142</v>
      </c>
      <c r="B14" s="61"/>
      <c r="E14" s="49"/>
      <c r="G14" s="77">
        <v>0</v>
      </c>
      <c r="H14" s="74"/>
      <c r="I14" s="77">
        <v>0</v>
      </c>
      <c r="J14" s="74"/>
      <c r="K14" s="77">
        <v>0</v>
      </c>
      <c r="L14" s="74"/>
      <c r="M14" s="77">
        <v>0</v>
      </c>
      <c r="N14" s="76"/>
      <c r="O14" s="77">
        <f t="shared" si="0"/>
        <v>0</v>
      </c>
      <c r="P14" s="74"/>
      <c r="Q14" s="77">
        <v>0</v>
      </c>
      <c r="R14" s="74"/>
      <c r="S14" s="77">
        <f t="shared" si="1"/>
        <v>0</v>
      </c>
    </row>
    <row r="15" spans="1:19" ht="21" customHeight="1" thickBot="1">
      <c r="A15" s="2" t="s">
        <v>103</v>
      </c>
      <c r="B15" s="61"/>
      <c r="C15" s="78"/>
      <c r="E15" s="49"/>
      <c r="G15" s="79">
        <f>SUM(G11:G14)</f>
        <v>125000000</v>
      </c>
      <c r="H15" s="74"/>
      <c r="I15" s="79">
        <f>SUM(I11:I14)</f>
        <v>102492000</v>
      </c>
      <c r="J15" s="74"/>
      <c r="K15" s="79">
        <f>SUM(K11:K14)</f>
        <v>1411521</v>
      </c>
      <c r="L15" s="74"/>
      <c r="M15" s="79">
        <f>SUM(M11:M14)</f>
        <v>-19568116</v>
      </c>
      <c r="N15" s="74"/>
      <c r="O15" s="79">
        <f>SUM(O11:O14)</f>
        <v>209335405</v>
      </c>
      <c r="P15" s="74"/>
      <c r="Q15" s="79">
        <f>SUM(Q11:Q14)</f>
        <v>805495</v>
      </c>
      <c r="R15" s="74"/>
      <c r="S15" s="79">
        <f>SUM(S11:S14)</f>
        <v>210140900</v>
      </c>
    </row>
    <row r="16" spans="1:19" ht="21" customHeight="1" thickTop="1">
      <c r="A16" s="33"/>
      <c r="B16" s="33"/>
      <c r="C16" s="33"/>
      <c r="D16" s="33"/>
      <c r="E16" s="80"/>
      <c r="F16" s="33"/>
      <c r="G16" s="5"/>
      <c r="H16" s="5"/>
      <c r="I16" s="5"/>
      <c r="J16" s="5"/>
      <c r="K16" s="5"/>
      <c r="L16" s="5"/>
      <c r="M16" s="81"/>
      <c r="N16" s="81"/>
      <c r="O16" s="5"/>
      <c r="P16" s="5"/>
      <c r="Q16" s="5"/>
      <c r="R16" s="5"/>
      <c r="S16" s="5"/>
    </row>
    <row r="17" ht="21" customHeight="1"/>
    <row r="18" ht="21" customHeight="1"/>
    <row r="19" ht="21" customHeight="1"/>
    <row r="20" ht="21" customHeight="1"/>
    <row r="21" ht="21" customHeight="1"/>
  </sheetData>
  <mergeCells count="4">
    <mergeCell ref="K8:M8"/>
    <mergeCell ref="G5:S5"/>
    <mergeCell ref="G6:S6"/>
    <mergeCell ref="G7:O7"/>
  </mergeCells>
  <pageMargins left="0.98425196850393704" right="0.78740157480314965" top="0.98425196850393704" bottom="0.78740157480314965" header="0.39370078740157483" footer="0.39370078740157483"/>
  <pageSetup paperSize="9" scale="66" firstPageNumber="4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5"/>
  <sheetViews>
    <sheetView zoomScale="70" zoomScaleNormal="70" zoomScaleSheetLayoutView="90" workbookViewId="0">
      <selection activeCell="K30" sqref="K30"/>
    </sheetView>
  </sheetViews>
  <sheetFormatPr defaultColWidth="9.140625" defaultRowHeight="21"/>
  <cols>
    <col min="1" max="2" width="2" style="87" customWidth="1"/>
    <col min="3" max="3" width="43.7109375" style="87" customWidth="1"/>
    <col min="4" max="4" width="1.42578125" style="87" customWidth="1"/>
    <col min="5" max="5" width="8.7109375" style="87" customWidth="1"/>
    <col min="6" max="6" width="1.42578125" style="87" customWidth="1"/>
    <col min="7" max="7" width="20" style="87" customWidth="1"/>
    <col min="8" max="8" width="1.42578125" style="87" customWidth="1"/>
    <col min="9" max="9" width="20" style="87" customWidth="1"/>
    <col min="10" max="10" width="1.42578125" style="87" customWidth="1"/>
    <col min="11" max="11" width="20" style="87" customWidth="1"/>
    <col min="12" max="12" width="1.42578125" style="87" customWidth="1"/>
    <col min="13" max="13" width="20" style="87" customWidth="1"/>
    <col min="14" max="14" width="1.42578125" style="87" customWidth="1"/>
    <col min="15" max="15" width="20" style="87" customWidth="1"/>
    <col min="16" max="16384" width="9.140625" style="87"/>
  </cols>
  <sheetData>
    <row r="1" spans="1:15" ht="21" customHeight="1">
      <c r="A1" s="100" t="s">
        <v>104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45" t="s">
        <v>40</v>
      </c>
    </row>
    <row r="2" spans="1:15" ht="21" customHeight="1">
      <c r="A2" s="100" t="s">
        <v>105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45" t="s">
        <v>41</v>
      </c>
    </row>
    <row r="3" spans="1:15" ht="21" customHeight="1">
      <c r="A3" s="154" t="s">
        <v>97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5" ht="21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ht="21" customHeight="1">
      <c r="A5" s="17"/>
      <c r="B5" s="17"/>
      <c r="C5" s="17"/>
      <c r="D5" s="17"/>
      <c r="E5" s="17"/>
      <c r="F5" s="17"/>
      <c r="G5" s="94"/>
      <c r="H5" s="94"/>
      <c r="I5" s="94"/>
      <c r="J5" s="94"/>
      <c r="K5" s="94"/>
      <c r="L5" s="94"/>
      <c r="M5" s="94"/>
      <c r="N5" s="94"/>
      <c r="O5" s="95" t="s">
        <v>85</v>
      </c>
    </row>
    <row r="6" spans="1:15" ht="21" customHeight="1">
      <c r="A6" s="17"/>
      <c r="B6" s="17"/>
      <c r="C6" s="17"/>
      <c r="D6" s="17"/>
      <c r="E6" s="17"/>
      <c r="F6" s="17"/>
      <c r="G6" s="163" t="s">
        <v>106</v>
      </c>
      <c r="H6" s="163"/>
      <c r="I6" s="163"/>
      <c r="J6" s="163"/>
      <c r="K6" s="163"/>
      <c r="L6" s="163"/>
      <c r="M6" s="163"/>
      <c r="N6" s="163"/>
      <c r="O6" s="163"/>
    </row>
    <row r="7" spans="1:15" ht="21" hidden="1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21" hidden="1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72"/>
      <c r="L8" s="72"/>
      <c r="M8" s="72"/>
      <c r="N8" s="17"/>
      <c r="O8" s="17"/>
    </row>
    <row r="9" spans="1:15" ht="21" customHeight="1">
      <c r="C9" s="102"/>
      <c r="D9" s="102"/>
      <c r="E9" s="102"/>
      <c r="F9" s="102"/>
      <c r="G9" s="17" t="s">
        <v>55</v>
      </c>
      <c r="H9" s="17"/>
      <c r="J9" s="17"/>
      <c r="K9" s="161" t="s">
        <v>54</v>
      </c>
      <c r="L9" s="161"/>
      <c r="M9" s="161"/>
      <c r="N9" s="17"/>
      <c r="O9" s="17"/>
    </row>
    <row r="10" spans="1:15" ht="21" customHeight="1">
      <c r="G10" s="17" t="s">
        <v>56</v>
      </c>
      <c r="H10" s="17"/>
      <c r="I10" s="17" t="s">
        <v>76</v>
      </c>
      <c r="J10" s="17"/>
      <c r="K10" s="17" t="s">
        <v>57</v>
      </c>
      <c r="L10" s="17">
        <v>0</v>
      </c>
      <c r="O10" s="17"/>
    </row>
    <row r="11" spans="1:15" ht="21" customHeight="1">
      <c r="A11" s="17"/>
      <c r="B11" s="17"/>
      <c r="C11" s="17"/>
      <c r="D11" s="17"/>
      <c r="F11" s="17"/>
      <c r="G11" s="72" t="s">
        <v>20</v>
      </c>
      <c r="H11" s="17"/>
      <c r="I11" s="72" t="s">
        <v>20</v>
      </c>
      <c r="J11" s="17"/>
      <c r="K11" s="72" t="s">
        <v>58</v>
      </c>
      <c r="L11" s="17">
        <v>0</v>
      </c>
      <c r="M11" s="72" t="s">
        <v>11</v>
      </c>
      <c r="N11" s="17"/>
      <c r="O11" s="72" t="s">
        <v>21</v>
      </c>
    </row>
    <row r="12" spans="1:15" ht="21" customHeight="1">
      <c r="A12" s="103" t="s">
        <v>108</v>
      </c>
      <c r="B12" s="103"/>
      <c r="E12" s="21"/>
      <c r="G12" s="73">
        <v>125000000</v>
      </c>
      <c r="H12" s="104"/>
      <c r="I12" s="73">
        <v>102492000</v>
      </c>
      <c r="J12" s="104"/>
      <c r="K12" s="73">
        <v>1411521</v>
      </c>
      <c r="L12" s="104"/>
      <c r="M12" s="73">
        <v>-18507039</v>
      </c>
      <c r="N12" s="104"/>
      <c r="O12" s="73">
        <f>SUM(G12:M12)</f>
        <v>210396482</v>
      </c>
    </row>
    <row r="13" spans="1:15" ht="21" customHeight="1">
      <c r="A13" s="75" t="s">
        <v>59</v>
      </c>
      <c r="E13" s="21"/>
      <c r="G13" s="85">
        <v>0</v>
      </c>
      <c r="H13" s="104"/>
      <c r="I13" s="85">
        <v>0</v>
      </c>
      <c r="J13" s="104"/>
      <c r="K13" s="85">
        <v>0</v>
      </c>
      <c r="L13" s="104"/>
      <c r="M13" s="73">
        <f>'PL 3M (E)'!H19</f>
        <v>-722928</v>
      </c>
      <c r="N13" s="104"/>
      <c r="O13" s="73">
        <f>SUM(G13:M13)</f>
        <v>-722928</v>
      </c>
    </row>
    <row r="14" spans="1:15" ht="21" customHeight="1">
      <c r="A14" s="75" t="s">
        <v>142</v>
      </c>
      <c r="E14" s="21"/>
      <c r="G14" s="82">
        <v>0</v>
      </c>
      <c r="H14" s="104"/>
      <c r="I14" s="82">
        <v>0</v>
      </c>
      <c r="J14" s="104"/>
      <c r="K14" s="82">
        <v>0</v>
      </c>
      <c r="L14" s="104"/>
      <c r="M14" s="83">
        <f>'PL 3M (E)'!H20</f>
        <v>0</v>
      </c>
      <c r="N14" s="104"/>
      <c r="O14" s="82">
        <f>SUM(G14:M14)</f>
        <v>0</v>
      </c>
    </row>
    <row r="15" spans="1:15" ht="21" customHeight="1" thickBot="1">
      <c r="A15" s="87" t="s">
        <v>103</v>
      </c>
      <c r="E15" s="105"/>
      <c r="G15" s="109">
        <f>SUM(G12:G14)</f>
        <v>125000000</v>
      </c>
      <c r="H15" s="104"/>
      <c r="I15" s="109">
        <f>SUM(I12:I14)</f>
        <v>102492000</v>
      </c>
      <c r="J15" s="104"/>
      <c r="K15" s="109">
        <f>SUM(K12:K14)</f>
        <v>1411521</v>
      </c>
      <c r="L15" s="104"/>
      <c r="M15" s="109">
        <f>SUM(M12:M14)</f>
        <v>-19229967</v>
      </c>
      <c r="N15" s="104"/>
      <c r="O15" s="109">
        <f>SUM(O12:O14)</f>
        <v>209673554</v>
      </c>
    </row>
    <row r="16" spans="1:15" ht="20.45" customHeight="1" thickTop="1">
      <c r="A16" s="100"/>
      <c r="E16" s="105"/>
      <c r="G16" s="110"/>
      <c r="H16" s="104"/>
      <c r="I16" s="110"/>
      <c r="J16" s="104"/>
      <c r="K16" s="110"/>
      <c r="L16" s="104"/>
      <c r="M16" s="110"/>
      <c r="N16" s="104"/>
      <c r="O16" s="110"/>
    </row>
    <row r="17" spans="1:15" ht="21" customHeight="1">
      <c r="A17" s="103" t="s">
        <v>107</v>
      </c>
      <c r="B17" s="103"/>
      <c r="E17" s="21"/>
      <c r="G17" s="73">
        <v>125000000</v>
      </c>
      <c r="H17" s="104"/>
      <c r="I17" s="73">
        <v>102492000</v>
      </c>
      <c r="J17" s="104"/>
      <c r="K17" s="73">
        <v>1411521</v>
      </c>
      <c r="L17" s="104"/>
      <c r="M17" s="73">
        <v>-5939623</v>
      </c>
      <c r="N17" s="104"/>
      <c r="O17" s="73">
        <f>SUM(G17:M17)</f>
        <v>222963898</v>
      </c>
    </row>
    <row r="18" spans="1:15" ht="21" customHeight="1">
      <c r="A18" s="75" t="s">
        <v>133</v>
      </c>
      <c r="B18" s="106"/>
      <c r="E18" s="21"/>
      <c r="G18" s="107">
        <v>0</v>
      </c>
      <c r="H18" s="104"/>
      <c r="I18" s="107">
        <v>0</v>
      </c>
      <c r="J18" s="104"/>
      <c r="K18" s="107">
        <v>0</v>
      </c>
      <c r="L18" s="104"/>
      <c r="M18" s="104">
        <f>'PL 3M (E)'!J19</f>
        <v>-5296584</v>
      </c>
      <c r="N18" s="104"/>
      <c r="O18" s="73">
        <f>SUM(G18:M18)</f>
        <v>-5296584</v>
      </c>
    </row>
    <row r="19" spans="1:15" ht="21" customHeight="1">
      <c r="A19" s="75" t="s">
        <v>143</v>
      </c>
      <c r="B19" s="106"/>
      <c r="E19" s="21"/>
      <c r="G19" s="108">
        <v>0</v>
      </c>
      <c r="H19" s="104"/>
      <c r="I19" s="108">
        <v>0</v>
      </c>
      <c r="J19" s="104"/>
      <c r="K19" s="108">
        <v>0</v>
      </c>
      <c r="L19" s="104"/>
      <c r="M19" s="108">
        <f>'PL 3M (E)'!J20</f>
        <v>0</v>
      </c>
      <c r="N19" s="104"/>
      <c r="O19" s="83">
        <f>SUM(G19:M19)</f>
        <v>0</v>
      </c>
    </row>
    <row r="20" spans="1:15" ht="21" customHeight="1" thickBot="1">
      <c r="A20" s="87" t="s">
        <v>132</v>
      </c>
      <c r="B20" s="106"/>
      <c r="C20" s="103"/>
      <c r="E20" s="21"/>
      <c r="G20" s="109">
        <f>SUM(G17:G19)</f>
        <v>125000000</v>
      </c>
      <c r="H20" s="104"/>
      <c r="I20" s="109">
        <f>SUM(I17:I19)</f>
        <v>102492000</v>
      </c>
      <c r="J20" s="104"/>
      <c r="K20" s="109">
        <f>SUM(K17:K19)</f>
        <v>1411521</v>
      </c>
      <c r="L20" s="104"/>
      <c r="M20" s="109">
        <f>SUM(M17:M19)</f>
        <v>-11236207</v>
      </c>
      <c r="N20" s="104"/>
      <c r="O20" s="109">
        <f>SUM(O17:O19)</f>
        <v>217667314</v>
      </c>
    </row>
    <row r="21" spans="1:15" ht="21" customHeight="1" thickTop="1"/>
    <row r="22" spans="1:15" ht="21" customHeight="1"/>
    <row r="23" spans="1:15" ht="21" customHeight="1"/>
    <row r="24" spans="1:15" ht="21" customHeight="1"/>
    <row r="25" spans="1:15" ht="21" customHeight="1"/>
  </sheetData>
  <mergeCells count="2">
    <mergeCell ref="G6:O6"/>
    <mergeCell ref="K9:M9"/>
  </mergeCells>
  <pageMargins left="0.98425196850393704" right="0.78740157480314965" top="0.98425196850393704" bottom="0.78740157480314965" header="0.39370078740157483" footer="0.39370078740157483"/>
  <pageSetup paperSize="9" scale="83" firstPageNumber="5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"/>
  <sheetViews>
    <sheetView zoomScale="80" zoomScaleNormal="80" zoomScaleSheetLayoutView="80" workbookViewId="0">
      <selection activeCell="C47" sqref="C47"/>
    </sheetView>
  </sheetViews>
  <sheetFormatPr defaultColWidth="9.140625" defaultRowHeight="21"/>
  <cols>
    <col min="1" max="2" width="1.42578125" style="87" customWidth="1"/>
    <col min="3" max="3" width="59.85546875" style="87" customWidth="1"/>
    <col min="4" max="4" width="10" style="17" customWidth="1"/>
    <col min="5" max="5" width="1.140625" style="87" customWidth="1"/>
    <col min="6" max="6" width="18.7109375" style="87" customWidth="1"/>
    <col min="7" max="7" width="1.140625" style="87" customWidth="1"/>
    <col min="8" max="8" width="18.7109375" style="87" customWidth="1"/>
    <col min="9" max="9" width="1.140625" style="87" customWidth="1"/>
    <col min="10" max="10" width="18.7109375" style="87" customWidth="1"/>
    <col min="11" max="16384" width="9.140625" style="87"/>
  </cols>
  <sheetData>
    <row r="1" spans="1:10" ht="21.6" customHeight="1">
      <c r="A1" s="100" t="s">
        <v>104</v>
      </c>
      <c r="B1" s="100"/>
      <c r="C1" s="100"/>
      <c r="D1" s="100"/>
      <c r="E1" s="100"/>
      <c r="F1" s="100"/>
      <c r="G1" s="100"/>
      <c r="H1" s="100"/>
      <c r="I1" s="100"/>
      <c r="J1" s="146" t="s">
        <v>40</v>
      </c>
    </row>
    <row r="2" spans="1:10" ht="21.6" customHeight="1">
      <c r="A2" s="100" t="s">
        <v>81</v>
      </c>
      <c r="B2" s="100"/>
      <c r="C2" s="100"/>
      <c r="D2" s="100"/>
      <c r="E2" s="100"/>
      <c r="F2" s="100"/>
      <c r="G2" s="100"/>
      <c r="H2" s="100"/>
      <c r="I2" s="100"/>
      <c r="J2" s="146" t="s">
        <v>41</v>
      </c>
    </row>
    <row r="3" spans="1:10" s="151" customFormat="1" ht="21.6" customHeight="1">
      <c r="A3" s="154" t="s">
        <v>97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21.6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 ht="21.6" customHeight="1">
      <c r="E5" s="120"/>
      <c r="F5" s="159" t="s">
        <v>85</v>
      </c>
      <c r="G5" s="159"/>
      <c r="H5" s="159"/>
      <c r="I5" s="159"/>
      <c r="J5" s="159"/>
    </row>
    <row r="6" spans="1:10" ht="21.6" customHeight="1">
      <c r="E6" s="120"/>
      <c r="F6" s="112" t="s">
        <v>109</v>
      </c>
      <c r="G6" s="113"/>
      <c r="H6" s="114"/>
      <c r="I6" s="114"/>
      <c r="J6" s="114"/>
    </row>
    <row r="7" spans="1:10" ht="21.6" customHeight="1">
      <c r="E7" s="120"/>
      <c r="F7" s="72" t="s">
        <v>110</v>
      </c>
      <c r="G7" s="113"/>
      <c r="H7" s="160" t="s">
        <v>106</v>
      </c>
      <c r="I7" s="160"/>
      <c r="J7" s="160"/>
    </row>
    <row r="8" spans="1:10" ht="21.6" customHeight="1">
      <c r="D8" s="134"/>
      <c r="E8" s="17"/>
      <c r="F8" s="135">
        <v>2022</v>
      </c>
      <c r="G8" s="17"/>
      <c r="H8" s="135">
        <v>2022</v>
      </c>
      <c r="I8" s="17"/>
      <c r="J8" s="135">
        <v>2021</v>
      </c>
    </row>
    <row r="9" spans="1:10" ht="21.6" customHeight="1">
      <c r="A9" s="100" t="s">
        <v>60</v>
      </c>
      <c r="B9" s="100"/>
      <c r="C9" s="100"/>
      <c r="J9" s="17"/>
    </row>
    <row r="10" spans="1:10" ht="21.6" customHeight="1">
      <c r="A10" s="87" t="s">
        <v>112</v>
      </c>
      <c r="F10" s="118">
        <f>'PL 3M (E)'!F17</f>
        <v>-849259</v>
      </c>
      <c r="H10" s="118">
        <f>'PL 3M (E)'!H17</f>
        <v>-792397</v>
      </c>
      <c r="I10" s="118"/>
      <c r="J10" s="118">
        <f>'PL 3M (E)'!J17</f>
        <v>-5387189</v>
      </c>
    </row>
    <row r="11" spans="1:10" ht="21.6" customHeight="1">
      <c r="A11" s="126" t="s">
        <v>149</v>
      </c>
      <c r="H11" s="118"/>
      <c r="I11" s="118"/>
      <c r="J11" s="118"/>
    </row>
    <row r="12" spans="1:10" ht="21.6" customHeight="1">
      <c r="A12" s="126"/>
      <c r="B12" s="126" t="s">
        <v>150</v>
      </c>
      <c r="H12" s="118"/>
      <c r="I12" s="118"/>
      <c r="J12" s="118"/>
    </row>
    <row r="13" spans="1:10" ht="21.6" customHeight="1">
      <c r="C13" s="87" t="s">
        <v>17</v>
      </c>
      <c r="D13" s="137"/>
      <c r="F13" s="150">
        <v>367935</v>
      </c>
      <c r="G13" s="151"/>
      <c r="H13" s="150">
        <v>367935</v>
      </c>
      <c r="I13" s="150"/>
      <c r="J13" s="150">
        <v>368524</v>
      </c>
    </row>
    <row r="14" spans="1:10" ht="21.6" customHeight="1">
      <c r="C14" s="87" t="s">
        <v>46</v>
      </c>
      <c r="D14" s="137"/>
      <c r="F14" s="118">
        <v>0</v>
      </c>
      <c r="H14" s="118">
        <v>0</v>
      </c>
      <c r="I14" s="118"/>
      <c r="J14" s="124">
        <v>-67055</v>
      </c>
    </row>
    <row r="15" spans="1:10" ht="21.6" customHeight="1">
      <c r="C15" s="87" t="s">
        <v>138</v>
      </c>
      <c r="D15" s="137"/>
      <c r="F15" s="118">
        <v>-19821</v>
      </c>
      <c r="H15" s="118">
        <v>238456</v>
      </c>
      <c r="I15" s="118"/>
      <c r="J15" s="124">
        <v>3165171</v>
      </c>
    </row>
    <row r="16" spans="1:10" ht="21.6" customHeight="1">
      <c r="C16" s="87" t="s">
        <v>120</v>
      </c>
      <c r="D16" s="137"/>
      <c r="F16" s="118">
        <v>-4067439</v>
      </c>
      <c r="H16" s="118">
        <v>-4067439</v>
      </c>
      <c r="I16" s="118"/>
      <c r="J16" s="124">
        <v>-4536305</v>
      </c>
    </row>
    <row r="17" spans="1:10" ht="21.6" customHeight="1">
      <c r="C17" s="87" t="s">
        <v>121</v>
      </c>
      <c r="D17" s="137"/>
      <c r="F17" s="118">
        <v>-778294</v>
      </c>
      <c r="H17" s="118">
        <v>-778294</v>
      </c>
      <c r="I17" s="118"/>
      <c r="J17" s="118">
        <v>9745552</v>
      </c>
    </row>
    <row r="18" spans="1:10" ht="21.6" customHeight="1">
      <c r="C18" s="87" t="s">
        <v>125</v>
      </c>
      <c r="D18" s="137"/>
      <c r="F18" s="118">
        <v>83275</v>
      </c>
      <c r="H18" s="118">
        <v>83333</v>
      </c>
      <c r="I18" s="118"/>
      <c r="J18" s="118">
        <v>83333</v>
      </c>
    </row>
    <row r="19" spans="1:10" ht="21.6" customHeight="1">
      <c r="C19" s="87" t="s">
        <v>139</v>
      </c>
      <c r="D19" s="137"/>
      <c r="F19" s="118">
        <v>1337892</v>
      </c>
      <c r="H19" s="118">
        <v>1333279</v>
      </c>
      <c r="I19" s="118"/>
      <c r="J19" s="118">
        <v>331565</v>
      </c>
    </row>
    <row r="20" spans="1:10" ht="21.6" customHeight="1">
      <c r="C20" s="87" t="s">
        <v>140</v>
      </c>
      <c r="D20" s="137"/>
      <c r="F20" s="118">
        <v>100000</v>
      </c>
      <c r="H20" s="118">
        <v>100000</v>
      </c>
      <c r="I20" s="118"/>
      <c r="J20" s="118">
        <v>200000</v>
      </c>
    </row>
    <row r="21" spans="1:10" ht="21.6" customHeight="1">
      <c r="B21" s="136"/>
      <c r="C21" s="128" t="s">
        <v>61</v>
      </c>
      <c r="D21" s="137"/>
      <c r="F21" s="118">
        <v>1774192</v>
      </c>
      <c r="H21" s="118">
        <v>1774192</v>
      </c>
      <c r="I21" s="118"/>
      <c r="J21" s="118">
        <v>1898290</v>
      </c>
    </row>
    <row r="22" spans="1:10" ht="21.6" customHeight="1">
      <c r="C22" s="87" t="s">
        <v>74</v>
      </c>
      <c r="D22" s="137"/>
      <c r="F22" s="124">
        <v>-66655</v>
      </c>
      <c r="H22" s="124">
        <v>-66655</v>
      </c>
      <c r="I22" s="118"/>
      <c r="J22" s="118">
        <v>-77647</v>
      </c>
    </row>
    <row r="23" spans="1:10" ht="21.6" customHeight="1">
      <c r="C23" s="87" t="s">
        <v>22</v>
      </c>
      <c r="D23" s="137"/>
      <c r="F23" s="118">
        <v>-25186</v>
      </c>
      <c r="H23" s="118">
        <v>-25186</v>
      </c>
      <c r="I23" s="118"/>
      <c r="J23" s="124">
        <v>-4834</v>
      </c>
    </row>
    <row r="24" spans="1:10" ht="21.6" customHeight="1">
      <c r="C24" s="87" t="s">
        <v>122</v>
      </c>
      <c r="D24" s="137"/>
      <c r="F24" s="118">
        <v>0</v>
      </c>
      <c r="H24" s="118">
        <v>0</v>
      </c>
      <c r="I24" s="118"/>
      <c r="J24" s="124">
        <v>-72186</v>
      </c>
    </row>
    <row r="25" spans="1:10" ht="21.6" customHeight="1">
      <c r="C25" s="87" t="s">
        <v>62</v>
      </c>
      <c r="D25" s="137"/>
      <c r="F25" s="118">
        <v>159854</v>
      </c>
      <c r="H25" s="118">
        <v>159854</v>
      </c>
      <c r="I25" s="118"/>
      <c r="J25" s="118">
        <v>273317</v>
      </c>
    </row>
    <row r="26" spans="1:10" ht="21.6" customHeight="1">
      <c r="C26" s="87" t="s">
        <v>70</v>
      </c>
      <c r="D26" s="137"/>
      <c r="F26" s="119">
        <v>252656</v>
      </c>
      <c r="H26" s="119">
        <v>252656</v>
      </c>
      <c r="I26" s="118"/>
      <c r="J26" s="119">
        <v>45135</v>
      </c>
    </row>
    <row r="27" spans="1:10" ht="21.6" customHeight="1">
      <c r="A27" s="128" t="s">
        <v>123</v>
      </c>
      <c r="B27" s="100"/>
      <c r="C27" s="100"/>
      <c r="D27" s="137"/>
      <c r="F27" s="123">
        <f>SUM(F13:G26)</f>
        <v>-881591</v>
      </c>
      <c r="H27" s="123">
        <f>SUM(H13:I26)</f>
        <v>-627869</v>
      </c>
      <c r="I27" s="118"/>
      <c r="J27" s="123">
        <f>SUM(J13:K26)</f>
        <v>11352860</v>
      </c>
    </row>
    <row r="28" spans="1:10" ht="21.6" customHeight="1">
      <c r="A28" s="138" t="s">
        <v>141</v>
      </c>
      <c r="B28" s="100"/>
      <c r="C28" s="100"/>
      <c r="D28" s="137"/>
      <c r="F28" s="155">
        <f>F10+F27</f>
        <v>-1730850</v>
      </c>
      <c r="H28" s="155">
        <f>H10+H27</f>
        <v>-1420266</v>
      </c>
      <c r="I28" s="118"/>
      <c r="J28" s="155">
        <f>J10+J27</f>
        <v>5965671</v>
      </c>
    </row>
    <row r="29" spans="1:10" ht="21.6" customHeight="1">
      <c r="A29" s="120" t="s">
        <v>63</v>
      </c>
      <c r="B29" s="139"/>
      <c r="C29" s="140"/>
      <c r="D29" s="137"/>
      <c r="F29" s="119">
        <v>-390211</v>
      </c>
      <c r="H29" s="119">
        <v>-390211</v>
      </c>
      <c r="I29" s="118"/>
      <c r="J29" s="119">
        <v>-574829</v>
      </c>
    </row>
    <row r="30" spans="1:10" ht="21.6" customHeight="1">
      <c r="A30" s="138" t="s">
        <v>124</v>
      </c>
      <c r="D30" s="137"/>
      <c r="F30" s="123">
        <f>SUM(F28:F29)</f>
        <v>-2121061</v>
      </c>
      <c r="H30" s="123">
        <f>SUM(H28:H29)</f>
        <v>-1810477</v>
      </c>
      <c r="I30" s="118"/>
      <c r="J30" s="123">
        <f>SUM(J28:J29)</f>
        <v>5390842</v>
      </c>
    </row>
    <row r="31" spans="1:10" ht="21.6" customHeight="1">
      <c r="A31" s="84"/>
      <c r="D31" s="137"/>
      <c r="H31" s="118"/>
      <c r="I31" s="118"/>
      <c r="J31" s="118"/>
    </row>
    <row r="32" spans="1:10" ht="21.6" customHeight="1">
      <c r="A32" s="84"/>
      <c r="D32" s="137"/>
      <c r="H32" s="118"/>
      <c r="I32" s="118"/>
      <c r="J32" s="118"/>
    </row>
    <row r="33" spans="1:10" ht="21.6" customHeight="1">
      <c r="A33" s="100" t="s">
        <v>104</v>
      </c>
      <c r="B33" s="100"/>
      <c r="C33" s="100"/>
      <c r="D33" s="100"/>
      <c r="E33" s="100"/>
      <c r="F33" s="100"/>
      <c r="G33" s="100"/>
      <c r="H33" s="100"/>
      <c r="I33" s="100"/>
      <c r="J33" s="146" t="s">
        <v>40</v>
      </c>
    </row>
    <row r="34" spans="1:10" ht="21.6" customHeight="1">
      <c r="A34" s="100" t="s">
        <v>119</v>
      </c>
      <c r="B34" s="100"/>
      <c r="C34" s="100"/>
      <c r="D34" s="100"/>
      <c r="E34" s="100"/>
      <c r="F34" s="100"/>
      <c r="G34" s="100"/>
      <c r="H34" s="100"/>
      <c r="I34" s="100"/>
      <c r="J34" s="146" t="s">
        <v>41</v>
      </c>
    </row>
    <row r="35" spans="1:10" s="151" customFormat="1" ht="21.6" customHeight="1">
      <c r="A35" s="154" t="s">
        <v>97</v>
      </c>
      <c r="B35" s="154"/>
      <c r="C35" s="154"/>
      <c r="D35" s="154"/>
      <c r="E35" s="154"/>
      <c r="F35" s="154"/>
      <c r="G35" s="154"/>
      <c r="H35" s="154"/>
      <c r="I35" s="154"/>
      <c r="J35" s="154"/>
    </row>
    <row r="36" spans="1:10" ht="21.6" customHeight="1">
      <c r="A36" s="101"/>
      <c r="B36" s="101"/>
      <c r="C36" s="101"/>
      <c r="D36" s="101"/>
      <c r="E36" s="101"/>
      <c r="F36" s="101"/>
      <c r="G36" s="101"/>
      <c r="H36" s="101"/>
      <c r="I36" s="101"/>
      <c r="J36" s="101"/>
    </row>
    <row r="37" spans="1:10" ht="21.6" customHeight="1">
      <c r="A37" s="136"/>
      <c r="B37" s="136"/>
      <c r="C37" s="136"/>
      <c r="E37" s="136"/>
      <c r="F37" s="159" t="s">
        <v>85</v>
      </c>
      <c r="G37" s="159"/>
      <c r="H37" s="159"/>
      <c r="I37" s="159"/>
      <c r="J37" s="159"/>
    </row>
    <row r="38" spans="1:10" ht="21.6" customHeight="1">
      <c r="A38" s="136"/>
      <c r="B38" s="136"/>
      <c r="C38" s="136"/>
      <c r="E38" s="136"/>
      <c r="F38" s="112" t="s">
        <v>109</v>
      </c>
      <c r="G38" s="113"/>
      <c r="H38" s="114"/>
      <c r="I38" s="114"/>
      <c r="J38" s="114"/>
    </row>
    <row r="39" spans="1:10" ht="21.6" customHeight="1">
      <c r="A39" s="136"/>
      <c r="B39" s="136"/>
      <c r="C39" s="136"/>
      <c r="E39" s="136"/>
      <c r="F39" s="72" t="s">
        <v>110</v>
      </c>
      <c r="G39" s="113"/>
      <c r="H39" s="160" t="s">
        <v>106</v>
      </c>
      <c r="I39" s="160"/>
      <c r="J39" s="160"/>
    </row>
    <row r="40" spans="1:10" ht="21.6" customHeight="1">
      <c r="D40" s="134"/>
      <c r="E40" s="136"/>
      <c r="F40" s="72">
        <v>2022</v>
      </c>
      <c r="G40" s="136"/>
      <c r="H40" s="72">
        <v>2022</v>
      </c>
      <c r="I40" s="17"/>
      <c r="J40" s="72">
        <v>2021</v>
      </c>
    </row>
    <row r="41" spans="1:10" ht="21.6" customHeight="1">
      <c r="A41" s="100" t="s">
        <v>64</v>
      </c>
      <c r="B41" s="100"/>
      <c r="C41" s="100"/>
      <c r="D41" s="137"/>
      <c r="E41" s="136"/>
      <c r="F41" s="136"/>
      <c r="G41" s="136"/>
      <c r="H41" s="137"/>
      <c r="I41" s="136"/>
      <c r="J41" s="17"/>
    </row>
    <row r="42" spans="1:10" ht="21.6" customHeight="1">
      <c r="C42" s="87" t="s">
        <v>73</v>
      </c>
      <c r="D42" s="137"/>
      <c r="E42" s="136"/>
      <c r="F42" s="118">
        <v>3500000</v>
      </c>
      <c r="G42" s="136"/>
      <c r="H42" s="118">
        <v>3500000</v>
      </c>
      <c r="I42" s="141"/>
      <c r="J42" s="118">
        <v>13000000</v>
      </c>
    </row>
    <row r="43" spans="1:10" ht="21.6" customHeight="1">
      <c r="C43" s="87" t="s">
        <v>71</v>
      </c>
      <c r="D43" s="137"/>
      <c r="E43" s="136"/>
      <c r="F43" s="118">
        <v>-5000000</v>
      </c>
      <c r="G43" s="136"/>
      <c r="H43" s="118">
        <v>-5000000</v>
      </c>
      <c r="I43" s="141"/>
      <c r="J43" s="118">
        <v>-19000000</v>
      </c>
    </row>
    <row r="44" spans="1:10" ht="21.6" customHeight="1">
      <c r="C44" s="120" t="s">
        <v>126</v>
      </c>
      <c r="D44" s="137"/>
      <c r="E44" s="136"/>
      <c r="F44" s="124">
        <v>0</v>
      </c>
      <c r="G44" s="136"/>
      <c r="H44" s="118">
        <v>-1199900</v>
      </c>
      <c r="I44" s="141"/>
      <c r="J44" s="124">
        <v>0</v>
      </c>
    </row>
    <row r="45" spans="1:10" ht="21.6" customHeight="1">
      <c r="C45" s="120" t="s">
        <v>127</v>
      </c>
      <c r="D45" s="137"/>
      <c r="E45" s="136"/>
      <c r="F45" s="124">
        <v>800100</v>
      </c>
      <c r="G45" s="136"/>
      <c r="H45" s="118">
        <v>0</v>
      </c>
      <c r="I45" s="141"/>
      <c r="J45" s="124">
        <v>0</v>
      </c>
    </row>
    <row r="46" spans="1:10" ht="21.6" customHeight="1">
      <c r="C46" s="87" t="s">
        <v>72</v>
      </c>
      <c r="D46" s="137"/>
      <c r="E46" s="136"/>
      <c r="F46" s="118">
        <v>-87533</v>
      </c>
      <c r="G46" s="136"/>
      <c r="H46" s="118">
        <v>-87533</v>
      </c>
      <c r="I46" s="141"/>
      <c r="J46" s="118">
        <v>-185535</v>
      </c>
    </row>
    <row r="47" spans="1:10" ht="21.6" customHeight="1">
      <c r="C47" s="120" t="s">
        <v>77</v>
      </c>
      <c r="D47" s="137"/>
      <c r="E47" s="136"/>
      <c r="F47" s="118">
        <v>-39000</v>
      </c>
      <c r="G47" s="136"/>
      <c r="H47" s="118">
        <v>-39000</v>
      </c>
      <c r="I47" s="141"/>
      <c r="J47" s="124">
        <v>-152184</v>
      </c>
    </row>
    <row r="48" spans="1:10" ht="21.6" customHeight="1">
      <c r="C48" s="120" t="s">
        <v>78</v>
      </c>
      <c r="D48" s="137"/>
      <c r="E48" s="136"/>
      <c r="F48" s="118">
        <v>915888</v>
      </c>
      <c r="G48" s="136"/>
      <c r="H48" s="118">
        <v>915888</v>
      </c>
      <c r="I48" s="141"/>
      <c r="J48" s="124">
        <v>8411</v>
      </c>
    </row>
    <row r="49" spans="1:10" ht="21.6" customHeight="1">
      <c r="C49" s="120" t="s">
        <v>79</v>
      </c>
      <c r="D49" s="137"/>
      <c r="E49" s="136"/>
      <c r="F49" s="118">
        <v>0</v>
      </c>
      <c r="G49" s="136"/>
      <c r="H49" s="118">
        <v>0</v>
      </c>
      <c r="I49" s="141"/>
      <c r="J49" s="124">
        <v>67055</v>
      </c>
    </row>
    <row r="50" spans="1:10" ht="21.6" customHeight="1">
      <c r="A50" s="84" t="s">
        <v>134</v>
      </c>
      <c r="D50" s="137"/>
      <c r="E50" s="136"/>
      <c r="F50" s="123">
        <f>SUM(F42:F49)</f>
        <v>89455</v>
      </c>
      <c r="G50" s="136"/>
      <c r="H50" s="123">
        <f>SUM(H42:H49)</f>
        <v>-1910545</v>
      </c>
      <c r="I50" s="141"/>
      <c r="J50" s="123">
        <f>SUM(J42:J49)</f>
        <v>-6262253</v>
      </c>
    </row>
    <row r="51" spans="1:10" ht="21.6" customHeight="1">
      <c r="A51" s="84"/>
      <c r="D51" s="137"/>
      <c r="E51" s="136"/>
      <c r="F51" s="136"/>
      <c r="G51" s="136"/>
      <c r="H51" s="118"/>
      <c r="I51" s="141"/>
      <c r="J51" s="118"/>
    </row>
    <row r="52" spans="1:10" ht="21.6" customHeight="1">
      <c r="A52" s="100" t="s">
        <v>65</v>
      </c>
      <c r="B52" s="100"/>
      <c r="C52" s="100"/>
      <c r="D52" s="137"/>
      <c r="E52" s="142"/>
      <c r="F52" s="142"/>
      <c r="G52" s="142"/>
      <c r="H52" s="142"/>
      <c r="I52" s="142"/>
      <c r="J52" s="142"/>
    </row>
    <row r="53" spans="1:10" ht="21.6" customHeight="1">
      <c r="C53" s="87" t="s">
        <v>66</v>
      </c>
      <c r="D53" s="137"/>
      <c r="E53" s="142"/>
      <c r="F53" s="118">
        <v>-862868</v>
      </c>
      <c r="G53" s="142"/>
      <c r="H53" s="118">
        <v>-862868</v>
      </c>
      <c r="I53" s="141"/>
      <c r="J53" s="118">
        <v>-159966</v>
      </c>
    </row>
    <row r="54" spans="1:10" ht="21.6" customHeight="1">
      <c r="A54" s="100" t="s">
        <v>135</v>
      </c>
      <c r="B54" s="100"/>
      <c r="D54" s="137"/>
      <c r="E54" s="143"/>
      <c r="F54" s="123">
        <f>ROUND((SUM(F53:F53)),0)</f>
        <v>-862868</v>
      </c>
      <c r="G54" s="143"/>
      <c r="H54" s="123">
        <f>ROUND((SUM(H53:H53)),2)</f>
        <v>-862868</v>
      </c>
      <c r="I54" s="118"/>
      <c r="J54" s="123">
        <f>ROUND((SUM(J53:J53)),0)</f>
        <v>-159966</v>
      </c>
    </row>
    <row r="55" spans="1:10" ht="21.6" customHeight="1">
      <c r="A55" s="100"/>
      <c r="B55" s="100"/>
      <c r="D55" s="137"/>
      <c r="E55" s="143"/>
      <c r="F55" s="143"/>
      <c r="G55" s="143"/>
      <c r="H55" s="118"/>
      <c r="I55" s="118"/>
      <c r="J55" s="118"/>
    </row>
    <row r="56" spans="1:10" ht="21.6" customHeight="1">
      <c r="A56" s="100" t="s">
        <v>136</v>
      </c>
      <c r="B56" s="100"/>
      <c r="D56" s="137"/>
      <c r="E56" s="143"/>
      <c r="F56" s="118">
        <f>F30+F54+F50</f>
        <v>-2894474</v>
      </c>
      <c r="G56" s="143"/>
      <c r="H56" s="118">
        <f>H30+H54+H50</f>
        <v>-4583890</v>
      </c>
      <c r="I56" s="118"/>
      <c r="J56" s="118">
        <f>J30+J54+J50</f>
        <v>-1031377</v>
      </c>
    </row>
    <row r="57" spans="1:10" ht="21.6" customHeight="1">
      <c r="A57" s="100" t="s">
        <v>67</v>
      </c>
      <c r="B57" s="100"/>
      <c r="D57" s="137"/>
      <c r="E57" s="143"/>
      <c r="F57" s="119">
        <f>'BS (E)'!I13</f>
        <v>31055789</v>
      </c>
      <c r="G57" s="143"/>
      <c r="H57" s="119">
        <f>'BS (E)'!M13</f>
        <v>8546818</v>
      </c>
      <c r="I57" s="118"/>
      <c r="J57" s="119">
        <v>4509470</v>
      </c>
    </row>
    <row r="58" spans="1:10" ht="21.6" customHeight="1" thickBot="1">
      <c r="A58" s="100" t="s">
        <v>128</v>
      </c>
      <c r="B58" s="100"/>
      <c r="D58" s="137"/>
      <c r="E58" s="143"/>
      <c r="F58" s="144">
        <f>ROUND((SUM(F56:F57)),0)</f>
        <v>28161315</v>
      </c>
      <c r="G58" s="143"/>
      <c r="H58" s="144">
        <f>ROUND((SUM(H56:H57)),2)</f>
        <v>3962928</v>
      </c>
      <c r="I58" s="118"/>
      <c r="J58" s="144">
        <f>ROUND((SUM(J56:J57)),0)</f>
        <v>3478093</v>
      </c>
    </row>
    <row r="59" spans="1:10" ht="21.6" customHeight="1" thickTop="1"/>
    <row r="60" spans="1:10">
      <c r="F60" s="118"/>
      <c r="H60" s="118"/>
    </row>
    <row r="61" spans="1:10">
      <c r="F61" s="64"/>
      <c r="G61" s="64"/>
      <c r="H61" s="64"/>
      <c r="I61" s="64"/>
      <c r="J61" s="64"/>
    </row>
  </sheetData>
  <mergeCells count="4">
    <mergeCell ref="H39:J39"/>
    <mergeCell ref="F5:J5"/>
    <mergeCell ref="H7:J7"/>
    <mergeCell ref="F37:J37"/>
  </mergeCells>
  <pageMargins left="0.98425196850393704" right="0.78740157480314965" top="0.98425196850393704" bottom="0.78740157480314965" header="0.39370078740157483" footer="0.39370078740157483"/>
  <pageSetup paperSize="9" scale="68" firstPageNumber="6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information.&amp;C&amp;"Angsana New,Regular"&amp;P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3M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3M (E)'!Print_Area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2022-05-03T10:17:05Z</cp:lastPrinted>
  <dcterms:created xsi:type="dcterms:W3CDTF">2021-02-23T14:35:01Z</dcterms:created>
  <dcterms:modified xsi:type="dcterms:W3CDTF">2022-05-16T03:15:03Z</dcterms:modified>
</cp:coreProperties>
</file>