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SHEET+++++\UPLOAD SETPORTAL\2022 Q1\"/>
    </mc:Choice>
  </mc:AlternateContent>
  <xr:revisionPtr revIDLastSave="0" documentId="13_ncr:1_{E6C49E1B-B85A-4088-83C9-6ADFC047D4F6}" xr6:coauthVersionLast="47" xr6:coauthVersionMax="47" xr10:uidLastSave="{00000000-0000-0000-0000-000000000000}"/>
  <bookViews>
    <workbookView xWindow="-120" yWindow="-120" windowWidth="20730" windowHeight="11160" tabRatio="736" activeTab="6" xr2:uid="{00000000-000D-0000-FFFF-FFFF00000000}"/>
  </bookViews>
  <sheets>
    <sheet name="BS 3-4" sheetId="1" r:id="rId1"/>
    <sheet name="PL 5-6" sheetId="4" r:id="rId2"/>
    <sheet name="SH Conso 7" sheetId="24" r:id="rId3"/>
    <sheet name="SH Conso 8" sheetId="18" r:id="rId4"/>
    <sheet name="SH Separate 9" sheetId="17" r:id="rId5"/>
    <sheet name="SH Separate 10" sheetId="21" r:id="rId6"/>
    <sheet name="CF 11-13" sheetId="15" r:id="rId7"/>
  </sheets>
  <definedNames>
    <definedName name="_xlnm._FilterDatabase" localSheetId="2" hidden="1">'SH Conso 7'!#REF!</definedName>
    <definedName name="_xlnm._FilterDatabase" localSheetId="3" hidden="1">'SH Conso 8'!#REF!</definedName>
    <definedName name="_xlnm.Print_Area" localSheetId="0">'BS 3-4'!$A$1:$I$73</definedName>
    <definedName name="_xlnm.Print_Area" localSheetId="6">'CF 11-13'!$A$1:$J$127</definedName>
    <definedName name="_xlnm.Print_Area" localSheetId="1">'PL 5-6'!$A$1:$J$105</definedName>
    <definedName name="_xlnm.Print_Area" localSheetId="2">'SH Conso 7'!$A$1:$AI$37</definedName>
    <definedName name="_xlnm.Print_Area" localSheetId="3">'SH Conso 8'!$A$1:$AJ$42</definedName>
    <definedName name="_xlnm.Print_Area" localSheetId="5">'SH Separate 10'!$A$1:$O$25</definedName>
    <definedName name="_xlnm.Print_Area" localSheetId="4">'SH Separate 9'!$A$1:$O$25</definedName>
    <definedName name="_xlnm.Print_Titles" localSheetId="2">'SH Conso 7'!$A:$A</definedName>
    <definedName name="_xlnm.Print_Titles" localSheetId="3">'SH Conso 8'!$A:$B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6" i="15" l="1"/>
  <c r="H126" i="15"/>
  <c r="F126" i="15"/>
  <c r="D126" i="15"/>
  <c r="M22" i="21"/>
  <c r="K22" i="21"/>
  <c r="G22" i="21"/>
  <c r="E22" i="21"/>
  <c r="C22" i="21"/>
  <c r="O21" i="21"/>
  <c r="M21" i="21"/>
  <c r="O22" i="17"/>
  <c r="M22" i="17"/>
  <c r="K22" i="17"/>
  <c r="I22" i="17"/>
  <c r="G22" i="17"/>
  <c r="E22" i="17"/>
  <c r="C22" i="17"/>
  <c r="O21" i="17"/>
  <c r="M21" i="17"/>
  <c r="E32" i="24" l="1"/>
  <c r="AG37" i="24"/>
  <c r="AA37" i="24"/>
  <c r="AC37" i="24"/>
  <c r="Y37" i="24"/>
  <c r="U37" i="24"/>
  <c r="W37" i="24"/>
  <c r="S37" i="24"/>
  <c r="O37" i="24"/>
  <c r="Q37" i="24"/>
  <c r="I37" i="24"/>
  <c r="K37" i="24"/>
  <c r="G37" i="24"/>
  <c r="C37" i="24"/>
  <c r="AE34" i="24"/>
  <c r="AI34" i="24" s="1"/>
  <c r="AC34" i="24"/>
  <c r="AC14" i="24" l="1"/>
  <c r="M20" i="17"/>
  <c r="O20" i="17" s="1"/>
  <c r="M16" i="17"/>
  <c r="M17" i="17" s="1"/>
  <c r="M12" i="17"/>
  <c r="O12" i="17" s="1"/>
  <c r="C17" i="17"/>
  <c r="E17" i="17"/>
  <c r="G17" i="17"/>
  <c r="I17" i="17"/>
  <c r="K17" i="17"/>
  <c r="O16" i="17" l="1"/>
  <c r="O17" i="17" s="1"/>
  <c r="AD39" i="18"/>
  <c r="AD18" i="18"/>
  <c r="AD22" i="18"/>
  <c r="AG19" i="24"/>
  <c r="AA19" i="24"/>
  <c r="Y19" i="24"/>
  <c r="W19" i="24"/>
  <c r="U19" i="24"/>
  <c r="S19" i="24"/>
  <c r="Q19" i="24"/>
  <c r="O19" i="24"/>
  <c r="M19" i="24"/>
  <c r="K19" i="24"/>
  <c r="I19" i="24"/>
  <c r="G19" i="24"/>
  <c r="E19" i="24"/>
  <c r="C19" i="24"/>
  <c r="AE18" i="24"/>
  <c r="AI18" i="24" s="1"/>
  <c r="AI19" i="24" s="1"/>
  <c r="AC18" i="24"/>
  <c r="AC19" i="24" s="1"/>
  <c r="AE19" i="24" l="1"/>
  <c r="F79" i="15" l="1"/>
  <c r="D79" i="15" l="1"/>
  <c r="D104" i="4" l="1"/>
  <c r="AD28" i="18" l="1"/>
  <c r="AF28" i="18" s="1"/>
  <c r="AJ28" i="18" s="1"/>
  <c r="AE14" i="24"/>
  <c r="AI14" i="24" s="1"/>
  <c r="F104" i="4"/>
  <c r="F24" i="18" l="1"/>
  <c r="AF22" i="18" l="1"/>
  <c r="AJ22" i="18" s="1"/>
  <c r="C68" i="1" l="1"/>
  <c r="C70" i="1" s="1"/>
  <c r="AH29" i="18" l="1"/>
  <c r="AB29" i="18"/>
  <c r="Z29" i="18"/>
  <c r="X29" i="18"/>
  <c r="V29" i="18"/>
  <c r="T29" i="18"/>
  <c r="R29" i="18"/>
  <c r="P29" i="18"/>
  <c r="N29" i="18"/>
  <c r="L29" i="18"/>
  <c r="J29" i="18"/>
  <c r="H29" i="18"/>
  <c r="F29" i="18"/>
  <c r="D29" i="18"/>
  <c r="AD29" i="18" l="1"/>
  <c r="AF29" i="18" l="1"/>
  <c r="AJ29" i="18" s="1"/>
  <c r="F36" i="18"/>
  <c r="F19" i="18"/>
  <c r="F31" i="18" s="1"/>
  <c r="F42" i="18" l="1"/>
  <c r="J79" i="15"/>
  <c r="H79" i="15"/>
  <c r="AD23" i="18" l="1"/>
  <c r="AH24" i="18"/>
  <c r="AB24" i="18"/>
  <c r="Z24" i="18"/>
  <c r="X24" i="18"/>
  <c r="V24" i="18"/>
  <c r="T24" i="18"/>
  <c r="R24" i="18"/>
  <c r="P24" i="18"/>
  <c r="N24" i="18"/>
  <c r="L24" i="18"/>
  <c r="J24" i="18"/>
  <c r="H24" i="18"/>
  <c r="D24" i="18"/>
  <c r="AF23" i="18" l="1"/>
  <c r="AJ23" i="18" s="1"/>
  <c r="AD24" i="18"/>
  <c r="AF24" i="18" s="1"/>
  <c r="AJ24" i="18" l="1"/>
  <c r="AG24" i="24"/>
  <c r="AG27" i="24" s="1"/>
  <c r="D102" i="4" l="1"/>
  <c r="D96" i="4"/>
  <c r="AH36" i="18" l="1"/>
  <c r="AF39" i="18" l="1"/>
  <c r="AD14" i="18"/>
  <c r="AF14" i="18" s="1"/>
  <c r="AJ14" i="18" s="1"/>
  <c r="AJ39" i="18" l="1"/>
  <c r="AD34" i="18"/>
  <c r="AF34" i="18" s="1"/>
  <c r="AJ34" i="18" s="1"/>
  <c r="AF18" i="18"/>
  <c r="AJ18" i="18" s="1"/>
  <c r="AC35" i="24"/>
  <c r="AE35" i="24" s="1"/>
  <c r="Y32" i="24"/>
  <c r="W32" i="24"/>
  <c r="U32" i="24"/>
  <c r="K32" i="24"/>
  <c r="I32" i="24"/>
  <c r="G32" i="24"/>
  <c r="C32" i="24"/>
  <c r="AA32" i="24"/>
  <c r="S32" i="24"/>
  <c r="Q32" i="24"/>
  <c r="O32" i="24"/>
  <c r="AC30" i="24"/>
  <c r="M32" i="24"/>
  <c r="AA24" i="24"/>
  <c r="AA27" i="24" s="1"/>
  <c r="Y24" i="24"/>
  <c r="Y27" i="24" s="1"/>
  <c r="W24" i="24"/>
  <c r="W27" i="24" s="1"/>
  <c r="U24" i="24"/>
  <c r="U27" i="24" s="1"/>
  <c r="S24" i="24"/>
  <c r="S27" i="24" s="1"/>
  <c r="Q24" i="24"/>
  <c r="Q27" i="24" s="1"/>
  <c r="O24" i="24"/>
  <c r="O27" i="24" s="1"/>
  <c r="K24" i="24"/>
  <c r="K27" i="24" s="1"/>
  <c r="I24" i="24"/>
  <c r="I27" i="24" s="1"/>
  <c r="G24" i="24"/>
  <c r="C24" i="24"/>
  <c r="C27" i="24" s="1"/>
  <c r="AC23" i="24"/>
  <c r="M24" i="24"/>
  <c r="M27" i="24" s="1"/>
  <c r="D37" i="4"/>
  <c r="D49" i="4" s="1"/>
  <c r="D96" i="15"/>
  <c r="F96" i="15"/>
  <c r="H96" i="15"/>
  <c r="J96" i="15"/>
  <c r="M20" i="21"/>
  <c r="M16" i="21"/>
  <c r="O16" i="21" s="1"/>
  <c r="O17" i="21" s="1"/>
  <c r="K17" i="21"/>
  <c r="I17" i="21"/>
  <c r="G17" i="21"/>
  <c r="E17" i="21"/>
  <c r="C17" i="21"/>
  <c r="E24" i="21"/>
  <c r="M12" i="21"/>
  <c r="O12" i="21"/>
  <c r="AD40" i="18"/>
  <c r="AF40" i="18" s="1"/>
  <c r="AJ40" i="18" s="1"/>
  <c r="AH19" i="18"/>
  <c r="AB19" i="18"/>
  <c r="AB31" i="18" s="1"/>
  <c r="Z19" i="18"/>
  <c r="Z31" i="18" s="1"/>
  <c r="X19" i="18"/>
  <c r="X31" i="18" s="1"/>
  <c r="V19" i="18"/>
  <c r="V31" i="18" s="1"/>
  <c r="T19" i="18"/>
  <c r="T31" i="18" s="1"/>
  <c r="R19" i="18"/>
  <c r="R31" i="18" s="1"/>
  <c r="P19" i="18"/>
  <c r="P31" i="18" s="1"/>
  <c r="N19" i="18"/>
  <c r="N31" i="18" s="1"/>
  <c r="L19" i="18"/>
  <c r="L31" i="18" s="1"/>
  <c r="J19" i="18"/>
  <c r="J31" i="18" s="1"/>
  <c r="H19" i="18"/>
  <c r="H31" i="18" s="1"/>
  <c r="D19" i="18"/>
  <c r="D31" i="18" s="1"/>
  <c r="C24" i="21"/>
  <c r="E68" i="1"/>
  <c r="E70" i="1" s="1"/>
  <c r="M24" i="17"/>
  <c r="K24" i="17"/>
  <c r="I24" i="17"/>
  <c r="G24" i="17"/>
  <c r="E24" i="17"/>
  <c r="C24" i="17"/>
  <c r="J39" i="15"/>
  <c r="J63" i="15" s="1"/>
  <c r="J67" i="15" s="1"/>
  <c r="J87" i="4"/>
  <c r="J79" i="4"/>
  <c r="F102" i="4"/>
  <c r="F96" i="4"/>
  <c r="F87" i="4"/>
  <c r="F79" i="4"/>
  <c r="J37" i="4"/>
  <c r="J49" i="4" s="1"/>
  <c r="J51" i="4" s="1"/>
  <c r="J56" i="4" s="1"/>
  <c r="J13" i="4"/>
  <c r="J15" i="4" s="1"/>
  <c r="J30" i="4" s="1"/>
  <c r="F37" i="4"/>
  <c r="F49" i="4" s="1"/>
  <c r="F13" i="4"/>
  <c r="F15" i="4" s="1"/>
  <c r="F30" i="4" s="1"/>
  <c r="I68" i="1"/>
  <c r="I70" i="1" s="1"/>
  <c r="I53" i="1"/>
  <c r="E53" i="1"/>
  <c r="I31" i="1"/>
  <c r="E31" i="1"/>
  <c r="G68" i="1"/>
  <c r="G70" i="1" s="1"/>
  <c r="G53" i="1"/>
  <c r="C53" i="1"/>
  <c r="C72" i="1" s="1"/>
  <c r="G31" i="1"/>
  <c r="C31" i="1"/>
  <c r="F39" i="15"/>
  <c r="AB36" i="18"/>
  <c r="R36" i="18"/>
  <c r="H79" i="4"/>
  <c r="H87" i="4"/>
  <c r="Z36" i="18"/>
  <c r="X36" i="18"/>
  <c r="L36" i="18"/>
  <c r="L42" i="18" s="1"/>
  <c r="J36" i="18"/>
  <c r="H36" i="18"/>
  <c r="D36" i="18"/>
  <c r="H37" i="4"/>
  <c r="H49" i="4" s="1"/>
  <c r="H51" i="4" s="1"/>
  <c r="H56" i="4" s="1"/>
  <c r="H13" i="4"/>
  <c r="H15" i="4" s="1"/>
  <c r="H30" i="4" s="1"/>
  <c r="T36" i="18"/>
  <c r="T42" i="18" s="1"/>
  <c r="D13" i="4"/>
  <c r="D15" i="4" s="1"/>
  <c r="D30" i="4" s="1"/>
  <c r="V36" i="18"/>
  <c r="D87" i="4"/>
  <c r="D79" i="4"/>
  <c r="D39" i="15"/>
  <c r="D51" i="4" l="1"/>
  <c r="D56" i="4" s="1"/>
  <c r="F51" i="4"/>
  <c r="F56" i="4" s="1"/>
  <c r="F58" i="4" s="1"/>
  <c r="K24" i="21"/>
  <c r="M17" i="21"/>
  <c r="M24" i="21" s="1"/>
  <c r="M37" i="24"/>
  <c r="G27" i="24"/>
  <c r="O24" i="17"/>
  <c r="J42" i="18"/>
  <c r="AB42" i="18"/>
  <c r="Z42" i="18"/>
  <c r="X42" i="18"/>
  <c r="F89" i="4"/>
  <c r="F63" i="15"/>
  <c r="F67" i="15" s="1"/>
  <c r="F99" i="15" s="1"/>
  <c r="F101" i="15" s="1"/>
  <c r="F103" i="15" s="1"/>
  <c r="D63" i="15"/>
  <c r="D67" i="15" s="1"/>
  <c r="D99" i="15" s="1"/>
  <c r="D101" i="15" s="1"/>
  <c r="D103" i="15" s="1"/>
  <c r="H42" i="18"/>
  <c r="AH31" i="18"/>
  <c r="AH42" i="18" s="1"/>
  <c r="R42" i="18"/>
  <c r="AF19" i="18"/>
  <c r="AF31" i="18" s="1"/>
  <c r="AJ19" i="18"/>
  <c r="AJ31" i="18" s="1"/>
  <c r="I72" i="1"/>
  <c r="V42" i="18"/>
  <c r="D42" i="18"/>
  <c r="E72" i="1"/>
  <c r="J99" i="15"/>
  <c r="J101" i="15" s="1"/>
  <c r="J103" i="15" s="1"/>
  <c r="AG32" i="24"/>
  <c r="AC24" i="24"/>
  <c r="AC27" i="24" s="1"/>
  <c r="AE23" i="24"/>
  <c r="AI23" i="24" s="1"/>
  <c r="AE30" i="24"/>
  <c r="AI30" i="24" s="1"/>
  <c r="E24" i="24"/>
  <c r="E27" i="24" s="1"/>
  <c r="E37" i="24" s="1"/>
  <c r="D89" i="4"/>
  <c r="AC31" i="24"/>
  <c r="AE31" i="24" s="1"/>
  <c r="AI31" i="24" s="1"/>
  <c r="AD19" i="18"/>
  <c r="AD31" i="18" s="1"/>
  <c r="J89" i="4"/>
  <c r="AI35" i="24"/>
  <c r="G24" i="21"/>
  <c r="G72" i="1"/>
  <c r="J58" i="4"/>
  <c r="H89" i="4"/>
  <c r="H58" i="4"/>
  <c r="D58" i="4" l="1"/>
  <c r="I20" i="21"/>
  <c r="I22" i="21" s="1"/>
  <c r="J93" i="4"/>
  <c r="J104" i="4" s="1"/>
  <c r="F90" i="4"/>
  <c r="AE24" i="24"/>
  <c r="AI32" i="24"/>
  <c r="AC32" i="24"/>
  <c r="AE32" i="24"/>
  <c r="H93" i="4" l="1"/>
  <c r="H104" i="4" s="1"/>
  <c r="AI24" i="24"/>
  <c r="AI27" i="24" s="1"/>
  <c r="AI37" i="24" s="1"/>
  <c r="AE27" i="24"/>
  <c r="AE37" i="24" s="1"/>
  <c r="D90" i="4"/>
  <c r="J90" i="4"/>
  <c r="J99" i="4" s="1"/>
  <c r="J102" i="4" s="1"/>
  <c r="J96" i="4"/>
  <c r="H90" i="4"/>
  <c r="H99" i="4" s="1"/>
  <c r="H102" i="4" s="1"/>
  <c r="H39" i="15"/>
  <c r="H96" i="4" l="1"/>
  <c r="H63" i="15"/>
  <c r="H67" i="15" s="1"/>
  <c r="H99" i="15" s="1"/>
  <c r="H101" i="15" s="1"/>
  <c r="H103" i="15" s="1"/>
  <c r="O20" i="21"/>
  <c r="O22" i="21" s="1"/>
  <c r="O24" i="21" l="1"/>
  <c r="I24" i="21"/>
  <c r="P36" i="18" l="1"/>
  <c r="P42" i="18" s="1"/>
  <c r="AD35" i="18"/>
  <c r="AD36" i="18" l="1"/>
  <c r="AD42" i="18" s="1"/>
  <c r="AF35" i="18"/>
  <c r="AJ35" i="18" s="1"/>
  <c r="N36" i="18" l="1"/>
  <c r="N42" i="18" s="1"/>
  <c r="AF36" i="18"/>
  <c r="AF42" i="18" s="1"/>
  <c r="AJ36" i="18" l="1"/>
  <c r="AJ42" i="18" l="1"/>
</calcChain>
</file>

<file path=xl/sharedStrings.xml><?xml version="1.0" encoding="utf-8"?>
<sst xmlns="http://schemas.openxmlformats.org/spreadsheetml/2006/main" count="573" uniqueCount="317">
  <si>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</si>
  <si>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</si>
  <si>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</si>
  <si>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</si>
  <si>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</si>
  <si>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</si>
  <si>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</si>
  <si>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</si>
  <si>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</si>
  <si>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</si>
  <si>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</si>
  <si>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</si>
  <si>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</si>
  <si>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</si>
  <si>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</si>
  <si>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</si>
  <si>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</si>
  <si>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</si>
  <si>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</si>
  <si>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</si>
  <si>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</si>
  <si>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</si>
  <si>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</si>
  <si>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</si>
  <si>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</si>
  <si>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</si>
  <si>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</si>
  <si>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</si>
  <si>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</si>
  <si>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</si>
  <si>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</si>
  <si>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</si>
  <si>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</si>
  <si>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</si>
  <si>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</si>
  <si>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</si>
  <si>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</si>
  <si>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</si>
  <si>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</si>
  <si>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</si>
  <si>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</si>
  <si>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</si>
  <si>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</si>
  <si>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</si>
  <si>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</si>
  <si>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</si>
  <si>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</si>
  <si>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</si>
  <si>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</si>
  <si>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</si>
  <si>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</si>
  <si>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</si>
  <si>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</si>
  <si>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</si>
  <si>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</si>
  <si>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</si>
  <si>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</si>
  <si>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</si>
  <si>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</si>
  <si>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</si>
  <si>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</si>
  <si>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</si>
  <si>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</si>
  <si>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</si>
  <si>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</si>
  <si>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</si>
  <si>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</si>
  <si>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</si>
  <si>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</si>
  <si>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</si>
  <si>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</si>
  <si>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</si>
  <si>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</si>
  <si>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</si>
  <si>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</si>
  <si>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</si>
  <si>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</si>
  <si>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</si>
  <si>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</si>
  <si>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</si>
  <si>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</si>
  <si>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</si>
  <si>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</si>
  <si>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</si>
  <si>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</si>
  <si>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</si>
  <si>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</si>
  <si>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</si>
  <si>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</si>
  <si>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</si>
  <si>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</si>
  <si>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</si>
  <si>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</si>
  <si>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</si>
  <si>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</si>
  <si>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</si>
  <si>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</si>
  <si>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</si>
  <si>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</si>
  <si>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</si>
  <si>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</si>
  <si>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</si>
  <si>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</si>
  <si>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</si>
  <si>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</si>
  <si>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</si>
  <si>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</si>
  <si>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</si>
  <si>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</si>
  <si>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</si>
  <si>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</si>
  <si>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</si>
  <si>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</si>
  <si>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</si>
  <si>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</si>
  <si>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</si>
  <si>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</si>
  <si>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</si>
  <si>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</si>
  <si>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</si>
  <si>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</si>
  <si>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</si>
  <si>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</si>
  <si>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</si>
  <si>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</si>
  <si>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</si>
  <si>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</si>
  <si>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</si>
  <si>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</si>
  <si>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</si>
  <si>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</si>
  <si>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ภาษีเงินได้จ่ายออก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</si>
  <si>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</si>
  <si>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</si>
  <si>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</si>
  <si>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</si>
  <si>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</si>
  <si>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</si>
  <si>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</si>
  <si>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</si>
  <si>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</si>
  <si>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</si>
  <si>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</si>
  <si>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</si>
  <si>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</si>
  <si>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</si>
  <si>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</si>
  <si>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</si>
  <si>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</si>
  <si>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</si>
  <si>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</si>
  <si>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</si>
  <si>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บริษัท เครือไทย โฮลดิ้งส์ จำกัด (มหาชน) และบริษัทย่อย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</si>
  <si>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</si>
  <si>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</si>
  <si>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</si>
  <si>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</si>
  <si>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</si>
  <si>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</si>
  <si>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</si>
  <si>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</si>
  <si>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</si>
  <si>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</si>
  <si>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</si>
  <si>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</si>
  <si>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</si>
  <si>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</si>
  <si>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</si>
  <si>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</si>
  <si>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</si>
  <si>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</si>
  <si>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</si>
  <si>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</si>
  <si>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</si>
  <si>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</si>
  <si>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</si>
  <si>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</si>
  <si>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</si>
  <si>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</si>
  <si>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</si>
  <si>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</si>
  <si>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</si>
  <si>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</si>
  <si>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</si>
  <si>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</si>
  <si>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</si>
  <si>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</si>
  <si>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</si>
  <si>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</si>
  <si>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</si>
  <si>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</si>
  <si>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</si>
  <si>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</si>
  <si>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</si>
  <si>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</si>
  <si>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</si>
  <si>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ผลกระทบจากการเปลี่ยนแปลงนโยบายบัญชี</t>
  </si>
  <si>
    <t>11</t>
  </si>
  <si>
    <t>9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</si>
  <si>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</si>
  <si>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</si>
  <si>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</si>
  <si>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</si>
  <si>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</si>
  <si>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</si>
  <si>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</si>
  <si>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</si>
  <si>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</si>
  <si>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</si>
  <si>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</si>
  <si>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</si>
  <si>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ยอดคงเหลือ ณ วันที่ 1 มกราคม 2564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</si>
  <si>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</si>
  <si>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</si>
  <si>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</si>
  <si>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</si>
  <si>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ของผู้ที่ถูกซื้อ</t>
  </si>
  <si>
    <t>ที่ถือครอง</t>
  </si>
  <si>
    <t>ก่อนการรวมธุรกิจ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</si>
  <si>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</si>
  <si>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</si>
  <si>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</si>
  <si>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</si>
  <si>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</si>
  <si>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</si>
  <si>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ขาดทุนจากการด้อยค่าสินไหมเรียกคืน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</si>
  <si>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</si>
  <si>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</si>
  <si>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</si>
  <si>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</si>
  <si>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 xml:space="preserve">    การเปลี่ยนแปลงส่วนได้เสียจากการรวมธุรกิจ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</si>
  <si>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</si>
  <si>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</si>
  <si>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ส่วนของผู้ถือหุ้น</t>
  </si>
  <si>
    <t>ค่าใช้จ่าย (รายได้) ภาษีเงินได้</t>
  </si>
  <si>
    <t>(ไม่ได้ตรวจสอบ)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</si>
  <si>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</si>
  <si>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</si>
  <si>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</si>
  <si>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ผลขาดทุนจากการวัดมูลค่าเงินลงทุนที่วัดมูลค่ายุติธรรม</t>
  </si>
  <si>
    <t xml:space="preserve">ผลกำไร 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</si>
  <si>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</si>
  <si>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</si>
  <si>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</si>
  <si>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ขาดทุนจากการปรับมูลค่ายุติธรรมตราสารอนุพันธ์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</si>
  <si>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</si>
  <si>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เงินสดและรายการเทียบเท่าเงินสดลดลงสุทธิ</t>
  </si>
  <si>
    <t>5</t>
  </si>
  <si>
    <t>12</t>
  </si>
  <si>
    <t>19</t>
  </si>
  <si>
    <t>รวมรายการกับผู้ถือหุ้นที่บันทึกโดยตรงเข้า</t>
  </si>
  <si>
    <t>เงินสดรับจากการขายเงินลงทุนในบริษัทย่อย</t>
  </si>
  <si>
    <t>ผลขาดทุนด้านเครดิตที่คาดว่าจะเกิดขึ้น (กลับรายการ)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</si>
  <si>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</si>
  <si>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</si>
  <si>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</si>
  <si>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</si>
  <si>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รวมการเปลี่ยนแปลงส่วนได้เสียในบริษัทย่อย</t>
  </si>
  <si>
    <t>ส่วนของผู้ถือหุ้นเดิมก่อนการรวมธุรกิจ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</si>
  <si>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</si>
  <si>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 กำไร (ขาดทุน) 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</si>
  <si>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</si>
  <si>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</si>
  <si>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(ปรับปรุงใหม่)</t>
  </si>
  <si>
    <t>31 มีนาคม</t>
  </si>
  <si>
    <t>งบการเงินรวม (ปรับปรุงใหม่)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</si>
  <si>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</si>
  <si>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</si>
  <si>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</si>
  <si>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</si>
  <si>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วันที่ 31 มีนาคม</t>
  </si>
  <si>
    <t>ผลต่างจาก</t>
  </si>
  <si>
    <t>7</t>
  </si>
  <si>
    <t>5, 8, 17</t>
  </si>
  <si>
    <t>5, 9, 17</t>
  </si>
  <si>
    <t>5, 10, 17</t>
  </si>
  <si>
    <t>5, 13</t>
  </si>
  <si>
    <t>10, 17</t>
  </si>
  <si>
    <t>14</t>
  </si>
  <si>
    <t>สำหรับงวดสามเดือนสิ้นสุดวันที่ 31 มีนาคม 2565</t>
  </si>
  <si>
    <t>16</t>
  </si>
  <si>
    <t>กำไรจากการขายเงินลงทุน</t>
  </si>
  <si>
    <t>สำรองประกันภัยสำหรับสัญญาประกันภัยระยะยาวเพิ่มขึ้น (ลดลง) จากงวดก่อน</t>
  </si>
  <si>
    <t>ขาดทุนจากการปรับเป็นเกณฑ์การดำเนินงานไม่ต่อเนื่อง</t>
  </si>
  <si>
    <t>ผลกำไรจาก</t>
  </si>
  <si>
    <t>ขาดทุนจากการเปลี่ยนแปลงมูลค่ายุติธรรมของเครื่องมือทางการเงิน</t>
  </si>
  <si>
    <t xml:space="preserve">    รวมการเปลี่ยนแปลงในส่วนได้เสียในบริษัทย่อย</t>
  </si>
  <si>
    <t>ผลกำไรจากการป้องกันความเสี่ยงกระแสเงินสด</t>
  </si>
  <si>
    <t>ผลกำไรจากต้นทุนการป้องกันความเสี่ยงรอตัดบัญชี</t>
  </si>
  <si>
    <t>ผลกำไร (ขาดทุน) จากเงินลงทุนในตราสารทุนที่กำหนดให้วัดมูลค่าด้วย</t>
  </si>
  <si>
    <t>ผลขาดทุนจากการตีราคาสินทรัพย์ใหม่</t>
  </si>
  <si>
    <t>จากต้นทุนการป้องกัน</t>
  </si>
  <si>
    <t>5, 6</t>
  </si>
  <si>
    <t>3, 5</t>
  </si>
  <si>
    <t xml:space="preserve">ภาษีเงินได้ (รายได้) </t>
  </si>
  <si>
    <t xml:space="preserve">     กำไรสำหรับงวด</t>
  </si>
  <si>
    <t xml:space="preserve">     ขาดทุนสำหรับงวด</t>
  </si>
  <si>
    <t xml:space="preserve">   กำไร (ขาดทุน) เบ็ดเสร็จอื่น</t>
  </si>
  <si>
    <t xml:space="preserve">   กำไรสำหรับงวด</t>
  </si>
  <si>
    <t>ผลกำไรจากการวัดมูลค่าใหม่ของผลประโยชน์พนักงานที่กำหนดไว้</t>
  </si>
  <si>
    <t>การด้อยค่าที่เกิดจากการปรับเป็นการดำเนินงานไม่ต่อเนื่อง</t>
  </si>
  <si>
    <t>ขาดทุนจากการปรับมูลค่าของสินค้าคงเหลือ</t>
  </si>
  <si>
    <t>กำไรจากการจำหน่ายเงินลงทุนในหลักทรัพย์</t>
  </si>
  <si>
    <t>กำไร (ขาดทุน) ก่อนภาษีเงินได้และรายการที่ไม่เกี่ยวข้องกับการดำเนินงานปกติ</t>
  </si>
  <si>
    <t>รายการที่ไม่เกี่ยวข้องกับการดำเนินงานปกติ</t>
  </si>
  <si>
    <t>ผลต่างจากการสูญเสียการควบคุมในบริษัทย่อย</t>
  </si>
  <si>
    <t>สำรองหนี้สินจากสัญญาประกันภัย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</si>
  <si>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</si>
  <si>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</si>
  <si>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</si>
  <si>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</si>
  <si>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</si>
  <si>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</si>
  <si>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</si>
  <si>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ณ วันที่ 31 มีนาคม</t>
  </si>
  <si>
    <t>ซื้อที่ดิน อาคารและอุปกรณ์โดยสัญญาเช่าทางการเงิน</t>
  </si>
  <si>
    <t>ผลต่างจากการสิ้นสุดการเป็นบริษัทย่อยสุทธิ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</si>
</sst>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;\(#,##0\)"/>
    <numFmt numFmtId="192" formatCode="_(* #,##0_);_(* \(#,##0\);_(* &quot;-&quot;??_);_(@_)"/>
    <numFmt numFmtId="193" formatCode="[$-107041E]d\ mmmm\ yyyy;@"/>
    <numFmt numFmtId="194" formatCode="#,##0.00_ ;[Red]\-#,##0.00\ "/>
    <numFmt numFmtId="195" formatCode="#,##0.00_ ;[Red]\-#,##0.00;\-"/>
    <numFmt numFmtId="196" formatCode="\t#\ ?/?"/>
    <numFmt numFmtId="197" formatCode="General_)"/>
    <numFmt numFmtId="198" formatCode="0.000"/>
    <numFmt numFmtId="199" formatCode="_(&quot;฿&quot;* \t#,##0_);_(&quot;฿&quot;* \(\t#,##0\);_(&quot;฿&quot;* &quot;-&quot;_);_(@_)"/>
    <numFmt numFmtId="200" formatCode="[$MYR]\ #,##0.00;\-[$MYR]\ #,##0.00"/>
    <numFmt numFmtId="201" formatCode="[$GBP]\ #,##0.00;\-[$GBP]\ #,##0.00"/>
    <numFmt numFmtId="202" formatCode="\t#\ ??/??"/>
    <numFmt numFmtId="203" formatCode="0.00_)"/>
    <numFmt numFmtId="204" formatCode="#,##0.000"/>
    <numFmt numFmtId="205" formatCode="0.000000"/>
    <numFmt numFmtId="206" formatCode="d\ \ด\ด\ด\ด\ &quot;พ.ศ.&quot;\ \b\b\b\b"/>
    <numFmt numFmtId="207" formatCode="\ว\ \ด\ด\ด\ด\ &quot;ค.ศ.&quot;\ \ค\ค\ค\ค"/>
    <numFmt numFmtId="208" formatCode="_(* #,##0.000_);_(* \(#,##0.000\);_(* &quot;-&quot;??_);_(@_)"/>
  </numFmts>
  <fonts count="118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1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1"/>
      <color theme="1"/>
      <name val="Leelawadee U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7">
    <xf numFmtId="0" fontId="0" fillId="0" borderId="0"/>
    <xf numFmtId="3" fontId="14" fillId="0" borderId="2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4" fillId="56" borderId="0"/>
    <xf numFmtId="0" fontId="54" fillId="56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5" fillId="57" borderId="0"/>
    <xf numFmtId="0" fontId="55" fillId="57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6" fillId="58" borderId="0"/>
    <xf numFmtId="0" fontId="56" fillId="58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7" fillId="0" borderId="0"/>
    <xf numFmtId="0" fontId="57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8" fillId="0" borderId="0"/>
    <xf numFmtId="0" fontId="58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5" fontId="35" fillId="60" borderId="27"/>
    <xf numFmtId="195" fontId="35" fillId="60" borderId="27"/>
    <xf numFmtId="195" fontId="35" fillId="60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194" fontId="60" fillId="59" borderId="26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4" fillId="56" borderId="0"/>
    <xf numFmtId="0" fontId="54" fillId="56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5" fillId="57" borderId="0"/>
    <xf numFmtId="0" fontId="55" fillId="57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6" fillId="58" borderId="0"/>
    <xf numFmtId="0" fontId="56" fillId="58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7" fillId="0" borderId="0"/>
    <xf numFmtId="0" fontId="57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8" fillId="0" borderId="0"/>
    <xf numFmtId="0" fontId="58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5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6" applyNumberFormat="0" applyAlignment="0" applyProtection="0"/>
    <xf numFmtId="189" fontId="26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5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7" fontId="64" fillId="0" borderId="0" applyFont="0" applyFill="0" applyBorder="0" applyAlignment="0" applyProtection="0"/>
    <xf numFmtId="4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202" fontId="62" fillId="0" borderId="29">
      <alignment vertical="center"/>
    </xf>
    <xf numFmtId="202" fontId="62" fillId="0" borderId="29">
      <alignment vertical="center"/>
    </xf>
    <xf numFmtId="202" fontId="62" fillId="0" borderId="29">
      <alignment vertical="center"/>
    </xf>
    <xf numFmtId="202" fontId="63" fillId="0" borderId="29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0" applyNumberFormat="0" applyAlignment="0" applyProtection="0">
      <alignment horizontal="left" vertical="center"/>
    </xf>
    <xf numFmtId="0" fontId="52" fillId="0" borderId="30" applyNumberFormat="0" applyAlignment="0" applyProtection="0">
      <alignment horizontal="left" vertical="center"/>
    </xf>
    <xf numFmtId="0" fontId="52" fillId="0" borderId="30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7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8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5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0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203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84" fillId="53" borderId="21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2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74" fillId="81" borderId="32" applyNumberFormat="0" applyProtection="0">
      <alignment horizontal="left" vertical="center" indent="1"/>
    </xf>
    <xf numFmtId="4" fontId="74" fillId="81" borderId="32" applyNumberFormat="0" applyProtection="0">
      <alignment horizontal="left" vertical="center" indent="1"/>
    </xf>
    <xf numFmtId="4" fontId="74" fillId="81" borderId="32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205" fontId="35" fillId="0" borderId="0">
      <alignment horizontal="left" wrapText="1"/>
    </xf>
    <xf numFmtId="205" fontId="35" fillId="0" borderId="0">
      <alignment horizontal="left" wrapText="1"/>
    </xf>
    <xf numFmtId="205" fontId="35" fillId="0" borderId="0">
      <alignment horizontal="left" wrapText="1"/>
    </xf>
    <xf numFmtId="205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206" fontId="62" fillId="0" borderId="0" applyFill="0" applyBorder="0" applyAlignment="0"/>
    <xf numFmtId="206" fontId="62" fillId="0" borderId="0" applyFill="0" applyBorder="0" applyAlignment="0"/>
    <xf numFmtId="206" fontId="62" fillId="0" borderId="0" applyFill="0" applyBorder="0" applyAlignment="0"/>
    <xf numFmtId="206" fontId="63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7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3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93" fontId="10" fillId="0" borderId="0"/>
    <xf numFmtId="0" fontId="83" fillId="0" borderId="0"/>
    <xf numFmtId="0" fontId="10" fillId="0" borderId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4" fontId="79" fillId="82" borderId="42" applyNumberFormat="0" applyProtection="0">
      <alignment horizontal="right" vertical="center"/>
    </xf>
    <xf numFmtId="0" fontId="69" fillId="79" borderId="42" applyNumberFormat="0" applyProtection="0">
      <alignment horizontal="left" vertical="top" indent="1"/>
    </xf>
    <xf numFmtId="0" fontId="69" fillId="79" borderId="42" applyNumberFormat="0" applyProtection="0">
      <alignment horizontal="left" vertical="top" indent="1"/>
    </xf>
    <xf numFmtId="0" fontId="69" fillId="79" borderId="42" applyNumberFormat="0" applyProtection="0">
      <alignment horizontal="left" vertical="top" indent="1"/>
    </xf>
    <xf numFmtId="0" fontId="69" fillId="79" borderId="42" applyNumberFormat="0" applyProtection="0">
      <alignment horizontal="left" vertical="top" indent="1"/>
    </xf>
    <xf numFmtId="0" fontId="69" fillId="79" borderId="42" applyNumberFormat="0" applyProtection="0">
      <alignment horizontal="left" vertical="top" indent="1"/>
    </xf>
    <xf numFmtId="4" fontId="69" fillId="79" borderId="42" applyNumberFormat="0" applyProtection="0">
      <alignment horizontal="left" vertical="center" indent="1"/>
    </xf>
    <xf numFmtId="4" fontId="69" fillId="79" borderId="42" applyNumberFormat="0" applyProtection="0">
      <alignment horizontal="left" vertical="center" indent="1"/>
    </xf>
    <xf numFmtId="4" fontId="69" fillId="79" borderId="42" applyNumberFormat="0" applyProtection="0">
      <alignment horizontal="left" vertical="center" indent="1"/>
    </xf>
    <xf numFmtId="4" fontId="69" fillId="79" borderId="42" applyNumberFormat="0" applyProtection="0">
      <alignment horizontal="left" vertical="center" indent="1"/>
    </xf>
    <xf numFmtId="4" fontId="69" fillId="79" borderId="42" applyNumberFormat="0" applyProtection="0">
      <alignment horizontal="left" vertical="center" indent="1"/>
    </xf>
    <xf numFmtId="4" fontId="77" fillId="82" borderId="42" applyNumberFormat="0" applyProtection="0">
      <alignment horizontal="right" vertical="center"/>
    </xf>
    <xf numFmtId="4" fontId="77" fillId="82" borderId="42" applyNumberFormat="0" applyProtection="0">
      <alignment horizontal="right" vertical="center"/>
    </xf>
    <xf numFmtId="4" fontId="77" fillId="82" borderId="42" applyNumberFormat="0" applyProtection="0">
      <alignment horizontal="right" vertical="center"/>
    </xf>
    <xf numFmtId="4" fontId="77" fillId="82" borderId="42" applyNumberFormat="0" applyProtection="0">
      <alignment horizontal="right" vertical="center"/>
    </xf>
    <xf numFmtId="4" fontId="77" fillId="82" borderId="42" applyNumberFormat="0" applyProtection="0">
      <alignment horizontal="right" vertical="center"/>
    </xf>
    <xf numFmtId="4" fontId="69" fillId="82" borderId="42" applyNumberFormat="0" applyProtection="0">
      <alignment horizontal="right" vertical="center"/>
    </xf>
    <xf numFmtId="4" fontId="69" fillId="82" borderId="42" applyNumberFormat="0" applyProtection="0">
      <alignment horizontal="right" vertical="center"/>
    </xf>
    <xf numFmtId="4" fontId="69" fillId="82" borderId="42" applyNumberFormat="0" applyProtection="0">
      <alignment horizontal="right" vertical="center"/>
    </xf>
    <xf numFmtId="4" fontId="69" fillId="82" borderId="42" applyNumberFormat="0" applyProtection="0">
      <alignment horizontal="right" vertical="center"/>
    </xf>
    <xf numFmtId="4" fontId="69" fillId="82" borderId="42" applyNumberFormat="0" applyProtection="0">
      <alignment horizontal="right" vertical="center"/>
    </xf>
    <xf numFmtId="0" fontId="69" fillId="22" borderId="42" applyNumberFormat="0" applyProtection="0">
      <alignment horizontal="left" vertical="top" indent="1"/>
    </xf>
    <xf numFmtId="0" fontId="69" fillId="22" borderId="42" applyNumberFormat="0" applyProtection="0">
      <alignment horizontal="left" vertical="top" indent="1"/>
    </xf>
    <xf numFmtId="0" fontId="69" fillId="22" borderId="42" applyNumberFormat="0" applyProtection="0">
      <alignment horizontal="left" vertical="top" indent="1"/>
    </xf>
    <xf numFmtId="0" fontId="69" fillId="22" borderId="42" applyNumberFormat="0" applyProtection="0">
      <alignment horizontal="left" vertical="top" indent="1"/>
    </xf>
    <xf numFmtId="0" fontId="69" fillId="22" borderId="42" applyNumberFormat="0" applyProtection="0">
      <alignment horizontal="left" vertical="top" indent="1"/>
    </xf>
    <xf numFmtId="4" fontId="69" fillId="22" borderId="42" applyNumberFormat="0" applyProtection="0">
      <alignment horizontal="left" vertical="center" indent="1"/>
    </xf>
    <xf numFmtId="4" fontId="69" fillId="22" borderId="42" applyNumberFormat="0" applyProtection="0">
      <alignment horizontal="left" vertical="center" indent="1"/>
    </xf>
    <xf numFmtId="4" fontId="69" fillId="22" borderId="42" applyNumberFormat="0" applyProtection="0">
      <alignment horizontal="left" vertical="center" indent="1"/>
    </xf>
    <xf numFmtId="4" fontId="69" fillId="22" borderId="42" applyNumberFormat="0" applyProtection="0">
      <alignment horizontal="left" vertical="center" indent="1"/>
    </xf>
    <xf numFmtId="4" fontId="69" fillId="22" borderId="42" applyNumberFormat="0" applyProtection="0">
      <alignment horizontal="left" vertical="center" indent="1"/>
    </xf>
    <xf numFmtId="4" fontId="77" fillId="22" borderId="42" applyNumberFormat="0" applyProtection="0">
      <alignment vertical="center"/>
    </xf>
    <xf numFmtId="4" fontId="77" fillId="22" borderId="42" applyNumberFormat="0" applyProtection="0">
      <alignment vertical="center"/>
    </xf>
    <xf numFmtId="4" fontId="77" fillId="22" borderId="42" applyNumberFormat="0" applyProtection="0">
      <alignment vertical="center"/>
    </xf>
    <xf numFmtId="4" fontId="77" fillId="22" borderId="42" applyNumberFormat="0" applyProtection="0">
      <alignment vertical="center"/>
    </xf>
    <xf numFmtId="4" fontId="77" fillId="22" borderId="42" applyNumberFormat="0" applyProtection="0">
      <alignment vertical="center"/>
    </xf>
    <xf numFmtId="4" fontId="69" fillId="22" borderId="42" applyNumberFormat="0" applyProtection="0">
      <alignment vertical="center"/>
    </xf>
    <xf numFmtId="4" fontId="69" fillId="22" borderId="42" applyNumberFormat="0" applyProtection="0">
      <alignment vertical="center"/>
    </xf>
    <xf numFmtId="4" fontId="69" fillId="22" borderId="42" applyNumberFormat="0" applyProtection="0">
      <alignment vertical="center"/>
    </xf>
    <xf numFmtId="4" fontId="69" fillId="22" borderId="42" applyNumberFormat="0" applyProtection="0">
      <alignment vertical="center"/>
    </xf>
    <xf numFmtId="4" fontId="69" fillId="22" borderId="42" applyNumberFormat="0" applyProtection="0">
      <alignment vertical="center"/>
    </xf>
    <xf numFmtId="0" fontId="35" fillId="82" borderId="42" applyNumberFormat="0" applyProtection="0">
      <alignment horizontal="left" vertical="top" indent="1"/>
    </xf>
    <xf numFmtId="0" fontId="35" fillId="82" borderId="42" applyNumberFormat="0" applyProtection="0">
      <alignment horizontal="left" vertical="top" indent="1"/>
    </xf>
    <xf numFmtId="0" fontId="35" fillId="82" borderId="42" applyNumberFormat="0" applyProtection="0">
      <alignment horizontal="left" vertical="top" indent="1"/>
    </xf>
    <xf numFmtId="0" fontId="35" fillId="82" borderId="42" applyNumberFormat="0" applyProtection="0">
      <alignment horizontal="left" vertical="top" indent="1"/>
    </xf>
    <xf numFmtId="0" fontId="35" fillId="82" borderId="42" applyNumberFormat="0" applyProtection="0">
      <alignment horizontal="left" vertical="top" indent="1"/>
    </xf>
    <xf numFmtId="0" fontId="35" fillId="82" borderId="42" applyNumberFormat="0" applyProtection="0">
      <alignment horizontal="left" vertical="center" indent="1"/>
    </xf>
    <xf numFmtId="0" fontId="35" fillId="82" borderId="42" applyNumberFormat="0" applyProtection="0">
      <alignment horizontal="left" vertical="center" indent="1"/>
    </xf>
    <xf numFmtId="0" fontId="35" fillId="82" borderId="42" applyNumberFormat="0" applyProtection="0">
      <alignment horizontal="left" vertical="center" indent="1"/>
    </xf>
    <xf numFmtId="0" fontId="35" fillId="82" borderId="42" applyNumberFormat="0" applyProtection="0">
      <alignment horizontal="left" vertical="center" indent="1"/>
    </xf>
    <xf numFmtId="0" fontId="35" fillId="82" borderId="42" applyNumberFormat="0" applyProtection="0">
      <alignment horizontal="left" vertical="center" indent="1"/>
    </xf>
    <xf numFmtId="0" fontId="35" fillId="7" borderId="42" applyNumberFormat="0" applyProtection="0">
      <alignment horizontal="left" vertical="top" indent="1"/>
    </xf>
    <xf numFmtId="0" fontId="35" fillId="7" borderId="42" applyNumberFormat="0" applyProtection="0">
      <alignment horizontal="left" vertical="top" indent="1"/>
    </xf>
    <xf numFmtId="0" fontId="35" fillId="7" borderId="42" applyNumberFormat="0" applyProtection="0">
      <alignment horizontal="left" vertical="top" indent="1"/>
    </xf>
    <xf numFmtId="0" fontId="35" fillId="7" borderId="42" applyNumberFormat="0" applyProtection="0">
      <alignment horizontal="left" vertical="top" indent="1"/>
    </xf>
    <xf numFmtId="0" fontId="35" fillId="7" borderId="42" applyNumberFormat="0" applyProtection="0">
      <alignment horizontal="left" vertical="top" indent="1"/>
    </xf>
    <xf numFmtId="0" fontId="35" fillId="7" borderId="42" applyNumberFormat="0" applyProtection="0">
      <alignment horizontal="left" vertical="center" indent="1"/>
    </xf>
    <xf numFmtId="0" fontId="35" fillId="7" borderId="42" applyNumberFormat="0" applyProtection="0">
      <alignment horizontal="left" vertical="center" indent="1"/>
    </xf>
    <xf numFmtId="0" fontId="35" fillId="7" borderId="42" applyNumberFormat="0" applyProtection="0">
      <alignment horizontal="left" vertical="center" indent="1"/>
    </xf>
    <xf numFmtId="0" fontId="35" fillId="7" borderId="42" applyNumberFormat="0" applyProtection="0">
      <alignment horizontal="left" vertical="center" indent="1"/>
    </xf>
    <xf numFmtId="0" fontId="35" fillId="7" borderId="42" applyNumberFormat="0" applyProtection="0">
      <alignment horizontal="left" vertical="center" indent="1"/>
    </xf>
    <xf numFmtId="0" fontId="35" fillId="79" borderId="42" applyNumberFormat="0" applyProtection="0">
      <alignment horizontal="left" vertical="top" indent="1"/>
    </xf>
    <xf numFmtId="0" fontId="35" fillId="79" borderId="42" applyNumberFormat="0" applyProtection="0">
      <alignment horizontal="left" vertical="top" indent="1"/>
    </xf>
    <xf numFmtId="0" fontId="35" fillId="79" borderId="42" applyNumberFormat="0" applyProtection="0">
      <alignment horizontal="left" vertical="top" indent="1"/>
    </xf>
    <xf numFmtId="0" fontId="35" fillId="79" borderId="42" applyNumberFormat="0" applyProtection="0">
      <alignment horizontal="left" vertical="top" indent="1"/>
    </xf>
    <xf numFmtId="0" fontId="35" fillId="79" borderId="42" applyNumberFormat="0" applyProtection="0">
      <alignment horizontal="left" vertical="top" indent="1"/>
    </xf>
    <xf numFmtId="0" fontId="35" fillId="79" borderId="42" applyNumberFormat="0" applyProtection="0">
      <alignment horizontal="left" vertical="center" indent="1"/>
    </xf>
    <xf numFmtId="0" fontId="35" fillId="79" borderId="42" applyNumberFormat="0" applyProtection="0">
      <alignment horizontal="left" vertical="center" indent="1"/>
    </xf>
    <xf numFmtId="0" fontId="35" fillId="79" borderId="42" applyNumberFormat="0" applyProtection="0">
      <alignment horizontal="left" vertical="center" indent="1"/>
    </xf>
    <xf numFmtId="0" fontId="35" fillId="79" borderId="42" applyNumberFormat="0" applyProtection="0">
      <alignment horizontal="left" vertical="center" indent="1"/>
    </xf>
    <xf numFmtId="0" fontId="35" fillId="79" borderId="42" applyNumberFormat="0" applyProtection="0">
      <alignment horizontal="left" vertical="center" indent="1"/>
    </xf>
    <xf numFmtId="0" fontId="35" fillId="83" borderId="42" applyNumberFormat="0" applyProtection="0">
      <alignment horizontal="left" vertical="top" indent="1"/>
    </xf>
    <xf numFmtId="0" fontId="35" fillId="83" borderId="42" applyNumberFormat="0" applyProtection="0">
      <alignment horizontal="left" vertical="top" indent="1"/>
    </xf>
    <xf numFmtId="0" fontId="35" fillId="83" borderId="42" applyNumberFormat="0" applyProtection="0">
      <alignment horizontal="left" vertical="top" indent="1"/>
    </xf>
    <xf numFmtId="0" fontId="35" fillId="83" borderId="42" applyNumberFormat="0" applyProtection="0">
      <alignment horizontal="left" vertical="top" indent="1"/>
    </xf>
    <xf numFmtId="0" fontId="35" fillId="83" borderId="42" applyNumberFormat="0" applyProtection="0">
      <alignment horizontal="left" vertical="top" indent="1"/>
    </xf>
    <xf numFmtId="0" fontId="35" fillId="83" borderId="42" applyNumberFormat="0" applyProtection="0">
      <alignment horizontal="left" vertical="center" indent="1"/>
    </xf>
    <xf numFmtId="0" fontId="35" fillId="83" borderId="42" applyNumberFormat="0" applyProtection="0">
      <alignment horizontal="left" vertical="center" indent="1"/>
    </xf>
    <xf numFmtId="0" fontId="35" fillId="83" borderId="42" applyNumberFormat="0" applyProtection="0">
      <alignment horizontal="left" vertical="center" indent="1"/>
    </xf>
    <xf numFmtId="0" fontId="35" fillId="83" borderId="42" applyNumberFormat="0" applyProtection="0">
      <alignment horizontal="left" vertical="center" indent="1"/>
    </xf>
    <xf numFmtId="0" fontId="35" fillId="83" borderId="42" applyNumberFormat="0" applyProtection="0">
      <alignment horizontal="left" vertical="center" indent="1"/>
    </xf>
    <xf numFmtId="4" fontId="69" fillId="79" borderId="42" applyNumberFormat="0" applyProtection="0">
      <alignment horizontal="right" vertical="center"/>
    </xf>
    <xf numFmtId="4" fontId="69" fillId="79" borderId="42" applyNumberFormat="0" applyProtection="0">
      <alignment horizontal="right" vertical="center"/>
    </xf>
    <xf numFmtId="4" fontId="69" fillId="79" borderId="42" applyNumberFormat="0" applyProtection="0">
      <alignment horizontal="right" vertical="center"/>
    </xf>
    <xf numFmtId="4" fontId="69" fillId="79" borderId="42" applyNumberFormat="0" applyProtection="0">
      <alignment horizontal="right" vertical="center"/>
    </xf>
    <xf numFmtId="4" fontId="69" fillId="79" borderId="42" applyNumberFormat="0" applyProtection="0">
      <alignment horizontal="right" vertical="center"/>
    </xf>
    <xf numFmtId="4" fontId="69" fillId="9" borderId="42" applyNumberFormat="0" applyProtection="0">
      <alignment horizontal="right" vertical="center"/>
    </xf>
    <xf numFmtId="4" fontId="69" fillId="9" borderId="42" applyNumberFormat="0" applyProtection="0">
      <alignment horizontal="right" vertical="center"/>
    </xf>
    <xf numFmtId="4" fontId="69" fillId="9" borderId="42" applyNumberFormat="0" applyProtection="0">
      <alignment horizontal="right" vertical="center"/>
    </xf>
    <xf numFmtId="4" fontId="69" fillId="9" borderId="42" applyNumberFormat="0" applyProtection="0">
      <alignment horizontal="right" vertical="center"/>
    </xf>
    <xf numFmtId="4" fontId="69" fillId="9" borderId="42" applyNumberFormat="0" applyProtection="0">
      <alignment horizontal="right" vertical="center"/>
    </xf>
    <xf numFmtId="4" fontId="69" fillId="80" borderId="42" applyNumberFormat="0" applyProtection="0">
      <alignment horizontal="right" vertical="center"/>
    </xf>
    <xf numFmtId="4" fontId="69" fillId="80" borderId="42" applyNumberFormat="0" applyProtection="0">
      <alignment horizontal="right" vertical="center"/>
    </xf>
    <xf numFmtId="4" fontId="69" fillId="80" borderId="42" applyNumberFormat="0" applyProtection="0">
      <alignment horizontal="right" vertical="center"/>
    </xf>
    <xf numFmtId="4" fontId="69" fillId="80" borderId="42" applyNumberFormat="0" applyProtection="0">
      <alignment horizontal="right" vertical="center"/>
    </xf>
    <xf numFmtId="4" fontId="69" fillId="80" borderId="42" applyNumberFormat="0" applyProtection="0">
      <alignment horizontal="right" vertical="center"/>
    </xf>
    <xf numFmtId="4" fontId="69" fillId="17" borderId="42" applyNumberFormat="0" applyProtection="0">
      <alignment horizontal="right" vertical="center"/>
    </xf>
    <xf numFmtId="4" fontId="69" fillId="17" borderId="42" applyNumberFormat="0" applyProtection="0">
      <alignment horizontal="right" vertical="center"/>
    </xf>
    <xf numFmtId="4" fontId="69" fillId="17" borderId="42" applyNumberFormat="0" applyProtection="0">
      <alignment horizontal="right" vertical="center"/>
    </xf>
    <xf numFmtId="4" fontId="69" fillId="17" borderId="42" applyNumberFormat="0" applyProtection="0">
      <alignment horizontal="right" vertical="center"/>
    </xf>
    <xf numFmtId="4" fontId="69" fillId="17" borderId="42" applyNumberFormat="0" applyProtection="0">
      <alignment horizontal="right" vertical="center"/>
    </xf>
    <xf numFmtId="4" fontId="69" fillId="18" borderId="42" applyNumberFormat="0" applyProtection="0">
      <alignment horizontal="right" vertical="center"/>
    </xf>
    <xf numFmtId="4" fontId="69" fillId="18" borderId="42" applyNumberFormat="0" applyProtection="0">
      <alignment horizontal="right" vertical="center"/>
    </xf>
    <xf numFmtId="4" fontId="69" fillId="18" borderId="42" applyNumberFormat="0" applyProtection="0">
      <alignment horizontal="right" vertical="center"/>
    </xf>
    <xf numFmtId="4" fontId="69" fillId="18" borderId="42" applyNumberFormat="0" applyProtection="0">
      <alignment horizontal="right" vertical="center"/>
    </xf>
    <xf numFmtId="4" fontId="69" fillId="18" borderId="42" applyNumberFormat="0" applyProtection="0">
      <alignment horizontal="right" vertical="center"/>
    </xf>
    <xf numFmtId="4" fontId="69" fillId="14" borderId="42" applyNumberFormat="0" applyProtection="0">
      <alignment horizontal="right" vertical="center"/>
    </xf>
    <xf numFmtId="4" fontId="69" fillId="14" borderId="42" applyNumberFormat="0" applyProtection="0">
      <alignment horizontal="right" vertical="center"/>
    </xf>
    <xf numFmtId="4" fontId="69" fillId="14" borderId="42" applyNumberFormat="0" applyProtection="0">
      <alignment horizontal="right" vertical="center"/>
    </xf>
    <xf numFmtId="4" fontId="69" fillId="14" borderId="42" applyNumberFormat="0" applyProtection="0">
      <alignment horizontal="right" vertical="center"/>
    </xf>
    <xf numFmtId="4" fontId="69" fillId="14" borderId="42" applyNumberFormat="0" applyProtection="0">
      <alignment horizontal="right" vertical="center"/>
    </xf>
    <xf numFmtId="4" fontId="69" fillId="10" borderId="42" applyNumberFormat="0" applyProtection="0">
      <alignment horizontal="right" vertical="center"/>
    </xf>
    <xf numFmtId="4" fontId="69" fillId="10" borderId="42" applyNumberFormat="0" applyProtection="0">
      <alignment horizontal="right" vertical="center"/>
    </xf>
    <xf numFmtId="4" fontId="69" fillId="10" borderId="42" applyNumberFormat="0" applyProtection="0">
      <alignment horizontal="right" vertical="center"/>
    </xf>
    <xf numFmtId="4" fontId="69" fillId="10" borderId="42" applyNumberFormat="0" applyProtection="0">
      <alignment horizontal="right" vertical="center"/>
    </xf>
    <xf numFmtId="4" fontId="69" fillId="10" borderId="42" applyNumberFormat="0" applyProtection="0">
      <alignment horizontal="right" vertical="center"/>
    </xf>
    <xf numFmtId="4" fontId="69" fillId="16" borderId="42" applyNumberFormat="0" applyProtection="0">
      <alignment horizontal="right" vertical="center"/>
    </xf>
    <xf numFmtId="4" fontId="69" fillId="16" borderId="42" applyNumberFormat="0" applyProtection="0">
      <alignment horizontal="right" vertical="center"/>
    </xf>
    <xf numFmtId="4" fontId="69" fillId="16" borderId="42" applyNumberFormat="0" applyProtection="0">
      <alignment horizontal="right" vertical="center"/>
    </xf>
    <xf numFmtId="4" fontId="69" fillId="16" borderId="42" applyNumberFormat="0" applyProtection="0">
      <alignment horizontal="right" vertical="center"/>
    </xf>
    <xf numFmtId="4" fontId="69" fillId="16" borderId="42" applyNumberFormat="0" applyProtection="0">
      <alignment horizontal="right" vertical="center"/>
    </xf>
    <xf numFmtId="4" fontId="69" fillId="8" borderId="42" applyNumberFormat="0" applyProtection="0">
      <alignment horizontal="right" vertical="center"/>
    </xf>
    <xf numFmtId="4" fontId="69" fillId="8" borderId="42" applyNumberFormat="0" applyProtection="0">
      <alignment horizontal="right" vertical="center"/>
    </xf>
    <xf numFmtId="4" fontId="69" fillId="8" borderId="42" applyNumberFormat="0" applyProtection="0">
      <alignment horizontal="right" vertical="center"/>
    </xf>
    <xf numFmtId="4" fontId="69" fillId="8" borderId="42" applyNumberFormat="0" applyProtection="0">
      <alignment horizontal="right" vertical="center"/>
    </xf>
    <xf numFmtId="4" fontId="69" fillId="8" borderId="42" applyNumberFormat="0" applyProtection="0">
      <alignment horizontal="right" vertical="center"/>
    </xf>
    <xf numFmtId="4" fontId="69" fillId="3" borderId="42" applyNumberFormat="0" applyProtection="0">
      <alignment horizontal="right" vertical="center"/>
    </xf>
    <xf numFmtId="4" fontId="69" fillId="3" borderId="42" applyNumberFormat="0" applyProtection="0">
      <alignment horizontal="right" vertical="center"/>
    </xf>
    <xf numFmtId="4" fontId="69" fillId="3" borderId="42" applyNumberFormat="0" applyProtection="0">
      <alignment horizontal="right" vertical="center"/>
    </xf>
    <xf numFmtId="4" fontId="69" fillId="3" borderId="42" applyNumberFormat="0" applyProtection="0">
      <alignment horizontal="right" vertical="center"/>
    </xf>
    <xf numFmtId="4" fontId="69" fillId="3" borderId="42" applyNumberFormat="0" applyProtection="0">
      <alignment horizontal="right" vertical="center"/>
    </xf>
    <xf numFmtId="0" fontId="74" fillId="21" borderId="42" applyNumberFormat="0" applyProtection="0">
      <alignment horizontal="left" vertical="top" indent="1"/>
    </xf>
    <xf numFmtId="0" fontId="74" fillId="21" borderId="42" applyNumberFormat="0" applyProtection="0">
      <alignment horizontal="left" vertical="top" indent="1"/>
    </xf>
    <xf numFmtId="0" fontId="74" fillId="21" borderId="42" applyNumberFormat="0" applyProtection="0">
      <alignment horizontal="left" vertical="top" indent="1"/>
    </xf>
    <xf numFmtId="0" fontId="74" fillId="21" borderId="42" applyNumberFormat="0" applyProtection="0">
      <alignment horizontal="left" vertical="top" indent="1"/>
    </xf>
    <xf numFmtId="0" fontId="74" fillId="21" borderId="42" applyNumberFormat="0" applyProtection="0">
      <alignment horizontal="left" vertical="top" indent="1"/>
    </xf>
    <xf numFmtId="4" fontId="74" fillId="21" borderId="42" applyNumberFormat="0" applyProtection="0">
      <alignment horizontal="left" vertical="center" indent="1"/>
    </xf>
    <xf numFmtId="4" fontId="74" fillId="21" borderId="42" applyNumberFormat="0" applyProtection="0">
      <alignment horizontal="left" vertical="center" indent="1"/>
    </xf>
    <xf numFmtId="4" fontId="74" fillId="21" borderId="42" applyNumberFormat="0" applyProtection="0">
      <alignment horizontal="left" vertical="center" indent="1"/>
    </xf>
    <xf numFmtId="4" fontId="74" fillId="21" borderId="42" applyNumberFormat="0" applyProtection="0">
      <alignment horizontal="left" vertical="center" indent="1"/>
    </xf>
    <xf numFmtId="4" fontId="74" fillId="21" borderId="42" applyNumberFormat="0" applyProtection="0">
      <alignment horizontal="left" vertical="center" indent="1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4" fillId="21" borderId="42" applyNumberFormat="0" applyProtection="0">
      <alignment vertical="center"/>
    </xf>
    <xf numFmtId="4" fontId="74" fillId="21" borderId="42" applyNumberFormat="0" applyProtection="0">
      <alignment vertical="center"/>
    </xf>
    <xf numFmtId="4" fontId="74" fillId="21" borderId="42" applyNumberFormat="0" applyProtection="0">
      <alignment vertical="center"/>
    </xf>
    <xf numFmtId="4" fontId="74" fillId="21" borderId="42" applyNumberFormat="0" applyProtection="0">
      <alignment vertical="center"/>
    </xf>
    <xf numFmtId="4" fontId="74" fillId="21" borderId="42" applyNumberFormat="0" applyProtection="0">
      <alignment vertical="center"/>
    </xf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48" fillId="19" borderId="37" applyNumberForma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35" fillId="22" borderId="36" applyNumberFormat="0" applyFon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52" fillId="0" borderId="33">
      <alignment horizontal="left" vertical="center"/>
    </xf>
    <xf numFmtId="0" fontId="52" fillId="0" borderId="33">
      <alignment horizontal="left" vertical="center"/>
    </xf>
    <xf numFmtId="0" fontId="52" fillId="0" borderId="33">
      <alignment horizontal="left" vertical="center"/>
    </xf>
    <xf numFmtId="0" fontId="52" fillId="0" borderId="33">
      <alignment horizontal="left" vertical="center"/>
    </xf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38" fillId="19" borderId="35" applyNumberFormat="0" applyAlignment="0" applyProtection="0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62" borderId="41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0" fontId="60" fillId="0" borderId="33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194" fontId="60" fillId="59" borderId="40"/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53" fillId="54" borderId="39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0" fontId="115" fillId="0" borderId="0"/>
  </cellStyleXfs>
  <cellXfs count="369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91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192" fontId="17" fillId="0" borderId="13" xfId="8" applyNumberFormat="1" applyFont="1" applyFill="1" applyBorder="1" applyAlignment="1"/>
    <xf numFmtId="192" fontId="11" fillId="0" borderId="1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92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92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0" fillId="0" borderId="0" xfId="3363" applyFill="1" applyAlignment="1">
      <alignment horizontal="left" indent="1"/>
    </xf>
    <xf numFmtId="192" fontId="11" fillId="0" borderId="14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92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92" fontId="7" fillId="0" borderId="0" xfId="2" applyNumberFormat="1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/>
    </xf>
    <xf numFmtId="189" fontId="7" fillId="0" borderId="0" xfId="2" applyFont="1" applyFill="1" applyAlignment="1"/>
    <xf numFmtId="49" fontId="0" fillId="0" borderId="0" xfId="0" applyNumberFormat="1" applyFill="1" applyAlignment="1"/>
    <xf numFmtId="192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92" fontId="18" fillId="0" borderId="0" xfId="2" applyNumberFormat="1" applyFont="1" applyFill="1" applyBorder="1" applyAlignment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92" fontId="7" fillId="0" borderId="0" xfId="2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192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192" fontId="7" fillId="0" borderId="0" xfId="2" applyNumberFormat="1" applyFont="1" applyFill="1" applyBorder="1" applyAlignment="1">
      <alignment vertical="center"/>
    </xf>
    <xf numFmtId="189" fontId="7" fillId="0" borderId="0" xfId="2" applyFont="1" applyFill="1" applyBorder="1" applyAlignment="1"/>
    <xf numFmtId="192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92" fontId="7" fillId="0" borderId="0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92" fontId="7" fillId="0" borderId="0" xfId="2" applyNumberFormat="1" applyFont="1" applyFill="1" applyAlignment="1">
      <alignment horizontal="right"/>
    </xf>
    <xf numFmtId="192" fontId="33" fillId="0" borderId="0" xfId="2" applyNumberFormat="1" applyFont="1" applyFill="1" applyAlignment="1"/>
    <xf numFmtId="192" fontId="31" fillId="0" borderId="0" xfId="2" applyNumberFormat="1" applyFont="1" applyFill="1" applyAlignment="1"/>
    <xf numFmtId="192" fontId="31" fillId="0" borderId="0" xfId="2" applyNumberFormat="1" applyFont="1" applyFill="1" applyBorder="1" applyAlignment="1"/>
    <xf numFmtId="192" fontId="11" fillId="0" borderId="33" xfId="2" applyNumberFormat="1" applyFont="1" applyFill="1" applyBorder="1" applyAlignment="1"/>
    <xf numFmtId="192" fontId="11" fillId="0" borderId="34" xfId="2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189" fontId="7" fillId="0" borderId="0" xfId="2" applyFont="1" applyFill="1"/>
    <xf numFmtId="0" fontId="11" fillId="0" borderId="0" xfId="0" applyFont="1" applyFill="1" applyBorder="1" applyAlignment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92" fontId="7" fillId="0" borderId="34" xfId="2" applyNumberFormat="1" applyFont="1" applyFill="1" applyBorder="1" applyAlignment="1">
      <alignment horizontal="right"/>
    </xf>
    <xf numFmtId="192" fontId="7" fillId="0" borderId="0" xfId="2672" applyNumberFormat="1" applyFont="1" applyFill="1" applyAlignment="1"/>
    <xf numFmtId="192" fontId="7" fillId="0" borderId="13" xfId="2" applyNumberFormat="1" applyFont="1" applyFill="1" applyBorder="1" applyAlignment="1">
      <alignment horizontal="right"/>
    </xf>
    <xf numFmtId="192" fontId="18" fillId="0" borderId="14" xfId="2" applyNumberFormat="1" applyFont="1" applyFill="1" applyBorder="1" applyAlignment="1"/>
    <xf numFmtId="192" fontId="11" fillId="0" borderId="13" xfId="2" applyNumberFormat="1" applyFont="1" applyFill="1" applyBorder="1" applyAlignment="1">
      <alignment horizontal="right"/>
    </xf>
    <xf numFmtId="192" fontId="11" fillId="0" borderId="33" xfId="2" applyNumberFormat="1" applyFont="1" applyFill="1" applyBorder="1" applyAlignment="1">
      <alignment horizontal="right"/>
    </xf>
    <xf numFmtId="192" fontId="11" fillId="0" borderId="12" xfId="2" applyNumberFormat="1" applyFont="1" applyFill="1" applyBorder="1" applyAlignment="1">
      <alignment horizontal="right"/>
    </xf>
    <xf numFmtId="192" fontId="0" fillId="0" borderId="0" xfId="0" applyNumberFormat="1" applyFill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90" fontId="11" fillId="0" borderId="0" xfId="3039" applyNumberFormat="1" applyFont="1" applyFill="1" applyBorder="1" applyAlignment="1">
      <alignment horizontal="center"/>
    </xf>
    <xf numFmtId="192" fontId="7" fillId="0" borderId="0" xfId="2672" applyNumberFormat="1" applyFont="1" applyFill="1" applyBorder="1" applyAlignment="1"/>
    <xf numFmtId="190" fontId="7" fillId="0" borderId="0" xfId="3039" applyNumberFormat="1" applyFont="1" applyFill="1" applyBorder="1" applyAlignment="1">
      <alignment horizontal="center"/>
    </xf>
    <xf numFmtId="192" fontId="11" fillId="0" borderId="14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208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92" fontId="7" fillId="0" borderId="13" xfId="2" applyNumberFormat="1" applyFont="1" applyFill="1" applyBorder="1"/>
    <xf numFmtId="192" fontId="7" fillId="0" borderId="33" xfId="2" applyNumberFormat="1" applyFont="1" applyFill="1" applyBorder="1"/>
    <xf numFmtId="192" fontId="11" fillId="0" borderId="33" xfId="2" applyNumberFormat="1" applyFont="1" applyFill="1" applyBorder="1"/>
    <xf numFmtId="192" fontId="11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Alignment="1"/>
    <xf numFmtId="192" fontId="33" fillId="0" borderId="0" xfId="2" applyNumberFormat="1" applyFont="1" applyFill="1" applyBorder="1" applyAlignment="1"/>
    <xf numFmtId="192" fontId="11" fillId="0" borderId="0" xfId="6" applyNumberFormat="1" applyFont="1" applyFill="1" applyAlignment="1">
      <alignment horizontal="left"/>
    </xf>
    <xf numFmtId="189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92" fontId="7" fillId="0" borderId="0" xfId="2" applyNumberFormat="1" applyFill="1" applyAlignment="1">
      <alignment horizontal="right" vertical="top"/>
    </xf>
    <xf numFmtId="192" fontId="0" fillId="0" borderId="0" xfId="2" applyNumberFormat="1" applyFont="1" applyFill="1"/>
    <xf numFmtId="0" fontId="7" fillId="0" borderId="0" xfId="3518" applyFill="1"/>
    <xf numFmtId="0" fontId="34" fillId="0" borderId="0" xfId="3518" applyFont="1" applyFill="1" applyAlignment="1">
      <alignment horizontal="left"/>
    </xf>
    <xf numFmtId="192" fontId="34" fillId="0" borderId="0" xfId="2" applyNumberFormat="1" applyFont="1" applyFill="1"/>
    <xf numFmtId="192" fontId="33" fillId="0" borderId="0" xfId="2" applyNumberFormat="1" applyFont="1" applyFill="1"/>
    <xf numFmtId="192" fontId="108" fillId="0" borderId="0" xfId="2" applyNumberFormat="1" applyFont="1" applyFill="1" applyBorder="1" applyAlignment="1"/>
    <xf numFmtId="192" fontId="108" fillId="0" borderId="0" xfId="2" applyNumberFormat="1" applyFont="1" applyFill="1" applyBorder="1" applyAlignment="1">
      <alignment vertical="center"/>
    </xf>
    <xf numFmtId="0" fontId="9" fillId="0" borderId="0" xfId="3518" applyFont="1" applyFill="1" applyAlignment="1">
      <alignment horizontal="left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192" fontId="7" fillId="0" borderId="0" xfId="2" applyNumberFormat="1" applyFill="1"/>
    <xf numFmtId="192" fontId="11" fillId="0" borderId="0" xfId="2" applyNumberFormat="1" applyFont="1" applyFill="1"/>
    <xf numFmtId="192" fontId="11" fillId="0" borderId="34" xfId="2" applyNumberFormat="1" applyFont="1" applyFill="1" applyBorder="1"/>
    <xf numFmtId="192" fontId="11" fillId="0" borderId="0" xfId="2" applyNumberFormat="1" applyFont="1" applyFill="1" applyAlignment="1">
      <alignment vertical="center"/>
    </xf>
    <xf numFmtId="192" fontId="7" fillId="0" borderId="0" xfId="2" applyNumberFormat="1" applyFill="1" applyAlignment="1">
      <alignment vertical="center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92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92" fontId="33" fillId="0" borderId="0" xfId="2672" applyNumberFormat="1" applyFont="1" applyFill="1"/>
    <xf numFmtId="192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189" fontId="24" fillId="0" borderId="0" xfId="2" applyFont="1" applyFill="1"/>
    <xf numFmtId="189" fontId="24" fillId="0" borderId="0" xfId="2" applyFont="1" applyFill="1" applyBorder="1"/>
    <xf numFmtId="192" fontId="24" fillId="0" borderId="0" xfId="3518" applyNumberFormat="1" applyFont="1" applyFill="1"/>
    <xf numFmtId="0" fontId="24" fillId="0" borderId="0" xfId="3518" applyFont="1" applyFill="1" applyBorder="1"/>
    <xf numFmtId="192" fontId="24" fillId="0" borderId="0" xfId="3518" applyNumberFormat="1" applyFont="1" applyFill="1" applyBorder="1"/>
    <xf numFmtId="192" fontId="24" fillId="0" borderId="0" xfId="2672" applyNumberFormat="1" applyFont="1" applyFill="1"/>
    <xf numFmtId="192" fontId="7" fillId="0" borderId="0" xfId="2" applyNumberFormat="1" applyFill="1" applyAlignment="1">
      <alignment horizontal="right"/>
    </xf>
    <xf numFmtId="192" fontId="11" fillId="0" borderId="34" xfId="2" applyNumberFormat="1" applyFont="1" applyFill="1" applyBorder="1" applyAlignment="1">
      <alignment horizontal="right"/>
    </xf>
    <xf numFmtId="192" fontId="11" fillId="0" borderId="0" xfId="2" applyNumberFormat="1" applyFont="1" applyFill="1" applyAlignment="1">
      <alignment horizontal="right"/>
    </xf>
    <xf numFmtId="191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wrapText="1"/>
    </xf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192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0" fontId="33" fillId="0" borderId="0" xfId="3518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92" fontId="7" fillId="0" borderId="0" xfId="0" applyNumberFormat="1" applyFont="1" applyFill="1" applyAlignment="1"/>
    <xf numFmtId="192" fontId="33" fillId="0" borderId="0" xfId="2" applyNumberFormat="1" applyFont="1" applyFill="1" applyAlignment="1">
      <alignment shrinkToFit="1"/>
    </xf>
    <xf numFmtId="192" fontId="34" fillId="0" borderId="0" xfId="2" applyNumberFormat="1" applyFont="1" applyFill="1" applyAlignment="1">
      <alignment shrinkToFit="1"/>
    </xf>
    <xf numFmtId="192" fontId="34" fillId="0" borderId="0" xfId="2" applyNumberFormat="1" applyFont="1" applyFill="1" applyBorder="1" applyAlignment="1">
      <alignment shrinkToFit="1"/>
    </xf>
    <xf numFmtId="192" fontId="33" fillId="0" borderId="0" xfId="2" applyNumberFormat="1" applyFont="1" applyFill="1" applyBorder="1" applyAlignment="1">
      <alignment shrinkToFit="1"/>
    </xf>
    <xf numFmtId="192" fontId="34" fillId="0" borderId="33" xfId="2" applyNumberFormat="1" applyFont="1" applyFill="1" applyBorder="1" applyAlignment="1">
      <alignment shrinkToFit="1"/>
    </xf>
    <xf numFmtId="192" fontId="33" fillId="0" borderId="13" xfId="2" applyNumberFormat="1" applyFont="1" applyFill="1" applyBorder="1" applyAlignment="1">
      <alignment shrinkToFit="1"/>
    </xf>
    <xf numFmtId="192" fontId="33" fillId="0" borderId="34" xfId="2" applyNumberFormat="1" applyFont="1" applyFill="1" applyBorder="1" applyAlignment="1">
      <alignment shrinkToFit="1"/>
    </xf>
    <xf numFmtId="192" fontId="34" fillId="0" borderId="34" xfId="2" applyNumberFormat="1" applyFont="1" applyFill="1" applyBorder="1" applyAlignment="1">
      <alignment shrinkToFit="1"/>
    </xf>
    <xf numFmtId="192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189" fontId="7" fillId="0" borderId="0" xfId="2" applyFill="1" applyAlignment="1">
      <alignment shrinkToFit="1"/>
    </xf>
    <xf numFmtId="192" fontId="111" fillId="0" borderId="0" xfId="2" applyNumberFormat="1" applyFont="1" applyFill="1" applyAlignment="1">
      <alignment horizontal="right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92" fontId="17" fillId="0" borderId="0" xfId="2" quotePrefix="1" applyNumberFormat="1" applyFont="1" applyFill="1" applyAlignment="1">
      <alignment vertical="center"/>
    </xf>
    <xf numFmtId="192" fontId="7" fillId="0" borderId="0" xfId="2" quotePrefix="1" applyNumberFormat="1" applyFill="1" applyAlignment="1">
      <alignment vertical="center"/>
    </xf>
    <xf numFmtId="192" fontId="13" fillId="0" borderId="0" xfId="2" applyNumberFormat="1" applyFont="1" applyFill="1" applyAlignment="1">
      <alignment horizontal="left" vertical="center"/>
    </xf>
    <xf numFmtId="192" fontId="7" fillId="0" borderId="0" xfId="2" quotePrefix="1" applyNumberFormat="1" applyFill="1"/>
    <xf numFmtId="192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92" fontId="7" fillId="0" borderId="13" xfId="2" applyNumberFormat="1" applyFill="1" applyBorder="1" applyAlignment="1">
      <alignment horizontal="right"/>
    </xf>
    <xf numFmtId="192" fontId="7" fillId="0" borderId="0" xfId="0" applyNumberFormat="1" applyFont="1" applyFill="1"/>
    <xf numFmtId="192" fontId="7" fillId="0" borderId="34" xfId="2" applyNumberFormat="1" applyFill="1" applyBorder="1" applyAlignment="1">
      <alignment horizontal="right"/>
    </xf>
    <xf numFmtId="189" fontId="11" fillId="0" borderId="0" xfId="0" applyNumberFormat="1" applyFont="1" applyFill="1"/>
    <xf numFmtId="189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92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92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92" fontId="11" fillId="0" borderId="11" xfId="2" applyNumberFormat="1" applyFont="1" applyFill="1" applyBorder="1" applyAlignment="1">
      <alignment horizontal="right" vertical="center"/>
    </xf>
    <xf numFmtId="192" fontId="11" fillId="0" borderId="0" xfId="2" applyNumberFormat="1" applyFont="1" applyFill="1" applyAlignment="1">
      <alignment horizontal="right" vertical="center"/>
    </xf>
    <xf numFmtId="192" fontId="11" fillId="0" borderId="0" xfId="2" applyNumberFormat="1" applyFont="1" applyFill="1" applyAlignment="1">
      <alignment horizontal="right" vertical="top"/>
    </xf>
    <xf numFmtId="192" fontId="7" fillId="0" borderId="0" xfId="2" applyNumberFormat="1" applyFill="1" applyAlignment="1">
      <alignment horizontal="right" vertical="top" wrapText="1"/>
    </xf>
    <xf numFmtId="192" fontId="11" fillId="0" borderId="14" xfId="2" applyNumberFormat="1" applyFont="1" applyFill="1" applyBorder="1" applyAlignment="1">
      <alignment horizontal="right" vertical="top"/>
    </xf>
    <xf numFmtId="189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192" fontId="7" fillId="0" borderId="13" xfId="2" applyNumberFormat="1" applyFill="1" applyBorder="1" applyAlignment="1">
      <alignment horizontal="right" vertical="top"/>
    </xf>
    <xf numFmtId="0" fontId="11" fillId="0" borderId="0" xfId="3518" applyFont="1" applyFill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center"/>
    </xf>
    <xf numFmtId="49" fontId="12" fillId="0" borderId="0" xfId="5794" applyNumberFormat="1" applyFont="1" applyAlignment="1">
      <alignment horizontal="center"/>
    </xf>
    <xf numFmtId="190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horizontal="right"/>
    </xf>
    <xf numFmtId="189" fontId="112" fillId="0" borderId="0" xfId="2" applyFont="1" applyFill="1" applyBorder="1" applyAlignment="1"/>
    <xf numFmtId="190" fontId="108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49" fontId="110" fillId="0" borderId="0" xfId="0" applyNumberFormat="1" applyFont="1" applyAlignment="1">
      <alignment horizontal="center" vertical="center"/>
    </xf>
    <xf numFmtId="0" fontId="109" fillId="0" borderId="0" xfId="0" applyFont="1" applyAlignment="1">
      <alignment vertical="center"/>
    </xf>
    <xf numFmtId="192" fontId="7" fillId="0" borderId="0" xfId="0" applyNumberFormat="1" applyFont="1"/>
    <xf numFmtId="0" fontId="12" fillId="0" borderId="0" xfId="0" applyFont="1" applyFill="1" applyAlignment="1">
      <alignment horizontal="center"/>
    </xf>
    <xf numFmtId="192" fontId="34" fillId="0" borderId="13" xfId="2" applyNumberFormat="1" applyFont="1" applyFill="1" applyBorder="1" applyAlignment="1">
      <alignment shrinkToFit="1"/>
    </xf>
    <xf numFmtId="0" fontId="11" fillId="0" borderId="0" xfId="5794" applyFont="1" applyAlignment="1">
      <alignment horizontal="left"/>
    </xf>
    <xf numFmtId="0" fontId="7" fillId="0" borderId="0" xfId="5794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92" fontId="106" fillId="0" borderId="0" xfId="2" applyNumberFormat="1" applyFont="1" applyFill="1" applyAlignment="1"/>
    <xf numFmtId="192" fontId="106" fillId="0" borderId="0" xfId="2" applyNumberFormat="1" applyFont="1" applyFill="1" applyBorder="1" applyAlignment="1"/>
    <xf numFmtId="49" fontId="7" fillId="0" borderId="0" xfId="5794" applyNumberFormat="1" applyAlignment="1"/>
    <xf numFmtId="49" fontId="12" fillId="0" borderId="0" xfId="0" applyNumberFormat="1" applyFont="1" applyAlignment="1">
      <alignment horizontal="center"/>
    </xf>
    <xf numFmtId="37" fontId="7" fillId="0" borderId="0" xfId="0" applyNumberFormat="1" applyFont="1" applyAlignment="1"/>
    <xf numFmtId="49" fontId="7" fillId="0" borderId="0" xfId="5794" applyNumberFormat="1" applyAlignment="1">
      <alignment horizontal="left"/>
    </xf>
    <xf numFmtId="49" fontId="11" fillId="0" borderId="0" xfId="0" applyNumberFormat="1" applyFont="1" applyAlignment="1"/>
    <xf numFmtId="49" fontId="13" fillId="0" borderId="0" xfId="0" applyNumberFormat="1" applyFont="1" applyAlignment="1">
      <alignment horizontal="center"/>
    </xf>
    <xf numFmtId="0" fontId="9" fillId="0" borderId="0" xfId="0" applyFont="1" applyAlignment="1"/>
    <xf numFmtId="0" fontId="11" fillId="0" borderId="0" xfId="0" applyFont="1" applyAlignment="1"/>
    <xf numFmtId="0" fontId="7" fillId="0" borderId="0" xfId="0" applyFont="1" applyAlignment="1"/>
    <xf numFmtId="0" fontId="1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92" fontId="19" fillId="0" borderId="0" xfId="2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92" fontId="17" fillId="0" borderId="0" xfId="2" applyNumberFormat="1" applyFont="1" applyFill="1" applyAlignment="1">
      <alignment horizontal="center"/>
    </xf>
    <xf numFmtId="192" fontId="7" fillId="0" borderId="0" xfId="2" applyNumberFormat="1" applyFont="1" applyFill="1" applyBorder="1" applyAlignment="1">
      <alignment horizontal="center"/>
    </xf>
    <xf numFmtId="49" fontId="7" fillId="0" borderId="0" xfId="0" applyNumberFormat="1" applyFont="1" applyAlignment="1"/>
    <xf numFmtId="192" fontId="18" fillId="0" borderId="11" xfId="2" applyNumberFormat="1" applyFont="1" applyFill="1" applyBorder="1" applyAlignment="1"/>
    <xf numFmtId="192" fontId="113" fillId="0" borderId="0" xfId="2" applyNumberFormat="1" applyFont="1" applyFill="1" applyAlignment="1"/>
    <xf numFmtId="192" fontId="17" fillId="0" borderId="0" xfId="2" applyNumberFormat="1" applyFont="1" applyFill="1" applyBorder="1" applyAlignment="1"/>
    <xf numFmtId="187" fontId="7" fillId="0" borderId="0" xfId="0" applyNumberFormat="1" applyFont="1" applyAlignment="1"/>
    <xf numFmtId="192" fontId="17" fillId="0" borderId="12" xfId="2" applyNumberFormat="1" applyFont="1" applyFill="1" applyBorder="1" applyAlignment="1"/>
    <xf numFmtId="189" fontId="17" fillId="0" borderId="0" xfId="2" applyFont="1" applyFill="1" applyAlignment="1"/>
    <xf numFmtId="189" fontId="17" fillId="0" borderId="0" xfId="2" applyFont="1" applyFill="1" applyBorder="1" applyAlignment="1"/>
    <xf numFmtId="0" fontId="11" fillId="0" borderId="0" xfId="0" applyFont="1" applyAlignment="1">
      <alignment horizontal="left"/>
    </xf>
    <xf numFmtId="192" fontId="18" fillId="0" borderId="34" xfId="2" applyNumberFormat="1" applyFont="1" applyFill="1" applyBorder="1" applyAlignment="1"/>
    <xf numFmtId="187" fontId="11" fillId="0" borderId="0" xfId="0" applyNumberFormat="1" applyFont="1" applyAlignment="1"/>
    <xf numFmtId="192" fontId="18" fillId="0" borderId="12" xfId="2" applyNumberFormat="1" applyFont="1" applyFill="1" applyBorder="1" applyAlignment="1"/>
    <xf numFmtId="192" fontId="7" fillId="0" borderId="0" xfId="0" applyNumberFormat="1" applyFont="1" applyAlignment="1"/>
    <xf numFmtId="192" fontId="11" fillId="0" borderId="0" xfId="2" applyNumberFormat="1" applyFont="1" applyFill="1" applyAlignment="1">
      <alignment horizontal="right" shrinkToFit="1"/>
    </xf>
    <xf numFmtId="0" fontId="31" fillId="0" borderId="0" xfId="3518" applyFont="1" applyFill="1" applyAlignment="1">
      <alignment horizontal="center"/>
    </xf>
    <xf numFmtId="192" fontId="11" fillId="0" borderId="0" xfId="2" applyNumberFormat="1" applyFont="1" applyFill="1" applyBorder="1" applyAlignment="1">
      <alignment shrinkToFit="1"/>
    </xf>
    <xf numFmtId="0" fontId="9" fillId="0" borderId="0" xfId="3409" applyFont="1"/>
    <xf numFmtId="0" fontId="24" fillId="0" borderId="0" xfId="3518" applyFont="1"/>
    <xf numFmtId="0" fontId="7" fillId="0" borderId="0" xfId="3409"/>
    <xf numFmtId="0" fontId="9" fillId="0" borderId="0" xfId="3518" applyFont="1" applyAlignment="1">
      <alignment horizontal="left"/>
    </xf>
    <xf numFmtId="192" fontId="24" fillId="0" borderId="0" xfId="3518" applyNumberFormat="1" applyFont="1"/>
    <xf numFmtId="0" fontId="7" fillId="0" borderId="0" xfId="3518"/>
    <xf numFmtId="0" fontId="33" fillId="0" borderId="0" xfId="3518" applyFont="1" applyAlignment="1">
      <alignment horizontal="center"/>
    </xf>
    <xf numFmtId="0" fontId="33" fillId="0" borderId="0" xfId="3518" applyFont="1"/>
    <xf numFmtId="0" fontId="34" fillId="0" borderId="0" xfId="3518" applyFont="1" applyAlignment="1">
      <alignment horizontal="center"/>
    </xf>
    <xf numFmtId="0" fontId="31" fillId="0" borderId="0" xfId="3518" applyFont="1" applyAlignment="1">
      <alignment horizontal="center"/>
    </xf>
    <xf numFmtId="0" fontId="7" fillId="0" borderId="0" xfId="3409" applyAlignment="1">
      <alignment horizontal="center"/>
    </xf>
    <xf numFmtId="0" fontId="34" fillId="0" borderId="0" xfId="3409" applyFont="1" applyAlignment="1">
      <alignment wrapText="1"/>
    </xf>
    <xf numFmtId="0" fontId="34" fillId="0" borderId="0" xfId="3409" applyFont="1" applyAlignment="1">
      <alignment horizontal="left"/>
    </xf>
    <xf numFmtId="0" fontId="114" fillId="0" borderId="0" xfId="3409" applyFont="1" applyAlignment="1">
      <alignment horizontal="left"/>
    </xf>
    <xf numFmtId="192" fontId="33" fillId="0" borderId="13" xfId="2" applyNumberFormat="1" applyFont="1" applyBorder="1"/>
    <xf numFmtId="192" fontId="34" fillId="0" borderId="13" xfId="2" applyNumberFormat="1" applyFont="1" applyBorder="1"/>
    <xf numFmtId="192" fontId="34" fillId="0" borderId="0" xfId="2" applyNumberFormat="1" applyFont="1"/>
    <xf numFmtId="192" fontId="7" fillId="0" borderId="0" xfId="3409" applyNumberFormat="1"/>
    <xf numFmtId="192" fontId="7" fillId="0" borderId="0" xfId="2" applyNumberFormat="1" applyFill="1" applyAlignment="1">
      <alignment shrinkToFit="1"/>
    </xf>
    <xf numFmtId="192" fontId="7" fillId="0" borderId="0" xfId="2" applyNumberFormat="1" applyFill="1" applyBorder="1" applyAlignment="1">
      <alignment shrinkToFit="1"/>
    </xf>
    <xf numFmtId="0" fontId="7" fillId="0" borderId="0" xfId="3409" applyAlignment="1">
      <alignment shrinkToFit="1"/>
    </xf>
    <xf numFmtId="43" fontId="7" fillId="0" borderId="0" xfId="3409" applyNumberFormat="1" applyAlignment="1">
      <alignment shrinkToFit="1"/>
    </xf>
    <xf numFmtId="192" fontId="7" fillId="0" borderId="0" xfId="3409" applyNumberFormat="1" applyAlignment="1">
      <alignment shrinkToFit="1"/>
    </xf>
    <xf numFmtId="0" fontId="12" fillId="0" borderId="0" xfId="0" applyFont="1" applyAlignment="1">
      <alignment horizontal="center"/>
    </xf>
    <xf numFmtId="192" fontId="7" fillId="0" borderId="0" xfId="2" applyNumberFormat="1" applyFont="1" applyFill="1" applyAlignment="1">
      <alignment horizontal="left"/>
    </xf>
    <xf numFmtId="192" fontId="7" fillId="0" borderId="0" xfId="2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14" fillId="0" borderId="0" xfId="3518" applyFont="1" applyAlignment="1">
      <alignment horizontal="left"/>
    </xf>
    <xf numFmtId="0" fontId="13" fillId="0" borderId="0" xfId="5794" applyFont="1" applyAlignment="1">
      <alignment horizontal="left"/>
    </xf>
    <xf numFmtId="0" fontId="12" fillId="0" borderId="0" xfId="0" applyFont="1" applyFill="1" applyAlignment="1">
      <alignment horizontal="center"/>
    </xf>
    <xf numFmtId="198" fontId="7" fillId="0" borderId="0" xfId="3409" applyNumberFormat="1" applyFill="1" applyBorder="1" applyAlignment="1">
      <alignment shrinkToFit="1"/>
    </xf>
    <xf numFmtId="192" fontId="7" fillId="0" borderId="0" xfId="2" quotePrefix="1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/>
    </xf>
    <xf numFmtId="192" fontId="34" fillId="0" borderId="0" xfId="2" applyNumberFormat="1" applyFont="1" applyBorder="1"/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189" fontId="11" fillId="0" borderId="0" xfId="6" applyNumberFormat="1" applyFont="1" applyFill="1" applyAlignment="1">
      <alignment horizontal="left" vertical="center"/>
    </xf>
    <xf numFmtId="0" fontId="31" fillId="0" borderId="0" xfId="3409" applyFont="1" applyFill="1" applyAlignment="1">
      <alignment horizontal="center" wrapText="1"/>
    </xf>
    <xf numFmtId="192" fontId="7" fillId="0" borderId="0" xfId="3409" applyNumberFormat="1" applyFill="1" applyAlignment="1">
      <alignment shrinkToFit="1"/>
    </xf>
    <xf numFmtId="189" fontId="0" fillId="0" borderId="0" xfId="2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3" xfId="0" applyFont="1" applyFill="1" applyBorder="1" applyAlignment="1"/>
    <xf numFmtId="0" fontId="7" fillId="0" borderId="0" xfId="0" applyFont="1" applyAlignment="1">
      <alignment horizontal="center"/>
    </xf>
    <xf numFmtId="192" fontId="116" fillId="0" borderId="0" xfId="2" applyNumberFormat="1" applyFont="1" applyFill="1" applyAlignment="1">
      <alignment shrinkToFit="1"/>
    </xf>
    <xf numFmtId="192" fontId="117" fillId="0" borderId="0" xfId="2" applyNumberFormat="1" applyFont="1" applyFill="1" applyBorder="1" applyAlignment="1">
      <alignment shrinkToFit="1"/>
    </xf>
    <xf numFmtId="192" fontId="116" fillId="0" borderId="0" xfId="2" applyNumberFormat="1" applyFont="1" applyFill="1" applyBorder="1" applyAlignment="1">
      <alignment shrinkToFit="1"/>
    </xf>
    <xf numFmtId="189" fontId="7" fillId="0" borderId="0" xfId="2" applyFont="1"/>
    <xf numFmtId="0" fontId="12" fillId="0" borderId="0" xfId="0" applyFont="1" applyFill="1" applyAlignment="1">
      <alignment horizontal="center"/>
    </xf>
    <xf numFmtId="189" fontId="7" fillId="0" borderId="0" xfId="0" applyNumberFormat="1" applyFont="1"/>
    <xf numFmtId="189" fontId="7" fillId="0" borderId="0" xfId="3409" applyNumberFormat="1" applyFill="1" applyBorder="1" applyAlignment="1">
      <alignment shrinkToFit="1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Fill="1" applyAlignment="1">
      <alignment horizontal="center"/>
    </xf>
    <xf numFmtId="192" fontId="11" fillId="0" borderId="14" xfId="0" applyNumberFormat="1" applyFont="1" applyFill="1" applyBorder="1"/>
    <xf numFmtId="192" fontId="7" fillId="0" borderId="0" xfId="3409" applyNumberFormat="1" applyFill="1"/>
    <xf numFmtId="192" fontId="7" fillId="0" borderId="0" xfId="3409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5794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4" fillId="0" borderId="0" xfId="3518" applyFont="1" applyAlignment="1">
      <alignment horizontal="center"/>
    </xf>
    <xf numFmtId="0" fontId="33" fillId="0" borderId="13" xfId="3518" applyFont="1" applyBorder="1" applyAlignment="1">
      <alignment horizontal="center"/>
    </xf>
    <xf numFmtId="0" fontId="31" fillId="0" borderId="0" xfId="3518" applyFont="1" applyAlignment="1">
      <alignment horizontal="center"/>
    </xf>
    <xf numFmtId="0" fontId="31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0" fontId="34" fillId="0" borderId="0" xfId="3409" applyFont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5794" applyFill="1" applyAlignment="1">
      <alignment horizontal="center"/>
    </xf>
  </cellXfs>
  <cellStyles count="5797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852256B9-455D-46B0-86BA-D403710A16CC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จุลภาค 2" xfId="5795" xr:uid="{322107E7-E1A7-4538-B63C-47231635A39A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77"/>
  <sheetViews>
    <sheetView topLeftCell="A83" zoomScale="80" zoomScaleNormal="80" zoomScaleSheetLayoutView="80" workbookViewId="0">
      <selection activeCell="O8" sqref="O8"/>
    </sheetView>
  </sheetViews>
  <sheetFormatPr defaultColWidth="9.140625" defaultRowHeight="23.25" customHeight="1"/>
  <cols>
    <col min="1" max="1" width="48.5703125" style="114" customWidth="1"/>
    <col min="2" max="2" width="14.140625" style="233" customWidth="1"/>
    <col min="3" max="3" width="18.140625" style="54" customWidth="1"/>
    <col min="4" max="4" width="1.42578125" style="114" customWidth="1"/>
    <col min="5" max="5" width="18.140625" style="50" customWidth="1"/>
    <col min="6" max="6" width="1.42578125" style="114" customWidth="1"/>
    <col min="7" max="7" width="18.140625" style="54" customWidth="1"/>
    <col min="8" max="8" width="2.140625" style="114" customWidth="1"/>
    <col min="9" max="9" width="18.140625" style="114" customWidth="1"/>
    <col min="10" max="11" width="9.140625" style="114"/>
    <col min="12" max="12" width="17.42578125" style="114" bestFit="1" customWidth="1"/>
    <col min="13" max="13" width="13.5703125" style="114" bestFit="1" customWidth="1"/>
    <col min="14" max="16384" width="9.140625" style="114"/>
  </cols>
  <sheetData>
    <row r="1" spans="1:12" ht="23.25" customHeight="1">
      <c r="A1" s="232" t="s">
        <v>152</v>
      </c>
    </row>
    <row r="2" spans="1:12" ht="23.25" customHeight="1">
      <c r="A2" s="232" t="s">
        <v>22</v>
      </c>
    </row>
    <row r="3" spans="1:12" ht="23.25" customHeight="1">
      <c r="A3" s="232"/>
    </row>
    <row r="4" spans="1:12" ht="23.25" customHeight="1">
      <c r="A4" s="232"/>
      <c r="C4" s="351" t="s">
        <v>45</v>
      </c>
      <c r="D4" s="351"/>
      <c r="E4" s="351"/>
      <c r="F4" s="234"/>
      <c r="G4" s="351" t="s">
        <v>46</v>
      </c>
      <c r="H4" s="351"/>
      <c r="I4" s="351"/>
    </row>
    <row r="5" spans="1:12" ht="23.25" customHeight="1">
      <c r="A5" s="232"/>
      <c r="C5" s="334" t="s">
        <v>264</v>
      </c>
      <c r="D5" s="263"/>
      <c r="E5" s="334" t="s">
        <v>109</v>
      </c>
      <c r="F5" s="234"/>
      <c r="G5" s="334" t="s">
        <v>264</v>
      </c>
      <c r="H5" s="263"/>
      <c r="I5" s="334" t="s">
        <v>109</v>
      </c>
    </row>
    <row r="6" spans="1:12" ht="23.25" customHeight="1">
      <c r="A6" s="232" t="s">
        <v>6</v>
      </c>
      <c r="B6" s="233" t="s">
        <v>0</v>
      </c>
      <c r="C6" s="235">
        <v>2565</v>
      </c>
      <c r="E6" s="235">
        <v>2564</v>
      </c>
      <c r="F6" s="235"/>
      <c r="G6" s="235">
        <v>2565</v>
      </c>
      <c r="I6" s="235">
        <v>2564</v>
      </c>
    </row>
    <row r="7" spans="1:12" ht="23.25" customHeight="1">
      <c r="A7" s="232"/>
      <c r="B7" s="309"/>
      <c r="C7" s="235" t="s">
        <v>235</v>
      </c>
      <c r="E7" s="235"/>
      <c r="F7" s="235"/>
      <c r="G7" s="235" t="s">
        <v>235</v>
      </c>
      <c r="I7" s="235"/>
    </row>
    <row r="8" spans="1:12" ht="23.25" customHeight="1">
      <c r="C8" s="350" t="s">
        <v>115</v>
      </c>
      <c r="D8" s="350"/>
      <c r="E8" s="350"/>
      <c r="F8" s="350"/>
      <c r="G8" s="350"/>
      <c r="H8" s="350"/>
      <c r="I8" s="350"/>
    </row>
    <row r="9" spans="1:12" ht="23.25" customHeight="1">
      <c r="A9" s="255" t="s">
        <v>11</v>
      </c>
      <c r="B9" s="256"/>
      <c r="C9" s="110">
        <v>5023091</v>
      </c>
      <c r="D9" s="257"/>
      <c r="E9" s="110">
        <v>2657493</v>
      </c>
      <c r="F9" s="72"/>
      <c r="G9" s="110">
        <v>220771</v>
      </c>
      <c r="H9" s="257"/>
      <c r="I9" s="110">
        <v>54285</v>
      </c>
    </row>
    <row r="10" spans="1:12" ht="23.25" customHeight="1">
      <c r="A10" s="255" t="s">
        <v>135</v>
      </c>
      <c r="B10" s="256"/>
      <c r="C10" s="110">
        <v>133779</v>
      </c>
      <c r="D10" s="257"/>
      <c r="E10" s="110">
        <v>296904</v>
      </c>
      <c r="F10" s="72"/>
      <c r="G10" s="110">
        <v>0</v>
      </c>
      <c r="H10" s="257"/>
      <c r="I10" s="110">
        <v>0</v>
      </c>
      <c r="L10" s="246"/>
    </row>
    <row r="11" spans="1:12" ht="23.25" customHeight="1">
      <c r="A11" s="255" t="s">
        <v>35</v>
      </c>
      <c r="B11" s="256" t="s">
        <v>292</v>
      </c>
      <c r="C11" s="110">
        <v>1026080</v>
      </c>
      <c r="D11" s="257"/>
      <c r="E11" s="110">
        <v>1375981</v>
      </c>
      <c r="F11" s="72"/>
      <c r="G11" s="110">
        <v>0</v>
      </c>
      <c r="H11" s="257"/>
      <c r="I11" s="110">
        <v>0</v>
      </c>
      <c r="L11" s="246"/>
    </row>
    <row r="12" spans="1:12" ht="23.25" customHeight="1">
      <c r="A12" s="255" t="s">
        <v>39</v>
      </c>
      <c r="B12" s="256" t="s">
        <v>276</v>
      </c>
      <c r="C12" s="110">
        <v>5385721</v>
      </c>
      <c r="D12" s="257"/>
      <c r="E12" s="110">
        <v>5615201</v>
      </c>
      <c r="F12" s="72"/>
      <c r="G12" s="110">
        <v>0</v>
      </c>
      <c r="H12" s="257"/>
      <c r="I12" s="110">
        <v>0</v>
      </c>
      <c r="L12" s="246"/>
    </row>
    <row r="13" spans="1:12" ht="23.25" customHeight="1">
      <c r="A13" s="255" t="s">
        <v>40</v>
      </c>
      <c r="B13" s="256" t="s">
        <v>272</v>
      </c>
      <c r="C13" s="110">
        <v>778816</v>
      </c>
      <c r="D13" s="257"/>
      <c r="E13" s="110">
        <v>465765</v>
      </c>
      <c r="F13" s="72"/>
      <c r="G13" s="110">
        <v>0</v>
      </c>
      <c r="H13" s="257"/>
      <c r="I13" s="110">
        <v>0</v>
      </c>
      <c r="L13" s="246"/>
    </row>
    <row r="14" spans="1:12" ht="23.25" customHeight="1">
      <c r="A14" s="255" t="s">
        <v>97</v>
      </c>
      <c r="B14" s="256" t="s">
        <v>247</v>
      </c>
      <c r="C14" s="110">
        <v>462901</v>
      </c>
      <c r="D14" s="257"/>
      <c r="E14" s="110">
        <v>461588</v>
      </c>
      <c r="F14" s="72"/>
      <c r="G14" s="110">
        <v>0</v>
      </c>
      <c r="H14" s="257"/>
      <c r="I14" s="110">
        <v>0</v>
      </c>
      <c r="L14" s="246"/>
    </row>
    <row r="15" spans="1:12" ht="23.25" customHeight="1">
      <c r="A15" s="255" t="s">
        <v>52</v>
      </c>
      <c r="B15" s="256" t="s">
        <v>247</v>
      </c>
      <c r="C15" s="110">
        <v>809664</v>
      </c>
      <c r="D15" s="257"/>
      <c r="E15" s="110">
        <v>883387</v>
      </c>
      <c r="F15" s="72"/>
      <c r="G15" s="110">
        <v>0</v>
      </c>
      <c r="H15" s="257"/>
      <c r="I15" s="110">
        <v>0</v>
      </c>
      <c r="L15" s="246"/>
    </row>
    <row r="16" spans="1:12" ht="21.75" hidden="1">
      <c r="A16" s="255" t="s">
        <v>88</v>
      </c>
      <c r="B16" s="236" t="s">
        <v>212</v>
      </c>
      <c r="C16" s="110"/>
      <c r="D16" s="257"/>
      <c r="E16" s="110"/>
      <c r="F16" s="72"/>
      <c r="G16" s="110">
        <v>0</v>
      </c>
      <c r="H16" s="257"/>
      <c r="I16" s="110"/>
      <c r="L16" s="246"/>
    </row>
    <row r="17" spans="1:12" ht="23.25" customHeight="1">
      <c r="A17" s="255" t="s">
        <v>184</v>
      </c>
      <c r="B17" s="236" t="s">
        <v>273</v>
      </c>
      <c r="C17" s="110">
        <v>36317676</v>
      </c>
      <c r="D17" s="257"/>
      <c r="E17" s="110">
        <v>43989628</v>
      </c>
      <c r="F17" s="72"/>
      <c r="G17" s="110">
        <v>0</v>
      </c>
      <c r="H17" s="257"/>
      <c r="I17" s="110">
        <v>0</v>
      </c>
      <c r="L17" s="246"/>
    </row>
    <row r="18" spans="1:12" ht="23.25" customHeight="1">
      <c r="A18" s="255" t="s">
        <v>185</v>
      </c>
      <c r="B18" s="236" t="s">
        <v>274</v>
      </c>
      <c r="C18" s="110">
        <v>12831570</v>
      </c>
      <c r="D18" s="257"/>
      <c r="E18" s="110">
        <v>13494853</v>
      </c>
      <c r="F18" s="72"/>
      <c r="G18" s="110">
        <v>234000</v>
      </c>
      <c r="H18" s="257"/>
      <c r="I18" s="110">
        <v>234000</v>
      </c>
      <c r="L18" s="246"/>
    </row>
    <row r="19" spans="1:12" ht="23.25" customHeight="1">
      <c r="A19" s="255" t="s">
        <v>53</v>
      </c>
      <c r="B19" s="236" t="s">
        <v>275</v>
      </c>
      <c r="C19" s="110">
        <v>20609</v>
      </c>
      <c r="D19" s="237"/>
      <c r="E19" s="110">
        <v>23804</v>
      </c>
      <c r="F19" s="62"/>
      <c r="G19" s="110">
        <v>0</v>
      </c>
      <c r="H19" s="257"/>
      <c r="I19" s="110">
        <v>0</v>
      </c>
      <c r="L19" s="246"/>
    </row>
    <row r="20" spans="1:12" ht="23.25" customHeight="1">
      <c r="A20" s="258" t="s">
        <v>86</v>
      </c>
      <c r="B20" s="251"/>
      <c r="C20" s="110">
        <v>677147</v>
      </c>
      <c r="D20" s="257"/>
      <c r="E20" s="110">
        <v>154238</v>
      </c>
      <c r="F20" s="72"/>
      <c r="G20" s="110">
        <v>0</v>
      </c>
      <c r="H20" s="257"/>
      <c r="I20" s="110">
        <v>0</v>
      </c>
      <c r="L20" s="246"/>
    </row>
    <row r="21" spans="1:12" ht="23.25" customHeight="1">
      <c r="A21" s="258" t="s">
        <v>47</v>
      </c>
      <c r="B21" s="256" t="s">
        <v>247</v>
      </c>
      <c r="C21" s="110">
        <v>1230286</v>
      </c>
      <c r="D21" s="237"/>
      <c r="E21" s="110">
        <v>1410639</v>
      </c>
      <c r="F21" s="72"/>
      <c r="G21" s="110">
        <v>9757868</v>
      </c>
      <c r="H21" s="237"/>
      <c r="I21" s="110">
        <v>8140368</v>
      </c>
      <c r="L21" s="246"/>
    </row>
    <row r="22" spans="1:12" ht="23.25" customHeight="1">
      <c r="A22" s="258" t="s">
        <v>93</v>
      </c>
      <c r="B22" s="256" t="s">
        <v>197</v>
      </c>
      <c r="C22" s="110">
        <v>0</v>
      </c>
      <c r="D22" s="237"/>
      <c r="E22" s="110">
        <v>0</v>
      </c>
      <c r="F22" s="72"/>
      <c r="G22" s="110">
        <v>0</v>
      </c>
      <c r="H22" s="237"/>
      <c r="I22" s="110">
        <v>0</v>
      </c>
      <c r="L22" s="246"/>
    </row>
    <row r="23" spans="1:12" ht="23.25" customHeight="1">
      <c r="A23" s="258" t="s">
        <v>49</v>
      </c>
      <c r="B23" s="256" t="s">
        <v>197</v>
      </c>
      <c r="C23" s="110">
        <v>0</v>
      </c>
      <c r="D23" s="237"/>
      <c r="E23" s="110">
        <v>0</v>
      </c>
      <c r="F23" s="72"/>
      <c r="G23" s="110">
        <v>2094553</v>
      </c>
      <c r="H23" s="237"/>
      <c r="I23" s="110">
        <v>2094553</v>
      </c>
      <c r="L23" s="246"/>
    </row>
    <row r="24" spans="1:12" ht="23.25" customHeight="1">
      <c r="A24" s="258" t="s">
        <v>50</v>
      </c>
      <c r="B24" s="256"/>
      <c r="C24" s="110">
        <v>478254</v>
      </c>
      <c r="D24" s="237"/>
      <c r="E24" s="110">
        <v>480314</v>
      </c>
      <c r="F24" s="72"/>
      <c r="G24" s="110">
        <v>0</v>
      </c>
      <c r="H24" s="237"/>
      <c r="I24" s="110">
        <v>0</v>
      </c>
      <c r="L24" s="246"/>
    </row>
    <row r="25" spans="1:12" ht="23.25" customHeight="1">
      <c r="A25" s="258" t="s">
        <v>159</v>
      </c>
      <c r="B25" s="256" t="s">
        <v>247</v>
      </c>
      <c r="C25" s="110">
        <v>1306086</v>
      </c>
      <c r="D25" s="237"/>
      <c r="E25" s="110">
        <v>1311773</v>
      </c>
      <c r="F25" s="72"/>
      <c r="G25" s="110">
        <v>0</v>
      </c>
      <c r="H25" s="237"/>
      <c r="I25" s="110">
        <v>0</v>
      </c>
      <c r="L25" s="246"/>
    </row>
    <row r="26" spans="1:12" ht="23.25" customHeight="1">
      <c r="A26" s="255" t="s">
        <v>31</v>
      </c>
      <c r="B26" s="256" t="s">
        <v>248</v>
      </c>
      <c r="C26" s="110">
        <v>15712815</v>
      </c>
      <c r="D26" s="237"/>
      <c r="E26" s="110">
        <v>15442905</v>
      </c>
      <c r="F26" s="72"/>
      <c r="G26" s="110">
        <v>1783</v>
      </c>
      <c r="H26" s="237"/>
      <c r="I26" s="110">
        <v>1781</v>
      </c>
      <c r="L26" s="246"/>
    </row>
    <row r="27" spans="1:12" ht="23.25" customHeight="1">
      <c r="A27" s="255" t="s">
        <v>171</v>
      </c>
      <c r="B27" s="256"/>
      <c r="C27" s="110">
        <v>13169</v>
      </c>
      <c r="D27" s="257"/>
      <c r="E27" s="110">
        <v>12162</v>
      </c>
      <c r="F27" s="72"/>
      <c r="G27" s="110">
        <v>21845</v>
      </c>
      <c r="H27" s="257"/>
      <c r="I27" s="110">
        <v>25372</v>
      </c>
      <c r="L27" s="246"/>
    </row>
    <row r="28" spans="1:12" ht="23.25" customHeight="1">
      <c r="A28" s="255" t="s">
        <v>24</v>
      </c>
      <c r="B28" s="256"/>
      <c r="C28" s="110">
        <v>282108</v>
      </c>
      <c r="D28" s="257"/>
      <c r="E28" s="110">
        <v>316172</v>
      </c>
      <c r="F28" s="72"/>
      <c r="G28" s="110">
        <v>19611</v>
      </c>
      <c r="H28" s="257"/>
      <c r="I28" s="110">
        <v>18754</v>
      </c>
      <c r="L28" s="246"/>
    </row>
    <row r="29" spans="1:12" ht="23.25" customHeight="1">
      <c r="A29" s="255" t="s">
        <v>48</v>
      </c>
      <c r="B29" s="256"/>
      <c r="C29" s="110">
        <v>1343789</v>
      </c>
      <c r="D29" s="257"/>
      <c r="E29" s="110">
        <v>1059670</v>
      </c>
      <c r="F29" s="72"/>
      <c r="G29" s="110">
        <v>120090</v>
      </c>
      <c r="H29" s="257"/>
      <c r="I29" s="110">
        <v>126032</v>
      </c>
      <c r="L29" s="246"/>
    </row>
    <row r="30" spans="1:12" ht="23.25" customHeight="1">
      <c r="A30" s="255" t="s">
        <v>1</v>
      </c>
      <c r="B30" s="256" t="s">
        <v>247</v>
      </c>
      <c r="C30" s="110">
        <v>1792591</v>
      </c>
      <c r="D30" s="257"/>
      <c r="E30" s="110">
        <v>2109144</v>
      </c>
      <c r="F30" s="72"/>
      <c r="G30" s="110">
        <v>215019</v>
      </c>
      <c r="H30" s="257"/>
      <c r="I30" s="110">
        <v>237874</v>
      </c>
      <c r="L30" s="246"/>
    </row>
    <row r="31" spans="1:12" ht="23.25" customHeight="1" thickBot="1">
      <c r="A31" s="259" t="s">
        <v>2</v>
      </c>
      <c r="B31" s="260"/>
      <c r="C31" s="90">
        <f>SUM(C9:C30)</f>
        <v>85626152</v>
      </c>
      <c r="D31" s="240"/>
      <c r="E31" s="90">
        <f>SUM(E9:E30)</f>
        <v>91561621</v>
      </c>
      <c r="F31" s="56"/>
      <c r="G31" s="90">
        <f>SUM(G9:G30)</f>
        <v>12685540</v>
      </c>
      <c r="H31" s="240"/>
      <c r="I31" s="90">
        <f>SUM(I9:I30)</f>
        <v>10933019</v>
      </c>
    </row>
    <row r="32" spans="1:12" ht="23.25" customHeight="1" thickTop="1">
      <c r="A32" s="238"/>
      <c r="B32" s="239"/>
      <c r="C32" s="241"/>
      <c r="D32" s="242"/>
      <c r="E32" s="241"/>
      <c r="F32" s="121"/>
      <c r="G32" s="121"/>
      <c r="H32" s="242"/>
      <c r="I32" s="121"/>
    </row>
    <row r="33" spans="1:12" ht="23.25" hidden="1" customHeight="1">
      <c r="A33" s="238"/>
      <c r="B33" s="238"/>
      <c r="C33" s="238"/>
      <c r="D33" s="238"/>
      <c r="E33" s="320"/>
      <c r="F33" s="238"/>
      <c r="G33" s="238"/>
      <c r="H33" s="238"/>
      <c r="I33" s="238"/>
    </row>
    <row r="34" spans="1:12" ht="23.25" customHeight="1">
      <c r="A34" s="232" t="s">
        <v>152</v>
      </c>
    </row>
    <row r="35" spans="1:12" ht="23.25" customHeight="1">
      <c r="A35" s="232" t="s">
        <v>22</v>
      </c>
    </row>
    <row r="36" spans="1:12" ht="23.25" customHeight="1">
      <c r="A36" s="232"/>
      <c r="C36" s="329"/>
      <c r="D36" s="234"/>
      <c r="E36" s="330"/>
      <c r="F36" s="234"/>
      <c r="G36" s="329"/>
      <c r="H36" s="329"/>
      <c r="I36" s="329"/>
    </row>
    <row r="37" spans="1:12">
      <c r="A37" s="261"/>
      <c r="B37" s="251"/>
      <c r="C37" s="351" t="s">
        <v>45</v>
      </c>
      <c r="D37" s="351"/>
      <c r="E37" s="351"/>
      <c r="F37" s="234"/>
      <c r="G37" s="351" t="s">
        <v>46</v>
      </c>
      <c r="H37" s="351"/>
      <c r="I37" s="351"/>
    </row>
    <row r="38" spans="1:12">
      <c r="A38" s="261"/>
      <c r="B38" s="251"/>
      <c r="C38" s="334" t="s">
        <v>264</v>
      </c>
      <c r="D38" s="263"/>
      <c r="E38" s="334" t="s">
        <v>109</v>
      </c>
      <c r="F38" s="234"/>
      <c r="G38" s="334" t="s">
        <v>264</v>
      </c>
      <c r="H38" s="263"/>
      <c r="I38" s="334" t="s">
        <v>109</v>
      </c>
    </row>
    <row r="39" spans="1:12" ht="23.25" customHeight="1">
      <c r="A39" s="261" t="s">
        <v>89</v>
      </c>
      <c r="B39" s="251" t="s">
        <v>0</v>
      </c>
      <c r="C39" s="235">
        <v>2565</v>
      </c>
      <c r="E39" s="235">
        <v>2564</v>
      </c>
      <c r="F39" s="235"/>
      <c r="G39" s="235">
        <v>2565</v>
      </c>
      <c r="I39" s="235">
        <v>2564</v>
      </c>
    </row>
    <row r="40" spans="1:12" ht="23.25" customHeight="1">
      <c r="A40" s="261"/>
      <c r="B40" s="309"/>
      <c r="C40" s="235" t="s">
        <v>235</v>
      </c>
      <c r="E40" s="235"/>
      <c r="F40" s="235"/>
      <c r="G40" s="235" t="s">
        <v>235</v>
      </c>
      <c r="I40" s="235"/>
    </row>
    <row r="41" spans="1:12" ht="23.25" customHeight="1">
      <c r="A41" s="262"/>
      <c r="B41" s="251"/>
      <c r="C41" s="350" t="s">
        <v>115</v>
      </c>
      <c r="D41" s="350"/>
      <c r="E41" s="350"/>
      <c r="F41" s="350"/>
      <c r="G41" s="350"/>
      <c r="H41" s="350"/>
      <c r="I41" s="350"/>
    </row>
    <row r="42" spans="1:12" ht="23.25" customHeight="1">
      <c r="A42" s="264" t="s">
        <v>3</v>
      </c>
      <c r="B42" s="265"/>
      <c r="C42" s="266"/>
      <c r="D42" s="251"/>
      <c r="E42" s="319"/>
      <c r="F42" s="251"/>
      <c r="G42" s="266"/>
      <c r="H42" s="251"/>
      <c r="I42" s="251"/>
    </row>
    <row r="43" spans="1:12" ht="23.25" customHeight="1">
      <c r="A43" s="267" t="s">
        <v>136</v>
      </c>
      <c r="B43" s="265"/>
      <c r="C43" s="268">
        <v>234619</v>
      </c>
      <c r="D43" s="251"/>
      <c r="E43" s="268">
        <v>266785</v>
      </c>
      <c r="F43" s="251"/>
      <c r="G43" s="110">
        <v>0</v>
      </c>
      <c r="H43" s="251"/>
      <c r="I43" s="110">
        <v>0</v>
      </c>
    </row>
    <row r="44" spans="1:12" ht="23.25" customHeight="1">
      <c r="A44" s="267" t="s">
        <v>84</v>
      </c>
      <c r="B44" s="256"/>
      <c r="C44" s="268">
        <v>17059956</v>
      </c>
      <c r="D44" s="269"/>
      <c r="E44" s="268">
        <v>15370055</v>
      </c>
      <c r="F44" s="269"/>
      <c r="G44" s="110">
        <v>9909000</v>
      </c>
      <c r="H44" s="269"/>
      <c r="I44" s="110">
        <v>8249000</v>
      </c>
      <c r="L44" s="246"/>
    </row>
    <row r="45" spans="1:12" ht="23.25" customHeight="1">
      <c r="A45" s="270" t="s">
        <v>13</v>
      </c>
      <c r="B45" s="256" t="s">
        <v>276</v>
      </c>
      <c r="C45" s="268">
        <v>50112260</v>
      </c>
      <c r="D45" s="72"/>
      <c r="E45" s="268">
        <v>57947558</v>
      </c>
      <c r="F45" s="269"/>
      <c r="G45" s="110">
        <v>0</v>
      </c>
      <c r="H45" s="72"/>
      <c r="I45" s="110">
        <v>0</v>
      </c>
      <c r="L45" s="246"/>
    </row>
    <row r="46" spans="1:12" ht="23.25" customHeight="1">
      <c r="A46" s="267" t="s">
        <v>12</v>
      </c>
      <c r="B46" s="256" t="s">
        <v>247</v>
      </c>
      <c r="C46" s="268">
        <v>3549287</v>
      </c>
      <c r="D46" s="72"/>
      <c r="E46" s="268">
        <v>3884418</v>
      </c>
      <c r="F46" s="269"/>
      <c r="G46" s="110">
        <v>0</v>
      </c>
      <c r="H46" s="72"/>
      <c r="I46" s="110">
        <v>0</v>
      </c>
      <c r="L46" s="246"/>
    </row>
    <row r="47" spans="1:12" ht="23.25" customHeight="1">
      <c r="A47" s="267" t="s">
        <v>51</v>
      </c>
      <c r="B47" s="256" t="s">
        <v>277</v>
      </c>
      <c r="C47" s="268">
        <v>159577</v>
      </c>
      <c r="D47" s="72"/>
      <c r="E47" s="268">
        <v>241076</v>
      </c>
      <c r="F47" s="269"/>
      <c r="G47" s="110">
        <v>0</v>
      </c>
      <c r="H47" s="72"/>
      <c r="I47" s="110">
        <v>0</v>
      </c>
      <c r="L47" s="246"/>
    </row>
    <row r="48" spans="1:12" ht="23.25" customHeight="1">
      <c r="A48" s="267" t="s">
        <v>237</v>
      </c>
      <c r="B48" s="263"/>
      <c r="C48" s="268">
        <v>267055</v>
      </c>
      <c r="D48" s="72"/>
      <c r="E48" s="268">
        <v>81819</v>
      </c>
      <c r="F48" s="269"/>
      <c r="G48" s="110">
        <v>0</v>
      </c>
      <c r="H48" s="72"/>
      <c r="I48" s="110">
        <v>0</v>
      </c>
      <c r="L48" s="246"/>
    </row>
    <row r="49" spans="1:13" ht="23.25" customHeight="1">
      <c r="A49" s="270" t="s">
        <v>210</v>
      </c>
      <c r="B49" s="256"/>
      <c r="C49" s="268">
        <v>814264</v>
      </c>
      <c r="D49" s="72"/>
      <c r="E49" s="268">
        <v>651128</v>
      </c>
      <c r="F49" s="269"/>
      <c r="G49" s="110">
        <v>22658</v>
      </c>
      <c r="H49" s="72"/>
      <c r="I49" s="110">
        <v>26194</v>
      </c>
      <c r="L49" s="246"/>
    </row>
    <row r="50" spans="1:13" ht="23.25" customHeight="1">
      <c r="A50" s="270" t="s">
        <v>116</v>
      </c>
      <c r="B50" s="256"/>
      <c r="C50" s="268">
        <v>278202</v>
      </c>
      <c r="D50" s="72"/>
      <c r="E50" s="268">
        <v>564279</v>
      </c>
      <c r="F50" s="269"/>
      <c r="G50" s="110">
        <v>44886</v>
      </c>
      <c r="H50" s="72"/>
      <c r="I50" s="110">
        <v>21551</v>
      </c>
      <c r="L50" s="246"/>
    </row>
    <row r="51" spans="1:13" ht="23.25" customHeight="1">
      <c r="A51" s="270" t="s">
        <v>36</v>
      </c>
      <c r="B51" s="256"/>
      <c r="C51" s="268">
        <v>491561</v>
      </c>
      <c r="D51" s="72"/>
      <c r="E51" s="268">
        <v>155763</v>
      </c>
      <c r="F51" s="269"/>
      <c r="G51" s="110">
        <v>0</v>
      </c>
      <c r="H51" s="72"/>
      <c r="I51" s="110">
        <v>0</v>
      </c>
      <c r="L51" s="246"/>
    </row>
    <row r="52" spans="1:13" ht="23.25" customHeight="1">
      <c r="A52" s="267" t="s">
        <v>14</v>
      </c>
      <c r="B52" s="256" t="s">
        <v>247</v>
      </c>
      <c r="C52" s="268">
        <v>2170247</v>
      </c>
      <c r="D52" s="73"/>
      <c r="E52" s="268">
        <v>2381962</v>
      </c>
      <c r="F52" s="269"/>
      <c r="G52" s="268">
        <v>88088</v>
      </c>
      <c r="H52" s="73"/>
      <c r="I52" s="268">
        <v>41256</v>
      </c>
      <c r="L52" s="246"/>
    </row>
    <row r="53" spans="1:13" ht="23.25" customHeight="1">
      <c r="A53" s="262" t="s">
        <v>4</v>
      </c>
      <c r="B53" s="251"/>
      <c r="C53" s="271">
        <f>SUM(C43:C52)</f>
        <v>75137028</v>
      </c>
      <c r="D53" s="263"/>
      <c r="E53" s="271">
        <f>SUM(E43:E52)</f>
        <v>81544843</v>
      </c>
      <c r="F53" s="56"/>
      <c r="G53" s="271">
        <f>SUM(G43:G52)</f>
        <v>10064632</v>
      </c>
      <c r="H53" s="263"/>
      <c r="I53" s="271">
        <f>SUM(I43:I52)</f>
        <v>8338001</v>
      </c>
    </row>
    <row r="54" spans="1:13" ht="15" customHeight="1">
      <c r="A54" s="243"/>
      <c r="B54" s="244"/>
      <c r="C54" s="122"/>
      <c r="D54" s="245"/>
      <c r="E54" s="122"/>
      <c r="F54" s="122"/>
      <c r="G54" s="122"/>
      <c r="H54" s="245"/>
      <c r="I54" s="122"/>
    </row>
    <row r="55" spans="1:13" ht="23.25" customHeight="1">
      <c r="A55" s="264" t="s">
        <v>54</v>
      </c>
      <c r="B55" s="256"/>
      <c r="C55" s="272"/>
      <c r="D55" s="263"/>
      <c r="E55" s="272"/>
      <c r="F55" s="273"/>
      <c r="H55" s="263"/>
      <c r="I55" s="54"/>
    </row>
    <row r="56" spans="1:13" ht="23.25" customHeight="1">
      <c r="A56" s="267" t="s">
        <v>7</v>
      </c>
      <c r="B56" s="256" t="s">
        <v>278</v>
      </c>
      <c r="D56" s="274"/>
      <c r="E56" s="54"/>
      <c r="F56" s="273"/>
      <c r="H56" s="274"/>
      <c r="I56" s="54"/>
    </row>
    <row r="57" spans="1:13" ht="23.25" customHeight="1">
      <c r="A57" s="267" t="s">
        <v>15</v>
      </c>
      <c r="B57" s="256"/>
      <c r="D57" s="274"/>
      <c r="E57" s="54"/>
      <c r="F57" s="273"/>
      <c r="H57" s="274"/>
      <c r="I57" s="54"/>
    </row>
    <row r="58" spans="1:13" ht="23.25" customHeight="1" thickBot="1">
      <c r="A58" s="312" t="s">
        <v>241</v>
      </c>
      <c r="B58" s="256"/>
      <c r="C58" s="275">
        <v>12033565</v>
      </c>
      <c r="D58" s="274"/>
      <c r="E58" s="275">
        <v>12033565</v>
      </c>
      <c r="F58" s="273"/>
      <c r="G58" s="275">
        <v>12033565</v>
      </c>
      <c r="H58" s="274"/>
      <c r="I58" s="275">
        <v>12033565</v>
      </c>
      <c r="L58" s="69"/>
      <c r="M58" s="246"/>
    </row>
    <row r="59" spans="1:13" ht="23.25" customHeight="1" thickTop="1">
      <c r="A59" s="267" t="s">
        <v>16</v>
      </c>
      <c r="B59" s="256"/>
      <c r="C59" s="273"/>
      <c r="D59" s="274"/>
      <c r="E59" s="273"/>
      <c r="F59" s="273"/>
      <c r="G59" s="273"/>
      <c r="H59" s="274"/>
      <c r="I59" s="273"/>
      <c r="L59" s="69"/>
      <c r="M59" s="246"/>
    </row>
    <row r="60" spans="1:13" ht="23.25" customHeight="1">
      <c r="A60" s="312" t="s">
        <v>242</v>
      </c>
      <c r="B60" s="256"/>
      <c r="C60" s="54">
        <v>7520978</v>
      </c>
      <c r="D60" s="263"/>
      <c r="E60" s="54">
        <v>7520978</v>
      </c>
      <c r="F60" s="273"/>
      <c r="G60" s="54">
        <v>7520978</v>
      </c>
      <c r="H60" s="263"/>
      <c r="I60" s="54">
        <v>7520978</v>
      </c>
    </row>
    <row r="61" spans="1:13" ht="23.25" customHeight="1">
      <c r="A61" s="267" t="s">
        <v>153</v>
      </c>
      <c r="B61" s="256"/>
      <c r="C61" s="54">
        <v>18224269</v>
      </c>
      <c r="D61" s="263"/>
      <c r="E61" s="54">
        <v>18224269</v>
      </c>
      <c r="F61" s="273"/>
      <c r="G61" s="54">
        <v>18224269</v>
      </c>
      <c r="H61" s="263"/>
      <c r="I61" s="54">
        <v>18224269</v>
      </c>
    </row>
    <row r="62" spans="1:13" ht="23.25" customHeight="1">
      <c r="A62" s="267" t="s">
        <v>33</v>
      </c>
      <c r="B62" s="256"/>
      <c r="C62" s="276"/>
      <c r="D62" s="263"/>
      <c r="E62" s="276"/>
      <c r="F62" s="277"/>
      <c r="G62" s="276"/>
      <c r="H62" s="263"/>
      <c r="I62" s="276"/>
    </row>
    <row r="63" spans="1:13" ht="23.25" customHeight="1">
      <c r="A63" s="267" t="s">
        <v>17</v>
      </c>
      <c r="B63" s="256"/>
      <c r="C63" s="276"/>
      <c r="D63" s="274"/>
      <c r="E63" s="276"/>
      <c r="F63" s="277"/>
      <c r="G63" s="276"/>
      <c r="H63" s="274"/>
      <c r="I63" s="276"/>
    </row>
    <row r="64" spans="1:13" ht="23.25" customHeight="1">
      <c r="A64" s="267" t="s">
        <v>118</v>
      </c>
      <c r="B64" s="256"/>
      <c r="C64" s="54">
        <v>308201</v>
      </c>
      <c r="D64" s="274"/>
      <c r="E64" s="110">
        <v>365300</v>
      </c>
      <c r="F64" s="273"/>
      <c r="G64" s="110">
        <v>37851</v>
      </c>
      <c r="H64" s="274"/>
      <c r="I64" s="110">
        <v>37851</v>
      </c>
    </row>
    <row r="65" spans="1:13" ht="23.25" customHeight="1">
      <c r="A65" s="267" t="s">
        <v>137</v>
      </c>
      <c r="B65" s="256"/>
      <c r="C65" s="54">
        <v>7715</v>
      </c>
      <c r="D65" s="274"/>
      <c r="E65" s="54">
        <v>7715</v>
      </c>
      <c r="F65" s="273"/>
      <c r="G65" s="266">
        <v>0</v>
      </c>
      <c r="H65" s="274"/>
      <c r="I65" s="266">
        <v>0</v>
      </c>
    </row>
    <row r="66" spans="1:13" ht="23.25" customHeight="1">
      <c r="A66" s="267" t="s">
        <v>29</v>
      </c>
      <c r="B66" s="256"/>
      <c r="C66" s="54">
        <v>6861228</v>
      </c>
      <c r="D66" s="263"/>
      <c r="E66" s="54">
        <v>3763256</v>
      </c>
      <c r="F66" s="273"/>
      <c r="G66" s="110">
        <v>-559077</v>
      </c>
      <c r="H66" s="263"/>
      <c r="I66" s="110">
        <v>-584967</v>
      </c>
      <c r="L66" s="338"/>
      <c r="M66" s="340"/>
    </row>
    <row r="67" spans="1:13" ht="23.25" customHeight="1">
      <c r="A67" s="267" t="s">
        <v>57</v>
      </c>
      <c r="B67" s="256"/>
      <c r="C67" s="54">
        <v>-22650543</v>
      </c>
      <c r="D67" s="263"/>
      <c r="E67" s="54">
        <v>-19901966</v>
      </c>
      <c r="F67" s="273"/>
      <c r="G67" s="54">
        <v>-22603113</v>
      </c>
      <c r="H67" s="263"/>
      <c r="I67" s="54">
        <v>-22603113</v>
      </c>
    </row>
    <row r="68" spans="1:13" ht="23.25" customHeight="1">
      <c r="A68" s="278" t="s">
        <v>119</v>
      </c>
      <c r="B68" s="256"/>
      <c r="C68" s="279">
        <f>SUM(C60:C67)</f>
        <v>10271848</v>
      </c>
      <c r="D68" s="262"/>
      <c r="E68" s="279">
        <f>SUM(E60:E67)</f>
        <v>9979552</v>
      </c>
      <c r="F68" s="56"/>
      <c r="G68" s="279">
        <f>SUM(G60:G67)</f>
        <v>2620908</v>
      </c>
      <c r="H68" s="262"/>
      <c r="I68" s="279">
        <f>SUM(I60:I67)</f>
        <v>2595018</v>
      </c>
    </row>
    <row r="69" spans="1:13" ht="23.25" customHeight="1">
      <c r="A69" s="267" t="s">
        <v>90</v>
      </c>
      <c r="B69" s="256"/>
      <c r="C69" s="54">
        <v>217276</v>
      </c>
      <c r="D69" s="274"/>
      <c r="E69" s="54">
        <v>37226</v>
      </c>
      <c r="F69" s="273"/>
      <c r="G69" s="54">
        <v>0</v>
      </c>
      <c r="H69" s="274"/>
      <c r="I69" s="54">
        <v>0</v>
      </c>
    </row>
    <row r="70" spans="1:13" ht="23.25" customHeight="1">
      <c r="A70" s="278" t="s">
        <v>55</v>
      </c>
      <c r="B70" s="256"/>
      <c r="C70" s="271">
        <f>SUM(C68:C69)</f>
        <v>10489124</v>
      </c>
      <c r="D70" s="280"/>
      <c r="E70" s="271">
        <f>SUM(E68:E69)</f>
        <v>10016778</v>
      </c>
      <c r="F70" s="56"/>
      <c r="G70" s="271">
        <f>SUM(G68:G69)</f>
        <v>2620908</v>
      </c>
      <c r="H70" s="280"/>
      <c r="I70" s="271">
        <f>SUM(I68:I69)</f>
        <v>2595018</v>
      </c>
    </row>
    <row r="71" spans="1:13" ht="12.75" customHeight="1">
      <c r="A71" s="278"/>
      <c r="B71" s="256"/>
      <c r="C71" s="56"/>
      <c r="D71" s="280"/>
      <c r="E71" s="56"/>
      <c r="F71" s="56"/>
      <c r="G71" s="56"/>
      <c r="H71" s="280"/>
      <c r="I71" s="56"/>
    </row>
    <row r="72" spans="1:13" ht="23.25" customHeight="1" thickBot="1">
      <c r="A72" s="278" t="s">
        <v>56</v>
      </c>
      <c r="B72" s="251"/>
      <c r="C72" s="281">
        <f>C53+C70</f>
        <v>85626152</v>
      </c>
      <c r="D72" s="263"/>
      <c r="E72" s="281">
        <f>E53+E70</f>
        <v>91561621</v>
      </c>
      <c r="F72" s="56"/>
      <c r="G72" s="281">
        <f>G53+G70</f>
        <v>12685540</v>
      </c>
      <c r="H72" s="263"/>
      <c r="I72" s="281">
        <f>I53+I70</f>
        <v>10933019</v>
      </c>
    </row>
    <row r="73" spans="1:13" ht="23.25" customHeight="1" thickTop="1">
      <c r="A73" s="263"/>
      <c r="B73" s="251"/>
      <c r="C73" s="282"/>
      <c r="D73" s="263"/>
      <c r="E73" s="176"/>
      <c r="F73" s="263"/>
      <c r="H73" s="263"/>
      <c r="I73" s="54"/>
    </row>
    <row r="74" spans="1:13" ht="23.25" customHeight="1">
      <c r="C74" s="52"/>
      <c r="D74" s="69"/>
      <c r="E74" s="52"/>
      <c r="F74" s="69"/>
      <c r="G74" s="52"/>
      <c r="H74" s="69"/>
      <c r="I74" s="52"/>
    </row>
    <row r="77" spans="1:13" ht="23.25" customHeight="1">
      <c r="E77" s="205"/>
      <c r="I77" s="246"/>
    </row>
  </sheetData>
  <mergeCells count="6">
    <mergeCell ref="C41:I41"/>
    <mergeCell ref="C8:I8"/>
    <mergeCell ref="G4:I4"/>
    <mergeCell ref="G37:I37"/>
    <mergeCell ref="C4:E4"/>
    <mergeCell ref="C37:E37"/>
  </mergeCells>
  <phoneticPr fontId="8" type="noConversion"/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T107"/>
  <sheetViews>
    <sheetView topLeftCell="A92" zoomScale="70" zoomScaleNormal="70" zoomScaleSheetLayoutView="70" workbookViewId="0">
      <selection activeCell="L113" sqref="L113"/>
    </sheetView>
  </sheetViews>
  <sheetFormatPr defaultColWidth="9.140625" defaultRowHeight="23.25" customHeight="1"/>
  <cols>
    <col min="1" max="1" width="67.7109375" style="4" customWidth="1"/>
    <col min="2" max="2" width="8.85546875" style="26" customWidth="1"/>
    <col min="3" max="3" width="1.42578125" style="61" customWidth="1"/>
    <col min="4" max="4" width="22.7109375" style="48" customWidth="1"/>
    <col min="5" max="5" width="1.42578125" style="71" customWidth="1"/>
    <col min="6" max="6" width="22.7109375" style="48" customWidth="1"/>
    <col min="7" max="7" width="1.42578125" style="71" customWidth="1"/>
    <col min="8" max="8" width="21.140625" style="48" customWidth="1"/>
    <col min="9" max="9" width="1.42578125" style="71" customWidth="1"/>
    <col min="10" max="10" width="22.7109375" style="48" customWidth="1"/>
    <col min="11" max="11" width="9.140625" style="48"/>
    <col min="12" max="12" width="19.140625" style="52" bestFit="1" customWidth="1"/>
    <col min="13" max="13" width="15.7109375" style="52" bestFit="1" customWidth="1"/>
    <col min="14" max="16384" width="9.140625" style="48"/>
  </cols>
  <sheetData>
    <row r="1" spans="1:20" ht="23.25" customHeight="1">
      <c r="A1" s="15" t="s">
        <v>152</v>
      </c>
      <c r="C1" s="71"/>
    </row>
    <row r="2" spans="1:20" ht="23.25" customHeight="1">
      <c r="A2" s="355" t="s">
        <v>110</v>
      </c>
      <c r="B2" s="355"/>
      <c r="C2" s="355"/>
      <c r="D2" s="355"/>
      <c r="E2" s="355"/>
      <c r="F2" s="355"/>
    </row>
    <row r="3" spans="1:20">
      <c r="A3" s="126"/>
      <c r="B3" s="104"/>
      <c r="C3" s="104"/>
      <c r="D3" s="104"/>
      <c r="E3" s="104"/>
      <c r="F3" s="104"/>
      <c r="G3" s="50"/>
      <c r="H3" s="50"/>
      <c r="I3" s="50"/>
      <c r="J3" s="50"/>
    </row>
    <row r="4" spans="1:20" ht="21" customHeight="1">
      <c r="A4" s="104"/>
      <c r="B4" s="128"/>
      <c r="C4" s="50"/>
      <c r="D4" s="351" t="s">
        <v>45</v>
      </c>
      <c r="E4" s="351"/>
      <c r="F4" s="351"/>
      <c r="G4" s="234"/>
      <c r="H4" s="351" t="s">
        <v>46</v>
      </c>
      <c r="I4" s="351"/>
      <c r="J4" s="351"/>
    </row>
    <row r="5" spans="1:20" ht="21.95" customHeight="1">
      <c r="A5" s="127"/>
      <c r="B5" s="128"/>
      <c r="C5" s="50"/>
      <c r="D5" s="354" t="s">
        <v>236</v>
      </c>
      <c r="E5" s="354"/>
      <c r="F5" s="354"/>
      <c r="G5" s="50"/>
      <c r="H5" s="354" t="s">
        <v>236</v>
      </c>
      <c r="I5" s="354"/>
      <c r="J5" s="354"/>
    </row>
    <row r="6" spans="1:20" ht="21.75" customHeight="1">
      <c r="A6" s="127"/>
      <c r="B6" s="128"/>
      <c r="C6" s="50"/>
      <c r="D6" s="352" t="s">
        <v>264</v>
      </c>
      <c r="E6" s="352"/>
      <c r="F6" s="352"/>
      <c r="G6" s="50"/>
      <c r="H6" s="352" t="s">
        <v>264</v>
      </c>
      <c r="I6" s="352"/>
      <c r="J6" s="352"/>
    </row>
    <row r="7" spans="1:20" ht="21.75" customHeight="1">
      <c r="A7" s="127"/>
      <c r="B7" s="128" t="s">
        <v>0</v>
      </c>
      <c r="C7" s="50"/>
      <c r="D7" s="129">
        <v>2565</v>
      </c>
      <c r="E7" s="50"/>
      <c r="F7" s="127">
        <v>2564</v>
      </c>
      <c r="G7" s="127"/>
      <c r="H7" s="332">
        <v>2565</v>
      </c>
      <c r="I7" s="50"/>
      <c r="J7" s="332">
        <v>2564</v>
      </c>
      <c r="T7" s="48" t="s">
        <v>172</v>
      </c>
    </row>
    <row r="8" spans="1:20" ht="21.75" customHeight="1">
      <c r="A8" s="332"/>
      <c r="B8" s="331"/>
      <c r="C8" s="50"/>
      <c r="D8" s="332"/>
      <c r="E8" s="50"/>
      <c r="F8" s="235" t="s">
        <v>263</v>
      </c>
      <c r="G8" s="332"/>
      <c r="H8" s="332"/>
      <c r="I8" s="50"/>
      <c r="J8" s="332"/>
      <c r="T8" s="48" t="s">
        <v>291</v>
      </c>
    </row>
    <row r="9" spans="1:20" ht="21.75" customHeight="1">
      <c r="A9" s="127"/>
      <c r="B9" s="128"/>
      <c r="C9" s="50"/>
      <c r="D9" s="353" t="s">
        <v>115</v>
      </c>
      <c r="E9" s="353"/>
      <c r="F9" s="353"/>
      <c r="G9" s="353"/>
      <c r="H9" s="353"/>
      <c r="I9" s="353"/>
      <c r="J9" s="353"/>
    </row>
    <row r="10" spans="1:20" ht="21.75" customHeight="1">
      <c r="A10" s="2" t="s">
        <v>18</v>
      </c>
      <c r="B10" s="105"/>
      <c r="C10" s="82"/>
      <c r="D10" s="82"/>
      <c r="E10" s="82"/>
      <c r="F10" s="82"/>
      <c r="G10" s="82"/>
      <c r="H10" s="82"/>
      <c r="I10" s="82"/>
      <c r="J10" s="82"/>
    </row>
    <row r="11" spans="1:20" s="50" customFormat="1" ht="23.25" customHeight="1">
      <c r="A11" s="17" t="s">
        <v>41</v>
      </c>
      <c r="B11" s="227">
        <v>5</v>
      </c>
      <c r="C11" s="30"/>
      <c r="D11" s="74">
        <v>2701850</v>
      </c>
      <c r="E11" s="72"/>
      <c r="F11" s="74">
        <v>5159956</v>
      </c>
      <c r="G11" s="84"/>
      <c r="H11" s="110">
        <v>0</v>
      </c>
      <c r="I11" s="72"/>
      <c r="J11" s="110">
        <v>0</v>
      </c>
      <c r="L11" s="83"/>
      <c r="M11" s="83"/>
    </row>
    <row r="12" spans="1:20" s="50" customFormat="1" ht="23.25" customHeight="1">
      <c r="A12" s="20" t="s">
        <v>42</v>
      </c>
      <c r="B12" s="227"/>
      <c r="C12" s="30"/>
      <c r="D12" s="106">
        <v>-2035310</v>
      </c>
      <c r="E12" s="95"/>
      <c r="F12" s="106">
        <v>-1442723</v>
      </c>
      <c r="G12" s="84"/>
      <c r="H12" s="24">
        <v>0</v>
      </c>
      <c r="I12" s="95"/>
      <c r="J12" s="24">
        <v>0</v>
      </c>
      <c r="L12" s="83"/>
      <c r="M12" s="83"/>
    </row>
    <row r="13" spans="1:20" s="50" customFormat="1" ht="23.25" customHeight="1">
      <c r="A13" s="17" t="s">
        <v>43</v>
      </c>
      <c r="B13" s="18"/>
      <c r="C13" s="30"/>
      <c r="D13" s="74">
        <f>SUM(D11:D12)</f>
        <v>666540</v>
      </c>
      <c r="E13" s="72"/>
      <c r="F13" s="74">
        <f>SUM(F11:F12)</f>
        <v>3717233</v>
      </c>
      <c r="G13" s="84"/>
      <c r="H13" s="74">
        <f>SUM(H11:H12)</f>
        <v>0</v>
      </c>
      <c r="I13" s="72"/>
      <c r="J13" s="74">
        <f>SUM(J11:J12)</f>
        <v>0</v>
      </c>
      <c r="L13" s="83"/>
      <c r="M13" s="83"/>
    </row>
    <row r="14" spans="1:20" s="50" customFormat="1" ht="23.25" customHeight="1">
      <c r="A14" s="45" t="s">
        <v>199</v>
      </c>
      <c r="B14" s="45"/>
      <c r="C14" s="75"/>
      <c r="D14" s="106">
        <v>1655996</v>
      </c>
      <c r="E14" s="96"/>
      <c r="F14" s="106">
        <v>-95670</v>
      </c>
      <c r="G14" s="75"/>
      <c r="H14" s="72">
        <v>0</v>
      </c>
      <c r="I14" s="96"/>
      <c r="J14" s="72">
        <v>0</v>
      </c>
      <c r="L14" s="83"/>
      <c r="M14" s="83"/>
    </row>
    <row r="15" spans="1:20" s="50" customFormat="1" ht="23.25" customHeight="1">
      <c r="A15" s="45" t="s">
        <v>30</v>
      </c>
      <c r="B15" s="45"/>
      <c r="C15" s="75"/>
      <c r="D15" s="107">
        <f>SUM(D13:D14)</f>
        <v>2322536</v>
      </c>
      <c r="E15" s="62"/>
      <c r="F15" s="107">
        <f>SUM(F13:F14)</f>
        <v>3621563</v>
      </c>
      <c r="G15" s="75"/>
      <c r="H15" s="107">
        <f>SUM(H13:H14)</f>
        <v>0</v>
      </c>
      <c r="I15" s="62"/>
      <c r="J15" s="107">
        <f>SUM(J13:J14)</f>
        <v>0</v>
      </c>
      <c r="L15" s="83"/>
      <c r="M15" s="83"/>
    </row>
    <row r="16" spans="1:20" s="50" customFormat="1" ht="23.25" customHeight="1">
      <c r="A16" s="45" t="s">
        <v>23</v>
      </c>
      <c r="B16" s="227"/>
      <c r="C16" s="75"/>
      <c r="D16" s="74">
        <v>633629</v>
      </c>
      <c r="E16" s="62"/>
      <c r="F16" s="74">
        <v>462713</v>
      </c>
      <c r="G16" s="75"/>
      <c r="H16" s="110">
        <v>0</v>
      </c>
      <c r="I16" s="62"/>
      <c r="J16" s="110">
        <v>0</v>
      </c>
      <c r="L16" s="83"/>
      <c r="M16" s="83"/>
    </row>
    <row r="17" spans="1:13" s="50" customFormat="1" ht="23.25" customHeight="1">
      <c r="A17" s="45" t="s">
        <v>66</v>
      </c>
      <c r="B17" s="227">
        <v>5</v>
      </c>
      <c r="C17" s="75"/>
      <c r="D17" s="74">
        <v>773525</v>
      </c>
      <c r="E17" s="62"/>
      <c r="F17" s="74">
        <v>784814</v>
      </c>
      <c r="G17" s="75"/>
      <c r="H17" s="76">
        <v>0</v>
      </c>
      <c r="I17" s="62"/>
      <c r="J17" s="76">
        <v>0</v>
      </c>
      <c r="L17" s="83"/>
      <c r="M17" s="83"/>
    </row>
    <row r="18" spans="1:13" s="50" customFormat="1" ht="23.25" customHeight="1">
      <c r="A18" s="45" t="s">
        <v>67</v>
      </c>
      <c r="B18" s="227">
        <v>5</v>
      </c>
      <c r="C18" s="75"/>
      <c r="D18" s="74">
        <v>40909</v>
      </c>
      <c r="E18" s="62"/>
      <c r="F18" s="74">
        <v>29954</v>
      </c>
      <c r="G18" s="75"/>
      <c r="H18" s="76">
        <v>0</v>
      </c>
      <c r="I18" s="62"/>
      <c r="J18" s="76">
        <v>0</v>
      </c>
      <c r="L18" s="83"/>
      <c r="M18" s="83"/>
    </row>
    <row r="19" spans="1:13" s="50" customFormat="1" ht="23.25" customHeight="1">
      <c r="A19" s="53" t="s">
        <v>87</v>
      </c>
      <c r="B19" s="227"/>
      <c r="C19" s="34"/>
      <c r="D19" s="74">
        <v>558102</v>
      </c>
      <c r="E19" s="62"/>
      <c r="F19" s="74">
        <v>255364</v>
      </c>
      <c r="G19" s="75"/>
      <c r="H19" s="76">
        <v>0</v>
      </c>
      <c r="I19" s="62"/>
      <c r="J19" s="76">
        <v>0</v>
      </c>
      <c r="L19" s="83"/>
      <c r="M19" s="83"/>
    </row>
    <row r="20" spans="1:13" s="50" customFormat="1" ht="23.25" customHeight="1">
      <c r="A20" s="49" t="s">
        <v>68</v>
      </c>
      <c r="B20" s="227">
        <v>5</v>
      </c>
      <c r="C20" s="34"/>
      <c r="D20" s="74">
        <v>419938</v>
      </c>
      <c r="E20" s="62"/>
      <c r="F20" s="74">
        <v>429797</v>
      </c>
      <c r="G20" s="75"/>
      <c r="H20" s="76">
        <v>55356</v>
      </c>
      <c r="I20" s="62"/>
      <c r="J20" s="76">
        <v>48068</v>
      </c>
      <c r="L20" s="83"/>
      <c r="M20" s="83"/>
    </row>
    <row r="21" spans="1:13" s="50" customFormat="1" ht="23.25" hidden="1" customHeight="1">
      <c r="A21" s="45" t="s">
        <v>281</v>
      </c>
      <c r="B21" s="339"/>
      <c r="C21" s="34"/>
      <c r="D21" s="74"/>
      <c r="E21" s="62"/>
      <c r="F21" s="74">
        <v>0</v>
      </c>
      <c r="G21" s="75"/>
      <c r="H21" s="76">
        <v>0</v>
      </c>
      <c r="I21" s="62"/>
      <c r="J21" s="76">
        <v>0</v>
      </c>
      <c r="L21" s="83"/>
      <c r="M21" s="83"/>
    </row>
    <row r="22" spans="1:13" s="50" customFormat="1" ht="23.25" customHeight="1">
      <c r="A22" s="49" t="s">
        <v>200</v>
      </c>
      <c r="B22" s="318"/>
      <c r="C22" s="34"/>
      <c r="D22" s="62">
        <v>0</v>
      </c>
      <c r="E22" s="62"/>
      <c r="F22" s="74">
        <v>70291</v>
      </c>
      <c r="G22" s="75"/>
      <c r="H22" s="76">
        <v>0</v>
      </c>
      <c r="I22" s="62"/>
      <c r="J22" s="76">
        <v>0</v>
      </c>
      <c r="L22" s="83"/>
      <c r="M22" s="83"/>
    </row>
    <row r="23" spans="1:13" s="50" customFormat="1" ht="23.25" customHeight="1">
      <c r="A23" s="49" t="s">
        <v>213</v>
      </c>
      <c r="B23" s="252"/>
      <c r="C23" s="34"/>
      <c r="D23" s="74">
        <v>0</v>
      </c>
      <c r="E23" s="62"/>
      <c r="F23" s="74">
        <v>59187</v>
      </c>
      <c r="G23" s="75"/>
      <c r="H23" s="76">
        <v>0</v>
      </c>
      <c r="I23" s="62"/>
      <c r="J23" s="76">
        <v>0</v>
      </c>
      <c r="L23" s="83"/>
      <c r="M23" s="83"/>
    </row>
    <row r="24" spans="1:13" s="50" customFormat="1" ht="23.25" customHeight="1">
      <c r="A24" s="45" t="s">
        <v>195</v>
      </c>
      <c r="B24" s="227"/>
      <c r="C24" s="34"/>
      <c r="D24" s="74">
        <v>11</v>
      </c>
      <c r="E24" s="62"/>
      <c r="F24" s="74">
        <v>48746</v>
      </c>
      <c r="G24" s="75"/>
      <c r="H24" s="76">
        <v>0</v>
      </c>
      <c r="I24" s="62"/>
      <c r="J24" s="74">
        <v>1652</v>
      </c>
      <c r="L24" s="83"/>
      <c r="M24" s="83"/>
    </row>
    <row r="25" spans="1:13" s="50" customFormat="1" ht="23.25" customHeight="1">
      <c r="A25" s="49" t="s">
        <v>214</v>
      </c>
      <c r="B25" s="247"/>
      <c r="C25" s="34"/>
      <c r="D25" s="74"/>
      <c r="E25" s="62"/>
      <c r="F25" s="74"/>
      <c r="G25" s="75"/>
      <c r="H25" s="76"/>
      <c r="I25" s="62"/>
      <c r="J25" s="74"/>
      <c r="L25" s="83"/>
      <c r="M25" s="83"/>
    </row>
    <row r="26" spans="1:13" s="50" customFormat="1" ht="23.25" customHeight="1">
      <c r="A26" s="49" t="s">
        <v>215</v>
      </c>
      <c r="B26" s="247"/>
      <c r="C26" s="34"/>
      <c r="D26" s="74">
        <v>98</v>
      </c>
      <c r="E26" s="62"/>
      <c r="F26" s="74">
        <v>3611</v>
      </c>
      <c r="G26" s="75"/>
      <c r="H26" s="76">
        <v>0</v>
      </c>
      <c r="I26" s="62"/>
      <c r="J26" s="74">
        <v>0</v>
      </c>
      <c r="L26" s="83"/>
      <c r="M26" s="83"/>
    </row>
    <row r="27" spans="1:13" s="50" customFormat="1" ht="21.75">
      <c r="A27" s="45" t="s">
        <v>144</v>
      </c>
      <c r="B27" s="227">
        <v>5</v>
      </c>
      <c r="C27" s="34"/>
      <c r="D27" s="74">
        <v>0</v>
      </c>
      <c r="E27" s="62"/>
      <c r="F27" s="74">
        <v>0</v>
      </c>
      <c r="G27" s="75"/>
      <c r="H27" s="76">
        <v>110150</v>
      </c>
      <c r="I27" s="62"/>
      <c r="J27" s="76">
        <v>0</v>
      </c>
      <c r="L27" s="83"/>
      <c r="M27" s="83"/>
    </row>
    <row r="28" spans="1:13" s="50" customFormat="1" ht="21.75">
      <c r="A28" s="45" t="s">
        <v>209</v>
      </c>
      <c r="B28" s="227"/>
      <c r="C28" s="34"/>
      <c r="D28" s="74">
        <v>6851</v>
      </c>
      <c r="E28" s="62"/>
      <c r="F28" s="74">
        <v>906</v>
      </c>
      <c r="G28" s="75"/>
      <c r="H28" s="76">
        <v>0</v>
      </c>
      <c r="I28" s="62"/>
      <c r="J28" s="74">
        <v>0</v>
      </c>
      <c r="L28" s="83"/>
      <c r="M28" s="83"/>
    </row>
    <row r="29" spans="1:13" s="50" customFormat="1" ht="23.25" customHeight="1">
      <c r="A29" s="49" t="s">
        <v>5</v>
      </c>
      <c r="B29" s="227">
        <v>5</v>
      </c>
      <c r="C29" s="34"/>
      <c r="D29" s="74">
        <v>87242</v>
      </c>
      <c r="E29" s="62"/>
      <c r="F29" s="74">
        <v>14453</v>
      </c>
      <c r="G29" s="75"/>
      <c r="H29" s="76">
        <v>828</v>
      </c>
      <c r="I29" s="62"/>
      <c r="J29" s="76">
        <v>0</v>
      </c>
      <c r="L29" s="83"/>
      <c r="M29" s="83"/>
    </row>
    <row r="30" spans="1:13" s="50" customFormat="1" ht="23.25" customHeight="1">
      <c r="A30" s="19" t="s">
        <v>19</v>
      </c>
      <c r="B30" s="12"/>
      <c r="C30" s="30"/>
      <c r="D30" s="108">
        <f>SUM(D15:D29)</f>
        <v>4842841</v>
      </c>
      <c r="E30" s="109"/>
      <c r="F30" s="108">
        <f>SUM(F15:F29)</f>
        <v>5781399</v>
      </c>
      <c r="G30" s="27"/>
      <c r="H30" s="108">
        <f>SUM(H15:H29)</f>
        <v>166334</v>
      </c>
      <c r="I30" s="27"/>
      <c r="J30" s="108">
        <f>SUM(J15:J29)</f>
        <v>49720</v>
      </c>
      <c r="L30" s="83"/>
      <c r="M30" s="83"/>
    </row>
    <row r="31" spans="1:13" s="50" customFormat="1" ht="12.75" customHeight="1">
      <c r="A31" s="19"/>
      <c r="B31" s="19"/>
      <c r="C31" s="30"/>
      <c r="D31" s="76"/>
      <c r="E31" s="62"/>
      <c r="F31" s="76"/>
      <c r="G31" s="84"/>
      <c r="H31" s="76"/>
      <c r="I31" s="62"/>
      <c r="J31" s="76"/>
      <c r="L31" s="83"/>
      <c r="M31" s="83"/>
    </row>
    <row r="32" spans="1:13" s="50" customFormat="1" ht="23.25" customHeight="1">
      <c r="A32" s="18" t="s">
        <v>20</v>
      </c>
      <c r="B32" s="18"/>
      <c r="C32" s="30"/>
      <c r="D32" s="189"/>
      <c r="E32" s="62"/>
      <c r="F32" s="189"/>
      <c r="G32" s="84"/>
      <c r="H32" s="76"/>
      <c r="I32" s="62"/>
      <c r="J32" s="76"/>
      <c r="L32" s="83"/>
      <c r="M32" s="83"/>
    </row>
    <row r="33" spans="1:13" s="50" customFormat="1" ht="23.25" customHeight="1">
      <c r="A33" s="50" t="s">
        <v>282</v>
      </c>
      <c r="B33" s="18"/>
      <c r="C33" s="30"/>
      <c r="D33" s="76">
        <v>-1606651</v>
      </c>
      <c r="E33" s="62"/>
      <c r="F33" s="76">
        <v>-1696322</v>
      </c>
      <c r="G33" s="84"/>
      <c r="H33" s="76">
        <v>0</v>
      </c>
      <c r="I33" s="62"/>
      <c r="J33" s="76">
        <v>0</v>
      </c>
      <c r="L33" s="83"/>
      <c r="M33" s="83"/>
    </row>
    <row r="34" spans="1:13" s="50" customFormat="1" ht="23.25" customHeight="1">
      <c r="A34" s="28" t="s">
        <v>69</v>
      </c>
      <c r="B34" s="227" t="s">
        <v>293</v>
      </c>
      <c r="C34" s="30"/>
      <c r="D34" s="76">
        <v>4087002</v>
      </c>
      <c r="E34" s="62"/>
      <c r="F34" s="76">
        <v>5275711</v>
      </c>
      <c r="G34" s="84"/>
      <c r="H34" s="76">
        <v>0</v>
      </c>
      <c r="I34" s="62"/>
      <c r="J34" s="76">
        <v>0</v>
      </c>
      <c r="L34" s="83"/>
      <c r="M34" s="83"/>
    </row>
    <row r="35" spans="1:13" s="50" customFormat="1" ht="23.25" customHeight="1">
      <c r="A35" s="50" t="s">
        <v>96</v>
      </c>
      <c r="B35" s="18"/>
      <c r="C35" s="30"/>
      <c r="D35" s="76"/>
      <c r="E35" s="62"/>
      <c r="F35" s="76"/>
      <c r="G35" s="84"/>
      <c r="H35" s="76"/>
      <c r="I35" s="62"/>
      <c r="J35" s="76"/>
      <c r="L35" s="83"/>
      <c r="M35" s="83"/>
    </row>
    <row r="36" spans="1:13" s="50" customFormat="1" ht="23.25" customHeight="1">
      <c r="A36" s="50" t="s">
        <v>117</v>
      </c>
      <c r="B36" s="18"/>
      <c r="C36" s="30"/>
      <c r="D36" s="89">
        <v>-836793</v>
      </c>
      <c r="E36" s="62"/>
      <c r="F36" s="89">
        <v>-770607</v>
      </c>
      <c r="G36" s="84"/>
      <c r="H36" s="89">
        <v>0</v>
      </c>
      <c r="I36" s="62"/>
      <c r="J36" s="89">
        <v>0</v>
      </c>
      <c r="L36" s="83"/>
      <c r="M36" s="83"/>
    </row>
    <row r="37" spans="1:13" s="50" customFormat="1" ht="23.25" customHeight="1">
      <c r="A37" s="28" t="s">
        <v>70</v>
      </c>
      <c r="B37" s="18"/>
      <c r="C37" s="30"/>
      <c r="D37" s="87">
        <f>SUM(D34:D36)</f>
        <v>3250209</v>
      </c>
      <c r="E37" s="62"/>
      <c r="F37" s="87">
        <f>SUM(F34:F36)</f>
        <v>4505104</v>
      </c>
      <c r="G37" s="84"/>
      <c r="H37" s="87">
        <f>SUM(H34:H36)</f>
        <v>0</v>
      </c>
      <c r="I37" s="62"/>
      <c r="J37" s="87">
        <f>SUM(J34:J36)</f>
        <v>0</v>
      </c>
      <c r="L37" s="83"/>
      <c r="M37" s="83"/>
    </row>
    <row r="38" spans="1:13" s="50" customFormat="1" ht="23.25" customHeight="1">
      <c r="A38" s="21" t="s">
        <v>44</v>
      </c>
      <c r="B38" s="227">
        <v>5</v>
      </c>
      <c r="C38" s="65"/>
      <c r="D38" s="62">
        <v>410082</v>
      </c>
      <c r="E38" s="62"/>
      <c r="F38" s="62">
        <v>705646</v>
      </c>
      <c r="G38" s="71"/>
      <c r="H38" s="76">
        <v>0</v>
      </c>
      <c r="I38" s="62"/>
      <c r="J38" s="76">
        <v>0</v>
      </c>
      <c r="L38" s="83"/>
      <c r="M38" s="83"/>
    </row>
    <row r="39" spans="1:13" s="50" customFormat="1" ht="23.25" customHeight="1">
      <c r="A39" s="21" t="s">
        <v>34</v>
      </c>
      <c r="B39" s="227"/>
      <c r="C39" s="65"/>
      <c r="D39" s="62">
        <v>111190</v>
      </c>
      <c r="E39" s="62"/>
      <c r="F39" s="62">
        <v>520771</v>
      </c>
      <c r="G39" s="71"/>
      <c r="H39" s="76">
        <v>0</v>
      </c>
      <c r="I39" s="62"/>
      <c r="J39" s="76">
        <v>0</v>
      </c>
      <c r="L39" s="83"/>
      <c r="M39" s="83"/>
    </row>
    <row r="40" spans="1:13" s="50" customFormat="1" ht="23.25" customHeight="1">
      <c r="A40" s="21" t="s">
        <v>71</v>
      </c>
      <c r="B40" s="227"/>
      <c r="C40" s="65"/>
      <c r="D40" s="62">
        <v>517972</v>
      </c>
      <c r="E40" s="62"/>
      <c r="F40" s="62">
        <v>514932</v>
      </c>
      <c r="G40" s="71"/>
      <c r="H40" s="76">
        <v>0</v>
      </c>
      <c r="I40" s="62"/>
      <c r="J40" s="76">
        <v>0</v>
      </c>
      <c r="L40" s="83"/>
      <c r="M40" s="83"/>
    </row>
    <row r="41" spans="1:13" s="50" customFormat="1" ht="23.25" customHeight="1">
      <c r="A41" s="45" t="s">
        <v>94</v>
      </c>
      <c r="B41" s="227"/>
      <c r="C41" s="65"/>
      <c r="D41" s="62">
        <v>535233</v>
      </c>
      <c r="E41" s="62"/>
      <c r="F41" s="62">
        <v>221437</v>
      </c>
      <c r="G41" s="71"/>
      <c r="H41" s="76">
        <v>0</v>
      </c>
      <c r="I41" s="62"/>
      <c r="J41" s="76">
        <v>0</v>
      </c>
      <c r="L41" s="83"/>
      <c r="M41" s="83"/>
    </row>
    <row r="42" spans="1:13" s="50" customFormat="1" ht="22.7" customHeight="1">
      <c r="A42" s="21" t="s">
        <v>25</v>
      </c>
      <c r="B42" s="227">
        <v>5</v>
      </c>
      <c r="C42" s="65"/>
      <c r="D42" s="62">
        <v>746471</v>
      </c>
      <c r="E42" s="62"/>
      <c r="F42" s="62">
        <v>598151</v>
      </c>
      <c r="G42" s="71"/>
      <c r="H42" s="76">
        <v>86078</v>
      </c>
      <c r="I42" s="62"/>
      <c r="J42" s="76">
        <v>32900</v>
      </c>
      <c r="L42" s="83"/>
      <c r="M42" s="83"/>
    </row>
    <row r="43" spans="1:13" s="50" customFormat="1" ht="22.5" customHeight="1">
      <c r="A43" s="45" t="s">
        <v>201</v>
      </c>
      <c r="B43" s="227"/>
      <c r="C43" s="65"/>
      <c r="D43" s="62">
        <v>171013</v>
      </c>
      <c r="E43" s="62"/>
      <c r="F43" s="62">
        <v>0</v>
      </c>
      <c r="G43" s="71"/>
      <c r="H43" s="76">
        <v>0</v>
      </c>
      <c r="I43" s="62"/>
      <c r="J43" s="76">
        <v>0</v>
      </c>
      <c r="L43" s="83"/>
      <c r="M43" s="83"/>
    </row>
    <row r="44" spans="1:13" s="50" customFormat="1" ht="21.6" customHeight="1">
      <c r="A44" s="45" t="s">
        <v>285</v>
      </c>
      <c r="B44" s="321"/>
      <c r="C44" s="34"/>
      <c r="D44" s="74">
        <v>8149</v>
      </c>
      <c r="E44" s="62"/>
      <c r="F44" s="62">
        <v>0</v>
      </c>
      <c r="G44" s="75"/>
      <c r="H44" s="76">
        <v>0</v>
      </c>
      <c r="I44" s="62"/>
      <c r="J44" s="76">
        <v>0</v>
      </c>
      <c r="L44" s="83"/>
      <c r="M44" s="83"/>
    </row>
    <row r="45" spans="1:13" s="50" customFormat="1" ht="21.6" hidden="1" customHeight="1">
      <c r="A45" s="45" t="s">
        <v>283</v>
      </c>
      <c r="B45" s="339"/>
      <c r="C45" s="34"/>
      <c r="D45" s="62">
        <v>0</v>
      </c>
      <c r="E45" s="62"/>
      <c r="F45" s="62">
        <v>0</v>
      </c>
      <c r="G45" s="75"/>
      <c r="H45" s="76">
        <v>0</v>
      </c>
      <c r="I45" s="62"/>
      <c r="J45" s="76">
        <v>0</v>
      </c>
      <c r="L45" s="83"/>
      <c r="M45" s="83"/>
    </row>
    <row r="46" spans="1:13" s="50" customFormat="1" ht="23.25" customHeight="1">
      <c r="A46" s="21" t="s">
        <v>72</v>
      </c>
      <c r="B46" s="227">
        <v>5</v>
      </c>
      <c r="C46" s="34"/>
      <c r="D46" s="62">
        <v>108105</v>
      </c>
      <c r="E46" s="62"/>
      <c r="F46" s="62">
        <v>105920</v>
      </c>
      <c r="G46" s="75"/>
      <c r="H46" s="76">
        <v>48424</v>
      </c>
      <c r="I46" s="62"/>
      <c r="J46" s="76">
        <v>37287</v>
      </c>
      <c r="L46" s="83"/>
      <c r="M46" s="83"/>
    </row>
    <row r="47" spans="1:13" s="50" customFormat="1" ht="23.25" hidden="1" customHeight="1">
      <c r="A47" s="45" t="s">
        <v>238</v>
      </c>
      <c r="B47" s="315"/>
      <c r="C47" s="34"/>
      <c r="D47" s="62"/>
      <c r="E47" s="62"/>
      <c r="F47" s="62">
        <v>0</v>
      </c>
      <c r="G47" s="75"/>
      <c r="H47" s="76">
        <v>0</v>
      </c>
      <c r="I47" s="62"/>
      <c r="J47" s="76">
        <v>0</v>
      </c>
      <c r="L47" s="83"/>
      <c r="M47" s="83"/>
    </row>
    <row r="48" spans="1:13" s="50" customFormat="1" ht="23.25" customHeight="1">
      <c r="A48" s="21" t="s">
        <v>252</v>
      </c>
      <c r="B48" s="227"/>
      <c r="C48" s="65"/>
      <c r="D48" s="76">
        <v>-1193</v>
      </c>
      <c r="E48" s="62"/>
      <c r="F48" s="76">
        <v>1702</v>
      </c>
      <c r="G48" s="71"/>
      <c r="H48" s="76">
        <v>0</v>
      </c>
      <c r="I48" s="62"/>
      <c r="J48" s="76">
        <v>0</v>
      </c>
      <c r="L48" s="83"/>
      <c r="M48" s="83"/>
    </row>
    <row r="49" spans="1:13" s="50" customFormat="1" ht="23.25" customHeight="1">
      <c r="A49" s="19" t="s">
        <v>26</v>
      </c>
      <c r="B49" s="12"/>
      <c r="C49" s="65"/>
      <c r="D49" s="25">
        <f>SUM(D33,D37,D38:D48)</f>
        <v>4250580</v>
      </c>
      <c r="E49" s="109"/>
      <c r="F49" s="25">
        <f>SUM(F33,F37,F38:F48)</f>
        <v>5477341</v>
      </c>
      <c r="G49" s="109"/>
      <c r="H49" s="25">
        <f>SUM(H33,H37,H38:H48)</f>
        <v>134502</v>
      </c>
      <c r="I49" s="109"/>
      <c r="J49" s="25">
        <f>SUM(J33,J37,J38:J48)</f>
        <v>70187</v>
      </c>
      <c r="L49" s="83"/>
      <c r="M49" s="83"/>
    </row>
    <row r="50" spans="1:13" s="50" customFormat="1" ht="23.25" hidden="1" customHeight="1">
      <c r="A50" s="19"/>
      <c r="B50" s="12"/>
      <c r="C50" s="65"/>
      <c r="D50" s="109"/>
      <c r="E50" s="109"/>
      <c r="F50" s="109"/>
      <c r="G50" s="109"/>
      <c r="H50" s="109"/>
      <c r="I50" s="109"/>
      <c r="J50" s="109"/>
      <c r="L50" s="83"/>
      <c r="M50" s="83"/>
    </row>
    <row r="51" spans="1:13" s="50" customFormat="1" ht="23.25" customHeight="1">
      <c r="A51" s="19" t="s">
        <v>303</v>
      </c>
      <c r="B51" s="12"/>
      <c r="C51" s="65"/>
      <c r="D51" s="109">
        <f>D30-D49</f>
        <v>592261</v>
      </c>
      <c r="E51" s="109"/>
      <c r="F51" s="109">
        <f>F30-F49</f>
        <v>304058</v>
      </c>
      <c r="G51" s="109"/>
      <c r="H51" s="109">
        <f>H30-H49</f>
        <v>31832</v>
      </c>
      <c r="I51" s="109"/>
      <c r="J51" s="109">
        <f>J30-J49</f>
        <v>-20467</v>
      </c>
      <c r="L51" s="83"/>
      <c r="M51" s="83"/>
    </row>
    <row r="52" spans="1:13" s="50" customFormat="1" ht="23.25" customHeight="1">
      <c r="A52" s="19"/>
      <c r="B52" s="12"/>
      <c r="C52" s="65"/>
      <c r="D52" s="109"/>
      <c r="E52" s="109"/>
      <c r="F52" s="109"/>
      <c r="G52" s="109"/>
      <c r="H52" s="109"/>
      <c r="I52" s="109"/>
      <c r="J52" s="109"/>
      <c r="L52" s="83"/>
      <c r="M52" s="83"/>
    </row>
    <row r="53" spans="1:13" s="50" customFormat="1" ht="23.25" customHeight="1">
      <c r="A53" s="19" t="s">
        <v>304</v>
      </c>
      <c r="B53" s="12"/>
      <c r="C53" s="65"/>
      <c r="D53" s="109"/>
      <c r="E53" s="109"/>
      <c r="F53" s="109"/>
      <c r="G53" s="109"/>
      <c r="H53" s="109"/>
      <c r="I53" s="109"/>
      <c r="J53" s="109"/>
      <c r="L53" s="83"/>
      <c r="M53" s="83"/>
    </row>
    <row r="54" spans="1:13" s="50" customFormat="1" ht="23.25" customHeight="1">
      <c r="A54" s="50" t="s">
        <v>316</v>
      </c>
      <c r="B54" s="344">
        <v>3</v>
      </c>
      <c r="C54" s="65"/>
      <c r="D54" s="89">
        <v>1230420</v>
      </c>
      <c r="E54" s="62"/>
      <c r="F54" s="89">
        <v>0</v>
      </c>
      <c r="G54" s="62"/>
      <c r="H54" s="89">
        <v>0</v>
      </c>
      <c r="I54" s="62"/>
      <c r="J54" s="89">
        <v>0</v>
      </c>
      <c r="L54" s="83"/>
      <c r="M54" s="83"/>
    </row>
    <row r="55" spans="1:13" s="50" customFormat="1" ht="23.25" hidden="1" customHeight="1">
      <c r="A55" s="19"/>
      <c r="B55" s="12"/>
      <c r="C55" s="65"/>
      <c r="D55" s="109"/>
      <c r="E55" s="109"/>
      <c r="F55" s="109"/>
      <c r="G55" s="109"/>
      <c r="H55" s="109"/>
      <c r="I55" s="109"/>
      <c r="J55" s="109"/>
      <c r="L55" s="83"/>
      <c r="M55" s="83"/>
    </row>
    <row r="56" spans="1:13" s="50" customFormat="1" ht="22.7" customHeight="1">
      <c r="A56" s="19" t="s">
        <v>148</v>
      </c>
      <c r="B56" s="63"/>
      <c r="C56" s="30"/>
      <c r="D56" s="109">
        <f>SUM(D51,D54)</f>
        <v>1822681</v>
      </c>
      <c r="E56" s="109"/>
      <c r="F56" s="109">
        <f>SUM(F51,F54)</f>
        <v>304058</v>
      </c>
      <c r="G56" s="109"/>
      <c r="H56" s="109">
        <f>SUM(H51,H54)</f>
        <v>31832</v>
      </c>
      <c r="I56" s="109"/>
      <c r="J56" s="109">
        <f>SUM(J51,J54)</f>
        <v>-20467</v>
      </c>
      <c r="L56" s="83"/>
      <c r="M56" s="83"/>
    </row>
    <row r="57" spans="1:13" s="50" customFormat="1" ht="23.25" customHeight="1">
      <c r="A57" s="50" t="s">
        <v>294</v>
      </c>
      <c r="B57" s="227"/>
      <c r="C57" s="30"/>
      <c r="D57" s="76">
        <v>120774</v>
      </c>
      <c r="E57" s="62"/>
      <c r="F57" s="76">
        <v>17171</v>
      </c>
      <c r="G57" s="84"/>
      <c r="H57" s="76">
        <v>5942</v>
      </c>
      <c r="I57" s="62"/>
      <c r="J57" s="76">
        <v>-407</v>
      </c>
      <c r="L57" s="83"/>
      <c r="M57" s="83"/>
    </row>
    <row r="58" spans="1:13" s="50" customFormat="1" ht="23.25" customHeight="1">
      <c r="A58" s="19" t="s">
        <v>149</v>
      </c>
      <c r="B58" s="63"/>
      <c r="C58" s="30"/>
      <c r="D58" s="25">
        <f>D56-D57</f>
        <v>1701907</v>
      </c>
      <c r="E58" s="109"/>
      <c r="F58" s="25">
        <f>F56-F57</f>
        <v>286887</v>
      </c>
      <c r="G58" s="84"/>
      <c r="H58" s="25">
        <f>H56-H57</f>
        <v>25890</v>
      </c>
      <c r="I58" s="109"/>
      <c r="J58" s="25">
        <f>J56-J57</f>
        <v>-20060</v>
      </c>
      <c r="L58" s="83"/>
      <c r="M58" s="83"/>
    </row>
    <row r="59" spans="1:13" s="50" customFormat="1" ht="12.75" customHeight="1">
      <c r="A59" s="104"/>
      <c r="B59" s="104"/>
      <c r="C59" s="30"/>
      <c r="D59" s="109"/>
      <c r="E59" s="109"/>
      <c r="F59" s="109"/>
      <c r="G59" s="30"/>
      <c r="H59" s="109"/>
      <c r="I59" s="109"/>
      <c r="J59" s="109"/>
      <c r="L59" s="83"/>
      <c r="M59" s="83"/>
    </row>
    <row r="60" spans="1:13" s="50" customFormat="1" ht="23.25" customHeight="1">
      <c r="A60" s="15" t="s">
        <v>152</v>
      </c>
      <c r="B60" s="26"/>
      <c r="C60" s="61"/>
      <c r="D60" s="189"/>
      <c r="E60" s="71"/>
      <c r="F60" s="48"/>
      <c r="G60" s="71"/>
      <c r="H60" s="48"/>
      <c r="I60" s="71"/>
      <c r="J60" s="48"/>
      <c r="L60" s="83"/>
      <c r="M60" s="83"/>
    </row>
    <row r="61" spans="1:13" s="50" customFormat="1" ht="23.25" customHeight="1">
      <c r="A61" s="355" t="s">
        <v>110</v>
      </c>
      <c r="B61" s="355"/>
      <c r="C61" s="355"/>
      <c r="D61" s="355"/>
      <c r="E61" s="355"/>
      <c r="F61" s="355"/>
      <c r="G61" s="57"/>
      <c r="I61" s="57"/>
      <c r="L61" s="83"/>
      <c r="M61" s="83"/>
    </row>
    <row r="62" spans="1:13" s="50" customFormat="1" ht="23.25" customHeight="1">
      <c r="A62" s="228"/>
      <c r="B62" s="228"/>
      <c r="C62" s="228"/>
      <c r="D62" s="228"/>
      <c r="E62" s="228"/>
      <c r="F62" s="228"/>
      <c r="G62" s="57"/>
      <c r="I62" s="57"/>
      <c r="L62" s="83"/>
      <c r="M62" s="83"/>
    </row>
    <row r="63" spans="1:13" s="50" customFormat="1" ht="23.25" customHeight="1">
      <c r="A63" s="228"/>
      <c r="B63" s="228"/>
      <c r="C63" s="228"/>
      <c r="D63" s="351" t="s">
        <v>45</v>
      </c>
      <c r="E63" s="351"/>
      <c r="F63" s="351"/>
      <c r="G63" s="234"/>
      <c r="H63" s="351" t="s">
        <v>46</v>
      </c>
      <c r="I63" s="351"/>
      <c r="J63" s="351"/>
      <c r="L63" s="83"/>
      <c r="M63" s="83"/>
    </row>
    <row r="64" spans="1:13" s="50" customFormat="1" ht="20.25" customHeight="1">
      <c r="A64" s="22"/>
      <c r="B64" s="160"/>
      <c r="C64" s="160"/>
      <c r="D64" s="354" t="s">
        <v>236</v>
      </c>
      <c r="E64" s="354"/>
      <c r="F64" s="354"/>
      <c r="H64" s="354" t="s">
        <v>236</v>
      </c>
      <c r="I64" s="354"/>
      <c r="J64" s="354"/>
      <c r="L64" s="83"/>
      <c r="M64" s="83"/>
    </row>
    <row r="65" spans="1:13" s="50" customFormat="1" ht="23.25" customHeight="1">
      <c r="A65" s="23"/>
      <c r="B65" s="23"/>
      <c r="C65" s="23"/>
      <c r="D65" s="352" t="s">
        <v>264</v>
      </c>
      <c r="E65" s="352"/>
      <c r="F65" s="352"/>
      <c r="H65" s="352" t="s">
        <v>264</v>
      </c>
      <c r="I65" s="352"/>
      <c r="J65" s="352"/>
      <c r="L65" s="83"/>
      <c r="M65" s="83"/>
    </row>
    <row r="66" spans="1:13" s="50" customFormat="1" ht="23.25" customHeight="1">
      <c r="A66" s="12"/>
      <c r="B66" s="227"/>
      <c r="C66" s="16"/>
      <c r="D66" s="332">
        <v>2565</v>
      </c>
      <c r="F66" s="332">
        <v>2564</v>
      </c>
      <c r="G66" s="332"/>
      <c r="H66" s="332">
        <v>2565</v>
      </c>
      <c r="J66" s="332">
        <v>2564</v>
      </c>
      <c r="L66" s="83"/>
      <c r="M66" s="83"/>
    </row>
    <row r="67" spans="1:13" s="50" customFormat="1" ht="23.25" customHeight="1">
      <c r="A67" s="12"/>
      <c r="B67" s="331"/>
      <c r="C67" s="16"/>
      <c r="D67" s="332"/>
      <c r="F67" s="235" t="s">
        <v>263</v>
      </c>
      <c r="G67" s="332"/>
      <c r="H67" s="332"/>
      <c r="J67" s="332"/>
      <c r="L67" s="83"/>
      <c r="M67" s="83"/>
    </row>
    <row r="68" spans="1:13" s="50" customFormat="1" ht="23.25" customHeight="1">
      <c r="A68" s="12"/>
      <c r="B68" s="16"/>
      <c r="C68" s="16"/>
      <c r="D68" s="353" t="s">
        <v>115</v>
      </c>
      <c r="E68" s="353"/>
      <c r="F68" s="353"/>
      <c r="G68" s="353"/>
      <c r="H68" s="353"/>
      <c r="I68" s="353"/>
      <c r="J68" s="353"/>
      <c r="L68" s="83"/>
      <c r="M68" s="83"/>
    </row>
    <row r="69" spans="1:13" s="50" customFormat="1" ht="23.25" customHeight="1">
      <c r="A69" s="30" t="s">
        <v>98</v>
      </c>
      <c r="B69" s="31"/>
      <c r="C69" s="65"/>
      <c r="D69" s="37"/>
      <c r="E69" s="46"/>
      <c r="F69" s="46"/>
      <c r="G69" s="46"/>
      <c r="H69" s="37"/>
      <c r="I69" s="46"/>
      <c r="J69" s="46"/>
      <c r="L69" s="83"/>
      <c r="M69" s="83"/>
    </row>
    <row r="70" spans="1:13" s="50" customFormat="1" ht="23.25" customHeight="1">
      <c r="A70" s="32" t="s">
        <v>91</v>
      </c>
      <c r="B70" s="33"/>
      <c r="C70" s="65"/>
      <c r="D70" s="27"/>
      <c r="E70" s="109"/>
      <c r="F70" s="46"/>
      <c r="G70" s="46"/>
      <c r="H70" s="27"/>
      <c r="I70" s="109"/>
      <c r="J70" s="27"/>
      <c r="L70" s="83"/>
      <c r="M70" s="83"/>
    </row>
    <row r="71" spans="1:13" s="50" customFormat="1" ht="23.25" customHeight="1">
      <c r="A71" s="57" t="s">
        <v>100</v>
      </c>
      <c r="B71" s="34"/>
      <c r="C71" s="65"/>
      <c r="D71" s="62">
        <v>-19726</v>
      </c>
      <c r="E71" s="73"/>
      <c r="F71" s="62">
        <v>-6018</v>
      </c>
      <c r="G71" s="72"/>
      <c r="H71" s="72">
        <v>0</v>
      </c>
      <c r="I71" s="73"/>
      <c r="J71" s="72">
        <v>0</v>
      </c>
      <c r="L71" s="83"/>
      <c r="M71" s="83"/>
    </row>
    <row r="72" spans="1:13" s="50" customFormat="1" ht="23.25" customHeight="1">
      <c r="A72" s="57" t="s">
        <v>239</v>
      </c>
      <c r="B72" s="34"/>
      <c r="C72" s="65"/>
      <c r="D72" s="62"/>
      <c r="E72" s="73"/>
      <c r="F72" s="62"/>
      <c r="G72" s="72"/>
      <c r="H72" s="72"/>
      <c r="I72" s="73"/>
      <c r="J72" s="72"/>
      <c r="L72" s="83"/>
      <c r="M72" s="83"/>
    </row>
    <row r="73" spans="1:13" s="50" customFormat="1" ht="23.25" customHeight="1">
      <c r="A73" s="57" t="s">
        <v>193</v>
      </c>
      <c r="B73" s="34"/>
      <c r="C73" s="65"/>
      <c r="D73" s="62">
        <v>-950424</v>
      </c>
      <c r="E73" s="73"/>
      <c r="F73" s="62">
        <v>-916693</v>
      </c>
      <c r="G73" s="72"/>
      <c r="H73" s="72">
        <v>0</v>
      </c>
      <c r="I73" s="73"/>
      <c r="J73" s="72">
        <v>0</v>
      </c>
      <c r="L73" s="83"/>
      <c r="M73" s="83"/>
    </row>
    <row r="74" spans="1:13" s="50" customFormat="1" ht="21.75">
      <c r="A74" s="45" t="s">
        <v>287</v>
      </c>
      <c r="B74" s="227"/>
      <c r="C74" s="65"/>
      <c r="D74" s="62">
        <v>66261</v>
      </c>
      <c r="E74" s="109"/>
      <c r="F74" s="72">
        <v>4180</v>
      </c>
      <c r="G74" s="72"/>
      <c r="H74" s="72">
        <v>0</v>
      </c>
      <c r="I74" s="62"/>
      <c r="J74" s="72">
        <v>0</v>
      </c>
      <c r="L74" s="83"/>
      <c r="M74" s="83"/>
    </row>
    <row r="75" spans="1:13" s="50" customFormat="1" ht="21.75">
      <c r="A75" s="45" t="s">
        <v>288</v>
      </c>
      <c r="B75" s="227"/>
      <c r="C75" s="65"/>
      <c r="D75" s="62"/>
      <c r="E75" s="109"/>
      <c r="F75" s="62"/>
      <c r="G75" s="72"/>
      <c r="H75" s="72"/>
      <c r="I75" s="62"/>
      <c r="J75" s="72"/>
      <c r="L75" s="83"/>
      <c r="M75" s="83"/>
    </row>
    <row r="76" spans="1:13" s="50" customFormat="1" ht="23.25" customHeight="1">
      <c r="A76" s="45" t="s">
        <v>194</v>
      </c>
      <c r="B76" s="227"/>
      <c r="C76" s="65"/>
      <c r="D76" s="62">
        <v>16086</v>
      </c>
      <c r="E76" s="109"/>
      <c r="F76" s="62">
        <v>2834</v>
      </c>
      <c r="G76" s="72"/>
      <c r="H76" s="72">
        <v>0</v>
      </c>
      <c r="I76" s="62"/>
      <c r="J76" s="72">
        <v>0</v>
      </c>
      <c r="L76" s="83"/>
      <c r="M76" s="83"/>
    </row>
    <row r="77" spans="1:13" s="50" customFormat="1" ht="23.25" customHeight="1">
      <c r="A77" s="57" t="s">
        <v>142</v>
      </c>
      <c r="B77" s="227"/>
      <c r="C77" s="65"/>
      <c r="D77" s="62"/>
      <c r="F77" s="62"/>
      <c r="H77" s="72"/>
      <c r="J77" s="72"/>
      <c r="L77" s="83"/>
      <c r="M77" s="83"/>
    </row>
    <row r="78" spans="1:13" s="50" customFormat="1" ht="23.25" customHeight="1">
      <c r="A78" s="86" t="s">
        <v>141</v>
      </c>
      <c r="B78" s="227"/>
      <c r="C78" s="65"/>
      <c r="D78" s="62">
        <v>177561</v>
      </c>
      <c r="E78" s="73"/>
      <c r="F78" s="72">
        <v>181936</v>
      </c>
      <c r="G78" s="72"/>
      <c r="H78" s="72">
        <v>0</v>
      </c>
      <c r="I78" s="73"/>
      <c r="J78" s="72">
        <v>0</v>
      </c>
      <c r="L78" s="83"/>
      <c r="M78" s="83"/>
    </row>
    <row r="79" spans="1:13" s="50" customFormat="1" ht="23.25" customHeight="1">
      <c r="A79" s="30" t="s">
        <v>92</v>
      </c>
      <c r="B79" s="227"/>
      <c r="C79" s="65"/>
      <c r="D79" s="92">
        <f>SUM(D71:D78)</f>
        <v>-710242</v>
      </c>
      <c r="E79" s="73"/>
      <c r="F79" s="92">
        <f>SUM(F71:F78)</f>
        <v>-733761</v>
      </c>
      <c r="G79" s="72"/>
      <c r="H79" s="92">
        <f>SUM(H71:H78)</f>
        <v>0</v>
      </c>
      <c r="I79" s="73"/>
      <c r="J79" s="92">
        <f>SUM(J71:J78)</f>
        <v>0</v>
      </c>
      <c r="L79" s="83"/>
      <c r="M79" s="83"/>
    </row>
    <row r="80" spans="1:13" s="16" customFormat="1" ht="23.25" customHeight="1">
      <c r="A80" s="19"/>
      <c r="B80" s="104"/>
      <c r="D80" s="158"/>
      <c r="E80" s="159"/>
      <c r="F80" s="158"/>
      <c r="G80" s="116"/>
      <c r="H80" s="158"/>
      <c r="I80" s="159"/>
      <c r="J80" s="158"/>
      <c r="L80" s="328"/>
      <c r="M80" s="328"/>
    </row>
    <row r="81" spans="1:13" s="16" customFormat="1" ht="23.25" customHeight="1">
      <c r="A81" s="192" t="s">
        <v>157</v>
      </c>
      <c r="B81" s="104"/>
      <c r="D81" s="109"/>
      <c r="E81" s="159"/>
      <c r="F81" s="109"/>
      <c r="G81" s="116"/>
      <c r="H81" s="109"/>
      <c r="I81" s="159"/>
      <c r="J81" s="109"/>
      <c r="L81" s="328"/>
      <c r="M81" s="328"/>
    </row>
    <row r="82" spans="1:13" s="16" customFormat="1" ht="23.25" customHeight="1">
      <c r="A82" s="45" t="s">
        <v>289</v>
      </c>
      <c r="B82" s="104"/>
      <c r="D82" s="109"/>
      <c r="E82" s="159"/>
      <c r="F82" s="109"/>
      <c r="G82" s="116"/>
      <c r="H82" s="109"/>
      <c r="I82" s="159"/>
      <c r="J82" s="109"/>
      <c r="L82" s="328"/>
      <c r="M82" s="328"/>
    </row>
    <row r="83" spans="1:13" s="16" customFormat="1" ht="23.1" customHeight="1">
      <c r="A83" s="193" t="s">
        <v>181</v>
      </c>
      <c r="B83" s="104"/>
      <c r="D83" s="62">
        <v>-420501</v>
      </c>
      <c r="E83" s="159"/>
      <c r="F83" s="62">
        <v>150712</v>
      </c>
      <c r="G83" s="116"/>
      <c r="H83" s="62">
        <v>0</v>
      </c>
      <c r="I83" s="159"/>
      <c r="J83" s="62">
        <v>0</v>
      </c>
      <c r="L83" s="328"/>
      <c r="M83" s="328"/>
    </row>
    <row r="84" spans="1:13" s="16" customFormat="1" ht="23.1" customHeight="1">
      <c r="A84" s="45" t="s">
        <v>290</v>
      </c>
      <c r="B84" s="104"/>
      <c r="D84" s="62">
        <v>-256702</v>
      </c>
      <c r="E84" s="159"/>
      <c r="F84" s="62">
        <v>0</v>
      </c>
      <c r="G84" s="116"/>
      <c r="H84" s="62">
        <v>0</v>
      </c>
      <c r="I84" s="159"/>
      <c r="J84" s="62">
        <v>0</v>
      </c>
      <c r="L84" s="328"/>
      <c r="M84" s="328"/>
    </row>
    <row r="85" spans="1:13" s="16" customFormat="1" ht="23.25" customHeight="1">
      <c r="A85" s="45" t="s">
        <v>299</v>
      </c>
      <c r="B85" s="104"/>
      <c r="D85" s="62">
        <v>28054</v>
      </c>
      <c r="E85" s="159"/>
      <c r="F85" s="62">
        <v>0</v>
      </c>
      <c r="G85" s="116"/>
      <c r="H85" s="62">
        <v>0</v>
      </c>
      <c r="I85" s="159"/>
      <c r="J85" s="62">
        <v>0</v>
      </c>
      <c r="L85" s="328"/>
      <c r="M85" s="328"/>
    </row>
    <row r="86" spans="1:13" s="16" customFormat="1" ht="23.25" customHeight="1">
      <c r="A86" s="45" t="s">
        <v>182</v>
      </c>
      <c r="B86" s="104"/>
      <c r="D86" s="62">
        <v>129830</v>
      </c>
      <c r="E86" s="159"/>
      <c r="F86" s="62">
        <v>-30142</v>
      </c>
      <c r="G86" s="116"/>
      <c r="H86" s="62">
        <v>0</v>
      </c>
      <c r="I86" s="159"/>
      <c r="J86" s="62">
        <v>0</v>
      </c>
      <c r="L86" s="328"/>
      <c r="M86" s="328"/>
    </row>
    <row r="87" spans="1:13" s="16" customFormat="1" ht="23.25" customHeight="1">
      <c r="A87" s="104" t="s">
        <v>158</v>
      </c>
      <c r="B87" s="104"/>
      <c r="D87" s="92">
        <f>SUM(D82:D86)</f>
        <v>-519319</v>
      </c>
      <c r="E87" s="159"/>
      <c r="F87" s="92">
        <f>SUM(F82:F86)</f>
        <v>120570</v>
      </c>
      <c r="G87" s="116"/>
      <c r="H87" s="92">
        <f>SUM(H82:H86)</f>
        <v>0</v>
      </c>
      <c r="I87" s="159"/>
      <c r="J87" s="92">
        <f>SUM(J82:J86)</f>
        <v>0</v>
      </c>
      <c r="L87" s="328"/>
      <c r="M87" s="328"/>
    </row>
    <row r="88" spans="1:13" s="16" customFormat="1" ht="23.25" customHeight="1">
      <c r="A88" s="19"/>
      <c r="B88" s="104"/>
      <c r="D88" s="109"/>
      <c r="E88" s="159"/>
      <c r="F88" s="109"/>
      <c r="G88" s="116"/>
      <c r="H88" s="109"/>
      <c r="I88" s="159"/>
      <c r="J88" s="109"/>
      <c r="L88" s="328"/>
      <c r="M88" s="328"/>
    </row>
    <row r="89" spans="1:13" s="50" customFormat="1" ht="23.25" customHeight="1">
      <c r="A89" s="30" t="s">
        <v>147</v>
      </c>
      <c r="B89" s="227"/>
      <c r="C89" s="65"/>
      <c r="D89" s="91">
        <f>SUM(D87,D79)</f>
        <v>-1229561</v>
      </c>
      <c r="E89" s="109"/>
      <c r="F89" s="91">
        <f>SUM(F87,F79)</f>
        <v>-613191</v>
      </c>
      <c r="G89" s="109"/>
      <c r="H89" s="91">
        <f>SUM(H87,H79)</f>
        <v>0</v>
      </c>
      <c r="I89" s="109"/>
      <c r="J89" s="91">
        <f>SUM(J87,J79)</f>
        <v>0</v>
      </c>
      <c r="L89" s="83"/>
      <c r="M89" s="83"/>
    </row>
    <row r="90" spans="1:13" s="50" customFormat="1" ht="23.25" customHeight="1" thickBot="1">
      <c r="A90" s="30" t="s">
        <v>150</v>
      </c>
      <c r="B90" s="227"/>
      <c r="C90" s="65"/>
      <c r="D90" s="93">
        <f>SUM(D58,D89)</f>
        <v>472346</v>
      </c>
      <c r="E90" s="109"/>
      <c r="F90" s="93">
        <f>SUM(F58,F89)</f>
        <v>-326304</v>
      </c>
      <c r="G90" s="109"/>
      <c r="H90" s="93">
        <f>H58+H79</f>
        <v>25890</v>
      </c>
      <c r="I90" s="109"/>
      <c r="J90" s="93">
        <f>J58+J79</f>
        <v>-20060</v>
      </c>
      <c r="L90" s="83"/>
      <c r="M90" s="83"/>
    </row>
    <row r="91" spans="1:13" s="50" customFormat="1" ht="23.25" customHeight="1" thickTop="1">
      <c r="A91" s="38"/>
      <c r="B91" s="227"/>
      <c r="C91" s="65"/>
      <c r="D91" s="62"/>
      <c r="E91" s="73"/>
      <c r="F91" s="62"/>
      <c r="G91" s="72"/>
      <c r="H91" s="72"/>
      <c r="I91" s="73"/>
      <c r="J91" s="72"/>
      <c r="L91" s="83"/>
      <c r="M91" s="83"/>
    </row>
    <row r="92" spans="1:13" s="50" customFormat="1" ht="23.1" customHeight="1">
      <c r="A92" s="43" t="s">
        <v>124</v>
      </c>
      <c r="B92" s="104"/>
      <c r="C92" s="30"/>
      <c r="D92" s="109"/>
      <c r="E92" s="109"/>
      <c r="F92" s="109"/>
      <c r="G92" s="84"/>
      <c r="H92" s="109"/>
      <c r="I92" s="109"/>
      <c r="J92" s="109"/>
      <c r="L92" s="83"/>
      <c r="M92" s="83"/>
    </row>
    <row r="93" spans="1:13" s="50" customFormat="1" ht="23.1" customHeight="1">
      <c r="A93" s="86" t="s">
        <v>120</v>
      </c>
      <c r="B93" s="104"/>
      <c r="C93" s="30"/>
      <c r="D93" s="88">
        <v>1461816</v>
      </c>
      <c r="E93" s="97"/>
      <c r="F93" s="88">
        <v>292497</v>
      </c>
      <c r="G93" s="98"/>
      <c r="H93" s="88">
        <f>H58</f>
        <v>25890</v>
      </c>
      <c r="I93" s="98"/>
      <c r="J93" s="88">
        <f>J58</f>
        <v>-20060</v>
      </c>
      <c r="L93" s="83"/>
      <c r="M93" s="83"/>
    </row>
    <row r="94" spans="1:13" s="50" customFormat="1" ht="23.1" customHeight="1">
      <c r="A94" s="86" t="s">
        <v>258</v>
      </c>
      <c r="B94" s="104"/>
      <c r="C94" s="30"/>
      <c r="D94" s="88">
        <v>0</v>
      </c>
      <c r="E94" s="97"/>
      <c r="F94" s="88">
        <v>-4257</v>
      </c>
      <c r="G94" s="98"/>
      <c r="H94" s="88">
        <v>0</v>
      </c>
      <c r="I94" s="98"/>
      <c r="J94" s="88">
        <v>0</v>
      </c>
      <c r="L94" s="83"/>
      <c r="M94" s="83"/>
    </row>
    <row r="95" spans="1:13" s="50" customFormat="1" ht="23.1" customHeight="1">
      <c r="A95" s="42" t="s">
        <v>58</v>
      </c>
      <c r="B95" s="104"/>
      <c r="C95" s="30"/>
      <c r="D95" s="88">
        <v>240091</v>
      </c>
      <c r="E95" s="99"/>
      <c r="F95" s="88">
        <v>-1353</v>
      </c>
      <c r="G95" s="98"/>
      <c r="H95" s="88">
        <v>0</v>
      </c>
      <c r="I95" s="98"/>
      <c r="J95" s="88">
        <v>0</v>
      </c>
      <c r="L95" s="83"/>
      <c r="M95" s="83"/>
    </row>
    <row r="96" spans="1:13" s="50" customFormat="1" ht="23.1" customHeight="1" thickBot="1">
      <c r="A96" s="104" t="s">
        <v>149</v>
      </c>
      <c r="B96" s="104"/>
      <c r="C96" s="30"/>
      <c r="D96" s="40">
        <f>SUM(D93:D95)</f>
        <v>1701907</v>
      </c>
      <c r="E96" s="109"/>
      <c r="F96" s="40">
        <f>SUM(F93:F95)</f>
        <v>286887</v>
      </c>
      <c r="G96" s="84"/>
      <c r="H96" s="40">
        <f>SUM(H93:H95)</f>
        <v>25890</v>
      </c>
      <c r="I96" s="109"/>
      <c r="J96" s="40">
        <f>SUM(J93:J95)</f>
        <v>-20060</v>
      </c>
      <c r="L96" s="83"/>
      <c r="M96" s="83"/>
    </row>
    <row r="97" spans="1:13" s="50" customFormat="1" ht="23.1" customHeight="1" thickTop="1">
      <c r="A97" s="104"/>
      <c r="B97" s="104"/>
      <c r="C97" s="30"/>
      <c r="D97" s="109"/>
      <c r="E97" s="109"/>
      <c r="F97" s="109"/>
      <c r="G97" s="84"/>
      <c r="H97" s="109"/>
      <c r="I97" s="109"/>
      <c r="J97" s="109"/>
      <c r="L97" s="83"/>
      <c r="M97" s="83"/>
    </row>
    <row r="98" spans="1:13" ht="23.25" customHeight="1">
      <c r="A98" s="41" t="s">
        <v>125</v>
      </c>
      <c r="B98" s="35"/>
      <c r="D98" s="72"/>
      <c r="E98" s="72"/>
      <c r="F98" s="72"/>
      <c r="G98" s="72"/>
      <c r="H98" s="72"/>
      <c r="I98" s="72"/>
      <c r="J98" s="72"/>
    </row>
    <row r="99" spans="1:13" ht="23.25" customHeight="1">
      <c r="A99" s="85" t="s">
        <v>120</v>
      </c>
      <c r="B99" s="35"/>
      <c r="D99" s="72">
        <v>278955</v>
      </c>
      <c r="E99" s="72"/>
      <c r="F99" s="72">
        <v>-324026</v>
      </c>
      <c r="G99" s="72"/>
      <c r="H99" s="72">
        <f>H90</f>
        <v>25890</v>
      </c>
      <c r="I99" s="72"/>
      <c r="J99" s="72">
        <f>J90</f>
        <v>-20060</v>
      </c>
    </row>
    <row r="100" spans="1:13" ht="23.25" customHeight="1">
      <c r="A100" s="86" t="s">
        <v>258</v>
      </c>
      <c r="B100" s="35"/>
      <c r="D100" s="88">
        <v>0</v>
      </c>
      <c r="E100" s="72"/>
      <c r="F100" s="88">
        <v>-4257</v>
      </c>
      <c r="G100" s="72"/>
      <c r="H100" s="72">
        <v>0</v>
      </c>
      <c r="I100" s="72"/>
      <c r="J100" s="72">
        <v>0</v>
      </c>
    </row>
    <row r="101" spans="1:13" ht="23.25" customHeight="1">
      <c r="A101" s="39" t="s">
        <v>58</v>
      </c>
      <c r="B101" s="35"/>
      <c r="D101" s="72">
        <v>193391</v>
      </c>
      <c r="E101" s="72"/>
      <c r="F101" s="72">
        <v>1979</v>
      </c>
      <c r="G101" s="72"/>
      <c r="H101" s="110">
        <v>0</v>
      </c>
      <c r="I101" s="72"/>
      <c r="J101" s="110">
        <v>0</v>
      </c>
    </row>
    <row r="102" spans="1:13" ht="23.25" customHeight="1" thickBot="1">
      <c r="A102" s="41" t="s">
        <v>150</v>
      </c>
      <c r="B102" s="35"/>
      <c r="D102" s="100">
        <f>SUM(D99:D101)</f>
        <v>472346</v>
      </c>
      <c r="E102" s="73"/>
      <c r="F102" s="100">
        <f>SUM(F99:F101)</f>
        <v>-326304</v>
      </c>
      <c r="G102" s="73"/>
      <c r="H102" s="100">
        <f t="shared" ref="H102" si="0">SUM(H99:H101)</f>
        <v>25890</v>
      </c>
      <c r="I102" s="73"/>
      <c r="J102" s="100">
        <f t="shared" ref="J102" si="1">SUM(J99:J101)</f>
        <v>-20060</v>
      </c>
    </row>
    <row r="103" spans="1:13" ht="23.25" customHeight="1" thickTop="1">
      <c r="A103" s="36"/>
      <c r="B103" s="36"/>
      <c r="C103" s="67"/>
      <c r="D103" s="112"/>
      <c r="E103" s="102"/>
      <c r="F103" s="112"/>
      <c r="G103" s="102"/>
      <c r="H103" s="101"/>
      <c r="I103" s="102"/>
      <c r="J103" s="101"/>
    </row>
    <row r="104" spans="1:13" s="50" customFormat="1" ht="23.1" customHeight="1" thickBot="1">
      <c r="A104" s="36" t="s">
        <v>151</v>
      </c>
      <c r="B104" s="128"/>
      <c r="C104" s="61"/>
      <c r="D104" s="113">
        <f>(+D93+D94)/752098</f>
        <v>1.9436509603801633</v>
      </c>
      <c r="E104" s="103"/>
      <c r="F104" s="113">
        <f>(+F93+F94)/752098</f>
        <v>0.38324792779664352</v>
      </c>
      <c r="G104" s="103"/>
      <c r="H104" s="113">
        <f>H93/752098</f>
        <v>3.442370542136796E-2</v>
      </c>
      <c r="I104" s="103"/>
      <c r="J104" s="113">
        <f>J93/752098</f>
        <v>-2.6672056035250725E-2</v>
      </c>
      <c r="L104" s="83"/>
      <c r="M104" s="83"/>
    </row>
    <row r="105" spans="1:13" ht="23.25" customHeight="1" thickTop="1">
      <c r="A105" s="36"/>
      <c r="B105" s="36"/>
      <c r="C105" s="67"/>
      <c r="D105" s="36"/>
      <c r="E105" s="67"/>
      <c r="F105" s="36"/>
      <c r="G105" s="67"/>
      <c r="H105" s="36"/>
      <c r="I105" s="67"/>
      <c r="J105" s="36"/>
    </row>
    <row r="106" spans="1:13" ht="23.25" customHeight="1">
      <c r="A106" s="36"/>
      <c r="B106" s="36"/>
      <c r="C106" s="67"/>
      <c r="D106" s="36"/>
      <c r="E106" s="67"/>
      <c r="F106" s="36"/>
      <c r="G106" s="67"/>
      <c r="H106" s="36"/>
      <c r="I106" s="67"/>
      <c r="J106" s="36"/>
    </row>
    <row r="107" spans="1:13" ht="23.25" customHeight="1">
      <c r="A107" s="36"/>
      <c r="B107" s="36"/>
      <c r="C107" s="67"/>
      <c r="D107" s="36"/>
      <c r="E107" s="67"/>
      <c r="F107" s="325"/>
      <c r="G107" s="67"/>
      <c r="H107" s="36"/>
      <c r="I107" s="67"/>
      <c r="J107" s="36"/>
    </row>
  </sheetData>
  <mergeCells count="16">
    <mergeCell ref="A2:F2"/>
    <mergeCell ref="A61:F61"/>
    <mergeCell ref="H4:J4"/>
    <mergeCell ref="D5:F5"/>
    <mergeCell ref="D6:F6"/>
    <mergeCell ref="H5:J5"/>
    <mergeCell ref="H6:J6"/>
    <mergeCell ref="D4:F4"/>
    <mergeCell ref="D65:F65"/>
    <mergeCell ref="H65:J65"/>
    <mergeCell ref="H63:J63"/>
    <mergeCell ref="D68:J68"/>
    <mergeCell ref="D9:J9"/>
    <mergeCell ref="D64:F64"/>
    <mergeCell ref="H64:J64"/>
    <mergeCell ref="D63:F63"/>
  </mergeCells>
  <phoneticPr fontId="8" type="noConversion"/>
  <pageMargins left="0.8" right="0.8" top="0.48" bottom="0.5" header="0.5" footer="0.5"/>
  <pageSetup paperSize="9" scale="56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J44"/>
  <sheetViews>
    <sheetView zoomScale="53" zoomScaleNormal="53" zoomScaleSheetLayoutView="53" workbookViewId="0">
      <selection activeCell="A38" sqref="A38"/>
    </sheetView>
  </sheetViews>
  <sheetFormatPr defaultColWidth="9.140625" defaultRowHeight="21.75"/>
  <cols>
    <col min="1" max="1" width="47.7109375" style="288" customWidth="1"/>
    <col min="2" max="2" width="12.42578125" style="288" customWidth="1"/>
    <col min="3" max="3" width="11.85546875" style="288" customWidth="1"/>
    <col min="4" max="4" width="1.140625" style="288" customWidth="1"/>
    <col min="5" max="5" width="14.42578125" style="288" customWidth="1"/>
    <col min="6" max="6" width="1.140625" style="288" customWidth="1"/>
    <col min="7" max="7" width="11.85546875" style="288" customWidth="1"/>
    <col min="8" max="8" width="1.140625" style="288" customWidth="1"/>
    <col min="9" max="9" width="10.7109375" style="288" customWidth="1"/>
    <col min="10" max="10" width="1.140625" style="288" customWidth="1"/>
    <col min="11" max="11" width="12.5703125" style="288" customWidth="1"/>
    <col min="12" max="12" width="1.140625" style="288" customWidth="1"/>
    <col min="13" max="13" width="10.140625" style="288" customWidth="1"/>
    <col min="14" max="14" width="1.140625" style="288" customWidth="1"/>
    <col min="15" max="15" width="12.140625" style="288" customWidth="1"/>
    <col min="16" max="16" width="0.7109375" style="288" customWidth="1"/>
    <col min="17" max="17" width="19.140625" style="288" bestFit="1" customWidth="1"/>
    <col min="18" max="18" width="0.85546875" style="288" customWidth="1"/>
    <col min="19" max="19" width="18" style="288" customWidth="1"/>
    <col min="20" max="20" width="0.85546875" style="288" customWidth="1"/>
    <col min="21" max="21" width="13.85546875" style="288" customWidth="1"/>
    <col min="22" max="22" width="1.140625" style="288" customWidth="1"/>
    <col min="23" max="23" width="17.7109375" style="288" customWidth="1"/>
    <col min="24" max="24" width="1.140625" style="288" customWidth="1"/>
    <col min="25" max="25" width="16" style="288" customWidth="1"/>
    <col min="26" max="26" width="1.140625" style="288" customWidth="1"/>
    <col min="27" max="27" width="16" style="288" customWidth="1"/>
    <col min="28" max="28" width="1.140625" style="288" customWidth="1"/>
    <col min="29" max="29" width="13.85546875" style="288" customWidth="1"/>
    <col min="30" max="30" width="1.140625" style="288" customWidth="1"/>
    <col min="31" max="31" width="13.140625" style="288" customWidth="1"/>
    <col min="32" max="32" width="1.140625" style="288" customWidth="1"/>
    <col min="33" max="33" width="14.5703125" style="288" customWidth="1"/>
    <col min="34" max="34" width="1.140625" style="288" customWidth="1"/>
    <col min="35" max="35" width="13.140625" style="288" customWidth="1"/>
    <col min="36" max="36" width="10" style="288" bestFit="1" customWidth="1"/>
    <col min="37" max="16384" width="9.140625" style="288"/>
  </cols>
  <sheetData>
    <row r="1" spans="1:35" ht="23.25">
      <c r="A1" s="286" t="s">
        <v>152</v>
      </c>
      <c r="B1" s="286"/>
      <c r="C1" s="151"/>
      <c r="D1" s="152"/>
      <c r="E1" s="152"/>
      <c r="F1" s="152"/>
      <c r="G1" s="151"/>
      <c r="H1" s="152"/>
      <c r="I1" s="151"/>
      <c r="J1" s="152"/>
      <c r="K1" s="151"/>
      <c r="L1" s="152"/>
      <c r="M1" s="151"/>
      <c r="N1" s="152"/>
      <c r="O1" s="152"/>
      <c r="P1" s="152"/>
      <c r="Q1" s="152"/>
      <c r="R1" s="152"/>
      <c r="S1" s="152"/>
      <c r="T1" s="152"/>
      <c r="U1" s="151"/>
      <c r="V1" s="152"/>
      <c r="W1" s="152"/>
      <c r="X1" s="152"/>
      <c r="Y1" s="151"/>
      <c r="Z1" s="151"/>
      <c r="AA1" s="151"/>
      <c r="AB1" s="152"/>
      <c r="AC1" s="151"/>
      <c r="AD1" s="152"/>
      <c r="AE1" s="151"/>
      <c r="AF1" s="152"/>
      <c r="AG1" s="151"/>
      <c r="AH1" s="152"/>
      <c r="AI1" s="151"/>
    </row>
    <row r="2" spans="1:35" ht="23.25">
      <c r="A2" s="289" t="s">
        <v>111</v>
      </c>
      <c r="B2" s="289"/>
      <c r="C2" s="290"/>
      <c r="D2" s="287"/>
      <c r="E2" s="287"/>
      <c r="F2" s="287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</row>
    <row r="3" spans="1:35" ht="9.6" customHeight="1">
      <c r="A3" s="289"/>
      <c r="B3" s="289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156"/>
      <c r="AH3" s="287"/>
      <c r="AI3" s="287"/>
    </row>
    <row r="4" spans="1:35">
      <c r="A4" s="291"/>
      <c r="B4" s="291"/>
      <c r="C4" s="356" t="s">
        <v>265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</row>
    <row r="5" spans="1:35">
      <c r="A5" s="291"/>
      <c r="B5" s="291"/>
      <c r="C5" s="291"/>
      <c r="D5" s="292"/>
      <c r="E5" s="292"/>
      <c r="F5" s="292"/>
      <c r="G5" s="291"/>
      <c r="H5" s="292"/>
      <c r="I5" s="357" t="s">
        <v>33</v>
      </c>
      <c r="J5" s="357"/>
      <c r="K5" s="357"/>
      <c r="L5" s="357"/>
      <c r="M5" s="357"/>
      <c r="N5" s="291"/>
      <c r="O5" s="357" t="s">
        <v>57</v>
      </c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293"/>
      <c r="AE5" s="293"/>
      <c r="AF5" s="293"/>
      <c r="AG5" s="293"/>
      <c r="AH5" s="293"/>
      <c r="AI5" s="293"/>
    </row>
    <row r="6" spans="1:35">
      <c r="A6" s="291"/>
      <c r="B6" s="291"/>
      <c r="C6" s="291"/>
      <c r="D6" s="292"/>
      <c r="E6" s="292"/>
      <c r="F6" s="292"/>
      <c r="G6" s="291"/>
      <c r="H6" s="292"/>
      <c r="I6" s="292"/>
      <c r="J6" s="292"/>
      <c r="K6" s="292"/>
      <c r="L6" s="292"/>
      <c r="M6" s="292"/>
      <c r="N6" s="291"/>
      <c r="O6" s="292"/>
      <c r="P6" s="292"/>
      <c r="Q6" s="292" t="s">
        <v>186</v>
      </c>
      <c r="R6" s="292"/>
      <c r="S6" s="292"/>
      <c r="T6" s="292"/>
      <c r="U6" s="292" t="s">
        <v>178</v>
      </c>
      <c r="V6" s="292"/>
      <c r="W6" s="292"/>
      <c r="X6" s="292"/>
      <c r="Y6" s="292"/>
      <c r="Z6" s="292"/>
      <c r="AA6" s="292"/>
      <c r="AB6" s="292"/>
      <c r="AC6" s="292"/>
      <c r="AD6" s="293"/>
      <c r="AE6" s="293"/>
      <c r="AF6" s="293"/>
      <c r="AG6" s="293"/>
      <c r="AH6" s="293"/>
      <c r="AI6" s="293"/>
    </row>
    <row r="7" spans="1:35">
      <c r="A7" s="291"/>
      <c r="B7" s="291"/>
      <c r="C7" s="291"/>
      <c r="D7" s="292"/>
      <c r="E7" s="292"/>
      <c r="F7" s="292"/>
      <c r="G7" s="291"/>
      <c r="H7" s="292"/>
      <c r="I7" s="292"/>
      <c r="J7" s="292"/>
      <c r="K7" s="292"/>
      <c r="L7" s="292"/>
      <c r="M7" s="292"/>
      <c r="N7" s="291"/>
      <c r="O7" s="292" t="s">
        <v>172</v>
      </c>
      <c r="P7" s="292"/>
      <c r="Q7" s="292" t="s">
        <v>202</v>
      </c>
      <c r="R7" s="292"/>
      <c r="S7" s="292" t="s">
        <v>284</v>
      </c>
      <c r="T7" s="292"/>
      <c r="U7" s="292" t="s">
        <v>177</v>
      </c>
      <c r="V7" s="292"/>
      <c r="W7" s="292" t="s">
        <v>161</v>
      </c>
      <c r="X7" s="292"/>
      <c r="Y7" s="292"/>
      <c r="Z7" s="292"/>
      <c r="AA7" s="292"/>
      <c r="AB7" s="292"/>
      <c r="AC7" s="292"/>
      <c r="AD7" s="294"/>
      <c r="AE7" s="294"/>
      <c r="AF7" s="291"/>
      <c r="AG7" s="146"/>
      <c r="AH7" s="294"/>
      <c r="AI7" s="291"/>
    </row>
    <row r="8" spans="1:35">
      <c r="A8" s="291"/>
      <c r="B8" s="291"/>
      <c r="C8" s="291"/>
      <c r="D8" s="292"/>
      <c r="E8" s="292" t="s">
        <v>54</v>
      </c>
      <c r="F8" s="292"/>
      <c r="G8" s="291"/>
      <c r="H8" s="292"/>
      <c r="I8" s="292"/>
      <c r="J8" s="292"/>
      <c r="K8" s="292"/>
      <c r="L8" s="292"/>
      <c r="M8" s="292"/>
      <c r="N8" s="291"/>
      <c r="O8" s="292" t="s">
        <v>173</v>
      </c>
      <c r="P8" s="292"/>
      <c r="Q8" s="292" t="s">
        <v>203</v>
      </c>
      <c r="R8" s="292"/>
      <c r="S8" s="292" t="s">
        <v>187</v>
      </c>
      <c r="T8" s="292"/>
      <c r="U8" s="292" t="s">
        <v>191</v>
      </c>
      <c r="V8" s="291"/>
      <c r="W8" s="292" t="s">
        <v>165</v>
      </c>
      <c r="X8" s="291"/>
      <c r="Y8" s="292"/>
      <c r="Z8" s="292"/>
      <c r="AA8" s="292"/>
      <c r="AB8" s="292"/>
      <c r="AC8" s="292" t="s">
        <v>60</v>
      </c>
      <c r="AD8" s="295"/>
      <c r="AE8" s="295"/>
      <c r="AF8" s="294"/>
      <c r="AH8" s="291"/>
      <c r="AI8" s="146"/>
    </row>
    <row r="9" spans="1:35">
      <c r="A9" s="291"/>
      <c r="B9" s="291"/>
      <c r="C9" s="292" t="s">
        <v>7</v>
      </c>
      <c r="D9" s="292"/>
      <c r="E9" s="296" t="s">
        <v>216</v>
      </c>
      <c r="F9" s="292"/>
      <c r="G9" s="292" t="s">
        <v>154</v>
      </c>
      <c r="H9" s="292"/>
      <c r="I9" s="292"/>
      <c r="J9" s="292"/>
      <c r="K9" s="292"/>
      <c r="L9" s="291"/>
      <c r="M9" s="291"/>
      <c r="N9" s="292"/>
      <c r="O9" s="292" t="s">
        <v>176</v>
      </c>
      <c r="P9" s="292"/>
      <c r="Q9" s="292" t="s">
        <v>204</v>
      </c>
      <c r="R9" s="292"/>
      <c r="S9" s="292" t="s">
        <v>188</v>
      </c>
      <c r="T9" s="292"/>
      <c r="U9" s="292" t="s">
        <v>192</v>
      </c>
      <c r="V9" s="291"/>
      <c r="W9" s="292" t="s">
        <v>162</v>
      </c>
      <c r="X9" s="291"/>
      <c r="Y9" s="292" t="s">
        <v>271</v>
      </c>
      <c r="Z9" s="292"/>
      <c r="AA9" s="292" t="s">
        <v>206</v>
      </c>
      <c r="AB9" s="292"/>
      <c r="AC9" s="292" t="s">
        <v>62</v>
      </c>
      <c r="AD9" s="291"/>
      <c r="AE9" s="292" t="s">
        <v>21</v>
      </c>
      <c r="AF9" s="292"/>
      <c r="AG9" s="292" t="s">
        <v>61</v>
      </c>
      <c r="AH9" s="292"/>
      <c r="AI9" s="148"/>
    </row>
    <row r="10" spans="1:35">
      <c r="A10" s="291"/>
      <c r="B10" s="291"/>
      <c r="C10" s="292" t="s">
        <v>8</v>
      </c>
      <c r="D10" s="292"/>
      <c r="E10" s="292" t="s">
        <v>217</v>
      </c>
      <c r="F10" s="292"/>
      <c r="G10" s="292" t="s">
        <v>155</v>
      </c>
      <c r="H10" s="292"/>
      <c r="I10" s="292" t="s">
        <v>37</v>
      </c>
      <c r="J10" s="292"/>
      <c r="K10" s="292"/>
      <c r="L10" s="292"/>
      <c r="M10" s="292" t="s">
        <v>27</v>
      </c>
      <c r="N10" s="292"/>
      <c r="O10" s="292" t="s">
        <v>174</v>
      </c>
      <c r="P10" s="292"/>
      <c r="Q10" s="292" t="s">
        <v>180</v>
      </c>
      <c r="R10" s="292"/>
      <c r="S10" s="292" t="s">
        <v>189</v>
      </c>
      <c r="T10" s="292"/>
      <c r="U10" s="292" t="s">
        <v>180</v>
      </c>
      <c r="V10" s="291"/>
      <c r="W10" s="292" t="s">
        <v>163</v>
      </c>
      <c r="X10" s="291"/>
      <c r="Y10" s="292" t="s">
        <v>63</v>
      </c>
      <c r="Z10" s="292"/>
      <c r="AA10" s="292" t="s">
        <v>205</v>
      </c>
      <c r="AB10" s="292"/>
      <c r="AC10" s="292" t="s">
        <v>64</v>
      </c>
      <c r="AD10" s="291"/>
      <c r="AE10" s="292" t="s">
        <v>59</v>
      </c>
      <c r="AF10" s="292"/>
      <c r="AG10" s="292" t="s">
        <v>73</v>
      </c>
      <c r="AH10" s="292"/>
      <c r="AI10" s="149" t="s">
        <v>21</v>
      </c>
    </row>
    <row r="11" spans="1:35">
      <c r="A11" s="291"/>
      <c r="B11" s="150" t="s">
        <v>0</v>
      </c>
      <c r="C11" s="292" t="s">
        <v>9</v>
      </c>
      <c r="D11" s="292"/>
      <c r="E11" s="292" t="s">
        <v>218</v>
      </c>
      <c r="F11" s="292"/>
      <c r="G11" s="292" t="s">
        <v>156</v>
      </c>
      <c r="H11" s="292"/>
      <c r="I11" s="292" t="s">
        <v>38</v>
      </c>
      <c r="J11" s="292"/>
      <c r="K11" s="292" t="s">
        <v>138</v>
      </c>
      <c r="L11" s="292"/>
      <c r="M11" s="292" t="s">
        <v>28</v>
      </c>
      <c r="N11" s="292"/>
      <c r="O11" s="292" t="s">
        <v>175</v>
      </c>
      <c r="P11" s="292"/>
      <c r="Q11" s="292" t="s">
        <v>179</v>
      </c>
      <c r="R11" s="292"/>
      <c r="S11" s="292" t="s">
        <v>190</v>
      </c>
      <c r="T11" s="292"/>
      <c r="U11" s="292" t="s">
        <v>179</v>
      </c>
      <c r="V11" s="291"/>
      <c r="W11" s="292" t="s">
        <v>164</v>
      </c>
      <c r="X11" s="291"/>
      <c r="Y11" s="292" t="s">
        <v>65</v>
      </c>
      <c r="Z11" s="292"/>
      <c r="AA11" s="292" t="s">
        <v>54</v>
      </c>
      <c r="AB11" s="292"/>
      <c r="AC11" s="292" t="s">
        <v>54</v>
      </c>
      <c r="AD11" s="291"/>
      <c r="AE11" s="292" t="s">
        <v>75</v>
      </c>
      <c r="AF11" s="292"/>
      <c r="AG11" s="292" t="s">
        <v>74</v>
      </c>
      <c r="AH11" s="292"/>
      <c r="AI11" s="149" t="s">
        <v>59</v>
      </c>
    </row>
    <row r="12" spans="1:35">
      <c r="A12" s="291"/>
      <c r="B12" s="291"/>
      <c r="C12" s="358" t="s">
        <v>115</v>
      </c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</row>
    <row r="13" spans="1:35">
      <c r="A13" s="171" t="s">
        <v>266</v>
      </c>
      <c r="B13" s="171"/>
      <c r="C13" s="78"/>
      <c r="D13" s="79"/>
      <c r="E13" s="79"/>
      <c r="F13" s="79"/>
      <c r="G13" s="78"/>
      <c r="H13" s="79"/>
      <c r="I13" s="78"/>
      <c r="J13" s="79"/>
      <c r="K13" s="78"/>
      <c r="L13" s="111"/>
      <c r="M13" s="78"/>
      <c r="N13" s="79"/>
      <c r="O13" s="79"/>
      <c r="P13" s="79"/>
      <c r="Q13" s="79"/>
      <c r="R13" s="79"/>
      <c r="S13" s="79"/>
      <c r="T13" s="79"/>
      <c r="U13" s="78"/>
      <c r="V13" s="79"/>
      <c r="W13" s="78"/>
      <c r="X13" s="79"/>
      <c r="Y13" s="79"/>
      <c r="Z13" s="79"/>
      <c r="AA13" s="79"/>
      <c r="AB13" s="79"/>
      <c r="AC13" s="78"/>
      <c r="AD13" s="79"/>
      <c r="AE13" s="78"/>
      <c r="AF13" s="79"/>
      <c r="AG13" s="78"/>
      <c r="AH13" s="79"/>
      <c r="AI13" s="77"/>
    </row>
    <row r="14" spans="1:35">
      <c r="A14" s="171" t="s">
        <v>211</v>
      </c>
      <c r="B14" s="171"/>
      <c r="C14" s="178">
        <v>7520978</v>
      </c>
      <c r="D14" s="179"/>
      <c r="E14" s="178">
        <v>-111960</v>
      </c>
      <c r="F14" s="179">
        <v>0</v>
      </c>
      <c r="G14" s="178">
        <v>18224269</v>
      </c>
      <c r="H14" s="179"/>
      <c r="I14" s="178">
        <v>388800</v>
      </c>
      <c r="J14" s="179"/>
      <c r="K14" s="178">
        <v>27715</v>
      </c>
      <c r="L14" s="179"/>
      <c r="M14" s="178">
        <v>6893603</v>
      </c>
      <c r="N14" s="179"/>
      <c r="O14" s="178">
        <v>-2830</v>
      </c>
      <c r="P14" s="179"/>
      <c r="Q14" s="178">
        <v>-340556</v>
      </c>
      <c r="R14" s="179"/>
      <c r="S14" s="178">
        <v>18895</v>
      </c>
      <c r="T14" s="179"/>
      <c r="U14" s="178">
        <v>1466735</v>
      </c>
      <c r="V14" s="179"/>
      <c r="W14" s="178">
        <v>-68789</v>
      </c>
      <c r="X14" s="179"/>
      <c r="Y14" s="178">
        <v>-22632798</v>
      </c>
      <c r="Z14" s="178"/>
      <c r="AA14" s="178">
        <v>2209383</v>
      </c>
      <c r="AB14" s="179"/>
      <c r="AC14" s="178">
        <f>SUM(O14:AA14)</f>
        <v>-19349960</v>
      </c>
      <c r="AD14" s="180"/>
      <c r="AE14" s="335">
        <f>SUM(C14:M14,AC14)</f>
        <v>13593445</v>
      </c>
      <c r="AF14" s="336"/>
      <c r="AG14" s="335">
        <v>177393</v>
      </c>
      <c r="AH14" s="337"/>
      <c r="AI14" s="335">
        <f>+AE14+AG14</f>
        <v>13770838</v>
      </c>
    </row>
    <row r="15" spans="1:35">
      <c r="A15" s="297"/>
      <c r="B15" s="297"/>
      <c r="C15" s="178"/>
      <c r="D15" s="179"/>
      <c r="E15" s="178"/>
      <c r="F15" s="179"/>
      <c r="G15" s="178"/>
      <c r="H15" s="179"/>
      <c r="I15" s="178"/>
      <c r="J15" s="179"/>
      <c r="K15" s="178"/>
      <c r="L15" s="179"/>
      <c r="M15" s="178"/>
      <c r="N15" s="179"/>
      <c r="O15" s="179"/>
      <c r="P15" s="179"/>
      <c r="Q15" s="179"/>
      <c r="R15" s="179"/>
      <c r="S15" s="179"/>
      <c r="T15" s="179"/>
      <c r="U15" s="178"/>
      <c r="V15" s="179"/>
      <c r="W15" s="178"/>
      <c r="X15" s="179"/>
      <c r="Y15" s="178"/>
      <c r="Z15" s="178"/>
      <c r="AA15" s="178"/>
      <c r="AB15" s="179"/>
      <c r="AC15" s="178"/>
      <c r="AD15" s="179"/>
      <c r="AE15" s="178"/>
      <c r="AF15" s="179"/>
      <c r="AG15" s="178"/>
      <c r="AH15" s="180"/>
      <c r="AI15" s="178"/>
    </row>
    <row r="16" spans="1:35" ht="21.6" customHeight="1">
      <c r="A16" s="298" t="s">
        <v>160</v>
      </c>
      <c r="B16" s="298"/>
      <c r="C16" s="178"/>
      <c r="D16" s="179"/>
      <c r="E16" s="178"/>
      <c r="F16" s="179"/>
      <c r="G16" s="178"/>
      <c r="H16" s="179"/>
      <c r="I16" s="178"/>
      <c r="J16" s="179"/>
      <c r="K16" s="178"/>
      <c r="L16" s="179"/>
      <c r="M16" s="178"/>
      <c r="N16" s="179"/>
      <c r="O16" s="179"/>
      <c r="P16" s="179"/>
      <c r="Q16" s="179"/>
      <c r="R16" s="179"/>
      <c r="S16" s="179"/>
      <c r="T16" s="179"/>
      <c r="U16" s="178"/>
      <c r="V16" s="179"/>
      <c r="W16" s="178"/>
      <c r="X16" s="179"/>
      <c r="Y16" s="178"/>
      <c r="Z16" s="178"/>
      <c r="AA16" s="178"/>
      <c r="AB16" s="179"/>
      <c r="AC16" s="178"/>
      <c r="AD16" s="179"/>
      <c r="AE16" s="178"/>
      <c r="AF16" s="179"/>
      <c r="AG16" s="178"/>
      <c r="AH16" s="180"/>
      <c r="AI16" s="178"/>
    </row>
    <row r="17" spans="1:36" ht="21.6" customHeight="1">
      <c r="A17" s="313" t="s">
        <v>219</v>
      </c>
      <c r="B17" s="313"/>
      <c r="C17" s="178"/>
      <c r="D17" s="179"/>
      <c r="E17" s="178"/>
      <c r="F17" s="179"/>
      <c r="G17" s="178"/>
      <c r="H17" s="179"/>
      <c r="I17" s="178"/>
      <c r="J17" s="179"/>
      <c r="K17" s="178"/>
      <c r="L17" s="179"/>
      <c r="M17" s="178"/>
      <c r="N17" s="179"/>
      <c r="O17" s="179"/>
      <c r="P17" s="179"/>
      <c r="Q17" s="179"/>
      <c r="R17" s="179"/>
      <c r="S17" s="179"/>
      <c r="T17" s="179"/>
      <c r="U17" s="178"/>
      <c r="V17" s="179"/>
      <c r="W17" s="178"/>
      <c r="X17" s="179"/>
      <c r="Y17" s="178"/>
      <c r="Z17" s="178"/>
      <c r="AA17" s="178"/>
      <c r="AB17" s="179"/>
      <c r="AC17" s="178"/>
      <c r="AD17" s="179"/>
      <c r="AE17" s="178"/>
      <c r="AF17" s="179"/>
      <c r="AG17" s="178"/>
      <c r="AH17" s="180"/>
      <c r="AI17" s="178"/>
    </row>
    <row r="18" spans="1:36" ht="21.6" customHeight="1">
      <c r="A18" s="172" t="s">
        <v>220</v>
      </c>
      <c r="B18" s="256" t="s">
        <v>280</v>
      </c>
      <c r="C18" s="248">
        <v>0</v>
      </c>
      <c r="D18" s="179"/>
      <c r="E18" s="248">
        <v>0</v>
      </c>
      <c r="F18" s="179"/>
      <c r="G18" s="248">
        <v>0</v>
      </c>
      <c r="H18" s="179"/>
      <c r="I18" s="248">
        <v>0</v>
      </c>
      <c r="J18" s="179"/>
      <c r="K18" s="248">
        <v>0</v>
      </c>
      <c r="L18" s="179"/>
      <c r="M18" s="182">
        <v>-451258</v>
      </c>
      <c r="N18" s="179"/>
      <c r="O18" s="248">
        <v>0</v>
      </c>
      <c r="P18" s="179"/>
      <c r="Q18" s="248">
        <v>0</v>
      </c>
      <c r="R18" s="179"/>
      <c r="S18" s="248">
        <v>0</v>
      </c>
      <c r="T18" s="179"/>
      <c r="U18" s="248">
        <v>0</v>
      </c>
      <c r="V18" s="179"/>
      <c r="W18" s="248">
        <v>0</v>
      </c>
      <c r="X18" s="179"/>
      <c r="Y18" s="248">
        <v>0</v>
      </c>
      <c r="Z18" s="178"/>
      <c r="AA18" s="248">
        <v>0</v>
      </c>
      <c r="AB18" s="179"/>
      <c r="AC18" s="177">
        <f>SUM(O18:AA18)</f>
        <v>0</v>
      </c>
      <c r="AD18" s="180"/>
      <c r="AE18" s="180">
        <f>SUM(C18:M18,AC18)</f>
        <v>-451258</v>
      </c>
      <c r="AF18" s="180"/>
      <c r="AG18" s="248">
        <v>0</v>
      </c>
      <c r="AH18" s="179"/>
      <c r="AI18" s="177">
        <f>+AE18+AG18</f>
        <v>-451258</v>
      </c>
    </row>
    <row r="19" spans="1:36" ht="21.6" customHeight="1">
      <c r="A19" s="313" t="s">
        <v>221</v>
      </c>
      <c r="B19" s="313"/>
      <c r="C19" s="181">
        <f>C17+C18</f>
        <v>0</v>
      </c>
      <c r="D19" s="179"/>
      <c r="E19" s="181">
        <f>E17+E18</f>
        <v>0</v>
      </c>
      <c r="F19" s="179"/>
      <c r="G19" s="181">
        <f>G17+G18</f>
        <v>0</v>
      </c>
      <c r="H19" s="179"/>
      <c r="I19" s="181">
        <f>I17+I18</f>
        <v>0</v>
      </c>
      <c r="J19" s="179"/>
      <c r="K19" s="181">
        <f>K17+K18</f>
        <v>0</v>
      </c>
      <c r="L19" s="179"/>
      <c r="M19" s="181">
        <f>M17+M18</f>
        <v>-451258</v>
      </c>
      <c r="N19" s="179"/>
      <c r="O19" s="181">
        <f>O17+O18</f>
        <v>0</v>
      </c>
      <c r="P19" s="179"/>
      <c r="Q19" s="181">
        <f>Q17+Q18</f>
        <v>0</v>
      </c>
      <c r="R19" s="179"/>
      <c r="S19" s="181">
        <f>S17+S18</f>
        <v>0</v>
      </c>
      <c r="T19" s="179"/>
      <c r="U19" s="181">
        <f>U17+U18</f>
        <v>0</v>
      </c>
      <c r="V19" s="179"/>
      <c r="W19" s="181">
        <f>W17+W18</f>
        <v>0</v>
      </c>
      <c r="X19" s="179"/>
      <c r="Y19" s="181">
        <f>Y17+Y18</f>
        <v>0</v>
      </c>
      <c r="Z19" s="178"/>
      <c r="AA19" s="181">
        <f>AA17+AA18</f>
        <v>0</v>
      </c>
      <c r="AB19" s="179"/>
      <c r="AC19" s="181">
        <f>AC17+AC18</f>
        <v>0</v>
      </c>
      <c r="AD19" s="180"/>
      <c r="AE19" s="181">
        <f>AE17+AE18</f>
        <v>-451258</v>
      </c>
      <c r="AF19" s="179"/>
      <c r="AG19" s="181">
        <f>AG17+AG18</f>
        <v>0</v>
      </c>
      <c r="AH19" s="179"/>
      <c r="AI19" s="181">
        <f>AI17+AI18</f>
        <v>-451258</v>
      </c>
    </row>
    <row r="20" spans="1:36" ht="21.6" customHeight="1">
      <c r="A20" s="298"/>
      <c r="B20" s="298"/>
      <c r="C20" s="178"/>
      <c r="D20" s="179"/>
      <c r="E20" s="178"/>
      <c r="F20" s="179"/>
      <c r="G20" s="178"/>
      <c r="H20" s="179"/>
      <c r="I20" s="178"/>
      <c r="J20" s="179"/>
      <c r="K20" s="178"/>
      <c r="L20" s="179"/>
      <c r="M20" s="178"/>
      <c r="N20" s="179"/>
      <c r="O20" s="179"/>
      <c r="P20" s="179"/>
      <c r="Q20" s="179"/>
      <c r="R20" s="179"/>
      <c r="S20" s="179"/>
      <c r="T20" s="179"/>
      <c r="U20" s="178"/>
      <c r="V20" s="179"/>
      <c r="W20" s="178"/>
      <c r="X20" s="179"/>
      <c r="Y20" s="178"/>
      <c r="Z20" s="178"/>
      <c r="AA20" s="178"/>
      <c r="AB20" s="179"/>
      <c r="AC20" s="178"/>
      <c r="AD20" s="179"/>
      <c r="AE20" s="178"/>
      <c r="AF20" s="179"/>
      <c r="AG20" s="178"/>
      <c r="AH20" s="180"/>
      <c r="AI20" s="178"/>
    </row>
    <row r="21" spans="1:36" ht="21.6" customHeight="1">
      <c r="A21" s="299" t="s">
        <v>230</v>
      </c>
      <c r="B21" s="299"/>
      <c r="C21" s="178"/>
      <c r="D21" s="179"/>
      <c r="E21" s="178"/>
      <c r="F21" s="179"/>
      <c r="G21" s="178"/>
      <c r="H21" s="179"/>
      <c r="I21" s="178"/>
      <c r="J21" s="179"/>
      <c r="K21" s="178"/>
      <c r="L21" s="179"/>
      <c r="M21" s="178"/>
      <c r="N21" s="179"/>
      <c r="O21" s="179"/>
      <c r="P21" s="179"/>
      <c r="Q21" s="179"/>
      <c r="R21" s="179"/>
      <c r="S21" s="179"/>
      <c r="T21" s="179"/>
      <c r="U21" s="178"/>
      <c r="V21" s="179"/>
      <c r="W21" s="178"/>
      <c r="X21" s="179"/>
      <c r="Y21" s="178"/>
      <c r="Z21" s="178"/>
      <c r="AA21" s="178"/>
      <c r="AB21" s="179"/>
      <c r="AC21" s="178"/>
      <c r="AD21" s="179"/>
      <c r="AE21" s="178"/>
      <c r="AF21" s="179"/>
      <c r="AG21" s="178"/>
      <c r="AH21" s="180"/>
      <c r="AI21" s="178"/>
    </row>
    <row r="22" spans="1:36" ht="21.6" hidden="1" customHeight="1">
      <c r="A22" s="172" t="s">
        <v>259</v>
      </c>
      <c r="B22" s="326">
        <v>9</v>
      </c>
      <c r="C22" s="178"/>
      <c r="D22" s="179"/>
      <c r="E22" s="178"/>
      <c r="F22" s="179"/>
      <c r="G22" s="178"/>
      <c r="H22" s="179"/>
      <c r="I22" s="178"/>
      <c r="J22" s="179"/>
      <c r="K22" s="178"/>
      <c r="L22" s="179"/>
      <c r="M22" s="178"/>
      <c r="N22" s="179"/>
      <c r="O22" s="179"/>
      <c r="P22" s="179"/>
      <c r="Q22" s="179"/>
      <c r="R22" s="179"/>
      <c r="S22" s="179"/>
      <c r="T22" s="179"/>
      <c r="U22" s="178"/>
      <c r="V22" s="179"/>
      <c r="W22" s="178"/>
      <c r="X22" s="179"/>
      <c r="Y22" s="178"/>
      <c r="Z22" s="178"/>
      <c r="AA22" s="178"/>
      <c r="AB22" s="179"/>
      <c r="AC22" s="178"/>
      <c r="AD22" s="179"/>
      <c r="AE22" s="178"/>
      <c r="AF22" s="179"/>
      <c r="AG22" s="178"/>
      <c r="AH22" s="180"/>
      <c r="AI22" s="178"/>
    </row>
    <row r="23" spans="1:36" ht="21.6" customHeight="1">
      <c r="A23" s="172" t="s">
        <v>231</v>
      </c>
      <c r="B23" s="256"/>
      <c r="C23" s="300">
        <v>0</v>
      </c>
      <c r="D23" s="179"/>
      <c r="E23" s="300">
        <v>116217</v>
      </c>
      <c r="F23" s="179"/>
      <c r="G23" s="300">
        <v>0</v>
      </c>
      <c r="H23" s="179"/>
      <c r="I23" s="300">
        <v>0</v>
      </c>
      <c r="J23" s="179"/>
      <c r="K23" s="300">
        <v>0</v>
      </c>
      <c r="L23" s="179"/>
      <c r="M23" s="300">
        <v>-117539</v>
      </c>
      <c r="N23" s="179"/>
      <c r="O23" s="300">
        <v>0</v>
      </c>
      <c r="P23" s="179"/>
      <c r="Q23" s="300">
        <v>0</v>
      </c>
      <c r="R23" s="179"/>
      <c r="S23" s="300">
        <v>0</v>
      </c>
      <c r="T23" s="179"/>
      <c r="U23" s="300">
        <v>0</v>
      </c>
      <c r="V23" s="179"/>
      <c r="W23" s="300">
        <v>0</v>
      </c>
      <c r="X23" s="179"/>
      <c r="Y23" s="300">
        <v>1322</v>
      </c>
      <c r="Z23" s="179"/>
      <c r="AA23" s="300">
        <v>0</v>
      </c>
      <c r="AB23" s="179"/>
      <c r="AC23" s="300">
        <f t="shared" ref="AC23:AC24" si="0">SUM(O23:AA23)</f>
        <v>1322</v>
      </c>
      <c r="AD23" s="179"/>
      <c r="AE23" s="300">
        <f>SUM(C23:M23,AC23)</f>
        <v>0</v>
      </c>
      <c r="AF23" s="179"/>
      <c r="AG23" s="300">
        <v>0</v>
      </c>
      <c r="AH23" s="179"/>
      <c r="AI23" s="300">
        <f>+AE23+AG23</f>
        <v>0</v>
      </c>
    </row>
    <row r="24" spans="1:36" ht="21.6" customHeight="1">
      <c r="A24" s="299" t="s">
        <v>232</v>
      </c>
      <c r="B24" s="299"/>
      <c r="C24" s="301">
        <f t="shared" ref="C24:AA24" si="1">+C23</f>
        <v>0</v>
      </c>
      <c r="D24" s="179"/>
      <c r="E24" s="301">
        <f t="shared" ref="E24" si="2">+E23</f>
        <v>116217</v>
      </c>
      <c r="F24" s="179"/>
      <c r="G24" s="301">
        <f t="shared" si="1"/>
        <v>0</v>
      </c>
      <c r="H24" s="179"/>
      <c r="I24" s="301">
        <f t="shared" si="1"/>
        <v>0</v>
      </c>
      <c r="J24" s="179"/>
      <c r="K24" s="301">
        <f t="shared" si="1"/>
        <v>0</v>
      </c>
      <c r="L24" s="179"/>
      <c r="M24" s="301">
        <f t="shared" si="1"/>
        <v>-117539</v>
      </c>
      <c r="N24" s="179"/>
      <c r="O24" s="301">
        <f t="shared" si="1"/>
        <v>0</v>
      </c>
      <c r="P24" s="179"/>
      <c r="Q24" s="301">
        <f t="shared" si="1"/>
        <v>0</v>
      </c>
      <c r="R24" s="179"/>
      <c r="S24" s="301">
        <f t="shared" si="1"/>
        <v>0</v>
      </c>
      <c r="T24" s="179"/>
      <c r="U24" s="301">
        <f t="shared" si="1"/>
        <v>0</v>
      </c>
      <c r="V24" s="179"/>
      <c r="W24" s="301">
        <f t="shared" si="1"/>
        <v>0</v>
      </c>
      <c r="X24" s="179"/>
      <c r="Y24" s="301">
        <f t="shared" si="1"/>
        <v>1322</v>
      </c>
      <c r="Z24" s="179"/>
      <c r="AA24" s="301">
        <f t="shared" si="1"/>
        <v>0</v>
      </c>
      <c r="AB24" s="179"/>
      <c r="AC24" s="301">
        <f t="shared" si="0"/>
        <v>1322</v>
      </c>
      <c r="AD24" s="179"/>
      <c r="AE24" s="301">
        <f>SUM(C24:M24,AC24)</f>
        <v>0</v>
      </c>
      <c r="AF24" s="179"/>
      <c r="AG24" s="301">
        <f>+AG23</f>
        <v>0</v>
      </c>
      <c r="AH24" s="179"/>
      <c r="AI24" s="301">
        <f>+AE24+AG24</f>
        <v>0</v>
      </c>
    </row>
    <row r="25" spans="1:36" ht="21.6" customHeight="1">
      <c r="A25" s="171"/>
      <c r="B25" s="171"/>
      <c r="C25" s="302"/>
      <c r="D25" s="179"/>
      <c r="E25" s="302"/>
      <c r="F25" s="179"/>
      <c r="G25" s="302"/>
      <c r="H25" s="179"/>
      <c r="I25" s="302"/>
      <c r="J25" s="179"/>
      <c r="K25" s="302"/>
      <c r="L25" s="179"/>
      <c r="M25" s="302"/>
      <c r="N25" s="179"/>
      <c r="O25" s="302"/>
      <c r="P25" s="179"/>
      <c r="Q25" s="302"/>
      <c r="R25" s="179"/>
      <c r="S25" s="302"/>
      <c r="T25" s="179"/>
      <c r="U25" s="302"/>
      <c r="V25" s="179"/>
      <c r="W25" s="302"/>
      <c r="X25" s="179"/>
      <c r="Y25" s="302"/>
      <c r="Z25" s="179"/>
      <c r="AA25" s="302"/>
      <c r="AB25" s="179"/>
      <c r="AC25" s="302"/>
      <c r="AD25" s="179"/>
      <c r="AE25" s="302"/>
      <c r="AF25" s="179"/>
      <c r="AG25" s="302"/>
      <c r="AH25" s="179"/>
      <c r="AI25" s="302"/>
    </row>
    <row r="26" spans="1:36" ht="21.6" customHeight="1">
      <c r="A26" s="297" t="s">
        <v>250</v>
      </c>
      <c r="B26" s="297"/>
      <c r="C26" s="302"/>
      <c r="D26" s="179"/>
      <c r="E26" s="302"/>
      <c r="F26" s="179"/>
      <c r="G26" s="302"/>
      <c r="H26" s="179"/>
      <c r="I26" s="302"/>
      <c r="J26" s="179"/>
      <c r="K26" s="302"/>
      <c r="L26" s="179"/>
      <c r="M26" s="302"/>
      <c r="N26" s="179"/>
      <c r="O26" s="302"/>
      <c r="P26" s="179"/>
      <c r="Q26" s="302"/>
      <c r="R26" s="179"/>
      <c r="S26" s="302"/>
      <c r="T26" s="179"/>
      <c r="U26" s="302"/>
      <c r="V26" s="179"/>
      <c r="W26" s="302"/>
      <c r="X26" s="179"/>
      <c r="Y26" s="302"/>
      <c r="Z26" s="179"/>
      <c r="AA26" s="302"/>
      <c r="AB26" s="179"/>
      <c r="AC26" s="302"/>
      <c r="AD26" s="179"/>
      <c r="AE26" s="302"/>
      <c r="AF26" s="179"/>
      <c r="AG26" s="302"/>
      <c r="AH26" s="179"/>
      <c r="AI26" s="302"/>
    </row>
    <row r="27" spans="1:36" ht="21.6" customHeight="1">
      <c r="A27" s="297" t="s">
        <v>233</v>
      </c>
      <c r="B27" s="297"/>
      <c r="C27" s="301">
        <f>C19+C24</f>
        <v>0</v>
      </c>
      <c r="D27" s="179"/>
      <c r="E27" s="301">
        <f>E19+E24</f>
        <v>116217</v>
      </c>
      <c r="F27" s="179"/>
      <c r="G27" s="301">
        <f>G19+G24</f>
        <v>0</v>
      </c>
      <c r="H27" s="179"/>
      <c r="I27" s="301">
        <f>I19+I24</f>
        <v>0</v>
      </c>
      <c r="J27" s="179"/>
      <c r="K27" s="301">
        <f>K19+K24</f>
        <v>0</v>
      </c>
      <c r="L27" s="179"/>
      <c r="M27" s="301">
        <f>M19+M24</f>
        <v>-568797</v>
      </c>
      <c r="N27" s="179"/>
      <c r="O27" s="301">
        <f>O19+O24</f>
        <v>0</v>
      </c>
      <c r="P27" s="179"/>
      <c r="Q27" s="301">
        <f>Q19+Q24</f>
        <v>0</v>
      </c>
      <c r="R27" s="179"/>
      <c r="S27" s="301">
        <f>S19+S24</f>
        <v>0</v>
      </c>
      <c r="T27" s="179"/>
      <c r="U27" s="301">
        <f>U19+U24</f>
        <v>0</v>
      </c>
      <c r="V27" s="179"/>
      <c r="W27" s="301">
        <f>W19+W24</f>
        <v>0</v>
      </c>
      <c r="X27" s="179"/>
      <c r="Y27" s="301">
        <f>Y19+Y24</f>
        <v>1322</v>
      </c>
      <c r="Z27" s="179"/>
      <c r="AA27" s="301">
        <f>AA19+AA24</f>
        <v>0</v>
      </c>
      <c r="AB27" s="179"/>
      <c r="AC27" s="301">
        <f>AC19+AC24</f>
        <v>1322</v>
      </c>
      <c r="AD27" s="179"/>
      <c r="AE27" s="301">
        <f>AE19+AE24</f>
        <v>-451258</v>
      </c>
      <c r="AF27" s="179"/>
      <c r="AG27" s="301">
        <f>AG19+AG24</f>
        <v>0</v>
      </c>
      <c r="AH27" s="179"/>
      <c r="AI27" s="301">
        <f>AI19+AI24</f>
        <v>-451258</v>
      </c>
    </row>
    <row r="28" spans="1:36" ht="21.6" customHeight="1">
      <c r="A28" s="297"/>
      <c r="B28" s="297"/>
      <c r="C28" s="178"/>
      <c r="D28" s="179"/>
      <c r="E28" s="178"/>
      <c r="F28" s="179"/>
      <c r="G28" s="178"/>
      <c r="H28" s="179"/>
      <c r="I28" s="178"/>
      <c r="J28" s="179"/>
      <c r="K28" s="178"/>
      <c r="L28" s="179"/>
      <c r="M28" s="178"/>
      <c r="N28" s="179"/>
      <c r="O28" s="178"/>
      <c r="P28" s="179"/>
      <c r="Q28" s="178"/>
      <c r="R28" s="179"/>
      <c r="S28" s="178"/>
      <c r="T28" s="179"/>
      <c r="U28" s="178"/>
      <c r="V28" s="179"/>
      <c r="W28" s="178"/>
      <c r="X28" s="179"/>
      <c r="Y28" s="178"/>
      <c r="Z28" s="179"/>
      <c r="AA28" s="178"/>
      <c r="AB28" s="179"/>
      <c r="AC28" s="178"/>
      <c r="AD28" s="179"/>
      <c r="AE28" s="178"/>
      <c r="AF28" s="179"/>
      <c r="AG28" s="178"/>
      <c r="AH28" s="179"/>
      <c r="AI28" s="178"/>
    </row>
    <row r="29" spans="1:36">
      <c r="A29" s="171" t="s">
        <v>113</v>
      </c>
      <c r="B29" s="171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8"/>
      <c r="AD29" s="179"/>
      <c r="AE29" s="178"/>
      <c r="AF29" s="179"/>
      <c r="AG29" s="179"/>
      <c r="AH29" s="179"/>
      <c r="AI29" s="179"/>
    </row>
    <row r="30" spans="1:36">
      <c r="A30" s="172" t="s">
        <v>260</v>
      </c>
      <c r="B30" s="172"/>
      <c r="C30" s="178">
        <v>0</v>
      </c>
      <c r="D30" s="180"/>
      <c r="E30" s="177">
        <v>-4257</v>
      </c>
      <c r="F30" s="180"/>
      <c r="G30" s="178">
        <v>0</v>
      </c>
      <c r="H30" s="180"/>
      <c r="I30" s="178">
        <v>0</v>
      </c>
      <c r="J30" s="180"/>
      <c r="K30" s="178">
        <v>0</v>
      </c>
      <c r="L30" s="180"/>
      <c r="M30" s="177">
        <v>292497</v>
      </c>
      <c r="N30" s="180"/>
      <c r="O30" s="180">
        <v>0</v>
      </c>
      <c r="P30" s="180"/>
      <c r="Q30" s="180">
        <v>0</v>
      </c>
      <c r="R30" s="180"/>
      <c r="S30" s="180">
        <v>0</v>
      </c>
      <c r="T30" s="180"/>
      <c r="U30" s="180">
        <v>0</v>
      </c>
      <c r="V30" s="180"/>
      <c r="W30" s="180">
        <v>0</v>
      </c>
      <c r="X30" s="180"/>
      <c r="Y30" s="180">
        <v>0</v>
      </c>
      <c r="Z30" s="180"/>
      <c r="AA30" s="180">
        <v>0</v>
      </c>
      <c r="AB30" s="180"/>
      <c r="AC30" s="178">
        <f t="shared" ref="AC30:AC31" si="3">SUM(O30:AA30)</f>
        <v>0</v>
      </c>
      <c r="AD30" s="180"/>
      <c r="AE30" s="180">
        <f>SUM(C30:M30,AC30)</f>
        <v>288240</v>
      </c>
      <c r="AF30" s="180"/>
      <c r="AG30" s="180">
        <v>-1353</v>
      </c>
      <c r="AH30" s="180"/>
      <c r="AI30" s="180">
        <f>+AE30+AG30</f>
        <v>286887</v>
      </c>
      <c r="AJ30" s="303"/>
    </row>
    <row r="31" spans="1:36">
      <c r="A31" s="172" t="s">
        <v>95</v>
      </c>
      <c r="B31" s="172"/>
      <c r="C31" s="177">
        <v>0</v>
      </c>
      <c r="D31" s="180"/>
      <c r="E31" s="177">
        <v>0</v>
      </c>
      <c r="F31" s="180"/>
      <c r="G31" s="177">
        <v>0</v>
      </c>
      <c r="H31" s="180"/>
      <c r="I31" s="177">
        <v>0</v>
      </c>
      <c r="J31" s="180"/>
      <c r="K31" s="177">
        <v>0</v>
      </c>
      <c r="L31" s="180"/>
      <c r="M31" s="180">
        <v>0</v>
      </c>
      <c r="N31" s="180"/>
      <c r="O31" s="180">
        <v>3344</v>
      </c>
      <c r="P31" s="180"/>
      <c r="Q31" s="180">
        <v>115747</v>
      </c>
      <c r="R31" s="180"/>
      <c r="S31" s="180">
        <v>2266</v>
      </c>
      <c r="T31" s="180"/>
      <c r="U31" s="180">
        <v>-731780</v>
      </c>
      <c r="V31" s="180"/>
      <c r="W31" s="180">
        <v>0</v>
      </c>
      <c r="X31" s="180"/>
      <c r="Y31" s="180">
        <v>0</v>
      </c>
      <c r="Z31" s="180"/>
      <c r="AA31" s="180">
        <v>-6100</v>
      </c>
      <c r="AB31" s="180"/>
      <c r="AC31" s="180">
        <f t="shared" si="3"/>
        <v>-616523</v>
      </c>
      <c r="AD31" s="180"/>
      <c r="AE31" s="180">
        <f>SUM(C31:M31,AC31)</f>
        <v>-616523</v>
      </c>
      <c r="AF31" s="180"/>
      <c r="AG31" s="180">
        <v>3332</v>
      </c>
      <c r="AH31" s="180"/>
      <c r="AI31" s="180">
        <f>+AE31+AG31</f>
        <v>-613191</v>
      </c>
      <c r="AJ31" s="303"/>
    </row>
    <row r="32" spans="1:36">
      <c r="A32" s="171" t="s">
        <v>112</v>
      </c>
      <c r="B32" s="171"/>
      <c r="C32" s="181">
        <f>C30+C31</f>
        <v>0</v>
      </c>
      <c r="D32" s="179"/>
      <c r="E32" s="181">
        <f>E30+E31</f>
        <v>-4257</v>
      </c>
      <c r="F32" s="179"/>
      <c r="G32" s="181">
        <f>G30+G31</f>
        <v>0</v>
      </c>
      <c r="H32" s="179"/>
      <c r="I32" s="181">
        <f>I30+I31</f>
        <v>0</v>
      </c>
      <c r="J32" s="179"/>
      <c r="K32" s="181">
        <f>K30+K31</f>
        <v>0</v>
      </c>
      <c r="L32" s="179"/>
      <c r="M32" s="181">
        <f>M30+M31</f>
        <v>292497</v>
      </c>
      <c r="N32" s="179"/>
      <c r="O32" s="181">
        <f>O30+O31</f>
        <v>3344</v>
      </c>
      <c r="P32" s="179"/>
      <c r="Q32" s="181">
        <f>Q30+Q31</f>
        <v>115747</v>
      </c>
      <c r="R32" s="179"/>
      <c r="S32" s="181">
        <f>S30+S31</f>
        <v>2266</v>
      </c>
      <c r="T32" s="179"/>
      <c r="U32" s="181">
        <f>U30+U31</f>
        <v>-731780</v>
      </c>
      <c r="V32" s="179"/>
      <c r="W32" s="181">
        <f>W30+W31</f>
        <v>0</v>
      </c>
      <c r="X32" s="179"/>
      <c r="Y32" s="181">
        <f>Y30+Y31</f>
        <v>0</v>
      </c>
      <c r="Z32" s="179"/>
      <c r="AA32" s="181">
        <f>AA30+AA31</f>
        <v>-6100</v>
      </c>
      <c r="AB32" s="179"/>
      <c r="AC32" s="181">
        <f>AC30+AC31</f>
        <v>-616523</v>
      </c>
      <c r="AD32" s="179"/>
      <c r="AE32" s="181">
        <f>AE30+AE31</f>
        <v>-328283</v>
      </c>
      <c r="AF32" s="179"/>
      <c r="AG32" s="181">
        <f>AG30+AG31</f>
        <v>1979</v>
      </c>
      <c r="AH32" s="180"/>
      <c r="AI32" s="181">
        <f>AI30+AI31</f>
        <v>-326304</v>
      </c>
      <c r="AJ32" s="303"/>
    </row>
    <row r="33" spans="1:36" ht="15" customHeight="1">
      <c r="A33" s="171"/>
      <c r="B33" s="171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80"/>
      <c r="AI33" s="179"/>
    </row>
    <row r="34" spans="1:36" ht="20.45" customHeight="1">
      <c r="A34" s="172" t="s">
        <v>32</v>
      </c>
      <c r="B34" s="171"/>
      <c r="C34" s="180">
        <v>0</v>
      </c>
      <c r="D34" s="180"/>
      <c r="E34" s="180">
        <v>0</v>
      </c>
      <c r="F34" s="180"/>
      <c r="G34" s="180">
        <v>0</v>
      </c>
      <c r="H34" s="180"/>
      <c r="I34" s="180">
        <v>0</v>
      </c>
      <c r="J34" s="180"/>
      <c r="K34" s="180"/>
      <c r="L34" s="180"/>
      <c r="M34" s="180">
        <v>-311877</v>
      </c>
      <c r="N34" s="180"/>
      <c r="O34" s="180">
        <v>0</v>
      </c>
      <c r="P34" s="180"/>
      <c r="Q34" s="180">
        <v>158734</v>
      </c>
      <c r="R34" s="180"/>
      <c r="S34" s="180">
        <v>0</v>
      </c>
      <c r="T34" s="180"/>
      <c r="U34" s="180">
        <v>101137</v>
      </c>
      <c r="V34" s="180"/>
      <c r="W34" s="180">
        <v>0</v>
      </c>
      <c r="X34" s="180"/>
      <c r="Y34" s="180">
        <v>0</v>
      </c>
      <c r="Z34" s="180"/>
      <c r="AA34" s="180">
        <v>52006</v>
      </c>
      <c r="AB34" s="180"/>
      <c r="AC34" s="177">
        <f t="shared" ref="AC34" si="4">SUM(O34:AA34)</f>
        <v>311877</v>
      </c>
      <c r="AD34" s="180"/>
      <c r="AE34" s="180">
        <f>SUM(C34:M34,AC34)</f>
        <v>0</v>
      </c>
      <c r="AF34" s="180"/>
      <c r="AG34" s="180">
        <v>0</v>
      </c>
      <c r="AH34" s="180"/>
      <c r="AI34" s="180">
        <f>+AE34+AG34</f>
        <v>0</v>
      </c>
    </row>
    <row r="35" spans="1:36">
      <c r="A35" s="172" t="s">
        <v>223</v>
      </c>
      <c r="B35" s="172"/>
      <c r="C35" s="180">
        <v>0</v>
      </c>
      <c r="D35" s="180"/>
      <c r="E35" s="180">
        <v>0</v>
      </c>
      <c r="F35" s="180"/>
      <c r="G35" s="180">
        <v>0</v>
      </c>
      <c r="H35" s="180"/>
      <c r="I35" s="180">
        <v>0</v>
      </c>
      <c r="J35" s="180"/>
      <c r="K35" s="180">
        <v>0</v>
      </c>
      <c r="L35" s="180"/>
      <c r="M35" s="180">
        <v>0</v>
      </c>
      <c r="N35" s="180"/>
      <c r="O35" s="180">
        <v>-2889</v>
      </c>
      <c r="P35" s="180"/>
      <c r="Q35" s="180">
        <v>0</v>
      </c>
      <c r="R35" s="180"/>
      <c r="S35" s="180">
        <v>0</v>
      </c>
      <c r="T35" s="180"/>
      <c r="U35" s="180">
        <v>0</v>
      </c>
      <c r="V35" s="180"/>
      <c r="W35" s="180">
        <v>0</v>
      </c>
      <c r="X35" s="180"/>
      <c r="Y35" s="180">
        <v>0</v>
      </c>
      <c r="Z35" s="180"/>
      <c r="AA35" s="182">
        <v>0</v>
      </c>
      <c r="AB35" s="180"/>
      <c r="AC35" s="180">
        <f>SUM(O35:AA35)</f>
        <v>-2889</v>
      </c>
      <c r="AD35" s="180"/>
      <c r="AE35" s="180">
        <f>SUM(C35:M35,AC35)</f>
        <v>-2889</v>
      </c>
      <c r="AF35" s="180"/>
      <c r="AG35" s="180">
        <v>0</v>
      </c>
      <c r="AH35" s="180"/>
      <c r="AI35" s="180">
        <f>+AE35+AG35</f>
        <v>-2889</v>
      </c>
    </row>
    <row r="36" spans="1:36" ht="15" customHeight="1">
      <c r="A36" s="172"/>
      <c r="B36" s="172"/>
      <c r="C36" s="183"/>
      <c r="D36" s="180"/>
      <c r="E36" s="183"/>
      <c r="F36" s="180"/>
      <c r="G36" s="183"/>
      <c r="H36" s="180"/>
      <c r="I36" s="183"/>
      <c r="J36" s="180"/>
      <c r="K36" s="183"/>
      <c r="L36" s="180"/>
      <c r="M36" s="183"/>
      <c r="N36" s="180"/>
      <c r="O36" s="183"/>
      <c r="P36" s="180"/>
      <c r="Q36" s="183"/>
      <c r="R36" s="180"/>
      <c r="S36" s="183"/>
      <c r="T36" s="180"/>
      <c r="U36" s="183"/>
      <c r="V36" s="180"/>
      <c r="W36" s="183"/>
      <c r="X36" s="180"/>
      <c r="Y36" s="183"/>
      <c r="Z36" s="180"/>
      <c r="AA36" s="180"/>
      <c r="AB36" s="180"/>
      <c r="AC36" s="183"/>
      <c r="AD36" s="180"/>
      <c r="AE36" s="184"/>
      <c r="AF36" s="180"/>
      <c r="AG36" s="183"/>
      <c r="AH36" s="180"/>
      <c r="AI36" s="184"/>
    </row>
    <row r="37" spans="1:36" ht="22.5" thickBot="1">
      <c r="A37" s="171" t="s">
        <v>267</v>
      </c>
      <c r="B37" s="171"/>
      <c r="C37" s="185">
        <f>+C35+C27+C32+C14+C34</f>
        <v>7520978</v>
      </c>
      <c r="D37" s="179"/>
      <c r="E37" s="185">
        <f>+E35+E27+E32+E14+E34</f>
        <v>0</v>
      </c>
      <c r="F37" s="179"/>
      <c r="G37" s="185">
        <f>+G35+G27+G32+G14+G34</f>
        <v>18224269</v>
      </c>
      <c r="H37" s="179"/>
      <c r="I37" s="185">
        <f>+I35+I27+I32+I14+I34</f>
        <v>388800</v>
      </c>
      <c r="J37" s="179"/>
      <c r="K37" s="185">
        <f>+K35+K27+K32+K14+K34</f>
        <v>27715</v>
      </c>
      <c r="L37" s="179"/>
      <c r="M37" s="185">
        <f>+M35+M27+M32+M14+M34</f>
        <v>6305426</v>
      </c>
      <c r="N37" s="180"/>
      <c r="O37" s="185">
        <f>+O35+O27+O32+O14+O34</f>
        <v>-2375</v>
      </c>
      <c r="P37" s="179"/>
      <c r="Q37" s="185">
        <f>+Q35+Q27+Q32+Q14+Q34</f>
        <v>-66075</v>
      </c>
      <c r="R37" s="179"/>
      <c r="S37" s="185">
        <f>+S35+S27+S32+S14+S34</f>
        <v>21161</v>
      </c>
      <c r="T37" s="179"/>
      <c r="U37" s="185">
        <f>+U35+U27+U32+U14+U34</f>
        <v>836092</v>
      </c>
      <c r="V37" s="180"/>
      <c r="W37" s="185">
        <f>+W35+W27+W32+W14+W34</f>
        <v>-68789</v>
      </c>
      <c r="X37" s="180"/>
      <c r="Y37" s="185">
        <f>+Y35+Y27+Y32+Y14+Y34</f>
        <v>-22631476</v>
      </c>
      <c r="Z37" s="179"/>
      <c r="AA37" s="185">
        <f>+AA35+AA27+AA32+AA14+AA34</f>
        <v>2255289</v>
      </c>
      <c r="AB37" s="180"/>
      <c r="AC37" s="185">
        <f>+AC35+AC27+AC32+AC14+AC34</f>
        <v>-19656173</v>
      </c>
      <c r="AD37" s="179"/>
      <c r="AE37" s="185">
        <f>+AE35+AE27+AE32+AE14+AE34</f>
        <v>12811015</v>
      </c>
      <c r="AF37" s="179"/>
      <c r="AG37" s="185">
        <f>+AG35+AG27+AG32+AG14+AG34</f>
        <v>179372</v>
      </c>
      <c r="AH37" s="180"/>
      <c r="AI37" s="185">
        <f>+AI35+AI27+AI32+AI14+AI34</f>
        <v>12990387</v>
      </c>
      <c r="AJ37" s="303"/>
    </row>
    <row r="38" spans="1:36" ht="22.5" thickTop="1">
      <c r="C38" s="304"/>
      <c r="D38" s="305"/>
      <c r="E38" s="304"/>
      <c r="F38" s="305"/>
      <c r="G38" s="304"/>
      <c r="H38" s="305"/>
      <c r="I38" s="304"/>
      <c r="J38" s="305"/>
      <c r="K38" s="304"/>
      <c r="L38" s="305"/>
      <c r="M38" s="304"/>
      <c r="N38" s="305"/>
      <c r="O38" s="305"/>
      <c r="P38" s="305"/>
      <c r="Q38" s="305"/>
      <c r="R38" s="305"/>
      <c r="S38" s="305"/>
      <c r="T38" s="305"/>
      <c r="U38" s="304"/>
      <c r="V38" s="305"/>
      <c r="W38" s="304"/>
      <c r="X38" s="305"/>
      <c r="Y38" s="304"/>
      <c r="Z38" s="304"/>
      <c r="AA38" s="304"/>
      <c r="AB38" s="305"/>
      <c r="AC38" s="304"/>
      <c r="AD38" s="305"/>
      <c r="AE38" s="304"/>
      <c r="AF38" s="305"/>
      <c r="AG38" s="304"/>
      <c r="AH38" s="305"/>
      <c r="AI38" s="304"/>
    </row>
    <row r="39" spans="1:36">
      <c r="C39" s="304"/>
      <c r="D39" s="305"/>
      <c r="E39" s="305"/>
      <c r="F39" s="305"/>
      <c r="G39" s="304"/>
      <c r="H39" s="305"/>
      <c r="I39" s="304"/>
      <c r="J39" s="305"/>
      <c r="K39" s="304"/>
      <c r="L39" s="305"/>
      <c r="M39" s="304"/>
      <c r="N39" s="305"/>
      <c r="O39" s="305"/>
      <c r="P39" s="305"/>
      <c r="Q39" s="305"/>
      <c r="R39" s="305"/>
      <c r="S39" s="305"/>
      <c r="T39" s="305"/>
      <c r="U39" s="304"/>
      <c r="V39" s="305"/>
      <c r="W39" s="304"/>
      <c r="X39" s="305"/>
      <c r="Y39" s="304"/>
      <c r="Z39" s="304"/>
      <c r="AA39" s="304"/>
      <c r="AB39" s="305"/>
      <c r="AC39" s="304"/>
      <c r="AD39" s="305"/>
      <c r="AE39" s="304"/>
      <c r="AF39" s="305"/>
      <c r="AG39" s="304"/>
      <c r="AH39" s="305"/>
      <c r="AI39" s="304"/>
    </row>
    <row r="40" spans="1:36"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188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4"/>
      <c r="AD40" s="306"/>
      <c r="AE40" s="304"/>
      <c r="AF40" s="306"/>
      <c r="AG40" s="304"/>
      <c r="AH40" s="306"/>
      <c r="AI40" s="188"/>
    </row>
    <row r="41" spans="1:36"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7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8"/>
      <c r="AD41" s="306"/>
      <c r="AE41" s="308"/>
      <c r="AF41" s="306"/>
      <c r="AG41" s="308"/>
      <c r="AH41" s="306"/>
      <c r="AI41" s="188"/>
    </row>
    <row r="44" spans="1:36">
      <c r="AI44" s="303"/>
    </row>
  </sheetData>
  <mergeCells count="4">
    <mergeCell ref="C4:AI4"/>
    <mergeCell ref="I5:M5"/>
    <mergeCell ref="O5:AC5"/>
    <mergeCell ref="C12:AI12"/>
  </mergeCells>
  <pageMargins left="0.6" right="0.6" top="0.48" bottom="0.5" header="0.5" footer="0.5"/>
  <pageSetup paperSize="9" scale="47" firstPageNumber="7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L44"/>
  <sheetViews>
    <sheetView zoomScale="70" zoomScaleNormal="70" zoomScaleSheetLayoutView="70" workbookViewId="0">
      <selection activeCell="A12" sqref="A12"/>
    </sheetView>
  </sheetViews>
  <sheetFormatPr defaultColWidth="9.140625" defaultRowHeight="21.75"/>
  <cols>
    <col min="1" max="1" width="48.42578125" style="163" customWidth="1"/>
    <col min="2" max="2" width="9.7109375" style="163" hidden="1" customWidth="1"/>
    <col min="3" max="3" width="1" style="163" hidden="1" customWidth="1"/>
    <col min="4" max="4" width="10.85546875" style="163" customWidth="1"/>
    <col min="5" max="5" width="0.85546875" style="163" customWidth="1"/>
    <col min="6" max="6" width="15.85546875" style="163" hidden="1" customWidth="1"/>
    <col min="7" max="7" width="1" style="168" hidden="1" customWidth="1"/>
    <col min="8" max="8" width="11.140625" style="163" customWidth="1"/>
    <col min="9" max="9" width="1" style="168" customWidth="1"/>
    <col min="10" max="10" width="10.42578125" style="163" customWidth="1"/>
    <col min="11" max="11" width="1" style="168" customWidth="1"/>
    <col min="12" max="12" width="12.140625" style="163" customWidth="1"/>
    <col min="13" max="13" width="1" style="168" customWidth="1"/>
    <col min="14" max="14" width="12.7109375" style="163" bestFit="1" customWidth="1"/>
    <col min="15" max="15" width="1" style="168" customWidth="1"/>
    <col min="16" max="16" width="11.85546875" style="168" customWidth="1"/>
    <col min="17" max="17" width="1" style="168" customWidth="1"/>
    <col min="18" max="18" width="18.5703125" style="168" customWidth="1"/>
    <col min="19" max="19" width="1" style="168" customWidth="1"/>
    <col min="20" max="20" width="17.42578125" style="168" customWidth="1"/>
    <col min="21" max="21" width="1" style="168" customWidth="1"/>
    <col min="22" max="22" width="14.140625" style="163" customWidth="1"/>
    <col min="23" max="23" width="1" style="168" customWidth="1"/>
    <col min="24" max="24" width="17.140625" style="163" hidden="1" customWidth="1"/>
    <col min="25" max="25" width="1" style="168" hidden="1" customWidth="1"/>
    <col min="26" max="26" width="16.140625" style="163" customWidth="1"/>
    <col min="27" max="27" width="1" style="163" customWidth="1"/>
    <col min="28" max="28" width="15.5703125" style="163" customWidth="1"/>
    <col min="29" max="29" width="1" style="168" customWidth="1"/>
    <col min="30" max="30" width="13.7109375" style="163" customWidth="1"/>
    <col min="31" max="31" width="1" style="168" customWidth="1"/>
    <col min="32" max="32" width="12.7109375" style="163" customWidth="1"/>
    <col min="33" max="33" width="1.42578125" style="163" customWidth="1"/>
    <col min="34" max="34" width="14.7109375" style="163" customWidth="1"/>
    <col min="35" max="35" width="1" style="168" customWidth="1"/>
    <col min="36" max="36" width="12.140625" style="163" customWidth="1"/>
    <col min="37" max="37" width="9.140625" style="163"/>
    <col min="38" max="38" width="12.42578125" style="163" bestFit="1" customWidth="1"/>
    <col min="39" max="16384" width="9.140625" style="163"/>
  </cols>
  <sheetData>
    <row r="1" spans="1:36" ht="23.25">
      <c r="A1" s="167" t="s">
        <v>152</v>
      </c>
      <c r="B1" s="167"/>
      <c r="C1" s="142"/>
      <c r="D1" s="151"/>
      <c r="E1" s="151"/>
      <c r="F1" s="151"/>
      <c r="G1" s="152"/>
      <c r="H1" s="151"/>
      <c r="I1" s="152"/>
      <c r="J1" s="151"/>
      <c r="K1" s="152"/>
      <c r="L1" s="151"/>
      <c r="M1" s="152"/>
      <c r="N1" s="151"/>
      <c r="O1" s="152"/>
      <c r="P1" s="152"/>
      <c r="Q1" s="152"/>
      <c r="R1" s="152"/>
      <c r="S1" s="152"/>
      <c r="T1" s="152"/>
      <c r="U1" s="152"/>
      <c r="V1" s="151"/>
      <c r="W1" s="152"/>
      <c r="X1" s="152"/>
      <c r="Y1" s="152"/>
      <c r="Z1" s="151"/>
      <c r="AA1" s="151"/>
      <c r="AB1" s="151"/>
      <c r="AC1" s="152"/>
      <c r="AD1" s="151"/>
      <c r="AE1" s="152"/>
      <c r="AF1" s="151"/>
      <c r="AG1" s="151"/>
      <c r="AH1" s="151"/>
      <c r="AI1" s="152"/>
      <c r="AJ1" s="151"/>
    </row>
    <row r="2" spans="1:36" ht="23.25">
      <c r="A2" s="123" t="s">
        <v>111</v>
      </c>
      <c r="B2" s="123"/>
      <c r="C2" s="142"/>
      <c r="D2" s="153"/>
      <c r="E2" s="153"/>
      <c r="F2" s="153"/>
      <c r="G2" s="154"/>
      <c r="H2" s="153"/>
      <c r="I2" s="155"/>
      <c r="J2" s="153"/>
      <c r="K2" s="155"/>
      <c r="L2" s="153"/>
      <c r="M2" s="155"/>
      <c r="N2" s="153"/>
      <c r="O2" s="155"/>
      <c r="P2" s="155"/>
      <c r="Q2" s="155"/>
      <c r="R2" s="155"/>
      <c r="S2" s="155"/>
      <c r="T2" s="155"/>
      <c r="U2" s="155"/>
      <c r="V2" s="153"/>
      <c r="W2" s="155"/>
      <c r="X2" s="153"/>
      <c r="Y2" s="155"/>
      <c r="Z2" s="153"/>
      <c r="AA2" s="153"/>
      <c r="AB2" s="153"/>
      <c r="AC2" s="155"/>
      <c r="AD2" s="153"/>
      <c r="AE2" s="155"/>
      <c r="AF2" s="153"/>
      <c r="AG2" s="153"/>
      <c r="AH2" s="153"/>
      <c r="AI2" s="155"/>
      <c r="AJ2" s="153"/>
    </row>
    <row r="3" spans="1:36" ht="9.6" customHeight="1">
      <c r="A3" s="123"/>
      <c r="B3" s="123"/>
      <c r="C3" s="142"/>
      <c r="D3" s="142"/>
      <c r="E3" s="142"/>
      <c r="F3" s="142"/>
      <c r="G3" s="154"/>
      <c r="H3" s="142"/>
      <c r="I3" s="154"/>
      <c r="J3" s="142"/>
      <c r="K3" s="154"/>
      <c r="L3" s="142"/>
      <c r="M3" s="154"/>
      <c r="N3" s="142"/>
      <c r="O3" s="154"/>
      <c r="P3" s="154"/>
      <c r="Q3" s="154"/>
      <c r="R3" s="154"/>
      <c r="S3" s="154"/>
      <c r="T3" s="154"/>
      <c r="U3" s="154"/>
      <c r="V3" s="142"/>
      <c r="W3" s="154"/>
      <c r="X3" s="154"/>
      <c r="Y3" s="154"/>
      <c r="Z3" s="142"/>
      <c r="AA3" s="142"/>
      <c r="AB3" s="142"/>
      <c r="AC3" s="154"/>
      <c r="AD3" s="142"/>
      <c r="AE3" s="154"/>
      <c r="AF3" s="142"/>
      <c r="AG3" s="142"/>
      <c r="AH3" s="156"/>
      <c r="AI3" s="154"/>
      <c r="AJ3" s="142"/>
    </row>
    <row r="4" spans="1:36">
      <c r="A4" s="117"/>
      <c r="B4" s="117"/>
      <c r="C4" s="117"/>
      <c r="D4" s="361" t="s">
        <v>45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</row>
    <row r="5" spans="1:36">
      <c r="A5" s="117"/>
      <c r="B5" s="117"/>
      <c r="C5" s="136"/>
      <c r="D5" s="117"/>
      <c r="E5" s="117"/>
      <c r="F5" s="117"/>
      <c r="G5" s="143"/>
      <c r="H5" s="117"/>
      <c r="I5" s="143"/>
      <c r="J5" s="360" t="s">
        <v>33</v>
      </c>
      <c r="K5" s="360"/>
      <c r="L5" s="360"/>
      <c r="M5" s="360"/>
      <c r="N5" s="360"/>
      <c r="O5" s="124"/>
      <c r="P5" s="360" t="s">
        <v>57</v>
      </c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173"/>
      <c r="AF5" s="173"/>
      <c r="AG5" s="173"/>
      <c r="AH5" s="173"/>
      <c r="AI5" s="173"/>
      <c r="AJ5" s="173"/>
    </row>
    <row r="6" spans="1:36">
      <c r="A6" s="117"/>
      <c r="B6" s="117"/>
      <c r="C6" s="136"/>
      <c r="D6" s="117"/>
      <c r="E6" s="117"/>
      <c r="F6" s="117"/>
      <c r="G6" s="143"/>
      <c r="H6" s="117"/>
      <c r="I6" s="143"/>
      <c r="J6" s="143"/>
      <c r="K6" s="143"/>
      <c r="L6" s="143"/>
      <c r="M6" s="143"/>
      <c r="N6" s="143"/>
      <c r="O6" s="124"/>
      <c r="P6" s="143"/>
      <c r="Q6" s="143"/>
      <c r="R6" s="143" t="s">
        <v>186</v>
      </c>
      <c r="S6" s="143"/>
      <c r="T6" s="143"/>
      <c r="U6" s="143"/>
      <c r="V6" s="143" t="s">
        <v>178</v>
      </c>
      <c r="W6" s="143"/>
      <c r="X6" s="143"/>
      <c r="Y6" s="143"/>
      <c r="Z6" s="143"/>
      <c r="AA6" s="143"/>
      <c r="AB6" s="143"/>
      <c r="AC6" s="143"/>
      <c r="AD6" s="143"/>
      <c r="AE6" s="173"/>
      <c r="AF6" s="173"/>
      <c r="AG6" s="173"/>
      <c r="AH6" s="173"/>
      <c r="AI6" s="173"/>
      <c r="AJ6" s="173"/>
    </row>
    <row r="7" spans="1:36">
      <c r="A7" s="117"/>
      <c r="B7" s="117"/>
      <c r="C7" s="136"/>
      <c r="D7" s="117"/>
      <c r="E7" s="117"/>
      <c r="F7" s="117"/>
      <c r="G7" s="143"/>
      <c r="H7" s="117"/>
      <c r="I7" s="143"/>
      <c r="J7" s="136"/>
      <c r="K7" s="143"/>
      <c r="L7" s="136"/>
      <c r="M7" s="143"/>
      <c r="N7" s="136"/>
      <c r="O7" s="124"/>
      <c r="Q7" s="143"/>
      <c r="R7" s="143" t="s">
        <v>202</v>
      </c>
      <c r="S7" s="143"/>
      <c r="T7" s="292" t="s">
        <v>172</v>
      </c>
      <c r="U7" s="143"/>
      <c r="V7" s="143" t="s">
        <v>177</v>
      </c>
      <c r="W7" s="143"/>
      <c r="X7" s="136" t="s">
        <v>161</v>
      </c>
      <c r="Y7" s="143"/>
      <c r="Z7" s="136"/>
      <c r="AA7" s="136"/>
      <c r="AB7" s="136"/>
      <c r="AC7" s="143"/>
      <c r="AD7" s="136"/>
      <c r="AE7" s="144"/>
      <c r="AF7" s="145"/>
      <c r="AG7" s="324"/>
      <c r="AH7" s="146"/>
      <c r="AI7" s="144"/>
      <c r="AJ7" s="117"/>
    </row>
    <row r="8" spans="1:36">
      <c r="A8" s="117"/>
      <c r="B8" s="117"/>
      <c r="C8" s="136"/>
      <c r="D8" s="117"/>
      <c r="E8" s="117"/>
      <c r="F8" s="292" t="s">
        <v>54</v>
      </c>
      <c r="G8" s="143"/>
      <c r="H8" s="117"/>
      <c r="I8" s="143"/>
      <c r="J8" s="136"/>
      <c r="K8" s="143"/>
      <c r="L8" s="136"/>
      <c r="M8" s="143"/>
      <c r="N8" s="136"/>
      <c r="O8" s="124"/>
      <c r="P8" s="143" t="s">
        <v>240</v>
      </c>
      <c r="Q8" s="143"/>
      <c r="R8" s="143" t="s">
        <v>203</v>
      </c>
      <c r="S8" s="143"/>
      <c r="T8" s="143" t="s">
        <v>291</v>
      </c>
      <c r="U8" s="143"/>
      <c r="V8" s="143" t="s">
        <v>191</v>
      </c>
      <c r="W8" s="124"/>
      <c r="X8" s="136" t="s">
        <v>165</v>
      </c>
      <c r="Y8" s="124"/>
      <c r="Z8" s="136"/>
      <c r="AA8" s="136"/>
      <c r="AB8" s="136"/>
      <c r="AC8" s="143"/>
      <c r="AD8" s="136" t="s">
        <v>60</v>
      </c>
      <c r="AE8" s="147"/>
      <c r="AF8" s="162"/>
      <c r="AG8" s="323"/>
      <c r="AI8" s="124"/>
      <c r="AJ8" s="146"/>
    </row>
    <row r="9" spans="1:36">
      <c r="A9" s="117"/>
      <c r="B9" s="117"/>
      <c r="C9" s="136"/>
      <c r="D9" s="136" t="s">
        <v>7</v>
      </c>
      <c r="E9" s="136"/>
      <c r="F9" s="292" t="s">
        <v>216</v>
      </c>
      <c r="G9" s="143"/>
      <c r="H9" s="136" t="s">
        <v>154</v>
      </c>
      <c r="I9" s="143"/>
      <c r="J9" s="136"/>
      <c r="K9" s="143"/>
      <c r="L9" s="136"/>
      <c r="M9" s="124"/>
      <c r="N9" s="117"/>
      <c r="O9" s="143"/>
      <c r="P9" s="143" t="s">
        <v>176</v>
      </c>
      <c r="Q9" s="143"/>
      <c r="R9" s="143" t="s">
        <v>204</v>
      </c>
      <c r="S9" s="143"/>
      <c r="T9" s="143" t="s">
        <v>188</v>
      </c>
      <c r="U9" s="143"/>
      <c r="V9" s="143" t="s">
        <v>192</v>
      </c>
      <c r="W9" s="124"/>
      <c r="X9" s="136" t="s">
        <v>162</v>
      </c>
      <c r="Y9" s="124"/>
      <c r="Z9" s="292" t="s">
        <v>271</v>
      </c>
      <c r="AA9" s="136"/>
      <c r="AB9" s="136" t="s">
        <v>206</v>
      </c>
      <c r="AC9" s="143"/>
      <c r="AD9" s="136" t="s">
        <v>62</v>
      </c>
      <c r="AE9" s="124"/>
      <c r="AF9" s="136" t="s">
        <v>21</v>
      </c>
      <c r="AG9" s="136"/>
      <c r="AH9" s="136" t="s">
        <v>61</v>
      </c>
      <c r="AI9" s="143"/>
      <c r="AJ9" s="148"/>
    </row>
    <row r="10" spans="1:36">
      <c r="A10" s="117"/>
      <c r="B10" s="117"/>
      <c r="C10" s="136"/>
      <c r="D10" s="136" t="s">
        <v>8</v>
      </c>
      <c r="E10" s="136"/>
      <c r="F10" s="292" t="s">
        <v>217</v>
      </c>
      <c r="G10" s="143"/>
      <c r="H10" s="136" t="s">
        <v>155</v>
      </c>
      <c r="I10" s="143"/>
      <c r="J10" s="136" t="s">
        <v>37</v>
      </c>
      <c r="K10" s="143"/>
      <c r="L10" s="136"/>
      <c r="M10" s="143"/>
      <c r="N10" s="136" t="s">
        <v>27</v>
      </c>
      <c r="O10" s="143"/>
      <c r="P10" s="143" t="s">
        <v>174</v>
      </c>
      <c r="Q10" s="143"/>
      <c r="R10" s="143" t="s">
        <v>180</v>
      </c>
      <c r="S10" s="143"/>
      <c r="T10" s="143" t="s">
        <v>189</v>
      </c>
      <c r="U10" s="143"/>
      <c r="V10" s="143" t="s">
        <v>180</v>
      </c>
      <c r="W10" s="124"/>
      <c r="X10" s="136" t="s">
        <v>163</v>
      </c>
      <c r="Y10" s="124"/>
      <c r="Z10" s="292" t="s">
        <v>63</v>
      </c>
      <c r="AA10" s="136"/>
      <c r="AB10" s="136" t="s">
        <v>205</v>
      </c>
      <c r="AC10" s="143"/>
      <c r="AD10" s="136" t="s">
        <v>64</v>
      </c>
      <c r="AE10" s="124"/>
      <c r="AF10" s="136" t="s">
        <v>59</v>
      </c>
      <c r="AG10" s="136"/>
      <c r="AH10" s="136" t="s">
        <v>73</v>
      </c>
      <c r="AI10" s="143"/>
      <c r="AJ10" s="149" t="s">
        <v>21</v>
      </c>
    </row>
    <row r="11" spans="1:36">
      <c r="A11" s="117"/>
      <c r="B11" s="150" t="s">
        <v>0</v>
      </c>
      <c r="C11" s="136"/>
      <c r="D11" s="136" t="s">
        <v>9</v>
      </c>
      <c r="E11" s="136"/>
      <c r="F11" s="292" t="s">
        <v>218</v>
      </c>
      <c r="G11" s="143"/>
      <c r="H11" s="136" t="s">
        <v>156</v>
      </c>
      <c r="I11" s="143"/>
      <c r="J11" s="136" t="s">
        <v>38</v>
      </c>
      <c r="K11" s="143"/>
      <c r="L11" s="136" t="s">
        <v>138</v>
      </c>
      <c r="M11" s="143"/>
      <c r="N11" s="136" t="s">
        <v>28</v>
      </c>
      <c r="O11" s="143"/>
      <c r="P11" s="143" t="s">
        <v>175</v>
      </c>
      <c r="Q11" s="143"/>
      <c r="R11" s="143" t="s">
        <v>179</v>
      </c>
      <c r="S11" s="143"/>
      <c r="T11" s="143" t="s">
        <v>190</v>
      </c>
      <c r="U11" s="143"/>
      <c r="V11" s="143" t="s">
        <v>179</v>
      </c>
      <c r="W11" s="124"/>
      <c r="X11" s="136" t="s">
        <v>164</v>
      </c>
      <c r="Y11" s="124"/>
      <c r="Z11" s="292" t="s">
        <v>65</v>
      </c>
      <c r="AA11" s="136"/>
      <c r="AB11" s="136" t="s">
        <v>54</v>
      </c>
      <c r="AC11" s="143"/>
      <c r="AD11" s="136" t="s">
        <v>54</v>
      </c>
      <c r="AE11" s="124"/>
      <c r="AF11" s="136" t="s">
        <v>75</v>
      </c>
      <c r="AG11" s="136"/>
      <c r="AH11" s="136" t="s">
        <v>74</v>
      </c>
      <c r="AI11" s="143"/>
      <c r="AJ11" s="149" t="s">
        <v>59</v>
      </c>
    </row>
    <row r="12" spans="1:36">
      <c r="A12" s="117"/>
      <c r="B12" s="164"/>
      <c r="C12" s="117"/>
      <c r="D12" s="359" t="s">
        <v>115</v>
      </c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59"/>
      <c r="AH12" s="359"/>
      <c r="AI12" s="359"/>
      <c r="AJ12" s="359"/>
    </row>
    <row r="13" spans="1:36">
      <c r="A13" s="118" t="s">
        <v>279</v>
      </c>
      <c r="B13" s="118"/>
      <c r="C13" s="118"/>
      <c r="D13" s="78"/>
      <c r="E13" s="78"/>
      <c r="F13" s="78"/>
      <c r="G13" s="79"/>
      <c r="H13" s="78"/>
      <c r="I13" s="79"/>
      <c r="J13" s="78"/>
      <c r="K13" s="79"/>
      <c r="L13" s="78"/>
      <c r="M13" s="111"/>
      <c r="N13" s="78"/>
      <c r="O13" s="79"/>
      <c r="P13" s="79"/>
      <c r="Q13" s="79"/>
      <c r="R13" s="79"/>
      <c r="S13" s="79"/>
      <c r="T13" s="79"/>
      <c r="U13" s="79"/>
      <c r="V13" s="78"/>
      <c r="W13" s="79"/>
      <c r="X13" s="78"/>
      <c r="Y13" s="79"/>
      <c r="Z13" s="79"/>
      <c r="AA13" s="79"/>
      <c r="AB13" s="79"/>
      <c r="AC13" s="79"/>
      <c r="AD13" s="78"/>
      <c r="AE13" s="79"/>
      <c r="AF13" s="78"/>
      <c r="AG13" s="78"/>
      <c r="AH13" s="78"/>
      <c r="AI13" s="79"/>
      <c r="AJ13" s="77"/>
    </row>
    <row r="14" spans="1:36">
      <c r="A14" s="118" t="s">
        <v>268</v>
      </c>
      <c r="B14" s="190"/>
      <c r="C14" s="118"/>
      <c r="D14" s="178">
        <v>7520978</v>
      </c>
      <c r="E14" s="178"/>
      <c r="F14" s="178">
        <v>0</v>
      </c>
      <c r="G14" s="179"/>
      <c r="H14" s="178">
        <v>18224269</v>
      </c>
      <c r="I14" s="179"/>
      <c r="J14" s="178">
        <v>365300</v>
      </c>
      <c r="K14" s="179"/>
      <c r="L14" s="178">
        <v>7715</v>
      </c>
      <c r="M14" s="179"/>
      <c r="N14" s="178">
        <v>3763256</v>
      </c>
      <c r="O14" s="179"/>
      <c r="P14" s="178">
        <v>6943</v>
      </c>
      <c r="Q14" s="178"/>
      <c r="R14" s="178">
        <v>-275089</v>
      </c>
      <c r="S14" s="179"/>
      <c r="T14" s="178">
        <v>22648</v>
      </c>
      <c r="U14" s="179"/>
      <c r="V14" s="178">
        <v>768121</v>
      </c>
      <c r="W14" s="179"/>
      <c r="X14" s="178">
        <v>0</v>
      </c>
      <c r="Y14" s="179"/>
      <c r="Z14" s="178">
        <v>-22660706</v>
      </c>
      <c r="AA14" s="178"/>
      <c r="AB14" s="178">
        <v>2236117</v>
      </c>
      <c r="AC14" s="179"/>
      <c r="AD14" s="178">
        <f>SUM(P14:AB14)</f>
        <v>-19901966</v>
      </c>
      <c r="AE14" s="179"/>
      <c r="AF14" s="178">
        <f>SUM(D14:N14,AD14)</f>
        <v>9979552</v>
      </c>
      <c r="AG14" s="178"/>
      <c r="AH14" s="178">
        <v>37226</v>
      </c>
      <c r="AI14" s="179"/>
      <c r="AJ14" s="178">
        <f>+AF14+AH14</f>
        <v>10016778</v>
      </c>
    </row>
    <row r="15" spans="1:36">
      <c r="A15" s="118"/>
      <c r="B15" s="118"/>
      <c r="C15" s="118"/>
      <c r="D15" s="178"/>
      <c r="E15" s="178"/>
      <c r="F15" s="178"/>
      <c r="G15" s="179"/>
      <c r="H15" s="178"/>
      <c r="I15" s="179"/>
      <c r="J15" s="178"/>
      <c r="K15" s="179"/>
      <c r="L15" s="178"/>
      <c r="M15" s="179"/>
      <c r="N15" s="178"/>
      <c r="O15" s="179"/>
      <c r="P15" s="179"/>
      <c r="Q15" s="179"/>
      <c r="R15" s="179"/>
      <c r="S15" s="179"/>
      <c r="T15" s="179"/>
      <c r="U15" s="179"/>
      <c r="V15" s="178"/>
      <c r="W15" s="179"/>
      <c r="X15" s="178"/>
      <c r="Y15" s="179"/>
      <c r="Z15" s="178"/>
      <c r="AA15" s="178"/>
      <c r="AB15" s="178"/>
      <c r="AC15" s="179"/>
      <c r="AD15" s="179"/>
      <c r="AE15" s="180"/>
      <c r="AF15" s="179"/>
      <c r="AG15" s="179"/>
      <c r="AH15" s="178"/>
      <c r="AI15" s="179"/>
      <c r="AJ15" s="178"/>
    </row>
    <row r="16" spans="1:36">
      <c r="A16" s="171" t="s">
        <v>160</v>
      </c>
      <c r="B16" s="118"/>
      <c r="C16" s="118"/>
      <c r="D16" s="178"/>
      <c r="E16" s="178"/>
      <c r="F16" s="178"/>
      <c r="G16" s="179"/>
      <c r="H16" s="178"/>
      <c r="I16" s="179"/>
      <c r="J16" s="178"/>
      <c r="K16" s="179"/>
      <c r="L16" s="178"/>
      <c r="M16" s="179"/>
      <c r="N16" s="178"/>
      <c r="O16" s="179"/>
      <c r="P16" s="179"/>
      <c r="Q16" s="179"/>
      <c r="R16" s="179"/>
      <c r="S16" s="179"/>
      <c r="T16" s="179"/>
      <c r="U16" s="179"/>
      <c r="V16" s="178"/>
      <c r="W16" s="179"/>
      <c r="X16" s="178"/>
      <c r="Y16" s="179"/>
      <c r="Z16" s="178"/>
      <c r="AA16" s="178"/>
      <c r="AB16" s="178"/>
      <c r="AC16" s="179"/>
      <c r="AD16" s="179"/>
      <c r="AE16" s="180"/>
      <c r="AF16" s="179"/>
      <c r="AG16" s="179"/>
      <c r="AH16" s="178"/>
      <c r="AI16" s="179"/>
      <c r="AJ16" s="178"/>
    </row>
    <row r="17" spans="1:36" hidden="1">
      <c r="A17" s="313" t="s">
        <v>219</v>
      </c>
      <c r="B17" s="118"/>
      <c r="C17" s="118"/>
      <c r="D17" s="178"/>
      <c r="E17" s="178"/>
      <c r="F17" s="178"/>
      <c r="G17" s="179"/>
      <c r="H17" s="178"/>
      <c r="I17" s="179"/>
      <c r="J17" s="178"/>
      <c r="K17" s="179"/>
      <c r="L17" s="178"/>
      <c r="M17" s="179"/>
      <c r="N17" s="178"/>
      <c r="O17" s="179"/>
      <c r="P17" s="179"/>
      <c r="Q17" s="179"/>
      <c r="R17" s="179"/>
      <c r="S17" s="179"/>
      <c r="T17" s="179"/>
      <c r="U17" s="179"/>
      <c r="V17" s="178"/>
      <c r="W17" s="179"/>
      <c r="X17" s="178"/>
      <c r="Y17" s="179"/>
      <c r="Z17" s="178"/>
      <c r="AA17" s="178"/>
      <c r="AB17" s="178"/>
      <c r="AC17" s="179"/>
      <c r="AD17" s="179"/>
      <c r="AE17" s="180"/>
      <c r="AF17" s="180"/>
      <c r="AG17" s="180"/>
      <c r="AH17" s="178"/>
      <c r="AI17" s="179"/>
      <c r="AJ17" s="180"/>
    </row>
    <row r="18" spans="1:36" hidden="1">
      <c r="A18" s="172" t="s">
        <v>220</v>
      </c>
      <c r="B18" s="256" t="s">
        <v>249</v>
      </c>
      <c r="C18" s="118"/>
      <c r="D18" s="248"/>
      <c r="E18" s="179"/>
      <c r="F18" s="248"/>
      <c r="G18" s="179"/>
      <c r="H18" s="248"/>
      <c r="I18" s="179"/>
      <c r="J18" s="248"/>
      <c r="K18" s="179"/>
      <c r="L18" s="248"/>
      <c r="M18" s="179"/>
      <c r="N18" s="182"/>
      <c r="O18" s="179"/>
      <c r="P18" s="248"/>
      <c r="Q18" s="179"/>
      <c r="R18" s="248"/>
      <c r="S18" s="179"/>
      <c r="T18" s="248"/>
      <c r="U18" s="179"/>
      <c r="V18" s="248"/>
      <c r="W18" s="179"/>
      <c r="X18" s="248"/>
      <c r="Y18" s="179"/>
      <c r="Z18" s="248"/>
      <c r="AA18" s="178"/>
      <c r="AB18" s="248"/>
      <c r="AC18" s="179"/>
      <c r="AD18" s="177">
        <f>SUM(P18:AB18)</f>
        <v>0</v>
      </c>
      <c r="AE18" s="180"/>
      <c r="AF18" s="180">
        <f>SUM(D18:N18,AD18)</f>
        <v>0</v>
      </c>
      <c r="AG18" s="180"/>
      <c r="AH18" s="248">
        <v>0</v>
      </c>
      <c r="AI18" s="179"/>
      <c r="AJ18" s="177">
        <f>+AF18+AH18</f>
        <v>0</v>
      </c>
    </row>
    <row r="19" spans="1:36" hidden="1">
      <c r="A19" s="313" t="s">
        <v>221</v>
      </c>
      <c r="B19" s="118"/>
      <c r="C19" s="118"/>
      <c r="D19" s="181">
        <f>D17+D18</f>
        <v>0</v>
      </c>
      <c r="E19" s="179"/>
      <c r="F19" s="181">
        <f>F17+F18</f>
        <v>0</v>
      </c>
      <c r="G19" s="179"/>
      <c r="H19" s="181">
        <f>H17+H18</f>
        <v>0</v>
      </c>
      <c r="I19" s="179"/>
      <c r="J19" s="181">
        <f>J17+J18</f>
        <v>0</v>
      </c>
      <c r="K19" s="179"/>
      <c r="L19" s="181">
        <f>L17+L18</f>
        <v>0</v>
      </c>
      <c r="M19" s="179"/>
      <c r="N19" s="181">
        <f>N17+N18</f>
        <v>0</v>
      </c>
      <c r="O19" s="179"/>
      <c r="P19" s="181">
        <f>P17+P18</f>
        <v>0</v>
      </c>
      <c r="Q19" s="179"/>
      <c r="R19" s="181">
        <f>R17+R18</f>
        <v>0</v>
      </c>
      <c r="S19" s="179"/>
      <c r="T19" s="181">
        <f>T17+T18</f>
        <v>0</v>
      </c>
      <c r="U19" s="179"/>
      <c r="V19" s="181">
        <f>V17+V18</f>
        <v>0</v>
      </c>
      <c r="W19" s="179"/>
      <c r="X19" s="181">
        <f>X17+X18</f>
        <v>0</v>
      </c>
      <c r="Y19" s="179"/>
      <c r="Z19" s="181">
        <f>Z17+Z18</f>
        <v>0</v>
      </c>
      <c r="AA19" s="178"/>
      <c r="AB19" s="181">
        <f>AB17+AB18</f>
        <v>0</v>
      </c>
      <c r="AC19" s="179"/>
      <c r="AD19" s="181">
        <f>AD17+AD18</f>
        <v>0</v>
      </c>
      <c r="AE19" s="180"/>
      <c r="AF19" s="181">
        <f>AF17+AF18</f>
        <v>0</v>
      </c>
      <c r="AG19" s="179"/>
      <c r="AH19" s="181">
        <f>AH17+AH18</f>
        <v>0</v>
      </c>
      <c r="AI19" s="179"/>
      <c r="AJ19" s="181">
        <f>AJ17+AJ18</f>
        <v>0</v>
      </c>
    </row>
    <row r="20" spans="1:36" hidden="1">
      <c r="A20" s="165"/>
      <c r="B20" s="118"/>
      <c r="C20" s="119"/>
      <c r="D20" s="178"/>
      <c r="E20" s="178"/>
      <c r="F20" s="178"/>
      <c r="G20" s="179"/>
      <c r="H20" s="178"/>
      <c r="I20" s="179"/>
      <c r="J20" s="178"/>
      <c r="K20" s="179"/>
      <c r="L20" s="178"/>
      <c r="M20" s="179"/>
      <c r="N20" s="178"/>
      <c r="O20" s="179"/>
      <c r="P20" s="179"/>
      <c r="Q20" s="179"/>
      <c r="R20" s="179"/>
      <c r="S20" s="179"/>
      <c r="T20" s="179"/>
      <c r="U20" s="179"/>
      <c r="V20" s="178"/>
      <c r="W20" s="179"/>
      <c r="X20" s="178"/>
      <c r="Y20" s="179"/>
      <c r="Z20" s="178"/>
      <c r="AA20" s="178"/>
      <c r="AB20" s="178"/>
      <c r="AC20" s="179"/>
      <c r="AD20" s="178"/>
      <c r="AE20" s="179"/>
      <c r="AF20" s="178"/>
      <c r="AG20" s="178"/>
      <c r="AH20" s="178"/>
      <c r="AI20" s="180"/>
      <c r="AJ20" s="178"/>
    </row>
    <row r="21" spans="1:36" s="288" customFormat="1" ht="21.6" hidden="1" customHeight="1">
      <c r="A21" s="299" t="s">
        <v>230</v>
      </c>
      <c r="B21" s="165"/>
      <c r="C21" s="179"/>
      <c r="D21" s="178"/>
      <c r="E21" s="178"/>
      <c r="F21" s="178"/>
      <c r="G21" s="179"/>
      <c r="H21" s="178"/>
      <c r="I21" s="179"/>
      <c r="J21" s="178"/>
      <c r="K21" s="179"/>
      <c r="L21" s="178"/>
      <c r="M21" s="179"/>
      <c r="N21" s="178"/>
      <c r="O21" s="179"/>
      <c r="P21" s="179"/>
      <c r="Q21" s="179"/>
      <c r="R21" s="179"/>
      <c r="S21" s="179"/>
      <c r="T21" s="179"/>
      <c r="U21" s="179"/>
      <c r="V21" s="178"/>
      <c r="W21" s="179"/>
      <c r="X21" s="178"/>
      <c r="Y21" s="179"/>
      <c r="Z21" s="178"/>
      <c r="AA21" s="178"/>
      <c r="AB21" s="178"/>
      <c r="AC21" s="179"/>
      <c r="AD21" s="178"/>
      <c r="AE21" s="179"/>
      <c r="AF21" s="178"/>
      <c r="AG21" s="178"/>
      <c r="AH21" s="178"/>
      <c r="AI21" s="180"/>
      <c r="AJ21" s="178"/>
    </row>
    <row r="22" spans="1:36" s="288" customFormat="1" ht="21.6" hidden="1" customHeight="1">
      <c r="A22" s="172" t="s">
        <v>259</v>
      </c>
      <c r="B22" s="326">
        <v>9</v>
      </c>
      <c r="C22" s="179"/>
      <c r="D22" s="178"/>
      <c r="E22" s="178"/>
      <c r="F22" s="177"/>
      <c r="G22" s="179"/>
      <c r="H22" s="178"/>
      <c r="I22" s="178"/>
      <c r="J22" s="178"/>
      <c r="K22" s="178"/>
      <c r="L22" s="178"/>
      <c r="M22" s="179"/>
      <c r="N22" s="178"/>
      <c r="O22" s="179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9"/>
      <c r="AD22" s="180">
        <f>SUM(P22:AB22)</f>
        <v>0</v>
      </c>
      <c r="AE22" s="179"/>
      <c r="AF22" s="180">
        <f>SUM(D22:N22,AD22)</f>
        <v>0</v>
      </c>
      <c r="AG22" s="178"/>
      <c r="AH22" s="178">
        <v>0</v>
      </c>
      <c r="AI22" s="180"/>
      <c r="AJ22" s="180">
        <f>+AF22+AH22</f>
        <v>0</v>
      </c>
    </row>
    <row r="23" spans="1:36" s="288" customFormat="1" ht="21.6" hidden="1" customHeight="1">
      <c r="A23" s="172" t="s">
        <v>231</v>
      </c>
      <c r="B23" s="256">
        <v>2</v>
      </c>
      <c r="C23" s="179"/>
      <c r="D23" s="248"/>
      <c r="E23" s="179"/>
      <c r="F23" s="182"/>
      <c r="G23" s="179"/>
      <c r="H23" s="248"/>
      <c r="I23" s="179"/>
      <c r="J23" s="248"/>
      <c r="K23" s="179"/>
      <c r="L23" s="248"/>
      <c r="M23" s="179"/>
      <c r="N23" s="182"/>
      <c r="O23" s="179"/>
      <c r="P23" s="248"/>
      <c r="Q23" s="179"/>
      <c r="R23" s="248"/>
      <c r="S23" s="179"/>
      <c r="T23" s="248"/>
      <c r="U23" s="179"/>
      <c r="V23" s="248"/>
      <c r="W23" s="179"/>
      <c r="X23" s="248"/>
      <c r="Y23" s="179"/>
      <c r="Z23" s="182"/>
      <c r="AA23" s="178"/>
      <c r="AB23" s="248"/>
      <c r="AC23" s="179"/>
      <c r="AD23" s="182">
        <f>SUM(P23:AB23)</f>
        <v>0</v>
      </c>
      <c r="AE23" s="180"/>
      <c r="AF23" s="182">
        <f>SUM(D23:N23,AD23)</f>
        <v>0</v>
      </c>
      <c r="AG23" s="180"/>
      <c r="AH23" s="248">
        <v>0</v>
      </c>
      <c r="AI23" s="179"/>
      <c r="AJ23" s="182">
        <f>+AF23+AH23</f>
        <v>0</v>
      </c>
    </row>
    <row r="24" spans="1:36" s="288" customFormat="1" ht="21.6" hidden="1" customHeight="1">
      <c r="A24" s="299" t="s">
        <v>257</v>
      </c>
      <c r="B24" s="165"/>
      <c r="C24" s="179"/>
      <c r="D24" s="301">
        <f t="shared" ref="D24" si="0">+D23</f>
        <v>0</v>
      </c>
      <c r="E24" s="322"/>
      <c r="F24" s="301">
        <f>+F23+F22</f>
        <v>0</v>
      </c>
      <c r="G24" s="179"/>
      <c r="H24" s="301">
        <f t="shared" ref="H24:AB24" si="1">+H23</f>
        <v>0</v>
      </c>
      <c r="I24" s="179"/>
      <c r="J24" s="301">
        <f t="shared" si="1"/>
        <v>0</v>
      </c>
      <c r="K24" s="179"/>
      <c r="L24" s="301">
        <f t="shared" si="1"/>
        <v>0</v>
      </c>
      <c r="M24" s="179"/>
      <c r="N24" s="301">
        <f t="shared" si="1"/>
        <v>0</v>
      </c>
      <c r="O24" s="179"/>
      <c r="P24" s="301">
        <f t="shared" si="1"/>
        <v>0</v>
      </c>
      <c r="Q24" s="179"/>
      <c r="R24" s="301">
        <f t="shared" si="1"/>
        <v>0</v>
      </c>
      <c r="S24" s="179"/>
      <c r="T24" s="301">
        <f t="shared" si="1"/>
        <v>0</v>
      </c>
      <c r="U24" s="179"/>
      <c r="V24" s="301">
        <f t="shared" si="1"/>
        <v>0</v>
      </c>
      <c r="W24" s="179"/>
      <c r="X24" s="301">
        <f t="shared" si="1"/>
        <v>0</v>
      </c>
      <c r="Y24" s="179"/>
      <c r="Z24" s="301">
        <f t="shared" si="1"/>
        <v>0</v>
      </c>
      <c r="AA24" s="179"/>
      <c r="AB24" s="301">
        <f t="shared" si="1"/>
        <v>0</v>
      </c>
      <c r="AC24" s="179"/>
      <c r="AD24" s="301">
        <f t="shared" ref="AD24" si="2">SUM(P24:AB24)</f>
        <v>0</v>
      </c>
      <c r="AE24" s="179"/>
      <c r="AF24" s="301">
        <f>SUM(B24:N24,AD24)</f>
        <v>0</v>
      </c>
      <c r="AG24" s="322"/>
      <c r="AH24" s="301">
        <f>+AH23</f>
        <v>0</v>
      </c>
      <c r="AI24" s="179"/>
      <c r="AJ24" s="301">
        <f>+AF24+AH24</f>
        <v>0</v>
      </c>
    </row>
    <row r="25" spans="1:36" s="288" customFormat="1" ht="21.6" hidden="1" customHeight="1">
      <c r="A25" s="171"/>
      <c r="B25" s="165"/>
      <c r="C25" s="179"/>
      <c r="D25" s="302"/>
      <c r="E25" s="302"/>
      <c r="F25" s="302"/>
      <c r="G25" s="179"/>
      <c r="H25" s="302"/>
      <c r="I25" s="179"/>
      <c r="J25" s="302"/>
      <c r="K25" s="179"/>
      <c r="L25" s="302"/>
      <c r="M25" s="179"/>
      <c r="N25" s="302"/>
      <c r="O25" s="179"/>
      <c r="P25" s="302"/>
      <c r="Q25" s="179"/>
      <c r="R25" s="302"/>
      <c r="S25" s="179"/>
      <c r="T25" s="302"/>
      <c r="U25" s="179"/>
      <c r="V25" s="302"/>
      <c r="W25" s="179"/>
      <c r="X25" s="302"/>
      <c r="Y25" s="179"/>
      <c r="Z25" s="302"/>
      <c r="AA25" s="179"/>
      <c r="AB25" s="302"/>
      <c r="AC25" s="179"/>
      <c r="AD25" s="302"/>
      <c r="AE25" s="179"/>
      <c r="AF25" s="302"/>
      <c r="AG25" s="302"/>
      <c r="AH25" s="302"/>
      <c r="AI25" s="179"/>
      <c r="AJ25" s="302"/>
    </row>
    <row r="26" spans="1:36" s="288" customFormat="1" ht="21.6" customHeight="1">
      <c r="A26" s="299" t="s">
        <v>254</v>
      </c>
      <c r="B26" s="165"/>
      <c r="C26" s="179"/>
      <c r="D26" s="178"/>
      <c r="E26" s="178"/>
      <c r="F26" s="178"/>
      <c r="G26" s="179"/>
      <c r="H26" s="178"/>
      <c r="I26" s="179"/>
      <c r="J26" s="178"/>
      <c r="K26" s="179"/>
      <c r="L26" s="178"/>
      <c r="M26" s="179"/>
      <c r="N26" s="178"/>
      <c r="O26" s="179"/>
      <c r="P26" s="179"/>
      <c r="Q26" s="179"/>
      <c r="R26" s="179"/>
      <c r="S26" s="179"/>
      <c r="T26" s="179"/>
      <c r="U26" s="179"/>
      <c r="V26" s="178"/>
      <c r="W26" s="179"/>
      <c r="X26" s="178"/>
      <c r="Y26" s="179"/>
      <c r="Z26" s="178"/>
      <c r="AA26" s="178"/>
      <c r="AB26" s="178"/>
      <c r="AC26" s="179"/>
      <c r="AD26" s="178"/>
      <c r="AE26" s="179"/>
      <c r="AF26" s="178"/>
      <c r="AG26" s="178"/>
      <c r="AH26" s="178"/>
      <c r="AI26" s="180"/>
      <c r="AJ26" s="178"/>
    </row>
    <row r="27" spans="1:36" s="288" customFormat="1" ht="21.6" customHeight="1">
      <c r="A27" s="172" t="s">
        <v>255</v>
      </c>
      <c r="C27" s="179"/>
    </row>
    <row r="28" spans="1:36" s="288" customFormat="1" ht="21.6" customHeight="1">
      <c r="A28" s="172" t="s">
        <v>256</v>
      </c>
      <c r="B28" s="256" t="s">
        <v>198</v>
      </c>
      <c r="C28" s="179"/>
      <c r="D28" s="182">
        <v>0</v>
      </c>
      <c r="E28" s="180"/>
      <c r="F28" s="182"/>
      <c r="G28" s="180"/>
      <c r="H28" s="182">
        <v>0</v>
      </c>
      <c r="I28" s="180"/>
      <c r="J28" s="182">
        <v>-57099</v>
      </c>
      <c r="K28" s="180"/>
      <c r="L28" s="182">
        <v>0</v>
      </c>
      <c r="M28" s="180"/>
      <c r="N28" s="182">
        <v>259201</v>
      </c>
      <c r="O28" s="180"/>
      <c r="P28" s="182">
        <v>0</v>
      </c>
      <c r="Q28" s="180"/>
      <c r="R28" s="182">
        <v>-104074</v>
      </c>
      <c r="S28" s="180"/>
      <c r="T28" s="182">
        <v>0</v>
      </c>
      <c r="U28" s="180"/>
      <c r="V28" s="182">
        <v>0</v>
      </c>
      <c r="W28" s="180"/>
      <c r="X28" s="182"/>
      <c r="Y28" s="180"/>
      <c r="Z28" s="182">
        <v>0</v>
      </c>
      <c r="AA28" s="177"/>
      <c r="AB28" s="182">
        <v>-84687</v>
      </c>
      <c r="AC28" s="179"/>
      <c r="AD28" s="182">
        <f>SUM(P28:AB28)</f>
        <v>-188761</v>
      </c>
      <c r="AE28" s="180"/>
      <c r="AF28" s="182">
        <f>SUM(D28:N28,AD28)</f>
        <v>13341</v>
      </c>
      <c r="AG28" s="180"/>
      <c r="AH28" s="182">
        <v>-13341</v>
      </c>
      <c r="AI28" s="179"/>
      <c r="AJ28" s="182">
        <f>+AF28+AH28</f>
        <v>0</v>
      </c>
    </row>
    <row r="29" spans="1:36" s="288" customFormat="1" ht="21.6" customHeight="1">
      <c r="A29" s="299" t="s">
        <v>286</v>
      </c>
      <c r="B29" s="165"/>
      <c r="C29" s="179"/>
      <c r="D29" s="301">
        <f>+D28</f>
        <v>0</v>
      </c>
      <c r="E29" s="322"/>
      <c r="F29" s="301">
        <f>+F28</f>
        <v>0</v>
      </c>
      <c r="G29" s="179"/>
      <c r="H29" s="301">
        <f>+H28</f>
        <v>0</v>
      </c>
      <c r="I29" s="179"/>
      <c r="J29" s="301">
        <f>+J28</f>
        <v>-57099</v>
      </c>
      <c r="K29" s="179"/>
      <c r="L29" s="301">
        <f>+L28</f>
        <v>0</v>
      </c>
      <c r="M29" s="179"/>
      <c r="N29" s="301">
        <f>+N28</f>
        <v>259201</v>
      </c>
      <c r="O29" s="179"/>
      <c r="P29" s="301">
        <f>+P28</f>
        <v>0</v>
      </c>
      <c r="Q29" s="179"/>
      <c r="R29" s="301">
        <f>+R28</f>
        <v>-104074</v>
      </c>
      <c r="S29" s="179"/>
      <c r="T29" s="301">
        <f>+T28</f>
        <v>0</v>
      </c>
      <c r="U29" s="179"/>
      <c r="V29" s="301">
        <f>+V28</f>
        <v>0</v>
      </c>
      <c r="W29" s="179"/>
      <c r="X29" s="301">
        <f>+X28</f>
        <v>0</v>
      </c>
      <c r="Y29" s="179"/>
      <c r="Z29" s="301">
        <f>+Z28</f>
        <v>0</v>
      </c>
      <c r="AA29" s="179"/>
      <c r="AB29" s="301">
        <f>+AB28</f>
        <v>-84687</v>
      </c>
      <c r="AC29" s="179"/>
      <c r="AD29" s="301">
        <f t="shared" ref="AD29" si="3">SUM(P29:AB29)</f>
        <v>-188761</v>
      </c>
      <c r="AE29" s="179"/>
      <c r="AF29" s="301">
        <f>SUM(B29:N29,AD29)</f>
        <v>13341</v>
      </c>
      <c r="AG29" s="322"/>
      <c r="AH29" s="301">
        <f>+AH28</f>
        <v>-13341</v>
      </c>
      <c r="AI29" s="179"/>
      <c r="AJ29" s="301">
        <f>+AF29+AH29</f>
        <v>0</v>
      </c>
    </row>
    <row r="30" spans="1:36" s="288" customFormat="1" ht="21.6" customHeight="1">
      <c r="A30" s="171"/>
      <c r="B30" s="165"/>
      <c r="C30" s="179"/>
      <c r="D30" s="302"/>
      <c r="E30" s="302"/>
      <c r="F30" s="302"/>
      <c r="G30" s="179"/>
      <c r="H30" s="302"/>
      <c r="I30" s="179"/>
      <c r="J30" s="302"/>
      <c r="K30" s="179"/>
      <c r="L30" s="302"/>
      <c r="M30" s="179"/>
      <c r="N30" s="302"/>
      <c r="O30" s="179"/>
      <c r="P30" s="302"/>
      <c r="Q30" s="179"/>
      <c r="R30" s="302"/>
      <c r="S30" s="179"/>
      <c r="T30" s="302"/>
      <c r="U30" s="179"/>
      <c r="V30" s="302"/>
      <c r="W30" s="179"/>
      <c r="X30" s="302"/>
      <c r="Y30" s="179"/>
      <c r="Z30" s="302"/>
      <c r="AA30" s="179"/>
      <c r="AB30" s="302"/>
      <c r="AC30" s="179"/>
      <c r="AD30" s="302"/>
      <c r="AE30" s="179"/>
      <c r="AF30" s="302"/>
      <c r="AG30" s="302"/>
      <c r="AH30" s="302"/>
      <c r="AI30" s="179"/>
      <c r="AJ30" s="302"/>
    </row>
    <row r="31" spans="1:36" s="288" customFormat="1" ht="21.6" customHeight="1">
      <c r="A31" s="362" t="s">
        <v>253</v>
      </c>
      <c r="B31" s="362"/>
      <c r="C31" s="179"/>
      <c r="D31" s="301">
        <f>D24+D19+D29</f>
        <v>0</v>
      </c>
      <c r="E31" s="322"/>
      <c r="F31" s="301">
        <f>F24+F19+F29</f>
        <v>0</v>
      </c>
      <c r="G31" s="179"/>
      <c r="H31" s="301">
        <f>H24+H19+H29</f>
        <v>0</v>
      </c>
      <c r="I31" s="179"/>
      <c r="J31" s="301">
        <f>J24+J19+J29</f>
        <v>-57099</v>
      </c>
      <c r="K31" s="179"/>
      <c r="L31" s="301">
        <f>L24+L19+L29</f>
        <v>0</v>
      </c>
      <c r="M31" s="179"/>
      <c r="N31" s="301">
        <f>N24+N19+N29</f>
        <v>259201</v>
      </c>
      <c r="O31" s="179"/>
      <c r="P31" s="301">
        <f>P24+P19+P29</f>
        <v>0</v>
      </c>
      <c r="Q31" s="179"/>
      <c r="R31" s="301">
        <f>R24+R19+R29</f>
        <v>-104074</v>
      </c>
      <c r="S31" s="179"/>
      <c r="T31" s="301">
        <f>T24+T19+T29</f>
        <v>0</v>
      </c>
      <c r="U31" s="179"/>
      <c r="V31" s="301">
        <f>V24+V19+V29</f>
        <v>0</v>
      </c>
      <c r="W31" s="179"/>
      <c r="X31" s="301">
        <f>X24+X19+X29</f>
        <v>0</v>
      </c>
      <c r="Y31" s="179"/>
      <c r="Z31" s="301">
        <f>Z24+Z19+Z29</f>
        <v>0</v>
      </c>
      <c r="AA31" s="179"/>
      <c r="AB31" s="301">
        <f>AB24+AB19+AB29</f>
        <v>-84687</v>
      </c>
      <c r="AC31" s="179"/>
      <c r="AD31" s="301">
        <f>AD24+AD19+AD29</f>
        <v>-188761</v>
      </c>
      <c r="AE31" s="179"/>
      <c r="AF31" s="301">
        <f>AF24+AF19+AF29</f>
        <v>13341</v>
      </c>
      <c r="AG31" s="322"/>
      <c r="AH31" s="301">
        <f>AH24+AH19+AH29</f>
        <v>-13341</v>
      </c>
      <c r="AI31" s="179"/>
      <c r="AJ31" s="301">
        <f>AJ24+AJ19+AJ29</f>
        <v>0</v>
      </c>
    </row>
    <row r="32" spans="1:36">
      <c r="A32" s="165"/>
      <c r="B32" s="165"/>
      <c r="C32" s="119"/>
      <c r="D32" s="178"/>
      <c r="E32" s="178"/>
      <c r="F32" s="178"/>
      <c r="G32" s="179"/>
      <c r="H32" s="178"/>
      <c r="I32" s="179"/>
      <c r="J32" s="178"/>
      <c r="K32" s="179"/>
      <c r="L32" s="178"/>
      <c r="M32" s="179"/>
      <c r="N32" s="178"/>
      <c r="O32" s="179"/>
      <c r="P32" s="179"/>
      <c r="Q32" s="179"/>
      <c r="R32" s="179"/>
      <c r="S32" s="179"/>
      <c r="T32" s="179"/>
      <c r="U32" s="179"/>
      <c r="V32" s="178"/>
      <c r="W32" s="179"/>
      <c r="X32" s="178"/>
      <c r="Y32" s="179"/>
      <c r="Z32" s="178"/>
      <c r="AA32" s="178"/>
      <c r="AB32" s="178"/>
      <c r="AC32" s="179"/>
      <c r="AD32" s="178"/>
      <c r="AE32" s="179"/>
      <c r="AF32" s="178"/>
      <c r="AG32" s="178"/>
      <c r="AH32" s="178"/>
      <c r="AI32" s="180"/>
      <c r="AJ32" s="178"/>
    </row>
    <row r="33" spans="1:38">
      <c r="A33" s="118" t="s">
        <v>113</v>
      </c>
      <c r="B33" s="118"/>
      <c r="C33" s="118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8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8"/>
      <c r="AE33" s="179"/>
      <c r="AF33" s="178"/>
      <c r="AG33" s="178"/>
      <c r="AH33" s="179"/>
      <c r="AI33" s="179"/>
      <c r="AJ33" s="179"/>
    </row>
    <row r="34" spans="1:38">
      <c r="A34" s="125" t="s">
        <v>295</v>
      </c>
      <c r="B34" s="125"/>
      <c r="C34" s="125"/>
      <c r="D34" s="178">
        <v>0</v>
      </c>
      <c r="E34" s="178"/>
      <c r="F34" s="177"/>
      <c r="G34" s="180"/>
      <c r="H34" s="178">
        <v>0</v>
      </c>
      <c r="I34" s="180"/>
      <c r="J34" s="178">
        <v>0</v>
      </c>
      <c r="K34" s="180"/>
      <c r="L34" s="178">
        <v>0</v>
      </c>
      <c r="M34" s="180"/>
      <c r="N34" s="177">
        <v>1461816</v>
      </c>
      <c r="O34" s="180"/>
      <c r="P34" s="178">
        <v>0</v>
      </c>
      <c r="Q34" s="178"/>
      <c r="R34" s="178">
        <v>0</v>
      </c>
      <c r="S34" s="180"/>
      <c r="T34" s="178">
        <v>0</v>
      </c>
      <c r="U34" s="180"/>
      <c r="V34" s="178">
        <v>0</v>
      </c>
      <c r="W34" s="180"/>
      <c r="X34" s="177"/>
      <c r="Y34" s="180"/>
      <c r="Z34" s="178">
        <v>0</v>
      </c>
      <c r="AA34" s="180"/>
      <c r="AB34" s="178">
        <v>0</v>
      </c>
      <c r="AC34" s="180"/>
      <c r="AD34" s="180">
        <f t="shared" ref="AD34:AD35" si="4">SUM(P34:AB34)</f>
        <v>0</v>
      </c>
      <c r="AE34" s="180"/>
      <c r="AF34" s="180">
        <f>SUM(D34:N34,AD34)</f>
        <v>1461816</v>
      </c>
      <c r="AG34" s="180"/>
      <c r="AH34" s="177">
        <v>240091</v>
      </c>
      <c r="AI34" s="180"/>
      <c r="AJ34" s="180">
        <f>+AF34+AH34</f>
        <v>1701907</v>
      </c>
      <c r="AL34" s="137"/>
    </row>
    <row r="35" spans="1:38">
      <c r="A35" s="125" t="s">
        <v>95</v>
      </c>
      <c r="B35" s="125"/>
      <c r="C35" s="125"/>
      <c r="D35" s="177">
        <v>0</v>
      </c>
      <c r="E35" s="177"/>
      <c r="F35" s="177"/>
      <c r="G35" s="180"/>
      <c r="H35" s="177">
        <v>0</v>
      </c>
      <c r="I35" s="180"/>
      <c r="J35" s="177">
        <v>0</v>
      </c>
      <c r="K35" s="180"/>
      <c r="L35" s="177">
        <v>0</v>
      </c>
      <c r="M35" s="180"/>
      <c r="N35" s="180">
        <v>0</v>
      </c>
      <c r="O35" s="180"/>
      <c r="P35" s="180">
        <v>52995</v>
      </c>
      <c r="Q35" s="180"/>
      <c r="R35" s="180">
        <v>-235447</v>
      </c>
      <c r="S35" s="180"/>
      <c r="T35" s="180">
        <v>12865</v>
      </c>
      <c r="U35" s="180"/>
      <c r="V35" s="180">
        <v>-759483</v>
      </c>
      <c r="W35" s="180"/>
      <c r="X35" s="177"/>
      <c r="Y35" s="180"/>
      <c r="Z35" s="177">
        <v>0</v>
      </c>
      <c r="AA35" s="180"/>
      <c r="AB35" s="180">
        <v>-253791</v>
      </c>
      <c r="AC35" s="180"/>
      <c r="AD35" s="180">
        <f t="shared" si="4"/>
        <v>-1182861</v>
      </c>
      <c r="AE35" s="180"/>
      <c r="AF35" s="180">
        <f>SUM(D35:N35,AD35)</f>
        <v>-1182861</v>
      </c>
      <c r="AG35" s="180"/>
      <c r="AH35" s="180">
        <v>-46700</v>
      </c>
      <c r="AI35" s="180"/>
      <c r="AJ35" s="180">
        <f>+AF35+AH35</f>
        <v>-1229561</v>
      </c>
      <c r="AL35" s="348"/>
    </row>
    <row r="36" spans="1:38">
      <c r="A36" s="118" t="s">
        <v>112</v>
      </c>
      <c r="B36" s="118"/>
      <c r="C36" s="118"/>
      <c r="D36" s="181">
        <f>D34+D35</f>
        <v>0</v>
      </c>
      <c r="E36" s="179"/>
      <c r="F36" s="181">
        <f>F34+F35</f>
        <v>0</v>
      </c>
      <c r="G36" s="179"/>
      <c r="H36" s="181">
        <f>H34+H35</f>
        <v>0</v>
      </c>
      <c r="I36" s="179"/>
      <c r="J36" s="181">
        <f>J34+J35</f>
        <v>0</v>
      </c>
      <c r="K36" s="179"/>
      <c r="L36" s="181">
        <f>L34+L35</f>
        <v>0</v>
      </c>
      <c r="M36" s="179"/>
      <c r="N36" s="181">
        <f>N34+N35</f>
        <v>1461816</v>
      </c>
      <c r="O36" s="179"/>
      <c r="P36" s="181">
        <f>P34+P35</f>
        <v>52995</v>
      </c>
      <c r="Q36" s="179"/>
      <c r="R36" s="181">
        <f>P33+R35</f>
        <v>-235447</v>
      </c>
      <c r="S36" s="179"/>
      <c r="T36" s="181">
        <f>T34+T35</f>
        <v>12865</v>
      </c>
      <c r="U36" s="179"/>
      <c r="V36" s="181">
        <f>V34+V35</f>
        <v>-759483</v>
      </c>
      <c r="W36" s="179"/>
      <c r="X36" s="181">
        <f>X34+X35</f>
        <v>0</v>
      </c>
      <c r="Y36" s="179"/>
      <c r="Z36" s="181">
        <f>Z34+Z35</f>
        <v>0</v>
      </c>
      <c r="AA36" s="179"/>
      <c r="AB36" s="181">
        <f>AB34+AB35</f>
        <v>-253791</v>
      </c>
      <c r="AC36" s="179"/>
      <c r="AD36" s="181">
        <f>AD34+AD35</f>
        <v>-1182861</v>
      </c>
      <c r="AE36" s="179"/>
      <c r="AF36" s="181">
        <f>AF34+AF35</f>
        <v>278955</v>
      </c>
      <c r="AG36" s="179"/>
      <c r="AH36" s="181">
        <f>AH34+AH35</f>
        <v>193391</v>
      </c>
      <c r="AI36" s="180"/>
      <c r="AJ36" s="181">
        <f>AJ34+AJ35</f>
        <v>472346</v>
      </c>
    </row>
    <row r="37" spans="1:38" ht="15" customHeight="1">
      <c r="A37" s="118"/>
      <c r="B37" s="118"/>
      <c r="C37" s="118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80"/>
      <c r="AJ37" s="179"/>
    </row>
    <row r="38" spans="1:38" hidden="1">
      <c r="A38" s="172" t="s">
        <v>222</v>
      </c>
      <c r="B38" s="118"/>
      <c r="C38" s="118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80"/>
      <c r="AJ38" s="179"/>
    </row>
    <row r="39" spans="1:38" s="166" customFormat="1">
      <c r="A39" s="125" t="s">
        <v>32</v>
      </c>
      <c r="B39" s="125"/>
      <c r="C39" s="125"/>
      <c r="D39" s="178">
        <v>0</v>
      </c>
      <c r="E39" s="178"/>
      <c r="F39" s="178"/>
      <c r="G39" s="180"/>
      <c r="H39" s="178">
        <v>0</v>
      </c>
      <c r="I39" s="180"/>
      <c r="J39" s="177">
        <v>0</v>
      </c>
      <c r="K39" s="180"/>
      <c r="L39" s="177">
        <v>0</v>
      </c>
      <c r="M39" s="180"/>
      <c r="N39" s="180">
        <v>1376955</v>
      </c>
      <c r="O39" s="180"/>
      <c r="P39" s="177">
        <v>-9917</v>
      </c>
      <c r="Q39" s="180"/>
      <c r="R39" s="180">
        <v>130831</v>
      </c>
      <c r="S39" s="180"/>
      <c r="T39" s="178">
        <v>0</v>
      </c>
      <c r="U39" s="180"/>
      <c r="V39" s="180">
        <v>18368</v>
      </c>
      <c r="W39" s="180"/>
      <c r="X39" s="178"/>
      <c r="Y39" s="180"/>
      <c r="Z39" s="178">
        <v>0</v>
      </c>
      <c r="AA39" s="180"/>
      <c r="AB39" s="182">
        <v>-1516237</v>
      </c>
      <c r="AC39" s="180"/>
      <c r="AD39" s="177">
        <f>SUM(P39:AB39)</f>
        <v>-1376955</v>
      </c>
      <c r="AE39" s="180"/>
      <c r="AF39" s="180">
        <f>SUM(D39:N39,AD39)</f>
        <v>0</v>
      </c>
      <c r="AG39" s="180"/>
      <c r="AH39" s="180">
        <v>0</v>
      </c>
      <c r="AI39" s="180"/>
      <c r="AJ39" s="180">
        <f>+AF39+AH39</f>
        <v>0</v>
      </c>
      <c r="AL39" s="349"/>
    </row>
    <row r="40" spans="1:38" s="166" customFormat="1" hidden="1">
      <c r="A40" s="172" t="s">
        <v>223</v>
      </c>
      <c r="B40" s="256">
        <v>9</v>
      </c>
      <c r="C40" s="125"/>
      <c r="D40" s="177">
        <v>0</v>
      </c>
      <c r="E40" s="177"/>
      <c r="F40" s="177">
        <v>0</v>
      </c>
      <c r="G40" s="180"/>
      <c r="H40" s="177">
        <v>0</v>
      </c>
      <c r="I40" s="180"/>
      <c r="J40" s="177"/>
      <c r="K40" s="180"/>
      <c r="L40" s="177"/>
      <c r="M40" s="180"/>
      <c r="N40" s="177"/>
      <c r="O40" s="180"/>
      <c r="P40" s="177"/>
      <c r="Q40" s="180"/>
      <c r="R40" s="178"/>
      <c r="S40" s="180"/>
      <c r="T40" s="178"/>
      <c r="U40" s="180"/>
      <c r="V40" s="178"/>
      <c r="W40" s="180"/>
      <c r="X40" s="177"/>
      <c r="Y40" s="180"/>
      <c r="Z40" s="177"/>
      <c r="AA40" s="180"/>
      <c r="AB40" s="248">
        <v>0</v>
      </c>
      <c r="AC40" s="180"/>
      <c r="AD40" s="180">
        <f>SUM(P40:AB40)</f>
        <v>0</v>
      </c>
      <c r="AE40" s="180"/>
      <c r="AF40" s="180">
        <f t="shared" ref="AF40" si="5">SUM(D40:N40,AD40)</f>
        <v>0</v>
      </c>
      <c r="AG40" s="180"/>
      <c r="AH40" s="180">
        <v>0</v>
      </c>
      <c r="AI40" s="180"/>
      <c r="AJ40" s="180">
        <f>+AF40+AH40</f>
        <v>0</v>
      </c>
    </row>
    <row r="41" spans="1:38" s="166" customFormat="1" ht="15" customHeight="1">
      <c r="A41" s="125"/>
      <c r="B41" s="125"/>
      <c r="C41" s="125"/>
      <c r="D41" s="183"/>
      <c r="E41" s="180"/>
      <c r="F41" s="183"/>
      <c r="G41" s="180"/>
      <c r="H41" s="183"/>
      <c r="I41" s="180"/>
      <c r="J41" s="183"/>
      <c r="K41" s="180"/>
      <c r="L41" s="183"/>
      <c r="M41" s="180"/>
      <c r="N41" s="183"/>
      <c r="O41" s="180"/>
      <c r="P41" s="183"/>
      <c r="Q41" s="180"/>
      <c r="R41" s="183"/>
      <c r="S41" s="180"/>
      <c r="T41" s="183"/>
      <c r="U41" s="180"/>
      <c r="V41" s="183"/>
      <c r="W41" s="180"/>
      <c r="X41" s="183"/>
      <c r="Y41" s="180"/>
      <c r="Z41" s="183"/>
      <c r="AA41" s="180"/>
      <c r="AB41" s="180"/>
      <c r="AC41" s="180"/>
      <c r="AD41" s="183"/>
      <c r="AE41" s="180"/>
      <c r="AF41" s="184"/>
      <c r="AG41" s="179"/>
      <c r="AH41" s="183"/>
      <c r="AI41" s="180"/>
      <c r="AJ41" s="184"/>
    </row>
    <row r="42" spans="1:38" ht="22.5" thickBot="1">
      <c r="A42" s="118" t="s">
        <v>269</v>
      </c>
      <c r="B42" s="118"/>
      <c r="C42" s="118"/>
      <c r="D42" s="185">
        <f>+D39+D36+D14+D40+D19+D31</f>
        <v>7520978</v>
      </c>
      <c r="E42" s="179"/>
      <c r="F42" s="185">
        <f>+F39+F36+F14+F40+F19+F31</f>
        <v>0</v>
      </c>
      <c r="G42" s="179"/>
      <c r="H42" s="185">
        <f>+H39+H36+H14+H40+H19+H31</f>
        <v>18224269</v>
      </c>
      <c r="I42" s="179"/>
      <c r="J42" s="185">
        <f>+J39+J36+J14+J40+J19+J31</f>
        <v>308201</v>
      </c>
      <c r="K42" s="179"/>
      <c r="L42" s="185">
        <f>+L39+L36+L14+L40+L19+L31</f>
        <v>7715</v>
      </c>
      <c r="M42" s="179"/>
      <c r="N42" s="185">
        <f>+N39+N36+N14+N40+N31</f>
        <v>6861228</v>
      </c>
      <c r="O42" s="180"/>
      <c r="P42" s="185">
        <f>+P39+P36+P14+P40+P19+P31</f>
        <v>50021</v>
      </c>
      <c r="Q42" s="179"/>
      <c r="R42" s="185">
        <f>+R39+R36+R14+R40+R19+R31</f>
        <v>-483779</v>
      </c>
      <c r="S42" s="179"/>
      <c r="T42" s="185">
        <f>+T39+T36+T14+T40+T19+T31</f>
        <v>35513</v>
      </c>
      <c r="U42" s="179"/>
      <c r="V42" s="185">
        <f>+V39+V36+V14+V40+V19+V31</f>
        <v>27006</v>
      </c>
      <c r="W42" s="180"/>
      <c r="X42" s="185">
        <f>+X39+X36+X14+X40+X19+X31</f>
        <v>0</v>
      </c>
      <c r="Y42" s="180"/>
      <c r="Z42" s="185">
        <f>+Z39+Z36+Z14+Z40+Z19+Z31</f>
        <v>-22660706</v>
      </c>
      <c r="AA42" s="179"/>
      <c r="AB42" s="185">
        <f>+AB39+AB36+AB14+AB40+AB19+AB31</f>
        <v>381402</v>
      </c>
      <c r="AC42" s="180"/>
      <c r="AD42" s="185">
        <f>+AD39+AD36+AD14+AD40+AD19+AD31</f>
        <v>-22650543</v>
      </c>
      <c r="AE42" s="179"/>
      <c r="AF42" s="185">
        <f>+AF39+AF36+AF14+AF40+AF31</f>
        <v>10271848</v>
      </c>
      <c r="AG42" s="179"/>
      <c r="AH42" s="185">
        <f>+AH39+AH36+AH14+AH40+AH19+AH31</f>
        <v>217276</v>
      </c>
      <c r="AI42" s="180"/>
      <c r="AJ42" s="185">
        <f>+AJ39+AJ36+AJ14+AJ40+AJ31</f>
        <v>10489124</v>
      </c>
    </row>
    <row r="43" spans="1:38" ht="22.5" thickTop="1">
      <c r="D43" s="186"/>
      <c r="E43" s="186"/>
      <c r="F43" s="186"/>
      <c r="G43" s="187"/>
      <c r="H43" s="186"/>
      <c r="I43" s="187"/>
      <c r="J43" s="186"/>
      <c r="K43" s="187"/>
      <c r="L43" s="186"/>
      <c r="M43" s="187"/>
      <c r="N43" s="186"/>
      <c r="O43" s="187"/>
      <c r="P43" s="187"/>
      <c r="Q43" s="187"/>
      <c r="R43" s="187"/>
      <c r="S43" s="187"/>
      <c r="T43" s="187"/>
      <c r="U43" s="187"/>
      <c r="V43" s="186"/>
      <c r="W43" s="187"/>
      <c r="X43" s="186"/>
      <c r="Y43" s="187"/>
      <c r="Z43" s="186"/>
      <c r="AA43" s="186"/>
      <c r="AB43" s="186"/>
      <c r="AC43" s="187"/>
      <c r="AD43" s="186"/>
      <c r="AE43" s="186"/>
      <c r="AF43" s="186"/>
      <c r="AG43" s="186"/>
      <c r="AH43" s="186"/>
      <c r="AI43" s="187"/>
      <c r="AJ43" s="186"/>
    </row>
    <row r="44" spans="1:38">
      <c r="D44" s="186"/>
      <c r="E44" s="186"/>
      <c r="F44" s="327"/>
      <c r="G44" s="187"/>
      <c r="H44" s="186"/>
      <c r="I44" s="187"/>
      <c r="J44" s="186"/>
      <c r="K44" s="187"/>
      <c r="L44" s="186"/>
      <c r="M44" s="187"/>
      <c r="N44" s="327"/>
      <c r="O44" s="187"/>
      <c r="P44" s="316"/>
      <c r="Q44" s="187"/>
      <c r="R44" s="341"/>
      <c r="S44" s="187"/>
      <c r="T44" s="187"/>
      <c r="U44" s="187"/>
      <c r="V44" s="186"/>
      <c r="W44" s="187"/>
      <c r="X44" s="186"/>
      <c r="Y44" s="187"/>
      <c r="Z44" s="186"/>
      <c r="AA44" s="186"/>
      <c r="AB44" s="186"/>
      <c r="AC44" s="187"/>
      <c r="AD44" s="186"/>
      <c r="AE44" s="187"/>
      <c r="AF44" s="186"/>
      <c r="AG44" s="186"/>
      <c r="AH44" s="186"/>
      <c r="AI44" s="187"/>
      <c r="AJ44" s="186"/>
    </row>
  </sheetData>
  <mergeCells count="5">
    <mergeCell ref="D12:AJ12"/>
    <mergeCell ref="J5:N5"/>
    <mergeCell ref="P5:AD5"/>
    <mergeCell ref="D4:AJ4"/>
    <mergeCell ref="A31:B31"/>
  </mergeCells>
  <pageMargins left="0.6" right="0.6" top="0.48" bottom="0.5" header="0.5" footer="0.5"/>
  <pageSetup paperSize="9" scale="57" firstPageNumber="8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O26"/>
  <sheetViews>
    <sheetView zoomScale="70" zoomScaleNormal="70" zoomScaleSheetLayoutView="70" workbookViewId="0">
      <selection activeCell="S10" sqref="S10"/>
    </sheetView>
  </sheetViews>
  <sheetFormatPr defaultColWidth="11" defaultRowHeight="20.25" customHeight="1"/>
  <cols>
    <col min="1" max="1" width="44.85546875" style="14" customWidth="1"/>
    <col min="2" max="2" width="14.42578125" style="14" customWidth="1"/>
    <col min="3" max="3" width="13" style="6" customWidth="1"/>
    <col min="4" max="4" width="1.140625" style="8" customWidth="1"/>
    <col min="5" max="5" width="13" style="6" customWidth="1"/>
    <col min="6" max="6" width="1.140625" style="6" customWidth="1"/>
    <col min="7" max="7" width="13" style="6" customWidth="1"/>
    <col min="8" max="8" width="1.140625" style="8" customWidth="1"/>
    <col min="9" max="9" width="13.42578125" style="6" customWidth="1"/>
    <col min="10" max="10" width="1.140625" style="8" customWidth="1"/>
    <col min="11" max="11" width="15.140625" style="6" customWidth="1"/>
    <col min="12" max="12" width="1.140625" style="6" customWidth="1"/>
    <col min="13" max="13" width="17.140625" style="6" customWidth="1"/>
    <col min="14" max="14" width="1.140625" style="6" customWidth="1"/>
    <col min="15" max="15" width="16.140625" style="6" customWidth="1"/>
    <col min="16" max="16384" width="11" style="6"/>
  </cols>
  <sheetData>
    <row r="1" spans="1:15" ht="22.5" customHeight="1">
      <c r="A1" s="15" t="s">
        <v>152</v>
      </c>
      <c r="B1" s="15"/>
      <c r="C1" s="15"/>
      <c r="D1" s="130"/>
      <c r="E1" s="131"/>
      <c r="F1" s="131"/>
      <c r="G1" s="15"/>
      <c r="H1" s="130"/>
      <c r="I1" s="15"/>
      <c r="J1" s="130"/>
      <c r="K1" s="131"/>
      <c r="L1" s="131"/>
      <c r="M1" s="131"/>
      <c r="N1" s="131"/>
      <c r="O1" s="131"/>
    </row>
    <row r="2" spans="1:15" s="8" customFormat="1" ht="22.5" customHeight="1">
      <c r="A2" s="132" t="s">
        <v>111</v>
      </c>
      <c r="B2" s="132"/>
      <c r="C2" s="15"/>
      <c r="D2" s="130"/>
      <c r="E2" s="131"/>
      <c r="F2" s="131"/>
      <c r="G2" s="15"/>
      <c r="H2" s="130"/>
      <c r="I2" s="15"/>
      <c r="J2" s="130"/>
      <c r="K2" s="131"/>
      <c r="L2" s="131"/>
      <c r="M2" s="131"/>
      <c r="N2" s="131"/>
      <c r="O2" s="131"/>
    </row>
    <row r="3" spans="1:15" s="8" customFormat="1" ht="22.5" customHeight="1">
      <c r="A3" s="132"/>
      <c r="B3" s="132"/>
      <c r="C3" s="15"/>
      <c r="D3" s="130"/>
      <c r="E3" s="131"/>
      <c r="F3" s="131"/>
      <c r="G3" s="15"/>
      <c r="H3" s="130"/>
      <c r="I3" s="15"/>
      <c r="J3" s="130"/>
      <c r="K3" s="131"/>
      <c r="L3" s="131"/>
      <c r="M3" s="131"/>
      <c r="N3" s="131"/>
      <c r="O3" s="131"/>
    </row>
    <row r="4" spans="1:15" s="8" customFormat="1" ht="22.5" customHeight="1">
      <c r="A4" s="132"/>
      <c r="B4" s="132"/>
      <c r="C4" s="363" t="s">
        <v>46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</row>
    <row r="5" spans="1:15" s="10" customFormat="1" ht="22.5" customHeight="1">
      <c r="A5" s="9"/>
      <c r="B5" s="9"/>
      <c r="C5" s="16"/>
      <c r="D5" s="58"/>
      <c r="E5" s="16"/>
      <c r="F5" s="58"/>
      <c r="G5" s="364" t="s">
        <v>33</v>
      </c>
      <c r="H5" s="364"/>
      <c r="I5" s="364"/>
      <c r="J5" s="58"/>
      <c r="K5" s="333" t="s">
        <v>57</v>
      </c>
      <c r="L5" s="333"/>
      <c r="M5" s="333"/>
      <c r="N5" s="64"/>
      <c r="O5" s="64"/>
    </row>
    <row r="6" spans="1:15" s="10" customFormat="1" ht="22.5" customHeight="1">
      <c r="A6" s="9"/>
      <c r="B6" s="9"/>
      <c r="C6" s="16"/>
      <c r="D6" s="58"/>
      <c r="E6" s="16"/>
      <c r="F6" s="58"/>
      <c r="G6" s="229"/>
      <c r="H6" s="229"/>
      <c r="I6" s="229"/>
      <c r="J6" s="58"/>
      <c r="K6" s="64"/>
      <c r="L6" s="64"/>
      <c r="M6" s="175" t="s">
        <v>60</v>
      </c>
      <c r="N6" s="64"/>
      <c r="O6" s="64"/>
    </row>
    <row r="7" spans="1:15" s="10" customFormat="1" ht="22.5" customHeight="1">
      <c r="C7" s="135" t="s">
        <v>7</v>
      </c>
      <c r="D7" s="47"/>
      <c r="E7" s="161" t="s">
        <v>154</v>
      </c>
      <c r="F7" s="47"/>
      <c r="G7" s="47"/>
      <c r="H7" s="135"/>
      <c r="I7" s="50"/>
      <c r="J7" s="47"/>
      <c r="K7" s="135" t="s">
        <v>271</v>
      </c>
      <c r="L7" s="135"/>
      <c r="M7" s="135" t="s">
        <v>62</v>
      </c>
    </row>
    <row r="8" spans="1:15" s="10" customFormat="1" ht="22.5" customHeight="1">
      <c r="C8" s="135" t="s">
        <v>8</v>
      </c>
      <c r="D8" s="135"/>
      <c r="E8" s="161" t="s">
        <v>155</v>
      </c>
      <c r="F8" s="135"/>
      <c r="G8" s="135" t="s">
        <v>37</v>
      </c>
      <c r="H8" s="135"/>
      <c r="I8" s="135"/>
      <c r="J8" s="135"/>
      <c r="K8" s="135" t="s">
        <v>63</v>
      </c>
      <c r="L8" s="135"/>
      <c r="M8" s="135" t="s">
        <v>64</v>
      </c>
      <c r="O8" s="135" t="s">
        <v>21</v>
      </c>
    </row>
    <row r="9" spans="1:15" s="10" customFormat="1" ht="20.25" customHeight="1">
      <c r="B9" s="150" t="s">
        <v>0</v>
      </c>
      <c r="C9" s="135" t="s">
        <v>9</v>
      </c>
      <c r="D9" s="135"/>
      <c r="E9" s="161" t="s">
        <v>156</v>
      </c>
      <c r="F9" s="135"/>
      <c r="G9" s="135" t="s">
        <v>38</v>
      </c>
      <c r="H9" s="135"/>
      <c r="I9" s="135" t="s">
        <v>122</v>
      </c>
      <c r="J9" s="135"/>
      <c r="K9" s="135" t="s">
        <v>65</v>
      </c>
      <c r="L9" s="135"/>
      <c r="M9" s="135" t="s">
        <v>54</v>
      </c>
      <c r="O9" s="135" t="s">
        <v>59</v>
      </c>
    </row>
    <row r="10" spans="1:15" s="10" customFormat="1" ht="22.5" customHeight="1">
      <c r="A10" s="29"/>
      <c r="B10" s="29"/>
      <c r="C10" s="365" t="s">
        <v>115</v>
      </c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</row>
    <row r="11" spans="1:15" s="13" customFormat="1" ht="22.5" customHeight="1">
      <c r="A11" s="29" t="s">
        <v>266</v>
      </c>
      <c r="B11" s="29"/>
      <c r="C11" s="110"/>
      <c r="D11" s="72"/>
      <c r="E11" s="74"/>
      <c r="F11" s="74"/>
      <c r="G11" s="110"/>
      <c r="H11" s="72"/>
      <c r="I11" s="110"/>
      <c r="J11" s="72"/>
      <c r="K11" s="74"/>
      <c r="L11" s="74"/>
      <c r="M11" s="74"/>
      <c r="N11" s="74"/>
      <c r="O11" s="74"/>
    </row>
    <row r="12" spans="1:15" s="13" customFormat="1" ht="22.5" customHeight="1">
      <c r="A12" s="231" t="s">
        <v>211</v>
      </c>
      <c r="B12" s="231"/>
      <c r="C12" s="285">
        <v>7520978</v>
      </c>
      <c r="D12" s="73"/>
      <c r="E12" s="285">
        <v>18224269</v>
      </c>
      <c r="F12" s="27"/>
      <c r="G12" s="285">
        <v>37851</v>
      </c>
      <c r="H12" s="73"/>
      <c r="I12" s="285">
        <v>724210</v>
      </c>
      <c r="J12" s="73"/>
      <c r="K12" s="285">
        <v>-22603113</v>
      </c>
      <c r="L12" s="27"/>
      <c r="M12" s="109">
        <f>SUM(K12:K12)</f>
        <v>-22603113</v>
      </c>
      <c r="N12" s="27"/>
      <c r="O12" s="109">
        <f>SUM(C12:I12,M12)</f>
        <v>3904195</v>
      </c>
    </row>
    <row r="13" spans="1:15" s="13" customFormat="1" ht="22.5" customHeight="1">
      <c r="A13" s="104"/>
      <c r="B13" s="104"/>
      <c r="C13" s="73"/>
      <c r="D13" s="73"/>
      <c r="E13" s="138"/>
      <c r="F13" s="138"/>
      <c r="G13" s="73"/>
      <c r="H13" s="73"/>
      <c r="I13" s="73"/>
      <c r="J13" s="73"/>
      <c r="K13" s="138"/>
      <c r="L13" s="138"/>
      <c r="M13" s="138"/>
      <c r="N13" s="138"/>
      <c r="O13" s="138"/>
    </row>
    <row r="14" spans="1:15" s="13" customFormat="1" ht="22.5" customHeight="1">
      <c r="A14" s="249" t="s">
        <v>160</v>
      </c>
      <c r="B14" s="249"/>
      <c r="C14" s="73"/>
      <c r="D14" s="73"/>
      <c r="E14" s="138"/>
      <c r="F14" s="138"/>
      <c r="G14" s="73"/>
      <c r="H14" s="73"/>
      <c r="I14" s="73"/>
      <c r="J14" s="73"/>
      <c r="K14" s="138"/>
      <c r="L14" s="138"/>
      <c r="M14" s="138"/>
      <c r="N14" s="138"/>
      <c r="O14" s="138"/>
    </row>
    <row r="15" spans="1:15" s="13" customFormat="1" ht="22.5" customHeight="1">
      <c r="A15" s="314" t="s">
        <v>219</v>
      </c>
      <c r="B15" s="314"/>
      <c r="C15" s="109"/>
      <c r="D15" s="109"/>
      <c r="E15" s="159"/>
      <c r="F15" s="159"/>
      <c r="G15" s="109"/>
      <c r="H15" s="109"/>
      <c r="I15" s="109"/>
      <c r="J15" s="109"/>
      <c r="K15" s="159"/>
      <c r="L15" s="159"/>
      <c r="M15" s="159"/>
      <c r="N15" s="159"/>
      <c r="O15" s="109"/>
    </row>
    <row r="16" spans="1:15" s="13" customFormat="1" ht="22.5" customHeight="1">
      <c r="A16" s="250" t="s">
        <v>220</v>
      </c>
      <c r="B16" s="256" t="s">
        <v>280</v>
      </c>
      <c r="C16" s="62">
        <v>0</v>
      </c>
      <c r="D16" s="109"/>
      <c r="E16" s="76">
        <v>0</v>
      </c>
      <c r="F16" s="76"/>
      <c r="G16" s="62">
        <v>0</v>
      </c>
      <c r="H16" s="109"/>
      <c r="I16" s="62">
        <v>-451258</v>
      </c>
      <c r="J16" s="109"/>
      <c r="K16" s="76">
        <v>0</v>
      </c>
      <c r="L16" s="76"/>
      <c r="M16" s="76">
        <f>K16</f>
        <v>0</v>
      </c>
      <c r="N16" s="157"/>
      <c r="O16" s="76">
        <f>SUM(C16:I16,M16)</f>
        <v>-451258</v>
      </c>
    </row>
    <row r="17" spans="1:15" s="13" customFormat="1" ht="22.5" customHeight="1">
      <c r="A17" s="314" t="s">
        <v>221</v>
      </c>
      <c r="B17" s="314"/>
      <c r="C17" s="92">
        <f>SUM(C16)</f>
        <v>0</v>
      </c>
      <c r="D17" s="109"/>
      <c r="E17" s="92">
        <f>SUM(E16)</f>
        <v>0</v>
      </c>
      <c r="F17" s="159"/>
      <c r="G17" s="92">
        <f>SUM(G16)</f>
        <v>0</v>
      </c>
      <c r="H17" s="109"/>
      <c r="I17" s="92">
        <f>SUM(I16)</f>
        <v>-451258</v>
      </c>
      <c r="J17" s="109"/>
      <c r="K17" s="92">
        <f>SUM(K16)</f>
        <v>0</v>
      </c>
      <c r="L17" s="159"/>
      <c r="M17" s="92">
        <f>SUM(M16)</f>
        <v>0</v>
      </c>
      <c r="N17" s="159"/>
      <c r="O17" s="92">
        <f>SUM(O15:O16)</f>
        <v>-451258</v>
      </c>
    </row>
    <row r="18" spans="1:15" s="13" customFormat="1" ht="22.5" customHeight="1">
      <c r="A18" s="104"/>
      <c r="B18" s="104"/>
      <c r="C18" s="73"/>
      <c r="D18" s="73"/>
      <c r="E18" s="138"/>
      <c r="F18" s="138"/>
      <c r="G18" s="73"/>
      <c r="H18" s="73"/>
      <c r="I18" s="73"/>
      <c r="J18" s="73"/>
      <c r="K18" s="138"/>
      <c r="L18" s="138"/>
      <c r="M18" s="138"/>
      <c r="N18" s="138"/>
      <c r="O18" s="138"/>
    </row>
    <row r="19" spans="1:15" s="13" customFormat="1" ht="22.5" customHeight="1">
      <c r="A19" s="104" t="s">
        <v>113</v>
      </c>
      <c r="B19" s="104"/>
      <c r="C19" s="73"/>
      <c r="D19" s="73"/>
      <c r="E19" s="138"/>
      <c r="F19" s="138"/>
      <c r="G19" s="73"/>
      <c r="H19" s="73"/>
      <c r="I19" s="73"/>
      <c r="J19" s="73"/>
      <c r="K19" s="138"/>
      <c r="L19" s="138"/>
      <c r="M19" s="138"/>
      <c r="N19" s="138"/>
      <c r="O19" s="138"/>
    </row>
    <row r="20" spans="1:15" s="11" customFormat="1" ht="22.5" customHeight="1">
      <c r="A20" s="45" t="s">
        <v>296</v>
      </c>
      <c r="B20" s="45"/>
      <c r="C20" s="72">
        <v>0</v>
      </c>
      <c r="D20" s="72"/>
      <c r="E20" s="137">
        <v>0</v>
      </c>
      <c r="F20" s="137"/>
      <c r="G20" s="72">
        <v>0</v>
      </c>
      <c r="H20" s="72"/>
      <c r="I20" s="72">
        <v>-20060</v>
      </c>
      <c r="J20" s="72"/>
      <c r="K20" s="137">
        <v>0</v>
      </c>
      <c r="L20" s="137"/>
      <c r="M20" s="137">
        <f>K20</f>
        <v>0</v>
      </c>
      <c r="N20" s="137"/>
      <c r="O20" s="76">
        <f>SUM(C20:I20,M20)</f>
        <v>-20060</v>
      </c>
    </row>
    <row r="21" spans="1:15" s="11" customFormat="1" ht="22.5" customHeight="1">
      <c r="A21" s="45" t="s">
        <v>95</v>
      </c>
      <c r="B21" s="45"/>
      <c r="C21" s="72">
        <v>0</v>
      </c>
      <c r="D21" s="72"/>
      <c r="E21" s="137">
        <v>0</v>
      </c>
      <c r="F21" s="137"/>
      <c r="G21" s="72">
        <v>0</v>
      </c>
      <c r="H21" s="72"/>
      <c r="I21" s="72">
        <v>0</v>
      </c>
      <c r="J21" s="72"/>
      <c r="K21" s="137">
        <v>0</v>
      </c>
      <c r="L21" s="137"/>
      <c r="M21" s="137">
        <f>K21</f>
        <v>0</v>
      </c>
      <c r="N21" s="137"/>
      <c r="O21" s="76">
        <f>SUM(C21:I21,M21)</f>
        <v>0</v>
      </c>
    </row>
    <row r="22" spans="1:15" s="11" customFormat="1" ht="22.5" customHeight="1">
      <c r="A22" s="104" t="s">
        <v>112</v>
      </c>
      <c r="B22" s="104"/>
      <c r="C22" s="80">
        <f>SUM(C20:C21)</f>
        <v>0</v>
      </c>
      <c r="D22" s="72"/>
      <c r="E22" s="80">
        <f>SUM(E20:E21)</f>
        <v>0</v>
      </c>
      <c r="F22" s="137"/>
      <c r="G22" s="80">
        <f>SUM(G20:G21)</f>
        <v>0</v>
      </c>
      <c r="H22" s="72"/>
      <c r="I22" s="80">
        <f>SUM(I20:I21)</f>
        <v>-20060</v>
      </c>
      <c r="J22" s="72"/>
      <c r="K22" s="80">
        <f>SUM(K20:K21)</f>
        <v>0</v>
      </c>
      <c r="L22" s="137"/>
      <c r="M22" s="80">
        <f>SUM(M20:M21)</f>
        <v>0</v>
      </c>
      <c r="N22" s="27"/>
      <c r="O22" s="80">
        <f>SUM(O20:O21)</f>
        <v>-20060</v>
      </c>
    </row>
    <row r="23" spans="1:15" s="11" customFormat="1" ht="22.5" customHeight="1">
      <c r="A23" s="104"/>
      <c r="B23" s="104"/>
      <c r="C23" s="81"/>
      <c r="D23" s="72"/>
      <c r="E23" s="139"/>
      <c r="F23" s="137"/>
      <c r="G23" s="81"/>
      <c r="H23" s="72"/>
      <c r="I23" s="81"/>
      <c r="J23" s="72"/>
      <c r="K23" s="139"/>
      <c r="L23" s="137"/>
      <c r="M23" s="139"/>
      <c r="N23" s="27"/>
      <c r="O23" s="27"/>
    </row>
    <row r="24" spans="1:15" s="11" customFormat="1" ht="22.5" customHeight="1" thickBot="1">
      <c r="A24" s="3" t="s">
        <v>267</v>
      </c>
      <c r="B24" s="3"/>
      <c r="C24" s="93">
        <f>+C22+C12+C17</f>
        <v>7520978</v>
      </c>
      <c r="D24" s="66"/>
      <c r="E24" s="93">
        <f>+E22+E12+E17</f>
        <v>18224269</v>
      </c>
      <c r="F24" s="140"/>
      <c r="G24" s="93">
        <f>+G22+G12+G17</f>
        <v>37851</v>
      </c>
      <c r="H24" s="66"/>
      <c r="I24" s="93">
        <f>+I22+I12+I17</f>
        <v>252892</v>
      </c>
      <c r="J24" s="66"/>
      <c r="K24" s="93">
        <f>+K22+K12+K17</f>
        <v>-22603113</v>
      </c>
      <c r="L24" s="140"/>
      <c r="M24" s="93">
        <f>+M22+M12+M17</f>
        <v>-22603113</v>
      </c>
      <c r="N24" s="66"/>
      <c r="O24" s="93">
        <f>+O22+O12+O17</f>
        <v>3432877</v>
      </c>
    </row>
    <row r="25" spans="1:15" ht="17.45" customHeight="1" thickTop="1">
      <c r="C25" s="44"/>
      <c r="D25" s="68"/>
      <c r="E25" s="141"/>
      <c r="F25" s="141"/>
      <c r="G25" s="44"/>
      <c r="H25" s="68"/>
      <c r="I25" s="44"/>
      <c r="J25" s="68"/>
      <c r="K25" s="141"/>
      <c r="L25" s="141"/>
      <c r="M25" s="141"/>
      <c r="N25" s="141"/>
      <c r="O25" s="141"/>
    </row>
    <row r="26" spans="1:15" ht="20.25" customHeight="1">
      <c r="A26" s="55"/>
      <c r="B26" s="55"/>
      <c r="C26" s="70"/>
      <c r="D26" s="70"/>
      <c r="E26" s="120"/>
      <c r="F26" s="120"/>
      <c r="G26" s="70"/>
      <c r="H26" s="70"/>
      <c r="I26" s="70"/>
      <c r="J26" s="70"/>
      <c r="K26" s="120"/>
      <c r="L26" s="120"/>
      <c r="M26" s="120"/>
      <c r="N26" s="120"/>
      <c r="O26" s="120"/>
    </row>
  </sheetData>
  <mergeCells count="3">
    <mergeCell ref="C4:O4"/>
    <mergeCell ref="G5:I5"/>
    <mergeCell ref="C10:O10"/>
  </mergeCells>
  <pageMargins left="0.6" right="0.6" top="0.48" bottom="0.5" header="0.5" footer="0.5"/>
  <pageSetup paperSize="9" scale="9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</sheetPr>
  <dimension ref="A1:O26"/>
  <sheetViews>
    <sheetView zoomScale="80" zoomScaleNormal="80" zoomScaleSheetLayoutView="80" workbookViewId="0">
      <selection activeCell="S21" sqref="S21"/>
    </sheetView>
  </sheetViews>
  <sheetFormatPr defaultColWidth="11" defaultRowHeight="20.25" customHeight="1"/>
  <cols>
    <col min="1" max="1" width="48.42578125" style="14" customWidth="1"/>
    <col min="2" max="2" width="10" style="14" hidden="1" customWidth="1"/>
    <col min="3" max="3" width="12.140625" style="6" customWidth="1"/>
    <col min="4" max="4" width="1.42578125" style="8" customWidth="1"/>
    <col min="5" max="5" width="12.140625" style="6" customWidth="1"/>
    <col min="6" max="6" width="1.42578125" style="6" customWidth="1"/>
    <col min="7" max="7" width="12.7109375" style="6" customWidth="1"/>
    <col min="8" max="8" width="1.42578125" style="8" customWidth="1"/>
    <col min="9" max="9" width="13.140625" style="6" customWidth="1"/>
    <col min="10" max="10" width="1.42578125" style="8" customWidth="1"/>
    <col min="11" max="11" width="18.42578125" style="6" customWidth="1"/>
    <col min="12" max="12" width="1.42578125" style="6" customWidth="1"/>
    <col min="13" max="13" width="15.7109375" style="6" customWidth="1"/>
    <col min="14" max="14" width="1.42578125" style="6" customWidth="1"/>
    <col min="15" max="15" width="13.140625" style="6" customWidth="1"/>
    <col min="16" max="16384" width="11" style="6"/>
  </cols>
  <sheetData>
    <row r="1" spans="1:15" ht="22.5" customHeight="1">
      <c r="A1" s="15" t="s">
        <v>152</v>
      </c>
      <c r="B1" s="15"/>
      <c r="C1" s="15"/>
      <c r="D1" s="130"/>
      <c r="E1" s="131"/>
      <c r="F1" s="131"/>
      <c r="G1" s="15"/>
      <c r="H1" s="130"/>
      <c r="I1" s="15"/>
      <c r="J1" s="130"/>
      <c r="K1" s="131"/>
      <c r="L1" s="131"/>
      <c r="M1" s="131"/>
      <c r="N1" s="131"/>
      <c r="O1" s="5"/>
    </row>
    <row r="2" spans="1:15" s="8" customFormat="1" ht="22.5" customHeight="1">
      <c r="A2" s="132" t="s">
        <v>111</v>
      </c>
      <c r="B2" s="132"/>
      <c r="C2" s="15"/>
      <c r="D2" s="130"/>
      <c r="E2" s="131"/>
      <c r="F2" s="131"/>
      <c r="G2" s="15"/>
      <c r="H2" s="130"/>
      <c r="I2" s="15"/>
      <c r="J2" s="130"/>
      <c r="K2" s="131"/>
      <c r="L2" s="131"/>
      <c r="M2" s="131"/>
      <c r="N2" s="131"/>
      <c r="O2" s="7"/>
    </row>
    <row r="3" spans="1:15" s="8" customFormat="1" ht="22.5" customHeight="1">
      <c r="A3" s="132"/>
      <c r="B3" s="132"/>
      <c r="C3" s="15"/>
      <c r="D3" s="130"/>
      <c r="E3" s="131"/>
      <c r="F3" s="131"/>
      <c r="G3" s="15"/>
      <c r="H3" s="130"/>
      <c r="I3" s="15"/>
      <c r="J3" s="130"/>
      <c r="K3" s="131"/>
      <c r="L3" s="131"/>
      <c r="M3" s="131"/>
      <c r="N3" s="131"/>
      <c r="O3" s="7"/>
    </row>
    <row r="4" spans="1:15" s="8" customFormat="1" ht="22.5" customHeight="1">
      <c r="A4" s="132"/>
      <c r="B4" s="132"/>
      <c r="C4" s="363" t="s">
        <v>46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</row>
    <row r="5" spans="1:15" s="10" customFormat="1" ht="22.5" customHeight="1">
      <c r="A5" s="9"/>
      <c r="B5" s="133"/>
      <c r="C5" s="16"/>
      <c r="D5" s="58"/>
      <c r="E5" s="16"/>
      <c r="F5" s="58"/>
      <c r="G5" s="364" t="s">
        <v>33</v>
      </c>
      <c r="H5" s="364"/>
      <c r="I5" s="364"/>
      <c r="J5" s="58"/>
      <c r="K5" s="366" t="s">
        <v>57</v>
      </c>
      <c r="L5" s="366"/>
      <c r="M5" s="366"/>
      <c r="N5" s="64"/>
      <c r="O5" s="64"/>
    </row>
    <row r="6" spans="1:15" s="10" customFormat="1" ht="22.5" customHeight="1">
      <c r="A6" s="9"/>
      <c r="B6" s="133"/>
      <c r="C6" s="16"/>
      <c r="D6" s="58"/>
      <c r="E6" s="16"/>
      <c r="F6" s="58"/>
      <c r="G6" s="174"/>
      <c r="H6" s="174"/>
      <c r="I6" s="174"/>
      <c r="J6" s="58"/>
      <c r="K6" s="64"/>
      <c r="L6" s="64"/>
      <c r="M6" s="175" t="s">
        <v>60</v>
      </c>
      <c r="N6" s="64"/>
      <c r="O6" s="64"/>
    </row>
    <row r="7" spans="1:15" s="10" customFormat="1" ht="22.5" customHeight="1">
      <c r="B7" s="134"/>
      <c r="C7" s="135" t="s">
        <v>7</v>
      </c>
      <c r="D7" s="47"/>
      <c r="E7" s="161" t="s">
        <v>154</v>
      </c>
      <c r="F7" s="47"/>
      <c r="G7" s="47"/>
      <c r="H7" s="135"/>
      <c r="I7" s="50"/>
      <c r="J7" s="47"/>
      <c r="K7" s="135" t="s">
        <v>271</v>
      </c>
      <c r="L7" s="135"/>
      <c r="M7" s="135" t="s">
        <v>62</v>
      </c>
      <c r="N7" s="47"/>
      <c r="O7" s="47"/>
    </row>
    <row r="8" spans="1:15" s="10" customFormat="1" ht="22.5" customHeight="1">
      <c r="B8" s="134"/>
      <c r="C8" s="135" t="s">
        <v>8</v>
      </c>
      <c r="D8" s="135"/>
      <c r="E8" s="161" t="s">
        <v>155</v>
      </c>
      <c r="F8" s="135"/>
      <c r="G8" s="135" t="s">
        <v>37</v>
      </c>
      <c r="H8" s="135"/>
      <c r="I8" s="135"/>
      <c r="J8" s="135"/>
      <c r="K8" s="135" t="s">
        <v>63</v>
      </c>
      <c r="L8" s="135"/>
      <c r="M8" s="135" t="s">
        <v>64</v>
      </c>
      <c r="N8" s="135"/>
      <c r="O8" s="135" t="s">
        <v>21</v>
      </c>
    </row>
    <row r="9" spans="1:15" s="10" customFormat="1" ht="20.25" customHeight="1">
      <c r="B9" s="150" t="s">
        <v>0</v>
      </c>
      <c r="C9" s="135" t="s">
        <v>9</v>
      </c>
      <c r="D9" s="135"/>
      <c r="E9" s="161" t="s">
        <v>156</v>
      </c>
      <c r="F9" s="135"/>
      <c r="G9" s="135" t="s">
        <v>38</v>
      </c>
      <c r="H9" s="135"/>
      <c r="I9" s="135" t="s">
        <v>122</v>
      </c>
      <c r="J9" s="135"/>
      <c r="K9" s="135" t="s">
        <v>65</v>
      </c>
      <c r="L9" s="135"/>
      <c r="M9" s="135" t="s">
        <v>54</v>
      </c>
      <c r="N9" s="135"/>
      <c r="O9" s="135" t="s">
        <v>59</v>
      </c>
    </row>
    <row r="10" spans="1:15" s="10" customFormat="1" ht="22.5" customHeight="1">
      <c r="A10" s="29"/>
      <c r="B10" s="164"/>
      <c r="C10" s="365" t="s">
        <v>115</v>
      </c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</row>
    <row r="11" spans="1:15" s="13" customFormat="1" ht="22.5" customHeight="1">
      <c r="A11" s="29" t="s">
        <v>279</v>
      </c>
      <c r="B11" s="118"/>
      <c r="C11" s="110"/>
      <c r="D11" s="72"/>
      <c r="E11" s="110"/>
      <c r="F11" s="110"/>
      <c r="G11" s="110"/>
      <c r="H11" s="72"/>
      <c r="I11" s="110"/>
      <c r="J11" s="72"/>
      <c r="K11" s="110"/>
      <c r="L11" s="110"/>
      <c r="M11" s="110"/>
      <c r="N11" s="110"/>
      <c r="O11" s="110"/>
    </row>
    <row r="12" spans="1:15" s="13" customFormat="1" ht="22.5" customHeight="1">
      <c r="A12" s="231" t="s">
        <v>268</v>
      </c>
      <c r="B12" s="284"/>
      <c r="C12" s="283">
        <v>7520978</v>
      </c>
      <c r="D12" s="109"/>
      <c r="E12" s="283">
        <v>18224269</v>
      </c>
      <c r="F12" s="109"/>
      <c r="G12" s="283">
        <v>37851</v>
      </c>
      <c r="H12" s="109"/>
      <c r="I12" s="283">
        <v>-584967</v>
      </c>
      <c r="J12" s="109"/>
      <c r="K12" s="283">
        <v>-22603113</v>
      </c>
      <c r="L12" s="109"/>
      <c r="M12" s="109">
        <f>SUM(K12:K12)</f>
        <v>-22603113</v>
      </c>
      <c r="N12" s="109"/>
      <c r="O12" s="109">
        <f>SUM(C12:I12,M12)</f>
        <v>2595018</v>
      </c>
    </row>
    <row r="13" spans="1:15" s="13" customFormat="1" ht="12.95" customHeight="1">
      <c r="A13" s="104"/>
      <c r="B13" s="118"/>
      <c r="C13" s="109"/>
      <c r="D13" s="109"/>
      <c r="E13" s="159"/>
      <c r="F13" s="159"/>
      <c r="G13" s="109"/>
      <c r="H13" s="109"/>
      <c r="I13" s="109"/>
      <c r="J13" s="109"/>
      <c r="K13" s="159"/>
      <c r="L13" s="159"/>
      <c r="M13" s="159"/>
      <c r="N13" s="159"/>
      <c r="O13" s="109"/>
    </row>
    <row r="14" spans="1:15" s="13" customFormat="1" ht="22.5" hidden="1" customHeight="1">
      <c r="A14" s="249" t="s">
        <v>160</v>
      </c>
      <c r="B14" s="118"/>
      <c r="C14" s="109"/>
      <c r="D14" s="109"/>
      <c r="E14" s="159"/>
      <c r="F14" s="159"/>
      <c r="G14" s="109"/>
      <c r="H14" s="109"/>
      <c r="I14" s="109"/>
      <c r="J14" s="109"/>
      <c r="K14" s="159"/>
      <c r="L14" s="159"/>
      <c r="M14" s="159"/>
      <c r="N14" s="159"/>
      <c r="O14" s="109"/>
    </row>
    <row r="15" spans="1:15" s="13" customFormat="1" ht="22.5" hidden="1" customHeight="1">
      <c r="A15" s="314" t="s">
        <v>219</v>
      </c>
      <c r="B15" s="118"/>
      <c r="C15" s="109"/>
      <c r="D15" s="109"/>
      <c r="E15" s="159"/>
      <c r="F15" s="159"/>
      <c r="G15" s="109"/>
      <c r="H15" s="109"/>
      <c r="I15" s="109"/>
      <c r="J15" s="109"/>
      <c r="K15" s="159"/>
      <c r="L15" s="159"/>
      <c r="M15" s="159"/>
      <c r="N15" s="159"/>
      <c r="O15" s="109"/>
    </row>
    <row r="16" spans="1:15" s="13" customFormat="1" ht="22.5" hidden="1" customHeight="1">
      <c r="A16" s="250" t="s">
        <v>220</v>
      </c>
      <c r="B16" s="256" t="s">
        <v>249</v>
      </c>
      <c r="C16" s="109">
        <v>0</v>
      </c>
      <c r="D16" s="109"/>
      <c r="E16" s="159">
        <v>0</v>
      </c>
      <c r="F16" s="159"/>
      <c r="G16" s="109">
        <v>0</v>
      </c>
      <c r="H16" s="109"/>
      <c r="I16" s="62">
        <v>0</v>
      </c>
      <c r="J16" s="109"/>
      <c r="K16" s="159">
        <v>0</v>
      </c>
      <c r="L16" s="159"/>
      <c r="M16" s="109">
        <f>SUM(K16:K16)</f>
        <v>0</v>
      </c>
      <c r="N16" s="157"/>
      <c r="O16" s="76">
        <f>SUM(C16:I16,M16)</f>
        <v>0</v>
      </c>
    </row>
    <row r="17" spans="1:15" s="13" customFormat="1" ht="22.5" hidden="1" customHeight="1">
      <c r="A17" s="314" t="s">
        <v>221</v>
      </c>
      <c r="B17" s="59"/>
      <c r="C17" s="92">
        <f>SUM(C15:C16)</f>
        <v>0</v>
      </c>
      <c r="D17" s="109"/>
      <c r="E17" s="92">
        <f>SUM(E15:E16)</f>
        <v>0</v>
      </c>
      <c r="F17" s="159"/>
      <c r="G17" s="92">
        <f>SUM(G15:G16)</f>
        <v>0</v>
      </c>
      <c r="H17" s="109"/>
      <c r="I17" s="92">
        <f>SUM(I15:I16)</f>
        <v>0</v>
      </c>
      <c r="J17" s="109"/>
      <c r="K17" s="92">
        <f>SUM(K15:K16)</f>
        <v>0</v>
      </c>
      <c r="L17" s="159"/>
      <c r="M17" s="92">
        <f>SUM(M15:M16)</f>
        <v>0</v>
      </c>
      <c r="N17" s="159"/>
      <c r="O17" s="92">
        <f>SUM(O15:O16)</f>
        <v>0</v>
      </c>
    </row>
    <row r="18" spans="1:15" s="13" customFormat="1" ht="12.95" hidden="1" customHeight="1">
      <c r="A18" s="249"/>
      <c r="B18" s="59"/>
      <c r="C18" s="109"/>
      <c r="D18" s="109"/>
      <c r="E18" s="159"/>
      <c r="F18" s="159"/>
      <c r="G18" s="109"/>
      <c r="H18" s="109"/>
      <c r="I18" s="109"/>
      <c r="J18" s="109"/>
      <c r="K18" s="159"/>
      <c r="L18" s="159"/>
      <c r="M18" s="159"/>
      <c r="N18" s="159"/>
      <c r="O18" s="109"/>
    </row>
    <row r="19" spans="1:15" s="13" customFormat="1" ht="22.5" customHeight="1">
      <c r="A19" s="104" t="s">
        <v>113</v>
      </c>
      <c r="B19" s="104"/>
      <c r="C19" s="109"/>
      <c r="D19" s="109"/>
      <c r="E19" s="159"/>
      <c r="F19" s="159"/>
      <c r="G19" s="109"/>
      <c r="H19" s="109"/>
      <c r="I19" s="109"/>
      <c r="J19" s="109"/>
      <c r="K19" s="159"/>
      <c r="L19" s="159"/>
      <c r="M19" s="159"/>
      <c r="N19" s="159"/>
      <c r="O19" s="109"/>
    </row>
    <row r="20" spans="1:15" s="11" customFormat="1" ht="22.5" customHeight="1">
      <c r="A20" s="45" t="s">
        <v>298</v>
      </c>
      <c r="B20" s="45"/>
      <c r="C20" s="62">
        <v>0</v>
      </c>
      <c r="D20" s="62"/>
      <c r="E20" s="157">
        <v>0</v>
      </c>
      <c r="F20" s="157"/>
      <c r="G20" s="62">
        <v>0</v>
      </c>
      <c r="H20" s="62"/>
      <c r="I20" s="62">
        <f>'PL 5-6'!H58</f>
        <v>25890</v>
      </c>
      <c r="J20" s="62"/>
      <c r="K20" s="157">
        <v>0</v>
      </c>
      <c r="L20" s="157"/>
      <c r="M20" s="62">
        <f>SUM(K20:K20)</f>
        <v>0</v>
      </c>
      <c r="N20" s="157"/>
      <c r="O20" s="76">
        <f>SUM(C20:I20,M20)</f>
        <v>25890</v>
      </c>
    </row>
    <row r="21" spans="1:15" s="11" customFormat="1" ht="22.5" customHeight="1">
      <c r="A21" s="45" t="s">
        <v>297</v>
      </c>
      <c r="B21" s="45"/>
      <c r="C21" s="62">
        <v>0</v>
      </c>
      <c r="D21" s="62"/>
      <c r="E21" s="157">
        <v>0</v>
      </c>
      <c r="F21" s="157"/>
      <c r="G21" s="62">
        <v>0</v>
      </c>
      <c r="H21" s="62"/>
      <c r="I21" s="62">
        <v>0</v>
      </c>
      <c r="J21" s="62"/>
      <c r="K21" s="157">
        <v>0</v>
      </c>
      <c r="L21" s="157"/>
      <c r="M21" s="62">
        <f>K21</f>
        <v>0</v>
      </c>
      <c r="N21" s="157"/>
      <c r="O21" s="76">
        <f>SUM(C21:I21,M21)</f>
        <v>0</v>
      </c>
    </row>
    <row r="22" spans="1:15" s="11" customFormat="1" ht="22.5" customHeight="1">
      <c r="A22" s="104" t="s">
        <v>112</v>
      </c>
      <c r="B22" s="104"/>
      <c r="C22" s="92">
        <f>SUM(C20:C21)</f>
        <v>0</v>
      </c>
      <c r="D22" s="62"/>
      <c r="E22" s="92">
        <f>SUM(E20:E21)</f>
        <v>0</v>
      </c>
      <c r="F22" s="157"/>
      <c r="G22" s="92">
        <f>SUM(G20:G21)</f>
        <v>0</v>
      </c>
      <c r="H22" s="62"/>
      <c r="I22" s="92">
        <f>SUM(I20:I21)</f>
        <v>25890</v>
      </c>
      <c r="J22" s="62"/>
      <c r="K22" s="92">
        <f>SUM(K20:K21)</f>
        <v>0</v>
      </c>
      <c r="L22" s="109"/>
      <c r="M22" s="92">
        <f>SUM(M20:M21)</f>
        <v>0</v>
      </c>
      <c r="N22" s="157"/>
      <c r="O22" s="92">
        <f>SUM(O20:O21)</f>
        <v>25890</v>
      </c>
    </row>
    <row r="23" spans="1:15" s="11" customFormat="1" ht="12.95" customHeight="1">
      <c r="A23" s="104"/>
      <c r="B23" s="104"/>
      <c r="C23" s="158"/>
      <c r="D23" s="62"/>
      <c r="E23" s="158"/>
      <c r="F23" s="157"/>
      <c r="G23" s="158"/>
      <c r="H23" s="62"/>
      <c r="I23" s="158"/>
      <c r="J23" s="62"/>
      <c r="K23" s="158"/>
      <c r="L23" s="109"/>
      <c r="M23" s="109"/>
      <c r="N23" s="157"/>
      <c r="O23" s="158"/>
    </row>
    <row r="24" spans="1:15" s="11" customFormat="1" ht="22.5" customHeight="1" thickBot="1">
      <c r="A24" s="3" t="s">
        <v>269</v>
      </c>
      <c r="B24" s="104"/>
      <c r="C24" s="93">
        <f>+C22+C12+C17</f>
        <v>7520978</v>
      </c>
      <c r="D24" s="109"/>
      <c r="E24" s="93">
        <f>+E22+E12+E17</f>
        <v>18224269</v>
      </c>
      <c r="F24" s="159"/>
      <c r="G24" s="93">
        <f>+G22+G12+G17</f>
        <v>37851</v>
      </c>
      <c r="H24" s="109"/>
      <c r="I24" s="93">
        <f>+I22+I12+I17</f>
        <v>-559077</v>
      </c>
      <c r="J24" s="109"/>
      <c r="K24" s="93">
        <f>+K22+K12+K17</f>
        <v>-22603113</v>
      </c>
      <c r="L24" s="109"/>
      <c r="M24" s="93">
        <f>+M22+M12+M17</f>
        <v>-22603113</v>
      </c>
      <c r="N24" s="159"/>
      <c r="O24" s="93">
        <f>+O22+O12+O17</f>
        <v>2620908</v>
      </c>
    </row>
    <row r="25" spans="1:15" ht="17.45" customHeight="1" thickTop="1">
      <c r="B25" s="60"/>
      <c r="C25" s="44"/>
      <c r="D25" s="68"/>
      <c r="E25" s="141"/>
      <c r="F25" s="141"/>
      <c r="G25" s="44"/>
      <c r="H25" s="68"/>
      <c r="I25" s="44"/>
      <c r="J25" s="68"/>
      <c r="K25" s="141"/>
      <c r="L25" s="141"/>
      <c r="M25" s="141"/>
      <c r="N25" s="141"/>
      <c r="O25" s="44"/>
    </row>
    <row r="26" spans="1:15" ht="20.25" customHeight="1">
      <c r="A26" s="55"/>
      <c r="B26" s="55"/>
      <c r="C26" s="70"/>
      <c r="D26" s="70"/>
      <c r="E26" s="120"/>
      <c r="F26" s="120"/>
      <c r="G26" s="70"/>
      <c r="H26" s="70"/>
      <c r="I26" s="70"/>
      <c r="J26" s="70"/>
      <c r="K26" s="120"/>
      <c r="L26" s="120"/>
      <c r="M26" s="120"/>
      <c r="N26" s="120"/>
      <c r="O26" s="70"/>
    </row>
  </sheetData>
  <mergeCells count="4">
    <mergeCell ref="C10:O10"/>
    <mergeCell ref="C4:O4"/>
    <mergeCell ref="G5:I5"/>
    <mergeCell ref="K5:M5"/>
  </mergeCells>
  <pageMargins left="0.6" right="0.6" top="0.48" bottom="0.5" header="0.5" footer="0.5"/>
  <pageSetup paperSize="9" scale="97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K128"/>
  <sheetViews>
    <sheetView tabSelected="1" topLeftCell="A124" zoomScaleNormal="100" zoomScaleSheetLayoutView="110" workbookViewId="0">
      <selection activeCell="N73" sqref="N73"/>
    </sheetView>
  </sheetViews>
  <sheetFormatPr defaultColWidth="9.140625" defaultRowHeight="21.75"/>
  <cols>
    <col min="1" max="1" width="52" style="50" customWidth="1"/>
    <col min="2" max="2" width="8.7109375" style="16" customWidth="1"/>
    <col min="3" max="3" width="1.42578125" style="16" customWidth="1"/>
    <col min="4" max="4" width="16.5703125" style="16" customWidth="1"/>
    <col min="5" max="5" width="1.42578125" style="16" customWidth="1"/>
    <col min="6" max="6" width="16.5703125" style="16" customWidth="1"/>
    <col min="7" max="7" width="1.42578125" style="16" customWidth="1"/>
    <col min="8" max="8" width="16.5703125" style="16" customWidth="1"/>
    <col min="9" max="9" width="1.42578125" style="16" customWidth="1"/>
    <col min="10" max="10" width="17.42578125" style="16" customWidth="1"/>
    <col min="11" max="11" width="1.42578125" customWidth="1"/>
  </cols>
  <sheetData>
    <row r="1" spans="1:10" s="114" customFormat="1" ht="23.25" customHeight="1">
      <c r="A1" s="131" t="s">
        <v>152</v>
      </c>
      <c r="B1" s="131"/>
      <c r="C1" s="131"/>
      <c r="D1" s="19"/>
      <c r="E1" s="19"/>
      <c r="F1" s="19"/>
      <c r="G1" s="19"/>
      <c r="H1" s="19"/>
      <c r="I1" s="19"/>
      <c r="J1" s="19"/>
    </row>
    <row r="2" spans="1:10" s="114" customFormat="1" ht="23.25" customHeight="1">
      <c r="A2" s="132" t="s">
        <v>114</v>
      </c>
      <c r="B2" s="131"/>
      <c r="C2" s="131"/>
      <c r="D2" s="19"/>
      <c r="E2" s="19"/>
      <c r="F2" s="19"/>
      <c r="G2" s="19"/>
      <c r="H2" s="19"/>
      <c r="I2" s="19"/>
      <c r="J2" s="19"/>
    </row>
    <row r="3" spans="1:10" s="114" customFormat="1" ht="23.25" customHeight="1">
      <c r="A3" s="132"/>
      <c r="B3" s="131"/>
      <c r="C3" s="131"/>
      <c r="D3" s="19"/>
      <c r="E3" s="19"/>
      <c r="F3" s="19"/>
      <c r="G3" s="19"/>
      <c r="H3" s="19"/>
      <c r="I3" s="19"/>
      <c r="J3" s="19"/>
    </row>
    <row r="4" spans="1:10" s="114" customFormat="1" ht="21" customHeight="1">
      <c r="A4" s="104"/>
      <c r="B4" s="104"/>
      <c r="C4" s="104"/>
      <c r="D4" s="351" t="s">
        <v>45</v>
      </c>
      <c r="E4" s="351"/>
      <c r="F4" s="351"/>
      <c r="G4" s="234"/>
      <c r="H4" s="351" t="s">
        <v>46</v>
      </c>
      <c r="I4" s="351"/>
      <c r="J4" s="351"/>
    </row>
    <row r="5" spans="1:10" s="114" customFormat="1">
      <c r="A5" s="129"/>
      <c r="B5" s="191"/>
      <c r="C5" s="50"/>
      <c r="D5" s="354" t="s">
        <v>236</v>
      </c>
      <c r="E5" s="354"/>
      <c r="F5" s="354"/>
      <c r="G5" s="50"/>
      <c r="H5" s="354" t="s">
        <v>236</v>
      </c>
      <c r="I5" s="354"/>
      <c r="J5" s="354"/>
    </row>
    <row r="6" spans="1:10" s="114" customFormat="1" ht="21.75" customHeight="1">
      <c r="A6" s="129"/>
      <c r="B6" s="191"/>
      <c r="C6" s="50"/>
      <c r="D6" s="352" t="s">
        <v>264</v>
      </c>
      <c r="E6" s="352"/>
      <c r="F6" s="352"/>
      <c r="G6" s="50"/>
      <c r="H6" s="352" t="s">
        <v>264</v>
      </c>
      <c r="I6" s="352"/>
      <c r="J6" s="352"/>
    </row>
    <row r="7" spans="1:10" s="114" customFormat="1" ht="21.75" customHeight="1">
      <c r="A7" s="129"/>
      <c r="B7" s="191"/>
      <c r="C7" s="50"/>
      <c r="D7" s="332">
        <v>2565</v>
      </c>
      <c r="E7" s="50"/>
      <c r="F7" s="332">
        <v>2564</v>
      </c>
      <c r="G7" s="332"/>
      <c r="H7" s="332">
        <v>2565</v>
      </c>
      <c r="I7" s="50"/>
      <c r="J7" s="332">
        <v>2564</v>
      </c>
    </row>
    <row r="8" spans="1:10" s="114" customFormat="1" ht="21.75" customHeight="1">
      <c r="A8" s="332"/>
      <c r="B8" s="331"/>
      <c r="C8" s="50"/>
      <c r="D8" s="332"/>
      <c r="E8" s="50"/>
      <c r="F8" s="235" t="s">
        <v>263</v>
      </c>
      <c r="G8" s="332"/>
      <c r="H8" s="332"/>
      <c r="I8" s="50"/>
      <c r="J8" s="332"/>
    </row>
    <row r="9" spans="1:10" s="114" customFormat="1" ht="21.75" customHeight="1">
      <c r="A9" s="129"/>
      <c r="B9" s="191"/>
      <c r="C9" s="50"/>
      <c r="D9" s="353" t="s">
        <v>115</v>
      </c>
      <c r="E9" s="353"/>
      <c r="F9" s="353"/>
      <c r="G9" s="353"/>
      <c r="H9" s="353"/>
      <c r="I9" s="353"/>
      <c r="J9" s="353"/>
    </row>
    <row r="10" spans="1:10" s="114" customFormat="1" ht="23.25" customHeight="1">
      <c r="A10" s="194" t="s">
        <v>77</v>
      </c>
      <c r="B10" s="1"/>
      <c r="C10" s="195"/>
      <c r="D10" s="196"/>
      <c r="E10" s="197"/>
      <c r="F10" s="196"/>
      <c r="G10" s="198"/>
      <c r="H10" s="196"/>
      <c r="I10" s="197"/>
      <c r="J10" s="196"/>
    </row>
    <row r="11" spans="1:10" s="114" customFormat="1" ht="23.25" customHeight="1">
      <c r="A11" s="225" t="s">
        <v>149</v>
      </c>
      <c r="B11" s="1"/>
      <c r="C11" s="195"/>
      <c r="D11" s="169">
        <v>1701907</v>
      </c>
      <c r="E11" s="199"/>
      <c r="F11" s="169">
        <v>286835</v>
      </c>
      <c r="G11" s="200"/>
      <c r="H11" s="169">
        <v>25890</v>
      </c>
      <c r="I11" s="199"/>
      <c r="J11" s="169">
        <v>-20060</v>
      </c>
    </row>
    <row r="12" spans="1:10" s="114" customFormat="1" ht="23.25" customHeight="1">
      <c r="A12" s="201" t="s">
        <v>143</v>
      </c>
      <c r="B12" s="1"/>
      <c r="C12" s="195"/>
      <c r="D12" s="169"/>
      <c r="E12" s="199"/>
      <c r="F12" s="169"/>
      <c r="G12" s="200"/>
      <c r="H12" s="169"/>
      <c r="I12" s="199"/>
      <c r="J12" s="169"/>
    </row>
    <row r="13" spans="1:10" s="114" customFormat="1" ht="23.25" customHeight="1">
      <c r="A13" s="225" t="s">
        <v>234</v>
      </c>
      <c r="B13" s="202"/>
      <c r="C13" s="203"/>
      <c r="D13" s="169">
        <v>-15154</v>
      </c>
      <c r="E13" s="137"/>
      <c r="F13" s="169">
        <v>17223</v>
      </c>
      <c r="G13" s="138"/>
      <c r="H13" s="169">
        <v>5942</v>
      </c>
      <c r="I13" s="137"/>
      <c r="J13" s="169">
        <v>-407</v>
      </c>
    </row>
    <row r="14" spans="1:10" s="114" customFormat="1" ht="23.25" customHeight="1">
      <c r="A14" s="225" t="s">
        <v>72</v>
      </c>
      <c r="B14" s="1"/>
      <c r="C14" s="195"/>
      <c r="D14" s="169">
        <v>108105</v>
      </c>
      <c r="E14" s="199"/>
      <c r="F14" s="169">
        <v>105966</v>
      </c>
      <c r="G14" s="200"/>
      <c r="H14" s="169">
        <v>48424</v>
      </c>
      <c r="I14" s="199"/>
      <c r="J14" s="169">
        <v>37287</v>
      </c>
    </row>
    <row r="15" spans="1:10" s="114" customFormat="1" ht="23.25" customHeight="1">
      <c r="A15" s="226" t="s">
        <v>78</v>
      </c>
      <c r="B15" s="1"/>
      <c r="C15" s="195"/>
      <c r="D15" s="169">
        <v>466374</v>
      </c>
      <c r="E15" s="199"/>
      <c r="F15" s="169">
        <v>420088</v>
      </c>
      <c r="G15" s="200"/>
      <c r="H15" s="169">
        <v>4175</v>
      </c>
      <c r="I15" s="199"/>
      <c r="J15" s="169">
        <v>2866</v>
      </c>
    </row>
    <row r="16" spans="1:10" s="114" customFormat="1" ht="23.25" hidden="1" customHeight="1">
      <c r="A16" s="226" t="s">
        <v>243</v>
      </c>
      <c r="B16" s="1"/>
      <c r="C16" s="195"/>
      <c r="D16" s="317">
        <v>0</v>
      </c>
      <c r="E16" s="199"/>
      <c r="F16" s="169">
        <v>0</v>
      </c>
      <c r="G16" s="200"/>
      <c r="H16" s="169">
        <v>0</v>
      </c>
      <c r="I16" s="199"/>
      <c r="J16" s="169">
        <v>0</v>
      </c>
    </row>
    <row r="17" spans="1:10" s="114" customFormat="1" ht="23.25" customHeight="1">
      <c r="A17" s="226" t="s">
        <v>225</v>
      </c>
      <c r="B17" s="1"/>
      <c r="C17" s="195"/>
      <c r="D17" s="317">
        <v>0</v>
      </c>
      <c r="E17" s="199"/>
      <c r="F17" s="169">
        <v>634</v>
      </c>
      <c r="G17" s="200"/>
      <c r="H17" s="169">
        <v>0</v>
      </c>
      <c r="I17" s="199"/>
      <c r="J17" s="169">
        <v>0</v>
      </c>
    </row>
    <row r="18" spans="1:10" s="114" customFormat="1" ht="23.25" customHeight="1">
      <c r="A18" s="225" t="s">
        <v>79</v>
      </c>
      <c r="B18" s="1"/>
      <c r="C18" s="195"/>
      <c r="D18" s="317">
        <v>253727</v>
      </c>
      <c r="E18" s="199"/>
      <c r="F18" s="169">
        <v>17260</v>
      </c>
      <c r="G18" s="200"/>
      <c r="H18" s="169">
        <v>23334</v>
      </c>
      <c r="I18" s="199"/>
      <c r="J18" s="169">
        <v>2033</v>
      </c>
    </row>
    <row r="19" spans="1:10" s="114" customFormat="1" ht="23.25" customHeight="1">
      <c r="A19" s="50" t="s">
        <v>306</v>
      </c>
      <c r="B19" s="1"/>
      <c r="C19" s="195"/>
      <c r="D19" s="317">
        <v>-1606651</v>
      </c>
      <c r="E19" s="199"/>
      <c r="F19" s="169">
        <v>-1696322</v>
      </c>
      <c r="G19" s="200"/>
      <c r="H19" s="169">
        <v>0</v>
      </c>
      <c r="I19" s="199"/>
      <c r="J19" s="169">
        <v>0</v>
      </c>
    </row>
    <row r="20" spans="1:10" s="114" customFormat="1" ht="23.25" customHeight="1">
      <c r="A20" s="50" t="s">
        <v>126</v>
      </c>
      <c r="B20" s="1"/>
      <c r="C20" s="195"/>
      <c r="D20" s="317">
        <v>-1451663</v>
      </c>
      <c r="E20" s="199"/>
      <c r="F20" s="169">
        <v>1165514</v>
      </c>
      <c r="G20" s="200"/>
      <c r="H20" s="169">
        <v>0</v>
      </c>
      <c r="I20" s="199"/>
      <c r="J20" s="169">
        <v>0</v>
      </c>
    </row>
    <row r="21" spans="1:10" s="114" customFormat="1" ht="23.25" customHeight="1">
      <c r="A21" s="50" t="s">
        <v>127</v>
      </c>
      <c r="B21" s="1"/>
      <c r="C21" s="195"/>
      <c r="D21" s="169">
        <v>364279</v>
      </c>
      <c r="E21" s="199"/>
      <c r="F21" s="169">
        <v>-2143267</v>
      </c>
      <c r="G21" s="200"/>
      <c r="H21" s="169">
        <v>0</v>
      </c>
      <c r="I21" s="199"/>
      <c r="J21" s="169">
        <v>0</v>
      </c>
    </row>
    <row r="22" spans="1:10" s="114" customFormat="1" ht="23.25" customHeight="1">
      <c r="A22" s="226" t="s">
        <v>132</v>
      </c>
      <c r="B22" s="1"/>
      <c r="C22" s="195"/>
      <c r="D22" s="169">
        <v>6851</v>
      </c>
      <c r="E22" s="199"/>
      <c r="F22" s="169">
        <v>-48746</v>
      </c>
      <c r="G22" s="200"/>
      <c r="H22" s="169">
        <v>0</v>
      </c>
      <c r="I22" s="199"/>
      <c r="J22" s="169">
        <v>0</v>
      </c>
    </row>
    <row r="23" spans="1:10" s="114" customFormat="1" hidden="1">
      <c r="A23" s="226" t="s">
        <v>300</v>
      </c>
      <c r="B23" s="1"/>
      <c r="C23" s="195"/>
      <c r="D23" s="169">
        <v>0</v>
      </c>
      <c r="E23" s="199"/>
      <c r="F23" s="169">
        <v>0</v>
      </c>
      <c r="G23" s="200"/>
      <c r="H23" s="169">
        <v>0</v>
      </c>
      <c r="I23" s="199"/>
      <c r="J23" s="169">
        <v>0</v>
      </c>
    </row>
    <row r="24" spans="1:10" s="114" customFormat="1" ht="23.25" customHeight="1">
      <c r="A24" s="226" t="s">
        <v>244</v>
      </c>
      <c r="B24" s="1"/>
      <c r="C24" s="195"/>
      <c r="D24" s="169">
        <v>-78304</v>
      </c>
      <c r="E24" s="199"/>
      <c r="F24" s="169">
        <v>-5438</v>
      </c>
      <c r="G24" s="200"/>
      <c r="H24" s="169">
        <v>0</v>
      </c>
      <c r="I24" s="199"/>
      <c r="J24" s="169">
        <v>0</v>
      </c>
    </row>
    <row r="25" spans="1:10" s="114" customFormat="1" ht="23.25" customHeight="1">
      <c r="A25" s="226" t="s">
        <v>168</v>
      </c>
      <c r="B25" s="1"/>
      <c r="C25" s="195"/>
      <c r="D25" s="169">
        <v>892</v>
      </c>
      <c r="E25" s="199"/>
      <c r="F25" s="169">
        <v>13359</v>
      </c>
      <c r="G25" s="200"/>
      <c r="H25" s="169">
        <v>0</v>
      </c>
      <c r="I25" s="199"/>
      <c r="J25" s="169">
        <v>0</v>
      </c>
    </row>
    <row r="26" spans="1:10" s="114" customFormat="1" ht="23.25" hidden="1" customHeight="1">
      <c r="A26" s="226" t="s">
        <v>196</v>
      </c>
      <c r="B26" s="1"/>
      <c r="C26" s="195"/>
      <c r="D26" s="169"/>
      <c r="E26" s="199"/>
      <c r="F26" s="169"/>
      <c r="G26" s="200"/>
      <c r="H26" s="169">
        <v>0</v>
      </c>
      <c r="I26" s="199"/>
      <c r="J26" s="169">
        <v>0</v>
      </c>
    </row>
    <row r="27" spans="1:10" s="114" customFormat="1" ht="23.25" hidden="1" customHeight="1">
      <c r="A27" s="226" t="s">
        <v>207</v>
      </c>
      <c r="B27" s="1"/>
      <c r="C27" s="195"/>
      <c r="D27" s="169"/>
      <c r="E27" s="199"/>
      <c r="F27" s="169"/>
      <c r="G27" s="200"/>
      <c r="H27" s="169">
        <v>0</v>
      </c>
      <c r="I27" s="199"/>
      <c r="J27" s="169">
        <v>0</v>
      </c>
    </row>
    <row r="28" spans="1:10" s="114" customFormat="1" ht="22.35" hidden="1" customHeight="1">
      <c r="A28" s="226" t="s">
        <v>208</v>
      </c>
      <c r="B28" s="1"/>
      <c r="C28" s="195"/>
      <c r="D28" s="169"/>
      <c r="E28" s="199"/>
      <c r="F28" s="169"/>
      <c r="G28" s="200"/>
      <c r="H28" s="169">
        <v>0</v>
      </c>
      <c r="I28" s="199"/>
      <c r="J28" s="169">
        <v>0</v>
      </c>
    </row>
    <row r="29" spans="1:10" s="114" customFormat="1">
      <c r="A29" s="226" t="s">
        <v>301</v>
      </c>
      <c r="B29" s="1"/>
      <c r="C29" s="195"/>
      <c r="D29" s="169"/>
      <c r="E29" s="197"/>
      <c r="F29" s="169"/>
      <c r="G29" s="198"/>
      <c r="H29" s="169"/>
      <c r="I29" s="197"/>
      <c r="J29" s="169"/>
    </row>
    <row r="30" spans="1:10" s="114" customFormat="1" ht="23.25" customHeight="1">
      <c r="A30" s="226" t="s">
        <v>101</v>
      </c>
      <c r="B30" s="1"/>
      <c r="C30" s="195"/>
      <c r="D30" s="169">
        <v>8475</v>
      </c>
      <c r="E30" s="199"/>
      <c r="F30" s="169">
        <v>4270</v>
      </c>
      <c r="G30" s="200"/>
      <c r="H30" s="169">
        <v>0</v>
      </c>
      <c r="I30" s="199"/>
      <c r="J30" s="169">
        <v>0</v>
      </c>
    </row>
    <row r="31" spans="1:10" s="114" customFormat="1" ht="23.25" hidden="1" customHeight="1">
      <c r="A31" s="226" t="s">
        <v>305</v>
      </c>
      <c r="B31" s="1"/>
      <c r="C31" s="195"/>
      <c r="D31" s="169">
        <v>0</v>
      </c>
      <c r="E31" s="199"/>
      <c r="F31" s="169">
        <v>0</v>
      </c>
      <c r="G31" s="200"/>
      <c r="H31" s="169">
        <v>0</v>
      </c>
      <c r="I31" s="199"/>
      <c r="J31" s="169">
        <v>0</v>
      </c>
    </row>
    <row r="32" spans="1:10" s="114" customFormat="1" ht="23.25" customHeight="1">
      <c r="A32" s="226" t="s">
        <v>302</v>
      </c>
      <c r="B32" s="1"/>
      <c r="C32" s="195"/>
      <c r="D32" s="169">
        <v>0</v>
      </c>
      <c r="E32" s="199"/>
      <c r="F32" s="169">
        <v>-70291</v>
      </c>
      <c r="G32" s="200"/>
      <c r="H32" s="169">
        <v>0</v>
      </c>
      <c r="I32" s="199"/>
      <c r="J32" s="169">
        <v>0</v>
      </c>
    </row>
    <row r="33" spans="1:10" s="114" customFormat="1" ht="23.25" customHeight="1">
      <c r="A33" s="226" t="s">
        <v>226</v>
      </c>
      <c r="B33" s="1"/>
      <c r="C33" s="195"/>
      <c r="D33" s="169">
        <v>0</v>
      </c>
      <c r="E33" s="199"/>
      <c r="F33" s="169">
        <v>35</v>
      </c>
      <c r="G33" s="200"/>
      <c r="H33" s="169">
        <v>0</v>
      </c>
      <c r="I33" s="199"/>
      <c r="J33" s="169">
        <v>0</v>
      </c>
    </row>
    <row r="34" spans="1:10" s="114" customFormat="1" ht="23.25" hidden="1" customHeight="1">
      <c r="A34" s="226" t="s">
        <v>227</v>
      </c>
      <c r="B34" s="1"/>
      <c r="C34" s="195"/>
      <c r="D34" s="169">
        <v>0</v>
      </c>
      <c r="E34" s="199"/>
      <c r="F34" s="169">
        <v>0</v>
      </c>
      <c r="G34" s="200"/>
      <c r="H34" s="169">
        <v>0</v>
      </c>
      <c r="I34" s="199"/>
      <c r="J34" s="169">
        <v>0</v>
      </c>
    </row>
    <row r="35" spans="1:10" s="114" customFormat="1" ht="23.25" hidden="1" customHeight="1">
      <c r="A35" s="226" t="s">
        <v>245</v>
      </c>
      <c r="B35" s="1"/>
      <c r="C35" s="195"/>
      <c r="D35" s="169">
        <v>0</v>
      </c>
      <c r="E35" s="199"/>
      <c r="F35" s="169">
        <v>0</v>
      </c>
      <c r="G35" s="200"/>
      <c r="H35" s="169">
        <v>0</v>
      </c>
      <c r="I35" s="199"/>
      <c r="J35" s="169">
        <v>0</v>
      </c>
    </row>
    <row r="36" spans="1:10" s="114" customFormat="1" ht="23.25" hidden="1" customHeight="1">
      <c r="A36" s="225" t="s">
        <v>145</v>
      </c>
      <c r="B36" s="202"/>
      <c r="C36" s="203"/>
      <c r="D36" s="169">
        <v>0</v>
      </c>
      <c r="E36" s="137"/>
      <c r="F36" s="169">
        <v>0</v>
      </c>
      <c r="G36" s="138"/>
      <c r="H36" s="169">
        <v>0</v>
      </c>
      <c r="I36" s="137"/>
      <c r="J36" s="169">
        <v>0</v>
      </c>
    </row>
    <row r="37" spans="1:10" s="114" customFormat="1" ht="23.25" customHeight="1">
      <c r="A37" s="225" t="s">
        <v>83</v>
      </c>
      <c r="B37" s="1"/>
      <c r="C37" s="195"/>
      <c r="D37" s="169">
        <v>-136325</v>
      </c>
      <c r="E37" s="199"/>
      <c r="F37" s="169">
        <v>-128506</v>
      </c>
      <c r="G37" s="200"/>
      <c r="H37" s="169">
        <v>0</v>
      </c>
      <c r="I37" s="199"/>
      <c r="J37" s="169">
        <v>0</v>
      </c>
    </row>
    <row r="38" spans="1:10" s="114" customFormat="1" ht="23.25" customHeight="1">
      <c r="A38" s="226" t="s">
        <v>85</v>
      </c>
      <c r="B38" s="1"/>
      <c r="C38" s="195"/>
      <c r="D38" s="204">
        <v>-282397</v>
      </c>
      <c r="E38" s="199"/>
      <c r="F38" s="204">
        <v>-301335</v>
      </c>
      <c r="G38" s="200"/>
      <c r="H38" s="169">
        <v>-55356</v>
      </c>
      <c r="I38" s="199"/>
      <c r="J38" s="169">
        <v>-48068</v>
      </c>
    </row>
    <row r="39" spans="1:10" s="114" customFormat="1" ht="23.25" customHeight="1">
      <c r="A39" s="45"/>
      <c r="B39" s="50"/>
      <c r="C39" s="50"/>
      <c r="D39" s="205">
        <f>SUM(D11:D38)</f>
        <v>-659884</v>
      </c>
      <c r="E39" s="137"/>
      <c r="F39" s="205">
        <f>SUM(F11:F38)</f>
        <v>-2362721</v>
      </c>
      <c r="G39" s="137"/>
      <c r="H39" s="206">
        <f>SUM(H11:H38)</f>
        <v>52409</v>
      </c>
      <c r="I39" s="137"/>
      <c r="J39" s="206">
        <f>SUM(J11:J38)</f>
        <v>-26349</v>
      </c>
    </row>
    <row r="40" spans="1:10" s="114" customFormat="1" ht="23.25" customHeight="1">
      <c r="A40" s="131" t="s">
        <v>152</v>
      </c>
      <c r="B40" s="131"/>
      <c r="C40" s="131"/>
      <c r="D40" s="207"/>
      <c r="E40" s="19"/>
      <c r="F40" s="208"/>
      <c r="G40" s="19"/>
      <c r="H40" s="207"/>
      <c r="I40" s="19"/>
      <c r="J40" s="19"/>
    </row>
    <row r="41" spans="1:10" s="114" customFormat="1" ht="23.25" customHeight="1">
      <c r="A41" s="132" t="s">
        <v>114</v>
      </c>
      <c r="B41" s="131"/>
      <c r="C41" s="131"/>
      <c r="D41" s="19"/>
      <c r="E41" s="19"/>
      <c r="F41" s="208"/>
      <c r="G41" s="19"/>
      <c r="H41" s="19"/>
      <c r="I41" s="19"/>
      <c r="J41" s="19"/>
    </row>
    <row r="42" spans="1:10" s="114" customFormat="1" ht="23.25" customHeight="1">
      <c r="A42" s="132"/>
      <c r="B42" s="131"/>
      <c r="C42" s="131"/>
      <c r="D42" s="19"/>
      <c r="E42" s="19"/>
      <c r="F42" s="19"/>
      <c r="G42" s="19"/>
      <c r="H42" s="19"/>
      <c r="I42" s="19"/>
      <c r="J42" s="19"/>
    </row>
    <row r="43" spans="1:10" s="114" customFormat="1" ht="21" customHeight="1">
      <c r="A43" s="104"/>
      <c r="B43" s="104"/>
      <c r="C43" s="104"/>
      <c r="D43" s="367" t="s">
        <v>45</v>
      </c>
      <c r="E43" s="367"/>
      <c r="F43" s="367"/>
      <c r="G43" s="19"/>
      <c r="H43" s="367" t="s">
        <v>46</v>
      </c>
      <c r="I43" s="367"/>
      <c r="J43" s="367"/>
    </row>
    <row r="44" spans="1:10" s="114" customFormat="1">
      <c r="A44" s="342"/>
      <c r="B44" s="343"/>
      <c r="C44" s="50"/>
      <c r="D44" s="354" t="s">
        <v>236</v>
      </c>
      <c r="E44" s="354"/>
      <c r="F44" s="354"/>
      <c r="G44" s="50"/>
      <c r="H44" s="354" t="s">
        <v>236</v>
      </c>
      <c r="I44" s="354"/>
      <c r="J44" s="354"/>
    </row>
    <row r="45" spans="1:10" s="114" customFormat="1" ht="21.75" customHeight="1">
      <c r="A45" s="342"/>
      <c r="B45" s="343"/>
      <c r="C45" s="50"/>
      <c r="D45" s="368" t="s">
        <v>264</v>
      </c>
      <c r="E45" s="368"/>
      <c r="F45" s="368"/>
      <c r="G45" s="50"/>
      <c r="H45" s="368" t="s">
        <v>264</v>
      </c>
      <c r="I45" s="368"/>
      <c r="J45" s="368"/>
    </row>
    <row r="46" spans="1:10" s="114" customFormat="1" ht="21.75" customHeight="1">
      <c r="A46" s="342"/>
      <c r="B46" s="343"/>
      <c r="C46" s="50"/>
      <c r="D46" s="342">
        <v>2565</v>
      </c>
      <c r="E46" s="50"/>
      <c r="F46" s="342">
        <v>2564</v>
      </c>
      <c r="G46" s="342"/>
      <c r="H46" s="342">
        <v>2565</v>
      </c>
      <c r="I46" s="50"/>
      <c r="J46" s="342">
        <v>2564</v>
      </c>
    </row>
    <row r="47" spans="1:10" s="114" customFormat="1" ht="21.75" customHeight="1">
      <c r="A47" s="342"/>
      <c r="B47" s="343"/>
      <c r="C47" s="50"/>
      <c r="D47" s="342"/>
      <c r="E47" s="50"/>
      <c r="F47" s="342" t="s">
        <v>263</v>
      </c>
      <c r="G47" s="342"/>
      <c r="H47" s="342"/>
      <c r="I47" s="50"/>
      <c r="J47" s="342"/>
    </row>
    <row r="48" spans="1:10" s="114" customFormat="1" ht="21.75" customHeight="1">
      <c r="A48" s="342"/>
      <c r="B48" s="343"/>
      <c r="C48" s="50"/>
      <c r="D48" s="353" t="s">
        <v>115</v>
      </c>
      <c r="E48" s="353"/>
      <c r="F48" s="353"/>
      <c r="G48" s="353"/>
      <c r="H48" s="353"/>
      <c r="I48" s="353"/>
      <c r="J48" s="353"/>
    </row>
    <row r="49" spans="1:10" ht="23.25" customHeight="1">
      <c r="A49" s="209" t="s">
        <v>80</v>
      </c>
      <c r="B49" s="210"/>
      <c r="C49" s="210"/>
      <c r="D49" s="157"/>
      <c r="E49" s="137"/>
      <c r="F49" s="157"/>
      <c r="G49" s="137"/>
      <c r="H49" s="157"/>
      <c r="I49" s="137"/>
      <c r="J49" s="157"/>
    </row>
    <row r="50" spans="1:10" ht="23.25" customHeight="1">
      <c r="A50" s="225" t="s">
        <v>35</v>
      </c>
      <c r="B50" s="210"/>
      <c r="C50" s="210"/>
      <c r="D50" s="169">
        <v>349010</v>
      </c>
      <c r="E50" s="137"/>
      <c r="F50" s="169">
        <v>-137800</v>
      </c>
      <c r="G50" s="137"/>
      <c r="H50" s="169">
        <v>0</v>
      </c>
      <c r="I50" s="137"/>
      <c r="J50" s="169">
        <v>0</v>
      </c>
    </row>
    <row r="51" spans="1:10" ht="23.25" customHeight="1">
      <c r="A51" s="225" t="s">
        <v>39</v>
      </c>
      <c r="B51" s="210"/>
      <c r="C51" s="210"/>
      <c r="D51" s="169">
        <v>447528</v>
      </c>
      <c r="E51" s="137"/>
      <c r="F51" s="169">
        <v>-687926</v>
      </c>
      <c r="G51" s="137"/>
      <c r="H51" s="169">
        <v>0</v>
      </c>
      <c r="I51" s="137"/>
      <c r="J51" s="169">
        <v>0</v>
      </c>
    </row>
    <row r="52" spans="1:10" ht="23.25" customHeight="1">
      <c r="A52" s="225" t="s">
        <v>40</v>
      </c>
      <c r="B52" s="210"/>
      <c r="C52" s="210"/>
      <c r="D52" s="169">
        <v>-313051</v>
      </c>
      <c r="E52" s="137"/>
      <c r="F52" s="169">
        <v>222397</v>
      </c>
      <c r="G52" s="137"/>
      <c r="H52" s="169">
        <v>0</v>
      </c>
      <c r="I52" s="137"/>
      <c r="J52" s="169">
        <v>0</v>
      </c>
    </row>
    <row r="53" spans="1:10" ht="23.25" customHeight="1">
      <c r="A53" s="225" t="s">
        <v>97</v>
      </c>
      <c r="B53" s="210"/>
      <c r="C53" s="210"/>
      <c r="D53" s="169">
        <v>-1313</v>
      </c>
      <c r="E53" s="137"/>
      <c r="F53" s="169">
        <v>13563</v>
      </c>
      <c r="G53" s="137"/>
      <c r="H53" s="169">
        <v>0</v>
      </c>
      <c r="I53" s="137"/>
      <c r="J53" s="169">
        <v>0</v>
      </c>
    </row>
    <row r="54" spans="1:10" ht="23.25" customHeight="1">
      <c r="A54" s="225" t="s">
        <v>52</v>
      </c>
      <c r="B54" s="210"/>
      <c r="C54" s="210"/>
      <c r="D54" s="169">
        <v>73724</v>
      </c>
      <c r="E54" s="137"/>
      <c r="F54" s="169">
        <v>44560</v>
      </c>
      <c r="G54" s="137"/>
      <c r="H54" s="169">
        <v>0</v>
      </c>
      <c r="I54" s="137"/>
      <c r="J54" s="169">
        <v>0</v>
      </c>
    </row>
    <row r="55" spans="1:10" ht="23.25" customHeight="1">
      <c r="A55" s="50" t="s">
        <v>88</v>
      </c>
      <c r="B55" s="211"/>
      <c r="C55" s="212"/>
      <c r="D55" s="169">
        <v>8335235</v>
      </c>
      <c r="E55" s="137"/>
      <c r="F55" s="169">
        <v>2134981</v>
      </c>
      <c r="G55" s="213"/>
      <c r="H55" s="169">
        <v>0</v>
      </c>
      <c r="I55" s="137"/>
      <c r="J55" s="169">
        <v>0</v>
      </c>
    </row>
    <row r="56" spans="1:10" ht="23.25" customHeight="1">
      <c r="A56" s="225" t="s">
        <v>86</v>
      </c>
      <c r="B56" s="210"/>
      <c r="C56" s="210"/>
      <c r="D56" s="169">
        <v>526759</v>
      </c>
      <c r="E56" s="137"/>
      <c r="F56" s="169">
        <v>258107</v>
      </c>
      <c r="G56" s="137"/>
      <c r="H56" s="169">
        <v>0</v>
      </c>
      <c r="I56" s="137"/>
      <c r="J56" s="169">
        <v>0</v>
      </c>
    </row>
    <row r="57" spans="1:10" ht="23.25" customHeight="1">
      <c r="A57" s="225" t="s">
        <v>171</v>
      </c>
      <c r="B57" s="210"/>
      <c r="C57" s="210"/>
      <c r="D57" s="169">
        <v>-1008</v>
      </c>
      <c r="E57" s="137"/>
      <c r="F57" s="169">
        <v>1815</v>
      </c>
      <c r="G57" s="137"/>
      <c r="H57" s="169">
        <v>0</v>
      </c>
      <c r="I57" s="137"/>
      <c r="J57" s="169">
        <v>0</v>
      </c>
    </row>
    <row r="58" spans="1:10" ht="23.25" customHeight="1">
      <c r="A58" s="225" t="s">
        <v>81</v>
      </c>
      <c r="B58" s="210"/>
      <c r="C58" s="210"/>
      <c r="D58" s="169">
        <v>7513</v>
      </c>
      <c r="E58" s="137"/>
      <c r="F58" s="169">
        <v>-17197</v>
      </c>
      <c r="G58" s="137"/>
      <c r="H58" s="169">
        <v>33530</v>
      </c>
      <c r="I58" s="137"/>
      <c r="J58" s="169">
        <v>1350</v>
      </c>
    </row>
    <row r="59" spans="1:10" ht="23.25" customHeight="1">
      <c r="A59" s="225" t="s">
        <v>13</v>
      </c>
      <c r="B59" s="210"/>
      <c r="C59" s="210"/>
      <c r="D59" s="169">
        <v>-5217029</v>
      </c>
      <c r="E59" s="137"/>
      <c r="F59" s="169">
        <v>1728396</v>
      </c>
      <c r="G59" s="137"/>
      <c r="H59" s="169">
        <v>0</v>
      </c>
      <c r="I59" s="137"/>
      <c r="J59" s="169">
        <v>0</v>
      </c>
    </row>
    <row r="60" spans="1:10" ht="23.25" customHeight="1">
      <c r="A60" s="225" t="s">
        <v>12</v>
      </c>
      <c r="B60" s="210"/>
      <c r="C60" s="210"/>
      <c r="D60" s="169">
        <v>-335131</v>
      </c>
      <c r="E60" s="137"/>
      <c r="F60" s="169">
        <v>-314814</v>
      </c>
      <c r="G60" s="137"/>
      <c r="H60" s="169">
        <v>0</v>
      </c>
      <c r="I60" s="137"/>
      <c r="J60" s="169">
        <v>0</v>
      </c>
    </row>
    <row r="61" spans="1:10" ht="23.25" customHeight="1">
      <c r="A61" s="225" t="s">
        <v>14</v>
      </c>
      <c r="B61" s="202"/>
      <c r="C61" s="203"/>
      <c r="D61" s="169">
        <v>-743583</v>
      </c>
      <c r="E61" s="137"/>
      <c r="F61" s="169">
        <v>-237531</v>
      </c>
      <c r="G61" s="138"/>
      <c r="H61" s="169">
        <v>4521</v>
      </c>
      <c r="I61" s="137"/>
      <c r="J61" s="169">
        <v>-37786</v>
      </c>
    </row>
    <row r="62" spans="1:10" ht="23.25" customHeight="1">
      <c r="A62" s="225" t="s">
        <v>102</v>
      </c>
      <c r="B62" s="202"/>
      <c r="C62" s="203"/>
      <c r="D62" s="169">
        <v>-501761</v>
      </c>
      <c r="E62" s="137"/>
      <c r="F62" s="169">
        <v>-13358</v>
      </c>
      <c r="G62" s="138"/>
      <c r="H62" s="169">
        <v>0</v>
      </c>
      <c r="I62" s="137"/>
      <c r="J62" s="169">
        <v>0</v>
      </c>
    </row>
    <row r="63" spans="1:10" ht="23.25" customHeight="1">
      <c r="A63" s="225" t="s">
        <v>140</v>
      </c>
      <c r="B63" s="202"/>
      <c r="C63" s="203"/>
      <c r="D63" s="206">
        <f>SUM(D50:D62)+D39</f>
        <v>1967009</v>
      </c>
      <c r="E63" s="137"/>
      <c r="F63" s="206">
        <f>SUM(F50:F62)+F39</f>
        <v>632472</v>
      </c>
      <c r="G63" s="138"/>
      <c r="H63" s="206">
        <f>SUM(H50:H62)+H39</f>
        <v>90460</v>
      </c>
      <c r="I63" s="137"/>
      <c r="J63" s="206">
        <f>SUM(J50:J62)+J39</f>
        <v>-62785</v>
      </c>
    </row>
    <row r="64" spans="1:10" ht="23.25" customHeight="1">
      <c r="A64" s="225" t="s">
        <v>128</v>
      </c>
      <c r="B64" s="202"/>
      <c r="C64" s="203"/>
      <c r="D64" s="169">
        <v>244976</v>
      </c>
      <c r="E64" s="137"/>
      <c r="F64" s="169">
        <v>267930</v>
      </c>
      <c r="G64" s="138"/>
      <c r="H64" s="169">
        <v>0</v>
      </c>
      <c r="I64" s="137"/>
      <c r="J64" s="169">
        <v>0</v>
      </c>
    </row>
    <row r="65" spans="1:10" ht="23.25" customHeight="1">
      <c r="A65" s="170" t="s">
        <v>129</v>
      </c>
      <c r="B65" s="211"/>
      <c r="C65" s="212"/>
      <c r="D65" s="169">
        <v>136325</v>
      </c>
      <c r="E65" s="137"/>
      <c r="F65" s="169">
        <v>127248</v>
      </c>
      <c r="G65" s="213"/>
      <c r="H65" s="169">
        <v>0</v>
      </c>
      <c r="I65" s="137"/>
      <c r="J65" s="169">
        <v>0</v>
      </c>
    </row>
    <row r="66" spans="1:10" ht="23.25" customHeight="1">
      <c r="A66" s="170" t="s">
        <v>131</v>
      </c>
      <c r="B66" s="212"/>
      <c r="C66" s="212"/>
      <c r="D66" s="157">
        <v>-118403</v>
      </c>
      <c r="E66" s="137"/>
      <c r="F66" s="157">
        <v>-84516</v>
      </c>
      <c r="G66" s="213"/>
      <c r="H66" s="157">
        <v>-4750</v>
      </c>
      <c r="I66" s="137"/>
      <c r="J66" s="157">
        <v>-2250</v>
      </c>
    </row>
    <row r="67" spans="1:10" ht="23.25" customHeight="1">
      <c r="A67" s="214" t="s">
        <v>228</v>
      </c>
      <c r="B67" s="214"/>
      <c r="C67" s="214"/>
      <c r="D67" s="25">
        <f>SUM(D63:D66)</f>
        <v>2229907</v>
      </c>
      <c r="E67" s="159"/>
      <c r="F67" s="25">
        <f>SUM(F63:F66)</f>
        <v>943134</v>
      </c>
      <c r="G67" s="215"/>
      <c r="H67" s="25">
        <f>SUM(H63:H66)</f>
        <v>85710</v>
      </c>
      <c r="I67" s="159"/>
      <c r="J67" s="25">
        <f>SUM(J63:J66)</f>
        <v>-65035</v>
      </c>
    </row>
    <row r="68" spans="1:10" ht="23.25" customHeight="1">
      <c r="A68" s="217"/>
      <c r="B68" s="210"/>
      <c r="C68" s="210"/>
      <c r="D68" s="216"/>
      <c r="E68" s="216"/>
      <c r="F68" s="216"/>
      <c r="G68" s="217"/>
      <c r="I68" s="216"/>
    </row>
    <row r="69" spans="1:10" ht="23.25" customHeight="1">
      <c r="A69" s="195" t="s">
        <v>10</v>
      </c>
      <c r="B69" s="211"/>
      <c r="C69" s="212"/>
      <c r="D69" s="137"/>
      <c r="E69" s="137"/>
      <c r="G69" s="213"/>
      <c r="H69" s="137"/>
      <c r="I69" s="137"/>
    </row>
    <row r="70" spans="1:10" ht="23.25" hidden="1" customHeight="1">
      <c r="A70" s="170" t="s">
        <v>251</v>
      </c>
      <c r="B70" s="211"/>
      <c r="C70" s="212"/>
      <c r="D70" s="116">
        <v>0</v>
      </c>
      <c r="E70" s="137"/>
      <c r="F70" s="328">
        <v>0</v>
      </c>
      <c r="G70" s="213"/>
      <c r="H70" s="137">
        <v>0</v>
      </c>
      <c r="I70" s="137"/>
      <c r="J70" s="110">
        <v>0</v>
      </c>
    </row>
    <row r="71" spans="1:10" ht="23.25" customHeight="1">
      <c r="A71" s="170" t="s">
        <v>104</v>
      </c>
      <c r="B71" s="211"/>
      <c r="C71" s="212"/>
      <c r="D71" s="116">
        <v>91913</v>
      </c>
      <c r="E71" s="254"/>
      <c r="F71" s="74">
        <v>0</v>
      </c>
      <c r="G71" s="311"/>
      <c r="H71" s="110">
        <v>0</v>
      </c>
      <c r="I71" s="72"/>
      <c r="J71" s="110">
        <v>0</v>
      </c>
    </row>
    <row r="72" spans="1:10" ht="22.5" customHeight="1">
      <c r="A72" s="170" t="s">
        <v>103</v>
      </c>
      <c r="B72" s="211"/>
      <c r="C72" s="212"/>
      <c r="D72" s="116">
        <v>-1155959</v>
      </c>
      <c r="E72" s="254"/>
      <c r="F72" s="110">
        <v>-594516</v>
      </c>
      <c r="G72" s="311"/>
      <c r="H72" s="62">
        <v>-127</v>
      </c>
      <c r="I72" s="72"/>
      <c r="J72" s="74">
        <v>-1649</v>
      </c>
    </row>
    <row r="73" spans="1:10" ht="23.25" customHeight="1">
      <c r="A73" s="50" t="s">
        <v>146</v>
      </c>
      <c r="B73" s="211"/>
      <c r="C73" s="212"/>
      <c r="D73" s="116">
        <v>-5687</v>
      </c>
      <c r="E73" s="253"/>
      <c r="F73" s="110">
        <v>-4182</v>
      </c>
      <c r="G73" s="110"/>
      <c r="H73" s="311">
        <v>0</v>
      </c>
      <c r="I73" s="110"/>
      <c r="J73" s="311">
        <v>0</v>
      </c>
    </row>
    <row r="74" spans="1:10" ht="23.25" customHeight="1">
      <c r="A74" s="170" t="s">
        <v>105</v>
      </c>
      <c r="B74" s="211"/>
      <c r="C74" s="212"/>
      <c r="D74" s="116">
        <v>-14981</v>
      </c>
      <c r="E74" s="254"/>
      <c r="F74" s="110">
        <v>-14527</v>
      </c>
      <c r="G74" s="311"/>
      <c r="H74" s="62">
        <v>-1380</v>
      </c>
      <c r="I74" s="72"/>
      <c r="J74" s="62">
        <v>-1626</v>
      </c>
    </row>
    <row r="75" spans="1:10" ht="23.25" customHeight="1">
      <c r="A75" s="51" t="s">
        <v>47</v>
      </c>
      <c r="B75" s="211"/>
      <c r="C75" s="212"/>
      <c r="D75" s="116">
        <v>-112671</v>
      </c>
      <c r="E75" s="253"/>
      <c r="F75" s="110">
        <v>-180459</v>
      </c>
      <c r="G75" s="311"/>
      <c r="H75" s="110">
        <v>-1992500</v>
      </c>
      <c r="I75" s="110"/>
      <c r="J75" s="110">
        <v>-712235</v>
      </c>
    </row>
    <row r="76" spans="1:10" ht="23.25" customHeight="1">
      <c r="A76" s="51" t="s">
        <v>133</v>
      </c>
      <c r="B76" s="211"/>
      <c r="C76" s="212"/>
      <c r="D76" s="116">
        <v>293025</v>
      </c>
      <c r="E76" s="253"/>
      <c r="F76" s="110">
        <v>118896</v>
      </c>
      <c r="G76" s="311"/>
      <c r="H76" s="110">
        <v>375000</v>
      </c>
      <c r="I76" s="110"/>
      <c r="J76" s="110">
        <v>738235</v>
      </c>
    </row>
    <row r="77" spans="1:10" ht="23.25" hidden="1" customHeight="1">
      <c r="A77" s="170" t="s">
        <v>82</v>
      </c>
      <c r="B77" s="211"/>
      <c r="C77" s="212"/>
      <c r="D77" s="116">
        <v>0</v>
      </c>
      <c r="E77" s="254"/>
      <c r="F77" s="110">
        <v>0</v>
      </c>
      <c r="G77" s="311"/>
      <c r="H77" s="62">
        <v>0</v>
      </c>
      <c r="I77" s="72"/>
      <c r="J77" s="62">
        <v>0</v>
      </c>
    </row>
    <row r="78" spans="1:10" ht="23.25" customHeight="1">
      <c r="A78" s="225" t="s">
        <v>85</v>
      </c>
      <c r="B78" s="212"/>
      <c r="C78" s="212"/>
      <c r="D78" s="116">
        <v>5543</v>
      </c>
      <c r="E78" s="253"/>
      <c r="F78" s="62">
        <v>5409</v>
      </c>
      <c r="G78" s="311"/>
      <c r="H78" s="62">
        <v>49432</v>
      </c>
      <c r="I78" s="110"/>
      <c r="J78" s="62">
        <v>52358</v>
      </c>
    </row>
    <row r="79" spans="1:10" ht="23.25" customHeight="1">
      <c r="A79" s="214" t="s">
        <v>261</v>
      </c>
      <c r="B79" s="218"/>
      <c r="C79" s="212"/>
      <c r="D79" s="219">
        <f>SUM(D70:D78)</f>
        <v>-898817</v>
      </c>
      <c r="E79" s="220"/>
      <c r="F79" s="219">
        <f>SUM(F70:F78)</f>
        <v>-669379</v>
      </c>
      <c r="G79" s="310"/>
      <c r="H79" s="219">
        <f>SUM(H70:H78)</f>
        <v>-1569575</v>
      </c>
      <c r="I79" s="220"/>
      <c r="J79" s="219">
        <f>SUM(J70:J78)</f>
        <v>75083</v>
      </c>
    </row>
    <row r="80" spans="1:10" ht="23.25" customHeight="1">
      <c r="A80" s="214"/>
      <c r="B80" s="218"/>
      <c r="C80" s="212"/>
      <c r="D80" s="220"/>
      <c r="E80" s="220"/>
      <c r="F80" s="220"/>
      <c r="G80" s="213"/>
      <c r="H80" s="220"/>
      <c r="I80" s="220"/>
      <c r="J80" s="220"/>
    </row>
    <row r="81" spans="1:10" s="114" customFormat="1" ht="23.25" customHeight="1">
      <c r="A81" s="131" t="s">
        <v>152</v>
      </c>
      <c r="B81" s="131"/>
      <c r="C81" s="131"/>
      <c r="D81" s="19"/>
      <c r="E81" s="19"/>
      <c r="F81" s="19"/>
      <c r="G81" s="19"/>
      <c r="H81" s="19"/>
      <c r="I81" s="19"/>
      <c r="J81" s="19"/>
    </row>
    <row r="82" spans="1:10" s="114" customFormat="1" ht="23.25" customHeight="1">
      <c r="A82" s="132" t="s">
        <v>114</v>
      </c>
      <c r="B82" s="131"/>
      <c r="C82" s="131"/>
      <c r="D82" s="19"/>
      <c r="E82" s="19"/>
      <c r="F82" s="19"/>
      <c r="G82" s="19"/>
      <c r="H82" s="19"/>
      <c r="I82" s="19"/>
      <c r="J82" s="19"/>
    </row>
    <row r="83" spans="1:10" s="114" customFormat="1" ht="23.25" customHeight="1">
      <c r="A83" s="132"/>
      <c r="B83" s="131"/>
      <c r="C83" s="131"/>
      <c r="D83" s="19"/>
      <c r="E83" s="19"/>
      <c r="F83" s="19"/>
      <c r="G83" s="19"/>
      <c r="H83" s="19"/>
      <c r="I83" s="19"/>
      <c r="J83" s="19"/>
    </row>
    <row r="84" spans="1:10" s="114" customFormat="1" ht="21" customHeight="1">
      <c r="A84" s="104"/>
      <c r="B84" s="104"/>
      <c r="C84" s="104"/>
      <c r="D84" s="351" t="s">
        <v>45</v>
      </c>
      <c r="E84" s="351"/>
      <c r="F84" s="351"/>
      <c r="G84" s="234"/>
      <c r="H84" s="351" t="s">
        <v>46</v>
      </c>
      <c r="I84" s="351"/>
      <c r="J84" s="351"/>
    </row>
    <row r="85" spans="1:10" s="114" customFormat="1">
      <c r="A85" s="129"/>
      <c r="B85" s="191"/>
      <c r="C85" s="50"/>
      <c r="D85" s="354" t="s">
        <v>236</v>
      </c>
      <c r="E85" s="354"/>
      <c r="F85" s="354"/>
      <c r="G85" s="50"/>
      <c r="H85" s="354" t="s">
        <v>236</v>
      </c>
      <c r="I85" s="354"/>
      <c r="J85" s="354"/>
    </row>
    <row r="86" spans="1:10" s="114" customFormat="1" ht="21.75" customHeight="1">
      <c r="A86" s="129"/>
      <c r="B86" s="191"/>
      <c r="C86" s="50"/>
      <c r="D86" s="352" t="s">
        <v>264</v>
      </c>
      <c r="E86" s="352"/>
      <c r="F86" s="352"/>
      <c r="G86" s="50"/>
      <c r="H86" s="352" t="s">
        <v>264</v>
      </c>
      <c r="I86" s="352"/>
      <c r="J86" s="352"/>
    </row>
    <row r="87" spans="1:10" s="114" customFormat="1" ht="21.75" customHeight="1">
      <c r="A87" s="129"/>
      <c r="B87" s="191"/>
      <c r="C87" s="50"/>
      <c r="D87" s="332">
        <v>2565</v>
      </c>
      <c r="E87" s="50"/>
      <c r="F87" s="332">
        <v>2564</v>
      </c>
      <c r="G87" s="332"/>
      <c r="H87" s="332">
        <v>2565</v>
      </c>
      <c r="I87" s="50"/>
      <c r="J87" s="332">
        <v>2564</v>
      </c>
    </row>
    <row r="88" spans="1:10" s="114" customFormat="1" ht="21.75" customHeight="1">
      <c r="A88" s="332"/>
      <c r="B88" s="331"/>
      <c r="C88" s="50"/>
      <c r="D88" s="332"/>
      <c r="E88" s="50"/>
      <c r="F88" s="235" t="s">
        <v>263</v>
      </c>
      <c r="G88" s="332"/>
      <c r="H88" s="332"/>
      <c r="I88" s="50"/>
      <c r="J88" s="332"/>
    </row>
    <row r="89" spans="1:10" s="114" customFormat="1" ht="21.75" customHeight="1">
      <c r="A89" s="129"/>
      <c r="B89" s="191"/>
      <c r="C89" s="50"/>
      <c r="D89" s="353" t="s">
        <v>115</v>
      </c>
      <c r="E89" s="353"/>
      <c r="F89" s="353"/>
      <c r="G89" s="353"/>
      <c r="H89" s="353"/>
      <c r="I89" s="353"/>
      <c r="J89" s="353"/>
    </row>
    <row r="90" spans="1:10" ht="23.25" customHeight="1">
      <c r="A90" s="195" t="s">
        <v>76</v>
      </c>
      <c r="B90" s="211"/>
      <c r="C90" s="212"/>
      <c r="D90" s="137"/>
      <c r="E90" s="137"/>
      <c r="F90" s="137"/>
      <c r="G90" s="213"/>
      <c r="H90" s="137"/>
      <c r="I90" s="137"/>
      <c r="J90" s="137"/>
    </row>
    <row r="91" spans="1:10" ht="23.25" customHeight="1">
      <c r="A91" s="51" t="s">
        <v>106</v>
      </c>
      <c r="B91" s="211"/>
      <c r="C91" s="212"/>
      <c r="D91" s="169">
        <v>8699506</v>
      </c>
      <c r="E91" s="137"/>
      <c r="F91" s="169">
        <v>2505140</v>
      </c>
      <c r="G91" s="213"/>
      <c r="H91" s="157">
        <v>1780000</v>
      </c>
      <c r="I91" s="137"/>
      <c r="J91" s="157">
        <v>500000</v>
      </c>
    </row>
    <row r="92" spans="1:10" ht="23.25" customHeight="1">
      <c r="A92" s="51" t="s">
        <v>107</v>
      </c>
      <c r="B92" s="211"/>
      <c r="C92" s="212"/>
      <c r="D92" s="169">
        <v>-7009605</v>
      </c>
      <c r="E92" s="137"/>
      <c r="F92" s="169">
        <v>-2619450</v>
      </c>
      <c r="G92" s="213"/>
      <c r="H92" s="157">
        <v>-120000</v>
      </c>
      <c r="I92" s="137"/>
      <c r="J92" s="157">
        <v>-60000</v>
      </c>
    </row>
    <row r="93" spans="1:10" ht="23.25" customHeight="1">
      <c r="A93" s="51" t="s">
        <v>183</v>
      </c>
      <c r="B93" s="211"/>
      <c r="C93" s="212"/>
      <c r="D93" s="169">
        <v>-553964</v>
      </c>
      <c r="E93" s="137"/>
      <c r="F93" s="169">
        <v>-74383</v>
      </c>
      <c r="G93" s="213"/>
      <c r="H93" s="169">
        <v>-3783</v>
      </c>
      <c r="I93" s="137"/>
      <c r="J93" s="169">
        <v>-2982</v>
      </c>
    </row>
    <row r="94" spans="1:10" ht="23.25" customHeight="1">
      <c r="A94" s="51" t="s">
        <v>224</v>
      </c>
      <c r="B94" s="211"/>
      <c r="C94" s="212"/>
      <c r="D94" s="169">
        <v>0</v>
      </c>
      <c r="E94" s="137"/>
      <c r="F94" s="169">
        <v>-451258</v>
      </c>
      <c r="G94" s="213"/>
      <c r="H94" s="169">
        <v>0</v>
      </c>
      <c r="I94" s="137"/>
      <c r="J94" s="169">
        <v>-451258</v>
      </c>
    </row>
    <row r="95" spans="1:10" ht="23.25" customHeight="1">
      <c r="A95" s="225" t="s">
        <v>121</v>
      </c>
      <c r="B95" s="212"/>
      <c r="C95" s="212"/>
      <c r="D95" s="317">
        <v>-81703</v>
      </c>
      <c r="E95" s="137"/>
      <c r="F95" s="169">
        <v>-68173</v>
      </c>
      <c r="G95" s="213"/>
      <c r="H95" s="169">
        <v>-5866</v>
      </c>
      <c r="I95" s="137"/>
      <c r="J95" s="169">
        <v>-1151</v>
      </c>
    </row>
    <row r="96" spans="1:10" ht="23.25" customHeight="1">
      <c r="A96" s="214" t="s">
        <v>229</v>
      </c>
      <c r="B96" s="218"/>
      <c r="C96" s="212"/>
      <c r="D96" s="219">
        <f>SUM(D91:D95)</f>
        <v>1054234</v>
      </c>
      <c r="E96" s="220"/>
      <c r="F96" s="219">
        <f>SUM(F91:F95)</f>
        <v>-708124</v>
      </c>
      <c r="G96" s="213"/>
      <c r="H96" s="219">
        <f>SUM(H91:H95)</f>
        <v>1650351</v>
      </c>
      <c r="I96" s="220"/>
      <c r="J96" s="219">
        <f>SUM(J91:J95)</f>
        <v>-15391</v>
      </c>
    </row>
    <row r="97" spans="1:11" ht="23.25" customHeight="1">
      <c r="A97" s="217"/>
      <c r="B97" s="211"/>
      <c r="C97" s="210"/>
      <c r="D97" s="137"/>
      <c r="E97" s="137"/>
      <c r="F97" s="137"/>
      <c r="G97" s="137"/>
      <c r="H97" s="137"/>
      <c r="I97" s="137"/>
      <c r="J97" s="137"/>
    </row>
    <row r="98" spans="1:11" ht="23.25" customHeight="1">
      <c r="A98" s="170" t="s">
        <v>246</v>
      </c>
      <c r="B98" s="211"/>
      <c r="C98" s="210"/>
      <c r="D98" s="137"/>
      <c r="E98" s="137"/>
      <c r="F98" s="137"/>
      <c r="G98" s="137"/>
      <c r="H98" s="137"/>
      <c r="I98" s="137"/>
      <c r="J98" s="137"/>
    </row>
    <row r="99" spans="1:11" ht="23.25" customHeight="1">
      <c r="A99" s="170" t="s">
        <v>99</v>
      </c>
      <c r="B99" s="212"/>
      <c r="C99" s="212"/>
      <c r="D99" s="115">
        <f>D96+D79+D67</f>
        <v>2385324</v>
      </c>
      <c r="E99" s="137"/>
      <c r="F99" s="115">
        <f>F96+F79+F67</f>
        <v>-434369</v>
      </c>
      <c r="G99" s="213"/>
      <c r="H99" s="115">
        <f>H96+H79+H67</f>
        <v>166486</v>
      </c>
      <c r="I99" s="137"/>
      <c r="J99" s="115">
        <f>J96+J79+J67</f>
        <v>-5343</v>
      </c>
    </row>
    <row r="100" spans="1:11" ht="23.25" customHeight="1">
      <c r="A100" s="170" t="s">
        <v>134</v>
      </c>
      <c r="B100" s="212"/>
      <c r="C100" s="212"/>
      <c r="D100" s="230">
        <v>-19726</v>
      </c>
      <c r="E100" s="137"/>
      <c r="F100" s="230">
        <v>-6018</v>
      </c>
      <c r="G100" s="137"/>
      <c r="H100" s="230">
        <v>0</v>
      </c>
      <c r="I100" s="137"/>
      <c r="J100" s="230">
        <v>0</v>
      </c>
      <c r="K100" s="137"/>
    </row>
    <row r="101" spans="1:11" ht="23.25" customHeight="1">
      <c r="A101" s="214" t="s">
        <v>262</v>
      </c>
      <c r="B101" s="212"/>
      <c r="C101" s="212"/>
      <c r="D101" s="221">
        <f>SUM(D99:D100)</f>
        <v>2365598</v>
      </c>
      <c r="E101" s="138"/>
      <c r="F101" s="221">
        <f>SUM(F99:F100)</f>
        <v>-440387</v>
      </c>
      <c r="G101" s="213"/>
      <c r="H101" s="221">
        <f>SUM(H99:H100)</f>
        <v>166486</v>
      </c>
      <c r="I101" s="138"/>
      <c r="J101" s="221">
        <f>SUM(J99:J100)</f>
        <v>-5343</v>
      </c>
    </row>
    <row r="102" spans="1:11" ht="23.25" customHeight="1">
      <c r="A102" s="170" t="s">
        <v>139</v>
      </c>
      <c r="B102" s="212"/>
      <c r="C102" s="212"/>
      <c r="D102" s="115">
        <v>2657493</v>
      </c>
      <c r="E102" s="222"/>
      <c r="F102" s="115">
        <v>3772915</v>
      </c>
      <c r="G102" s="213"/>
      <c r="H102" s="115">
        <v>54285</v>
      </c>
      <c r="I102" s="222"/>
      <c r="J102" s="115">
        <v>28645</v>
      </c>
    </row>
    <row r="103" spans="1:11" ht="23.25" customHeight="1" thickBot="1">
      <c r="A103" s="214" t="s">
        <v>270</v>
      </c>
      <c r="B103" s="211"/>
      <c r="C103" s="212"/>
      <c r="D103" s="223">
        <f>SUM(D101:D102)</f>
        <v>5023091</v>
      </c>
      <c r="E103" s="138"/>
      <c r="F103" s="223">
        <f>SUM(F101:F102)</f>
        <v>3332528</v>
      </c>
      <c r="G103" s="213"/>
      <c r="H103" s="223">
        <f>SUM(H101:H102)</f>
        <v>220771</v>
      </c>
      <c r="I103" s="138"/>
      <c r="J103" s="223">
        <f>SUM(J101:J102)</f>
        <v>23302</v>
      </c>
    </row>
    <row r="104" spans="1:11" ht="23.25" customHeight="1" thickTop="1">
      <c r="D104" s="224"/>
      <c r="E104" s="137"/>
      <c r="F104" s="224"/>
      <c r="G104" s="137"/>
      <c r="H104" s="37"/>
      <c r="I104" s="137"/>
      <c r="J104" s="37"/>
    </row>
    <row r="105" spans="1:11" ht="23.25" customHeight="1">
      <c r="A105" s="192" t="s">
        <v>108</v>
      </c>
      <c r="D105" s="205"/>
      <c r="E105" s="50"/>
      <c r="F105" s="205"/>
      <c r="G105" s="50"/>
      <c r="H105" s="205"/>
      <c r="I105" s="50"/>
      <c r="J105" s="205"/>
    </row>
    <row r="106" spans="1:11" ht="23.25" hidden="1" customHeight="1">
      <c r="A106" s="45" t="s">
        <v>169</v>
      </c>
      <c r="D106" s="205">
        <v>0</v>
      </c>
      <c r="E106" s="50"/>
      <c r="F106" s="205">
        <v>0</v>
      </c>
      <c r="G106" s="50"/>
      <c r="H106" s="205">
        <v>0</v>
      </c>
      <c r="I106" s="50"/>
      <c r="J106" s="205">
        <v>0</v>
      </c>
    </row>
    <row r="107" spans="1:11" ht="23.25" hidden="1" customHeight="1">
      <c r="A107" s="45" t="s">
        <v>170</v>
      </c>
      <c r="D107" s="205">
        <v>0</v>
      </c>
      <c r="E107" s="50"/>
      <c r="F107" s="205">
        <v>0</v>
      </c>
      <c r="G107" s="50"/>
      <c r="H107" s="205">
        <v>0</v>
      </c>
      <c r="I107" s="50"/>
      <c r="J107" s="205">
        <v>0</v>
      </c>
    </row>
    <row r="108" spans="1:11" ht="23.25" hidden="1" customHeight="1">
      <c r="A108" s="45" t="s">
        <v>166</v>
      </c>
      <c r="D108" s="205">
        <v>0</v>
      </c>
      <c r="E108" s="50"/>
      <c r="F108" s="205">
        <v>0</v>
      </c>
      <c r="G108" s="50"/>
      <c r="H108" s="205">
        <v>0</v>
      </c>
      <c r="I108" s="50"/>
      <c r="J108" s="205">
        <v>0</v>
      </c>
    </row>
    <row r="109" spans="1:11" s="114" customFormat="1" ht="23.25" customHeight="1">
      <c r="A109" s="45" t="s">
        <v>123</v>
      </c>
      <c r="B109" s="49"/>
      <c r="C109" s="49"/>
      <c r="D109" s="137">
        <v>805421</v>
      </c>
      <c r="E109" s="45"/>
      <c r="F109" s="205">
        <v>224787</v>
      </c>
      <c r="G109" s="45"/>
      <c r="H109" s="205">
        <v>0</v>
      </c>
      <c r="I109" s="45"/>
      <c r="J109" s="205">
        <v>0</v>
      </c>
    </row>
    <row r="110" spans="1:11" s="114" customFormat="1" ht="23.25" hidden="1" customHeight="1">
      <c r="A110" s="45" t="s">
        <v>167</v>
      </c>
      <c r="B110" s="49"/>
      <c r="C110" s="49"/>
      <c r="D110" s="137"/>
      <c r="E110" s="45"/>
      <c r="F110" s="205"/>
      <c r="G110" s="45"/>
      <c r="H110" s="205"/>
      <c r="I110" s="45"/>
      <c r="J110" s="205"/>
    </row>
    <row r="111" spans="1:11" s="114" customFormat="1" ht="23.25" customHeight="1">
      <c r="A111" s="45" t="s">
        <v>130</v>
      </c>
      <c r="B111" s="49"/>
      <c r="C111" s="49"/>
      <c r="D111" s="137">
        <v>1058143</v>
      </c>
      <c r="E111" s="45"/>
      <c r="F111" s="205">
        <v>298129</v>
      </c>
      <c r="G111" s="45"/>
      <c r="H111" s="205">
        <v>0</v>
      </c>
      <c r="I111" s="45"/>
      <c r="J111" s="205">
        <v>0</v>
      </c>
    </row>
    <row r="112" spans="1:11" s="114" customFormat="1" ht="23.25" customHeight="1">
      <c r="A112" s="45" t="s">
        <v>315</v>
      </c>
      <c r="B112" s="49"/>
      <c r="C112" s="49"/>
      <c r="D112" s="137">
        <v>0</v>
      </c>
      <c r="E112" s="45"/>
      <c r="F112" s="205">
        <v>195019</v>
      </c>
      <c r="G112" s="45"/>
      <c r="H112" s="205">
        <v>0</v>
      </c>
      <c r="I112" s="45"/>
      <c r="J112" s="205">
        <v>0</v>
      </c>
    </row>
    <row r="113" spans="1:10" s="114" customFormat="1" ht="23.25" customHeight="1">
      <c r="A113" s="45" t="s">
        <v>307</v>
      </c>
      <c r="B113" s="49"/>
      <c r="C113" s="49"/>
      <c r="D113" s="137">
        <v>13982174</v>
      </c>
      <c r="E113" s="45"/>
      <c r="F113" s="205">
        <v>0</v>
      </c>
      <c r="G113" s="45"/>
      <c r="H113" s="205">
        <v>0</v>
      </c>
      <c r="I113" s="45"/>
      <c r="J113" s="205">
        <v>0</v>
      </c>
    </row>
    <row r="114" spans="1:10" s="114" customFormat="1" ht="23.25" customHeight="1">
      <c r="B114" s="345"/>
      <c r="C114" s="345"/>
      <c r="E114" s="45"/>
      <c r="F114" s="205"/>
      <c r="G114" s="45"/>
      <c r="H114" s="205"/>
      <c r="I114" s="45"/>
      <c r="J114" s="205"/>
    </row>
    <row r="115" spans="1:10" s="114" customFormat="1" ht="23.25" customHeight="1">
      <c r="A115" s="45" t="s">
        <v>308</v>
      </c>
      <c r="B115" s="345"/>
      <c r="C115" s="345"/>
      <c r="E115" s="45"/>
      <c r="F115" s="205"/>
      <c r="G115" s="45"/>
      <c r="H115" s="205"/>
      <c r="I115" s="45"/>
      <c r="J115" s="205"/>
    </row>
    <row r="116" spans="1:10" s="114" customFormat="1" ht="23.25" customHeight="1">
      <c r="B116" s="345"/>
      <c r="C116" s="345"/>
      <c r="E116" s="45"/>
      <c r="F116" s="205"/>
      <c r="G116" s="45"/>
      <c r="H116" s="205"/>
      <c r="I116" s="45"/>
      <c r="J116" s="205"/>
    </row>
    <row r="117" spans="1:10" s="114" customFormat="1" ht="23.25" customHeight="1">
      <c r="B117" s="49"/>
      <c r="C117" s="49"/>
      <c r="D117" s="351" t="s">
        <v>45</v>
      </c>
      <c r="E117" s="351"/>
      <c r="F117" s="351"/>
      <c r="G117" s="234"/>
      <c r="H117" s="351" t="s">
        <v>46</v>
      </c>
      <c r="I117" s="351"/>
      <c r="J117" s="351"/>
    </row>
    <row r="118" spans="1:10" s="114" customFormat="1" ht="23.25" customHeight="1">
      <c r="A118" s="45"/>
      <c r="B118" s="49"/>
      <c r="C118" s="49"/>
      <c r="D118" s="352" t="s">
        <v>314</v>
      </c>
      <c r="E118" s="352"/>
      <c r="F118" s="352"/>
      <c r="G118" s="50"/>
      <c r="H118" s="352" t="s">
        <v>314</v>
      </c>
      <c r="I118" s="352"/>
      <c r="J118" s="352"/>
    </row>
    <row r="119" spans="1:10" s="114" customFormat="1" ht="23.25" customHeight="1">
      <c r="A119" s="45"/>
      <c r="B119" s="49"/>
      <c r="C119" s="49"/>
      <c r="D119" s="346">
        <v>2565</v>
      </c>
      <c r="E119" s="50"/>
      <c r="F119" s="346">
        <v>2564</v>
      </c>
      <c r="G119" s="346"/>
      <c r="H119" s="346">
        <v>2565</v>
      </c>
      <c r="I119" s="50"/>
      <c r="J119" s="346">
        <v>2564</v>
      </c>
    </row>
    <row r="120" spans="1:10" s="114" customFormat="1" ht="23.25" customHeight="1">
      <c r="A120" s="45"/>
      <c r="B120" s="49"/>
      <c r="C120" s="49"/>
      <c r="D120" s="353" t="s">
        <v>115</v>
      </c>
      <c r="E120" s="353"/>
      <c r="F120" s="353"/>
      <c r="G120" s="353"/>
      <c r="H120" s="353"/>
      <c r="I120" s="353"/>
      <c r="J120" s="353"/>
    </row>
    <row r="121" spans="1:10" s="114" customFormat="1" ht="23.25" customHeight="1">
      <c r="A121" s="45" t="s">
        <v>309</v>
      </c>
      <c r="B121" s="49"/>
      <c r="C121" s="49"/>
      <c r="D121" s="169">
        <v>1163</v>
      </c>
      <c r="E121" s="137"/>
      <c r="F121" s="169">
        <v>8190</v>
      </c>
      <c r="G121" s="213"/>
      <c r="H121" s="157">
        <v>133</v>
      </c>
      <c r="I121" s="137"/>
      <c r="J121" s="157">
        <v>133</v>
      </c>
    </row>
    <row r="122" spans="1:10" s="114" customFormat="1" ht="23.25" hidden="1" customHeight="1">
      <c r="A122" s="45" t="s">
        <v>310</v>
      </c>
      <c r="B122" s="49"/>
      <c r="C122" s="49"/>
      <c r="D122" s="169">
        <v>0</v>
      </c>
      <c r="E122" s="137"/>
      <c r="F122" s="169">
        <v>0</v>
      </c>
      <c r="G122" s="213"/>
      <c r="H122" s="157">
        <v>0</v>
      </c>
      <c r="I122" s="137"/>
      <c r="J122" s="157">
        <v>0</v>
      </c>
    </row>
    <row r="123" spans="1:10" s="114" customFormat="1" ht="23.25" customHeight="1">
      <c r="A123" s="45" t="s">
        <v>311</v>
      </c>
      <c r="B123" s="49"/>
      <c r="C123" s="49"/>
      <c r="D123" s="169">
        <v>1767298</v>
      </c>
      <c r="E123" s="137"/>
      <c r="F123" s="169">
        <v>3286517</v>
      </c>
      <c r="G123" s="213"/>
      <c r="H123" s="157">
        <v>220638</v>
      </c>
      <c r="I123" s="137"/>
      <c r="J123" s="157">
        <v>23169</v>
      </c>
    </row>
    <row r="124" spans="1:10" s="114" customFormat="1" ht="23.25" customHeight="1">
      <c r="A124" s="45" t="s">
        <v>312</v>
      </c>
      <c r="B124" s="49"/>
      <c r="C124" s="49"/>
      <c r="D124" s="169">
        <v>20000</v>
      </c>
      <c r="E124" s="137"/>
      <c r="F124" s="169">
        <v>20000</v>
      </c>
      <c r="G124" s="213"/>
      <c r="H124" s="157">
        <v>0</v>
      </c>
      <c r="I124" s="137"/>
      <c r="J124" s="157">
        <v>0</v>
      </c>
    </row>
    <row r="125" spans="1:10" s="114" customFormat="1" ht="23.25" customHeight="1">
      <c r="A125" s="45" t="s">
        <v>313</v>
      </c>
      <c r="B125" s="49"/>
      <c r="C125" s="49"/>
      <c r="D125" s="169">
        <v>3234630</v>
      </c>
      <c r="E125" s="137"/>
      <c r="F125" s="169">
        <v>17821</v>
      </c>
      <c r="G125" s="213"/>
      <c r="H125" s="169">
        <v>0</v>
      </c>
      <c r="I125" s="137"/>
      <c r="J125" s="169">
        <v>0</v>
      </c>
    </row>
    <row r="126" spans="1:10" s="114" customFormat="1" ht="23.25" customHeight="1" thickBot="1">
      <c r="A126" s="104" t="s">
        <v>11</v>
      </c>
      <c r="B126" s="49"/>
      <c r="C126" s="49"/>
      <c r="D126" s="347">
        <f>SUM(D121:D125)</f>
        <v>5023091</v>
      </c>
      <c r="E126" s="104"/>
      <c r="F126" s="347">
        <f>SUM(F121:F125)</f>
        <v>3332528</v>
      </c>
      <c r="G126" s="104"/>
      <c r="H126" s="347">
        <f>SUM(H121:H125)</f>
        <v>220771</v>
      </c>
      <c r="I126" s="104"/>
      <c r="J126" s="347">
        <f>SUM(J121:J125)</f>
        <v>23302</v>
      </c>
    </row>
    <row r="127" spans="1:10" ht="23.25" customHeight="1" thickTop="1">
      <c r="D127" s="50"/>
      <c r="E127" s="50"/>
      <c r="F127" s="50"/>
      <c r="G127" s="50"/>
      <c r="H127" s="83"/>
      <c r="I127" s="50"/>
      <c r="J127" s="83"/>
    </row>
    <row r="128" spans="1:10">
      <c r="D128" s="94"/>
      <c r="F128" s="94"/>
      <c r="H128" s="94"/>
      <c r="J128" s="94"/>
    </row>
  </sheetData>
  <mergeCells count="26">
    <mergeCell ref="D120:J120"/>
    <mergeCell ref="D117:F117"/>
    <mergeCell ref="H117:J117"/>
    <mergeCell ref="H118:J118"/>
    <mergeCell ref="D118:F118"/>
    <mergeCell ref="D86:F86"/>
    <mergeCell ref="H85:J85"/>
    <mergeCell ref="H86:J86"/>
    <mergeCell ref="H84:J84"/>
    <mergeCell ref="D89:J89"/>
    <mergeCell ref="D85:F85"/>
    <mergeCell ref="D84:F84"/>
    <mergeCell ref="H4:J4"/>
    <mergeCell ref="D9:J9"/>
    <mergeCell ref="H43:J43"/>
    <mergeCell ref="D48:J48"/>
    <mergeCell ref="D5:F5"/>
    <mergeCell ref="D6:F6"/>
    <mergeCell ref="H5:J5"/>
    <mergeCell ref="H6:J6"/>
    <mergeCell ref="D44:F44"/>
    <mergeCell ref="D45:F45"/>
    <mergeCell ref="H44:J44"/>
    <mergeCell ref="H45:J45"/>
    <mergeCell ref="D4:F4"/>
    <mergeCell ref="D43:F43"/>
  </mergeCells>
  <pageMargins left="0.6" right="0.6" top="0.48" bottom="0.5" header="0.5" footer="0.5"/>
  <pageSetup paperSize="9" scale="72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SH Conso 7</vt:lpstr>
      <vt:lpstr>SH Conso 8</vt:lpstr>
      <vt:lpstr>SH Separate 9</vt:lpstr>
      <vt:lpstr>SH Separate 10</vt:lpstr>
      <vt:lpstr>CF 11-13</vt:lpstr>
      <vt:lpstr>'BS 3-4'!Print_Area</vt:lpstr>
      <vt:lpstr>'CF 11-13'!Print_Area</vt:lpstr>
      <vt:lpstr>'PL 5-6'!Print_Area</vt:lpstr>
      <vt:lpstr>'SH Conso 7'!Print_Area</vt:lpstr>
      <vt:lpstr>'SH Conso 8'!Print_Area</vt:lpstr>
      <vt:lpstr>'SH Separate 10'!Print_Area</vt:lpstr>
      <vt:lpstr>'SH Separate 9'!Print_Area</vt:lpstr>
      <vt:lpstr>'SH Conso 7'!Print_Titles</vt:lpstr>
      <vt:lpstr>'SH Conso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2022-05-13T12:57:10Z</cp:lastPrinted>
  <dcterms:created xsi:type="dcterms:W3CDTF">2005-02-02T01:54:34Z</dcterms:created>
  <dcterms:modified xsi:type="dcterms:W3CDTF">2022-05-14T13:05:07Z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