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SHEET+++++\UPLOAD SETPORTAL\2022 Q1\"/>
    </mc:Choice>
  </mc:AlternateContent>
  <xr:revisionPtr revIDLastSave="0" documentId="13_ncr:1_{C5D1711A-51A9-467E-9E99-8C3E9209A6AD}" xr6:coauthVersionLast="47" xr6:coauthVersionMax="47" xr10:uidLastSave="{00000000-0000-0000-0000-000000000000}"/>
  <bookViews>
    <workbookView xWindow="-120" yWindow="-120" windowWidth="20730" windowHeight="11160" tabRatio="726" xr2:uid="{00000000-000D-0000-FFFF-FFFF00000000}"/>
  </bookViews>
  <sheets>
    <sheet name="BS 3-4" sheetId="1" r:id="rId1"/>
    <sheet name="PL 5-6" sheetId="11" r:id="rId2"/>
    <sheet name="PL 7-8" sheetId="13" state="hidden" r:id="rId3"/>
    <sheet name="SH Conso 7" sheetId="14" r:id="rId4"/>
    <sheet name="SH Conso 8" sheetId="12" r:id="rId5"/>
    <sheet name="SH Separate 9" sheetId="6" r:id="rId6"/>
    <sheet name="SH Separate 10" sheetId="15" r:id="rId7"/>
    <sheet name="CF 11-12" sheetId="7" r:id="rId8"/>
  </sheets>
  <definedNames>
    <definedName name="_xlnm._FilterDatabase" localSheetId="0" hidden="1">'BS 3-4'!$J$27:$K$32</definedName>
    <definedName name="_xlnm._FilterDatabase" localSheetId="7" hidden="1">'CF 11-12'!$D$83:$D$83</definedName>
    <definedName name="_xlnm._FilterDatabase" localSheetId="1" hidden="1">'PL 5-6'!$A$9:$J$107</definedName>
    <definedName name="_xlnm._FilterDatabase" localSheetId="2" hidden="1">'PL 7-8'!$A$9:$J$102</definedName>
    <definedName name="_xlnm._FilterDatabase" localSheetId="3" hidden="1">'SH Conso 7'!#REF!</definedName>
    <definedName name="_xlnm._FilterDatabase" localSheetId="4" hidden="1">'SH Conso 8'!#REF!</definedName>
    <definedName name="_xlnm.Print_Area" localSheetId="0">'BS 3-4'!$A$1:$J$72</definedName>
    <definedName name="_xlnm.Print_Area" localSheetId="7">'CF 11-12'!$A$1:$I$121</definedName>
    <definedName name="_xlnm.Print_Area" localSheetId="1">'PL 5-6'!$A$1:$J$107</definedName>
    <definedName name="_xlnm.Print_Area" localSheetId="2">'PL 7-8'!$A$1:$J$102</definedName>
    <definedName name="_xlnm.Print_Area" localSheetId="3">'SH Conso 7'!$A$1:$AM$39</definedName>
    <definedName name="_xlnm.Print_Area" localSheetId="4">'SH Conso 8'!$A$1:$AN$43</definedName>
    <definedName name="_xlnm.Print_Area" localSheetId="6">'SH Separate 10'!$A$1:$O$23</definedName>
    <definedName name="_xlnm.Print_Titles" localSheetId="3">'SH Conso 7'!$A:$A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5" i="7" l="1"/>
  <c r="I115" i="7"/>
  <c r="G115" i="7"/>
  <c r="C115" i="7"/>
  <c r="O20" i="15"/>
  <c r="M20" i="15"/>
  <c r="O20" i="6"/>
  <c r="M20" i="6"/>
  <c r="AD30" i="12"/>
  <c r="Z30" i="12"/>
  <c r="V30" i="12"/>
  <c r="R30" i="12"/>
  <c r="T30" i="12"/>
  <c r="AI25" i="14"/>
  <c r="AM36" i="14"/>
  <c r="AI36" i="14"/>
  <c r="AG35" i="14" l="1"/>
  <c r="AI35" i="14" s="1"/>
  <c r="AM35" i="14" s="1"/>
  <c r="E35" i="7" l="1"/>
  <c r="AJ16" i="12" l="1"/>
  <c r="AG24" i="14" l="1"/>
  <c r="AI24" i="14"/>
  <c r="AM24" i="14" s="1"/>
  <c r="H31" i="11" l="1"/>
  <c r="C35" i="7" l="1"/>
  <c r="C50" i="7" s="1"/>
  <c r="G35" i="7"/>
  <c r="G50" i="7" s="1"/>
  <c r="I35" i="7"/>
  <c r="I50" i="7" s="1"/>
  <c r="E50" i="7"/>
  <c r="K21" i="6"/>
  <c r="K23" i="6" s="1"/>
  <c r="I21" i="6"/>
  <c r="I23" i="6" s="1"/>
  <c r="G21" i="6"/>
  <c r="G23" i="6" s="1"/>
  <c r="E21" i="6"/>
  <c r="E23" i="6" s="1"/>
  <c r="C21" i="6"/>
  <c r="C23" i="6" s="1"/>
  <c r="K16" i="6"/>
  <c r="I16" i="6"/>
  <c r="G16" i="6"/>
  <c r="E16" i="6"/>
  <c r="C16" i="6"/>
  <c r="M19" i="6"/>
  <c r="O19" i="6" s="1"/>
  <c r="O21" i="6" s="1"/>
  <c r="O23" i="6" s="1"/>
  <c r="M15" i="6"/>
  <c r="O15" i="6" s="1"/>
  <c r="O16" i="6" s="1"/>
  <c r="M11" i="6"/>
  <c r="O11" i="6" s="1"/>
  <c r="S28" i="14"/>
  <c r="AK26" i="14"/>
  <c r="AE26" i="14"/>
  <c r="AC26" i="14"/>
  <c r="AA26" i="14"/>
  <c r="Y26" i="14"/>
  <c r="U26" i="14"/>
  <c r="S26" i="14"/>
  <c r="Q26" i="14"/>
  <c r="M26" i="14"/>
  <c r="K26" i="14"/>
  <c r="I26" i="14"/>
  <c r="G26" i="14"/>
  <c r="E26" i="14"/>
  <c r="C26" i="14"/>
  <c r="AK21" i="14"/>
  <c r="AE21" i="14"/>
  <c r="AC21" i="14"/>
  <c r="AA21" i="14"/>
  <c r="Y21" i="14"/>
  <c r="U21" i="14"/>
  <c r="Q21" i="14"/>
  <c r="M21" i="14"/>
  <c r="K21" i="14"/>
  <c r="I21" i="14"/>
  <c r="I28" i="14" s="1"/>
  <c r="I38" i="14" s="1"/>
  <c r="G21" i="14"/>
  <c r="E21" i="14"/>
  <c r="C21" i="14"/>
  <c r="C28" i="14" s="1"/>
  <c r="C38" i="14" s="1"/>
  <c r="AG20" i="14"/>
  <c r="AI20" i="14" s="1"/>
  <c r="AG16" i="14"/>
  <c r="AI16" i="14" s="1"/>
  <c r="D82" i="11"/>
  <c r="F82" i="11"/>
  <c r="H82" i="11"/>
  <c r="J82" i="11"/>
  <c r="J51" i="11"/>
  <c r="M21" i="6" l="1"/>
  <c r="K28" i="14"/>
  <c r="K38" i="14" s="1"/>
  <c r="G28" i="14"/>
  <c r="G38" i="14" s="1"/>
  <c r="AA28" i="14"/>
  <c r="AA38" i="14" s="1"/>
  <c r="E28" i="14"/>
  <c r="U28" i="14"/>
  <c r="Y28" i="14"/>
  <c r="AC28" i="14"/>
  <c r="AC38" i="14" s="1"/>
  <c r="AE28" i="14"/>
  <c r="M28" i="14"/>
  <c r="AK28" i="14"/>
  <c r="Q28" i="14"/>
  <c r="Q38" i="14" s="1"/>
  <c r="M16" i="6"/>
  <c r="AG21" i="14"/>
  <c r="AI21" i="14"/>
  <c r="AM20" i="14"/>
  <c r="AM21" i="14" s="1"/>
  <c r="M23" i="6" l="1"/>
  <c r="C84" i="7"/>
  <c r="F102" i="13" l="1"/>
  <c r="D102" i="13"/>
  <c r="D107" i="11"/>
  <c r="AJ24" i="12" l="1"/>
  <c r="AN24" i="12" s="1"/>
  <c r="AM16" i="14"/>
  <c r="F26" i="12" l="1"/>
  <c r="AL30" i="12" l="1"/>
  <c r="AF30" i="12"/>
  <c r="AB30" i="12"/>
  <c r="N30" i="12"/>
  <c r="L30" i="12"/>
  <c r="J30" i="12"/>
  <c r="H30" i="12"/>
  <c r="F30" i="12"/>
  <c r="D30" i="12"/>
  <c r="AH29" i="12"/>
  <c r="AJ29" i="12" s="1"/>
  <c r="AN29" i="12" l="1"/>
  <c r="AN30" i="12" s="1"/>
  <c r="AH30" i="12"/>
  <c r="AJ30" i="12"/>
  <c r="F37" i="12"/>
  <c r="F21" i="12"/>
  <c r="F32" i="12" s="1"/>
  <c r="F42" i="12" s="1"/>
  <c r="D90" i="11"/>
  <c r="D77" i="13" l="1"/>
  <c r="C76" i="7" l="1"/>
  <c r="E76" i="7"/>
  <c r="G76" i="7"/>
  <c r="I76" i="7"/>
  <c r="X32" i="12" l="1"/>
  <c r="P32" i="12"/>
  <c r="AL26" i="12"/>
  <c r="AF26" i="12"/>
  <c r="AD26" i="12"/>
  <c r="AB26" i="12"/>
  <c r="Z26" i="12"/>
  <c r="V26" i="12"/>
  <c r="R26" i="12"/>
  <c r="N26" i="12"/>
  <c r="L26" i="12"/>
  <c r="J26" i="12"/>
  <c r="H26" i="12"/>
  <c r="D26" i="12"/>
  <c r="AH25" i="12"/>
  <c r="AJ25" i="12" s="1"/>
  <c r="J90" i="11"/>
  <c r="AH26" i="12" l="1"/>
  <c r="AJ26" i="12"/>
  <c r="AN25" i="12"/>
  <c r="AN26" i="12" l="1"/>
  <c r="D31" i="1"/>
  <c r="P42" i="12" l="1"/>
  <c r="AH36" i="12"/>
  <c r="H77" i="13" l="1"/>
  <c r="H90" i="11"/>
  <c r="K21" i="15" l="1"/>
  <c r="G21" i="15"/>
  <c r="E21" i="15"/>
  <c r="C21" i="15"/>
  <c r="M21" i="15"/>
  <c r="K16" i="15"/>
  <c r="I16" i="15"/>
  <c r="G16" i="15"/>
  <c r="E16" i="15"/>
  <c r="C16" i="15"/>
  <c r="M16" i="15"/>
  <c r="M11" i="15"/>
  <c r="O11" i="15" s="1"/>
  <c r="E23" i="15" l="1"/>
  <c r="O15" i="15"/>
  <c r="O16" i="15" s="1"/>
  <c r="C23" i="15"/>
  <c r="K23" i="15"/>
  <c r="G23" i="15"/>
  <c r="M23" i="15"/>
  <c r="AH20" i="12" l="1"/>
  <c r="AJ20" i="12" s="1"/>
  <c r="Y36" i="14"/>
  <c r="AK33" i="14"/>
  <c r="AK38" i="14" s="1"/>
  <c r="AC33" i="14"/>
  <c r="AA33" i="14"/>
  <c r="Y33" i="14"/>
  <c r="Y38" i="14" s="1"/>
  <c r="K33" i="14"/>
  <c r="I33" i="14"/>
  <c r="G33" i="14"/>
  <c r="E33" i="14"/>
  <c r="E38" i="14" s="1"/>
  <c r="C33" i="14"/>
  <c r="AE33" i="14"/>
  <c r="AE38" i="14" s="1"/>
  <c r="U33" i="14"/>
  <c r="U38" i="14" s="1"/>
  <c r="S33" i="14"/>
  <c r="S38" i="14" s="1"/>
  <c r="Q33" i="14"/>
  <c r="AG31" i="14"/>
  <c r="M33" i="14"/>
  <c r="W28" i="14"/>
  <c r="O28" i="14"/>
  <c r="O38" i="14" s="1"/>
  <c r="AG25" i="14"/>
  <c r="AI33" i="14" l="1"/>
  <c r="M38" i="14"/>
  <c r="C54" i="7"/>
  <c r="C87" i="7" s="1"/>
  <c r="AI31" i="14"/>
  <c r="AM31" i="14" s="1"/>
  <c r="AG28" i="14"/>
  <c r="AI28" i="14" s="1"/>
  <c r="AM28" i="14" s="1"/>
  <c r="AI26" i="14"/>
  <c r="AG26" i="14"/>
  <c r="AG32" i="14"/>
  <c r="AI32" i="14" s="1"/>
  <c r="AM32" i="14" s="1"/>
  <c r="AG36" i="14"/>
  <c r="AG33" i="14"/>
  <c r="AI38" i="14" l="1"/>
  <c r="AG38" i="14"/>
  <c r="AM33" i="14"/>
  <c r="AM25" i="14"/>
  <c r="AM26" i="14" s="1"/>
  <c r="AM38" i="14" l="1"/>
  <c r="F100" i="13"/>
  <c r="F94" i="13"/>
  <c r="D94" i="13"/>
  <c r="J85" i="13"/>
  <c r="H85" i="13"/>
  <c r="F85" i="13"/>
  <c r="D85" i="13"/>
  <c r="J77" i="13"/>
  <c r="F77" i="13"/>
  <c r="A59" i="13"/>
  <c r="J39" i="13"/>
  <c r="J51" i="13" s="1"/>
  <c r="H51" i="13"/>
  <c r="F39" i="13"/>
  <c r="F51" i="13" s="1"/>
  <c r="D39" i="13"/>
  <c r="D51" i="13" s="1"/>
  <c r="J32" i="13"/>
  <c r="H32" i="13"/>
  <c r="J13" i="13"/>
  <c r="J16" i="13" s="1"/>
  <c r="H13" i="13"/>
  <c r="H16" i="13" s="1"/>
  <c r="F13" i="13"/>
  <c r="F16" i="13" s="1"/>
  <c r="F32" i="13" s="1"/>
  <c r="D13" i="13"/>
  <c r="D16" i="13" s="1"/>
  <c r="D32" i="13" s="1"/>
  <c r="D38" i="11"/>
  <c r="D51" i="11" s="1"/>
  <c r="H53" i="13" l="1"/>
  <c r="H55" i="13" s="1"/>
  <c r="H91" i="13" s="1"/>
  <c r="J87" i="13"/>
  <c r="J53" i="13"/>
  <c r="J55" i="13" s="1"/>
  <c r="J91" i="13" s="1"/>
  <c r="D92" i="11"/>
  <c r="D53" i="13"/>
  <c r="D55" i="13" s="1"/>
  <c r="F87" i="13"/>
  <c r="D87" i="13"/>
  <c r="F53" i="13"/>
  <c r="F55" i="13" s="1"/>
  <c r="H87" i="13"/>
  <c r="H88" i="13" s="1"/>
  <c r="H97" i="13" s="1"/>
  <c r="H100" i="13" s="1"/>
  <c r="H102" i="13" l="1"/>
  <c r="H94" i="13"/>
  <c r="F88" i="13"/>
  <c r="J102" i="13"/>
  <c r="J94" i="13"/>
  <c r="J88" i="13"/>
  <c r="J97" i="13" s="1"/>
  <c r="J100" i="13" s="1"/>
  <c r="D88" i="13"/>
  <c r="AH39" i="12"/>
  <c r="AJ39" i="12" s="1"/>
  <c r="AH35" i="12"/>
  <c r="AH16" i="12"/>
  <c r="F89" i="7" l="1"/>
  <c r="H89" i="7"/>
  <c r="AN39" i="12" l="1"/>
  <c r="AF21" i="12"/>
  <c r="AF32" i="12" s="1"/>
  <c r="T21" i="12"/>
  <c r="T32" i="12" s="1"/>
  <c r="D21" i="12"/>
  <c r="D32" i="12" s="1"/>
  <c r="D42" i="12" s="1"/>
  <c r="I84" i="7" l="1"/>
  <c r="E84" i="7"/>
  <c r="I54" i="7"/>
  <c r="F105" i="11"/>
  <c r="F90" i="11"/>
  <c r="F92" i="11" s="1"/>
  <c r="J31" i="11"/>
  <c r="J53" i="11" s="1"/>
  <c r="J58" i="11" s="1"/>
  <c r="J13" i="11"/>
  <c r="J16" i="11" s="1"/>
  <c r="F38" i="11"/>
  <c r="F51" i="11" s="1"/>
  <c r="F13" i="11"/>
  <c r="F16" i="11" s="1"/>
  <c r="F31" i="11" s="1"/>
  <c r="J67" i="1"/>
  <c r="J69" i="1" s="1"/>
  <c r="J52" i="1"/>
  <c r="F67" i="1"/>
  <c r="F69" i="1" s="1"/>
  <c r="F52" i="1"/>
  <c r="J31" i="1"/>
  <c r="F31" i="1"/>
  <c r="E73" i="1"/>
  <c r="H67" i="1"/>
  <c r="H69" i="1" s="1"/>
  <c r="H52" i="1"/>
  <c r="D52" i="1"/>
  <c r="H31" i="1"/>
  <c r="F53" i="11" l="1"/>
  <c r="F58" i="11" s="1"/>
  <c r="F60" i="11" s="1"/>
  <c r="I87" i="7"/>
  <c r="I89" i="7" s="1"/>
  <c r="I91" i="7" s="1"/>
  <c r="E54" i="7"/>
  <c r="E87" i="7" s="1"/>
  <c r="E89" i="7" s="1"/>
  <c r="E91" i="7" s="1"/>
  <c r="J92" i="11"/>
  <c r="J60" i="11"/>
  <c r="J71" i="1"/>
  <c r="H71" i="1"/>
  <c r="F71" i="1"/>
  <c r="F107" i="11" l="1"/>
  <c r="F99" i="11"/>
  <c r="F93" i="11"/>
  <c r="J93" i="11" l="1"/>
  <c r="J102" i="11" s="1"/>
  <c r="J105" i="11" s="1"/>
  <c r="J96" i="11"/>
  <c r="J107" i="11" l="1"/>
  <c r="J99" i="11"/>
  <c r="AF37" i="12"/>
  <c r="AF42" i="12" s="1"/>
  <c r="T37" i="12" l="1"/>
  <c r="T42" i="12" s="1"/>
  <c r="AJ36" i="12" l="1"/>
  <c r="AN36" i="12" s="1"/>
  <c r="AN16" i="12" l="1"/>
  <c r="AJ35" i="12"/>
  <c r="AN35" i="12" s="1"/>
  <c r="AN37" i="12" l="1"/>
  <c r="AL37" i="12"/>
  <c r="AH37" i="12"/>
  <c r="AD37" i="12"/>
  <c r="AB37" i="12"/>
  <c r="Z37" i="12"/>
  <c r="Z42" i="12" s="1"/>
  <c r="V37" i="12"/>
  <c r="V42" i="12" s="1"/>
  <c r="R37" i="12"/>
  <c r="N37" i="12"/>
  <c r="L37" i="12"/>
  <c r="J37" i="12"/>
  <c r="H37" i="12"/>
  <c r="D37" i="12"/>
  <c r="AL21" i="12"/>
  <c r="AL32" i="12" s="1"/>
  <c r="AD21" i="12"/>
  <c r="AD32" i="12" s="1"/>
  <c r="AD42" i="12" s="1"/>
  <c r="AB21" i="12"/>
  <c r="AB32" i="12" s="1"/>
  <c r="AB42" i="12" s="1"/>
  <c r="Z21" i="12"/>
  <c r="Z32" i="12" s="1"/>
  <c r="V21" i="12"/>
  <c r="V32" i="12" s="1"/>
  <c r="R21" i="12"/>
  <c r="R32" i="12" s="1"/>
  <c r="N21" i="12"/>
  <c r="N32" i="12" s="1"/>
  <c r="L21" i="12"/>
  <c r="L32" i="12" s="1"/>
  <c r="L42" i="12" s="1"/>
  <c r="J21" i="12"/>
  <c r="J32" i="12" s="1"/>
  <c r="J42" i="12" s="1"/>
  <c r="H21" i="12"/>
  <c r="H32" i="12" s="1"/>
  <c r="H42" i="12" s="1"/>
  <c r="AN20" i="12"/>
  <c r="AN21" i="12" s="1"/>
  <c r="AN32" i="12" s="1"/>
  <c r="R42" i="12" l="1"/>
  <c r="AL42" i="12"/>
  <c r="N42" i="12"/>
  <c r="AN42" i="12"/>
  <c r="AH21" i="12"/>
  <c r="AJ21" i="12"/>
  <c r="AJ32" i="12" s="1"/>
  <c r="AJ37" i="12"/>
  <c r="AH32" i="12" l="1"/>
  <c r="AH42" i="12" s="1"/>
  <c r="AJ42" i="12"/>
  <c r="D100" i="13"/>
  <c r="D67" i="1"/>
  <c r="D69" i="1" l="1"/>
  <c r="H38" i="11"/>
  <c r="H51" i="11" s="1"/>
  <c r="H53" i="11" s="1"/>
  <c r="H58" i="11" s="1"/>
  <c r="D71" i="1" l="1"/>
  <c r="H92" i="11"/>
  <c r="H13" i="11"/>
  <c r="H16" i="11" s="1"/>
  <c r="G84" i="7" l="1"/>
  <c r="C89" i="7" l="1"/>
  <c r="C91" i="7" s="1"/>
  <c r="D105" i="11" l="1"/>
  <c r="D99" i="11"/>
  <c r="A64" i="11" l="1"/>
  <c r="A58" i="7" l="1"/>
  <c r="H60" i="11" l="1"/>
  <c r="D13" i="11" l="1"/>
  <c r="D16" i="11" s="1"/>
  <c r="D31" i="11" s="1"/>
  <c r="D53" i="11" s="1"/>
  <c r="D58" i="11" s="1"/>
  <c r="H93" i="11" l="1"/>
  <c r="H102" i="11" s="1"/>
  <c r="H105" i="11" s="1"/>
  <c r="I19" i="15" s="1"/>
  <c r="H96" i="11"/>
  <c r="D60" i="11"/>
  <c r="D93" i="11" s="1"/>
  <c r="G54" i="7"/>
  <c r="I21" i="15" l="1"/>
  <c r="I23" i="15" s="1"/>
  <c r="O19" i="15"/>
  <c r="O21" i="15" s="1"/>
  <c r="O23" i="15" s="1"/>
  <c r="H107" i="11"/>
  <c r="H99" i="11"/>
  <c r="G87" i="7"/>
  <c r="G89" i="7" s="1"/>
  <c r="G91" i="7" s="1"/>
</calcChain>
</file>

<file path=xl/sharedStrings.xml><?xml version="1.0" encoding="utf-8"?>
<sst xmlns="http://schemas.openxmlformats.org/spreadsheetml/2006/main" count="697" uniqueCount="354">
  <si>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</si>
  <si>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</si>
  <si>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</si>
  <si>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</si>
  <si>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</si>
  <si>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</si>
  <si>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</si>
  <si>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</si>
  <si>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</si>
  <si>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</si>
  <si>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</si>
  <si>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</si>
  <si>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</si>
  <si>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</si>
  <si>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</si>
  <si>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</si>
  <si>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</si>
  <si>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</si>
  <si>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</si>
  <si>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</si>
  <si>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</si>
  <si>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</si>
  <si>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</si>
  <si>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</si>
  <si>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</si>
  <si>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</si>
  <si>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</si>
  <si>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</si>
  <si>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</si>
  <si>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</si>
  <si>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</si>
  <si>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</si>
  <si>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</si>
  <si>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</si>
  <si>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</si>
  <si>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</si>
  <si>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</si>
  <si>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</si>
  <si>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</si>
  <si>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</si>
  <si>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</si>
  <si>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</si>
  <si>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</si>
  <si>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</si>
  <si>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</si>
  <si>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</si>
  <si>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</si>
  <si>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</si>
  <si>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</si>
  <si>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</si>
  <si>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</si>
  <si>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</si>
  <si>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</si>
  <si>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</si>
  <si>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</si>
  <si>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</si>
  <si>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</si>
  <si>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</si>
  <si>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</si>
  <si>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</si>
  <si>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</si>
  <si>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</si>
  <si>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</si>
  <si>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</si>
  <si>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</si>
  <si>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</si>
  <si>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</si>
  <si>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</si>
  <si>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</si>
  <si>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</si>
  <si>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</si>
  <si>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</si>
  <si>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</si>
  <si>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</si>
  <si>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</si>
  <si>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</si>
  <si>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</si>
  <si>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</si>
  <si>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</si>
  <si>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</si>
  <si>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</si>
  <si>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</si>
  <si>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</si>
  <si>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</si>
  <si>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</si>
  <si>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</si>
  <si>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</si>
  <si>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</si>
  <si>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</si>
  <si>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</si>
  <si>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</si>
  <si>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</si>
  <si>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</si>
  <si>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</si>
  <si>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</si>
  <si>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</si>
  <si>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</si>
  <si>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</si>
  <si>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</si>
  <si>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</si>
  <si>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</si>
  <si>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</si>
  <si>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Finance costs paid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</si>
  <si>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</si>
  <si>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</si>
  <si>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</si>
  <si>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</si>
  <si>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</si>
  <si>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</si>
  <si>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</si>
  <si>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 xml:space="preserve">   Owners of the parent</t>
  </si>
  <si>
    <t xml:space="preserve">  Owners of the parent</t>
  </si>
  <si>
    <t>Total comprehensive income (expense) attributable to: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</si>
  <si>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</si>
  <si>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</si>
  <si>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</si>
  <si>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</si>
  <si>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</si>
  <si>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Tax paid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</si>
  <si>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</si>
  <si>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</si>
  <si>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</si>
  <si>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</si>
  <si>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</si>
  <si>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</si>
  <si>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</si>
  <si>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t xml:space="preserve">         recovered from reinsurers </t>
  </si>
  <si>
    <t>Total items that will be reclassified subsequently to profit or loss</t>
  </si>
  <si>
    <t>Other comprehensive income (expense) for the period, net of tax</t>
  </si>
  <si>
    <t>Total comprehensive income (expense) for the period</t>
  </si>
  <si>
    <t>Statement of changes in equity (Unaudited)</t>
  </si>
  <si>
    <t>Statement of cash flows (Unaudited)</t>
  </si>
  <si>
    <t>Reinsurance payable</t>
  </si>
  <si>
    <t>Foreign currency translation differences for foreign operation</t>
  </si>
  <si>
    <t>Other</t>
  </si>
  <si>
    <t>reserves</t>
  </si>
  <si>
    <t>Unearned premium reserve</t>
  </si>
  <si>
    <t>Cash and cash equivalents at 1 January</t>
  </si>
  <si>
    <t>Employee benefits paid</t>
  </si>
  <si>
    <t>Income tax relating to items that will be reclassified</t>
  </si>
  <si>
    <t>Adjustments to reconcile profit to cash receipts (payments)</t>
  </si>
  <si>
    <t>Advisory fee income</t>
  </si>
  <si>
    <t>Acquisition of investment properties</t>
  </si>
  <si>
    <t>Profit (loss) before income tax expense</t>
  </si>
  <si>
    <t>Profit (loss) for the period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</si>
  <si>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</si>
  <si>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>Loss from written-off withholding tax</t>
  </si>
  <si>
    <t>Thai Group Holdings Public Company Limited and its Subsidiaries</t>
  </si>
  <si>
    <t>Share premium on ordinary shares</t>
  </si>
  <si>
    <t>Items that will not be reclassified to profit or loss</t>
  </si>
  <si>
    <t>Total items that will not be reclassified to profit or loss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</si>
  <si>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</si>
  <si>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</si>
  <si>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</si>
  <si>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</si>
  <si>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</si>
  <si>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</si>
  <si>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</si>
  <si>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</si>
  <si>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>Total transactions with owners, recorded directly in equity</t>
  </si>
  <si>
    <t>Difference from</t>
  </si>
  <si>
    <t>Bad and doubtful debts expenses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</si>
  <si>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</si>
  <si>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</si>
  <si>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</si>
  <si>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</si>
  <si>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2020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</si>
  <si>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</si>
  <si>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</si>
  <si>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</si>
  <si>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</si>
  <si>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Exchange</t>
  </si>
  <si>
    <t>differences</t>
  </si>
  <si>
    <t>Gain (loss)</t>
  </si>
  <si>
    <t>translating</t>
  </si>
  <si>
    <t>revaluation</t>
  </si>
  <si>
    <t xml:space="preserve"> hedges</t>
  </si>
  <si>
    <t>of assets</t>
  </si>
  <si>
    <t>Payment of lease liabilities</t>
  </si>
  <si>
    <t>Leasehold rights</t>
  </si>
  <si>
    <t>Expected credit loss</t>
  </si>
  <si>
    <t>Financial assets - Debt securities</t>
  </si>
  <si>
    <t>Financial assets - Equity securities</t>
  </si>
  <si>
    <t>Investments in securities</t>
  </si>
  <si>
    <t>Gain (loss) on</t>
  </si>
  <si>
    <t>remeasurement of</t>
  </si>
  <si>
    <t>Gain on foreign exchange</t>
  </si>
  <si>
    <t>Loss on foreign exchange</t>
  </si>
  <si>
    <t>11</t>
  </si>
  <si>
    <t xml:space="preserve">   risk positions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</si>
  <si>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</si>
  <si>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</si>
  <si>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</si>
  <si>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</si>
  <si>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</si>
  <si>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</si>
  <si>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</si>
  <si>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</si>
  <si>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on cash flow</t>
  </si>
  <si>
    <t>Gain on financial instruments</t>
  </si>
  <si>
    <t>Loss on financial instruments</t>
  </si>
  <si>
    <t xml:space="preserve">  fair value through other comprehensive income </t>
  </si>
  <si>
    <t xml:space="preserve">  subsequently to profit or loss</t>
  </si>
  <si>
    <t>deferred cost of</t>
  </si>
  <si>
    <t>hedging reclassified</t>
  </si>
  <si>
    <t>subsequently to</t>
  </si>
  <si>
    <t>profit or loss</t>
  </si>
  <si>
    <t>Gain on revaluation of assets</t>
  </si>
  <si>
    <t>Gain on remeasurements of defined benefit plans</t>
  </si>
  <si>
    <t>foreign</t>
  </si>
  <si>
    <t>transactions</t>
  </si>
  <si>
    <t xml:space="preserve">Hedging gain for hedge of group of items with offsetting </t>
  </si>
  <si>
    <t>Other items of</t>
  </si>
  <si>
    <t>other comprehensive</t>
  </si>
  <si>
    <t xml:space="preserve">Consolidated financial statements </t>
  </si>
  <si>
    <t xml:space="preserve">      Other reserve</t>
  </si>
  <si>
    <t>2021</t>
  </si>
  <si>
    <t>Balance at 1 January 2021</t>
  </si>
  <si>
    <t>3, 6, 7, 21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</si>
  <si>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</si>
  <si>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</si>
  <si>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</si>
  <si>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 xml:space="preserve">Acquiree's equity </t>
  </si>
  <si>
    <t xml:space="preserve">held before </t>
  </si>
  <si>
    <t>business</t>
  </si>
  <si>
    <t xml:space="preserve"> combination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</si>
  <si>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</si>
  <si>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</si>
  <si>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</si>
  <si>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</si>
  <si>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</si>
  <si>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</si>
  <si>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 xml:space="preserve">Loss on remeasurement of investments measured at </t>
  </si>
  <si>
    <t xml:space="preserve">Gain on deferred cost of hedging reclassified </t>
  </si>
  <si>
    <t xml:space="preserve">                 from previous period</t>
  </si>
  <si>
    <t>Loss on disposal of properties foreclosed</t>
  </si>
  <si>
    <t>Loss on disposal of property, plant and equipment</t>
  </si>
  <si>
    <t>Net cash generated from (used in) operating activities</t>
  </si>
  <si>
    <t xml:space="preserve">Net cash from (used in) operating activities </t>
  </si>
  <si>
    <t xml:space="preserve">Net cash from (used in) financing activities  </t>
  </si>
  <si>
    <t>Impairment loss on subrogation recoveries</t>
  </si>
  <si>
    <t xml:space="preserve">  Changes in interests from business combination</t>
  </si>
  <si>
    <t xml:space="preserve">    Impact of business combination under common control</t>
  </si>
  <si>
    <t xml:space="preserve">  Total changes in interests from business combination</t>
  </si>
  <si>
    <t>(Unaudited)</t>
  </si>
  <si>
    <t>Three-month period ended</t>
  </si>
  <si>
    <t>Tax expense (income)</t>
  </si>
  <si>
    <t>Exchange differences on translating financial statements</t>
  </si>
  <si>
    <t>Unrealised (gain) loss on foreign exchange</t>
  </si>
  <si>
    <t>Current income tax payable</t>
  </si>
  <si>
    <t>Long-term technical reserve increase from previous period</t>
  </si>
  <si>
    <t>Gain on</t>
  </si>
  <si>
    <t xml:space="preserve">  (1,203,356,530 ordinary shares, par value at Baht 10 per share)</t>
  </si>
  <si>
    <t xml:space="preserve">  (752,097,582 ordinary shares, par value at Baht 10 per share)</t>
  </si>
  <si>
    <t>Reversal of impairment losses on equity securities</t>
  </si>
  <si>
    <t>Loss on revaluation of derivative</t>
  </si>
  <si>
    <t>Reversal of impairment losses on property, plant and equipment</t>
  </si>
  <si>
    <t>Net decrease in cash and cash equivalents,</t>
  </si>
  <si>
    <t>of other</t>
  </si>
  <si>
    <t>comprehensive</t>
  </si>
  <si>
    <t>from business</t>
  </si>
  <si>
    <t>Difference</t>
  </si>
  <si>
    <t>combination</t>
  </si>
  <si>
    <t>under common</t>
  </si>
  <si>
    <t xml:space="preserve"> control</t>
  </si>
  <si>
    <t>Excess of cost</t>
  </si>
  <si>
    <t>over book value</t>
  </si>
  <si>
    <t>of acquired</t>
  </si>
  <si>
    <t>subsidiaries</t>
  </si>
  <si>
    <t>Share premium</t>
  </si>
  <si>
    <t>investments measured</t>
  </si>
  <si>
    <t>at fair value through</t>
  </si>
  <si>
    <t xml:space="preserve"> income</t>
  </si>
  <si>
    <t xml:space="preserve"> other comprehensive</t>
  </si>
  <si>
    <t>5</t>
  </si>
  <si>
    <t>12</t>
  </si>
  <si>
    <t>3, 14</t>
  </si>
  <si>
    <t xml:space="preserve">Consolidated </t>
  </si>
  <si>
    <t>Combined</t>
  </si>
  <si>
    <t>financial statements</t>
  </si>
  <si>
    <t>30 September</t>
  </si>
  <si>
    <t>Nine-month period ended</t>
  </si>
  <si>
    <t>Hedging loss for hedge of group of items with offsetting risk positions</t>
  </si>
  <si>
    <t>Proceeds from sale of investment in subsidiary</t>
  </si>
  <si>
    <t>3, 9</t>
  </si>
  <si>
    <t>Loss on cash flow hedges</t>
  </si>
  <si>
    <t>Gain (loss) on investments in equity instruments designated at</t>
  </si>
  <si>
    <r>
      <rPr>
        <i/>
        <sz val="11"/>
        <color rgb="FF000000"/>
        <rFont val="Times New Roman"/>
        <family val="1"/>
      </rPr>
      <t xml:space="preserve">Add (Less) </t>
    </r>
    <r>
      <rPr>
        <sz val="11"/>
        <color rgb="FF000000"/>
        <rFont val="Times New Roman"/>
        <family val="1"/>
      </rPr>
      <t>Decrease (increase) in unearned premium reserve</t>
    </r>
  </si>
  <si>
    <t>Expected credit loss (reversal)</t>
  </si>
  <si>
    <r>
      <rPr>
        <i/>
        <sz val="11"/>
        <color rgb="FF000000"/>
        <rFont val="Times New Roman"/>
        <family val="1"/>
      </rPr>
      <t>Add (Less)</t>
    </r>
    <r>
      <rPr>
        <sz val="11"/>
        <color rgb="FF000000"/>
        <rFont val="Times New Roman"/>
        <family val="1"/>
      </rPr>
      <t xml:space="preserve"> Decrease (increase) in unearned premium reserve</t>
    </r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</si>
  <si>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</si>
  <si>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</si>
  <si>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</si>
  <si>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Loss</t>
  </si>
  <si>
    <t xml:space="preserve">  Acquiree's equity before business combination</t>
  </si>
  <si>
    <t xml:space="preserve">   Acquiree's equity before business combination</t>
  </si>
  <si>
    <t xml:space="preserve">    Acquiree's issued share capital before business combination</t>
  </si>
  <si>
    <t>Gain on sale of investment in subsidiary</t>
  </si>
  <si>
    <t>Loss on sale of investment in subsidiary</t>
  </si>
  <si>
    <t>(Reversal) long-term reserve from insurance contracts</t>
  </si>
  <si>
    <t>Net increase (decrease) in cash and cash equivalents</t>
  </si>
  <si>
    <t xml:space="preserve">Net cash from (used in) in investing activities  </t>
  </si>
  <si>
    <t>Consolidated financial statements</t>
  </si>
  <si>
    <t>31 March</t>
  </si>
  <si>
    <t>2022</t>
  </si>
  <si>
    <t>Three-month period ended 31 March 2021</t>
  </si>
  <si>
    <t>Balance at 31 March 2021</t>
  </si>
  <si>
    <t>Three-month period ended 31 March 2022</t>
  </si>
  <si>
    <t>Balance at 1 January 2022</t>
  </si>
  <si>
    <t>Balance at 31 March 2022</t>
  </si>
  <si>
    <t>Cash and cash equivalents at 31 March</t>
  </si>
  <si>
    <t>7</t>
  </si>
  <si>
    <t>5, 8, 17</t>
  </si>
  <si>
    <t>5, 9, 17</t>
  </si>
  <si>
    <t>5, 10, 17</t>
  </si>
  <si>
    <t>5, 13</t>
  </si>
  <si>
    <t>10, 17</t>
  </si>
  <si>
    <t>14</t>
  </si>
  <si>
    <t xml:space="preserve">Hedging gain for hedge of group of items with offseting </t>
  </si>
  <si>
    <t>Loss from adjusting to non-going concern basis</t>
  </si>
  <si>
    <t>(Restated)</t>
  </si>
  <si>
    <t>Loss on fair value change of financial instruments</t>
  </si>
  <si>
    <t>Gain on cash flow hedges</t>
  </si>
  <si>
    <t>Loss on revaluation of assets</t>
  </si>
  <si>
    <t>5, 6</t>
  </si>
  <si>
    <t>Premise and equipment</t>
  </si>
  <si>
    <t>3, 5</t>
  </si>
  <si>
    <t>Profit (loss) before income tax</t>
  </si>
  <si>
    <t>Other comprehensive income for the period, net of tax</t>
  </si>
  <si>
    <t>Total comprehensive income for the period</t>
  </si>
  <si>
    <t>Total comprehensive income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</si>
  <si>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</si>
  <si>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Comprehensive income for the period</t>
  </si>
  <si>
    <t xml:space="preserve">    Profit for the period</t>
  </si>
  <si>
    <t xml:space="preserve">    Other comprehensive income</t>
  </si>
  <si>
    <t xml:space="preserve">    Other comprehensive income </t>
  </si>
  <si>
    <t xml:space="preserve">    Loss for the period</t>
  </si>
  <si>
    <t>Losses on decline in value of inventories and properties foreclosed</t>
  </si>
  <si>
    <t>Gain on disposal of investments</t>
  </si>
  <si>
    <t>Profit (loss) before income tax expense and non-operating item</t>
  </si>
  <si>
    <t>Non-operating item:</t>
  </si>
  <si>
    <t>Differences on de-consolidation of subsidiary</t>
  </si>
  <si>
    <t>Net liabilities of former subsidiary from de-consolidation of subsidiary</t>
  </si>
  <si>
    <t>loss for the period</t>
  </si>
  <si>
    <t>Detail of cash and cash equipvalent are as follow</t>
  </si>
  <si>
    <t>as at 31 March</t>
  </si>
  <si>
    <t>Cash on hand</t>
  </si>
  <si>
    <t>Highly liquid short-term investments</t>
  </si>
  <si>
    <t>Cash and cash equipvalent</t>
  </si>
  <si>
    <t>Cash at banks – current accounts</t>
  </si>
  <si>
    <t>Cash at banks – time deposit accounts</t>
  </si>
  <si>
    <t xml:space="preserve">   finance lease agreements</t>
  </si>
  <si>
    <t>Differences on de-consolidation, net</t>
  </si>
  <si>
    <t>Purchases of property, plant and equipment under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</si>
</sst>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[$-107041E]d\ mmmm\ yyyy;@"/>
    <numFmt numFmtId="193" formatCode="#,##0.00_ ;[Red]\-#,##0.00\ "/>
    <numFmt numFmtId="194" formatCode="#,##0.00_ ;[Red]\-#,##0.00;\-"/>
    <numFmt numFmtId="195" formatCode="\t#\ ?/?"/>
    <numFmt numFmtId="196" formatCode="General_)"/>
    <numFmt numFmtId="197" formatCode="0.000"/>
    <numFmt numFmtId="198" formatCode="_(&quot;฿&quot;* \t#,##0_);_(&quot;฿&quot;* \(\t#,##0\);_(&quot;฿&quot;* &quot;-&quot;_);_(@_)"/>
    <numFmt numFmtId="199" formatCode="[$MYR]\ #,##0.00;\-[$MYR]\ #,##0.00"/>
    <numFmt numFmtId="200" formatCode="[$GBP]\ #,##0.00;\-[$GBP]\ #,##0.00"/>
    <numFmt numFmtId="201" formatCode="\t#\ ??/??"/>
    <numFmt numFmtId="202" formatCode="0.00_)"/>
    <numFmt numFmtId="203" formatCode="#,##0.000"/>
    <numFmt numFmtId="204" formatCode="0.000000"/>
    <numFmt numFmtId="205" formatCode="d\ \ด\ด\ด\ด\ &quot;พ.ศ.&quot;\ \b\b\b\b"/>
    <numFmt numFmtId="206" formatCode="\ว\ \ด\ด\ด\ด\ &quot;ค.ศ.&quot;\ \ค\ค\ค\ค"/>
    <numFmt numFmtId="207" formatCode="_(* #,##0.000_);_(* \(#,##0.000\);_(* &quot;-&quot;??_);_(@_)"/>
  </numFmts>
  <fonts count="102">
    <font>
      <sz val="15"/>
      <name val="Angsana New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i/>
      <sz val="12"/>
      <name val="Times New Roman"/>
      <family val="1"/>
    </font>
    <font>
      <i/>
      <sz val="15"/>
      <name val="Angsana New"/>
      <family val="1"/>
    </font>
    <font>
      <sz val="14"/>
      <color theme="1"/>
      <name val="Browallia New"/>
      <family val="2"/>
      <charset val="222"/>
    </font>
    <font>
      <sz val="11"/>
      <color theme="1"/>
      <name val="Leelawadee UI"/>
      <family val="2"/>
      <charset val="222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990">
    <xf numFmtId="0" fontId="0" fillId="0" borderId="0"/>
    <xf numFmtId="3" fontId="7" fillId="0" borderId="2"/>
    <xf numFmtId="18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7" fillId="0" borderId="0"/>
    <xf numFmtId="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5" fillId="56" borderId="0"/>
    <xf numFmtId="0" fontId="35" fillId="56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6" fillId="57" borderId="0"/>
    <xf numFmtId="0" fontId="36" fillId="57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6" fillId="57" borderId="0"/>
    <xf numFmtId="0" fontId="36" fillId="57" borderId="0"/>
    <xf numFmtId="0" fontId="36" fillId="57" borderId="0"/>
    <xf numFmtId="0" fontId="36" fillId="57" borderId="0"/>
    <xf numFmtId="0" fontId="36" fillId="57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7" fillId="58" borderId="0"/>
    <xf numFmtId="0" fontId="37" fillId="58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7" fillId="58" borderId="0"/>
    <xf numFmtId="0" fontId="37" fillId="58" borderId="0"/>
    <xf numFmtId="0" fontId="37" fillId="58" borderId="0"/>
    <xf numFmtId="0" fontId="37" fillId="58" borderId="0"/>
    <xf numFmtId="0" fontId="37" fillId="58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8" fillId="0" borderId="0"/>
    <xf numFmtId="0" fontId="38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9" fillId="0" borderId="0"/>
    <xf numFmtId="0" fontId="39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194" fontId="16" fillId="60" borderId="27"/>
    <xf numFmtId="194" fontId="16" fillId="60" borderId="27"/>
    <xf numFmtId="194" fontId="16" fillId="60" borderId="27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0" fontId="41" fillId="0" borderId="11"/>
    <xf numFmtId="0" fontId="41" fillId="0" borderId="11"/>
    <xf numFmtId="0" fontId="41" fillId="0" borderId="11"/>
    <xf numFmtId="0" fontId="41" fillId="0" borderId="11"/>
    <xf numFmtId="0" fontId="42" fillId="61" borderId="0"/>
    <xf numFmtId="0" fontId="42" fillId="61" borderId="0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2" fillId="61" borderId="0"/>
    <xf numFmtId="0" fontId="42" fillId="61" borderId="0"/>
    <xf numFmtId="0" fontId="42" fillId="61" borderId="0"/>
    <xf numFmtId="0" fontId="42" fillId="61" borderId="0"/>
    <xf numFmtId="0" fontId="42" fillId="61" borderId="0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16" fillId="55" borderId="0"/>
    <xf numFmtId="0" fontId="16" fillId="55" borderId="0"/>
    <xf numFmtId="0" fontId="16" fillId="55" borderId="0"/>
    <xf numFmtId="0" fontId="16" fillId="55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5" fillId="56" borderId="0"/>
    <xf numFmtId="0" fontId="35" fillId="56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6" fillId="57" borderId="0"/>
    <xf numFmtId="0" fontId="36" fillId="57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6" fillId="57" borderId="0"/>
    <xf numFmtId="0" fontId="36" fillId="57" borderId="0"/>
    <xf numFmtId="0" fontId="36" fillId="57" borderId="0"/>
    <xf numFmtId="0" fontId="36" fillId="57" borderId="0"/>
    <xf numFmtId="0" fontId="36" fillId="57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7" fillId="58" borderId="0"/>
    <xf numFmtId="0" fontId="37" fillId="58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7" fillId="58" borderId="0"/>
    <xf numFmtId="0" fontId="37" fillId="58" borderId="0"/>
    <xf numFmtId="0" fontId="37" fillId="58" borderId="0"/>
    <xf numFmtId="0" fontId="37" fillId="58" borderId="0"/>
    <xf numFmtId="0" fontId="37" fillId="58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8" fillId="0" borderId="0"/>
    <xf numFmtId="0" fontId="38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9" fillId="0" borderId="0"/>
    <xf numFmtId="0" fontId="39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6" fillId="23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6" fillId="24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6" fillId="2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6" fillId="26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6" fillId="28" borderId="0" applyNumberFormat="0" applyBorder="0" applyAlignment="0" applyProtection="0"/>
    <xf numFmtId="0" fontId="14" fillId="1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6" fillId="29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6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6" fillId="32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6" fillId="33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6" fillId="34" borderId="0" applyNumberFormat="0" applyBorder="0" applyAlignment="0" applyProtection="0"/>
    <xf numFmtId="0" fontId="14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7" fillId="3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67" fillId="3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7" fillId="3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7" fillId="3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7" fillId="3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7" fillId="40" borderId="0" applyNumberFormat="0" applyBorder="0" applyAlignment="0" applyProtection="0"/>
    <xf numFmtId="0" fontId="14" fillId="64" borderId="0" applyNumberFormat="0" applyBorder="0" applyAlignment="0" applyProtection="0"/>
    <xf numFmtId="0" fontId="14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7" fillId="41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7" fillId="6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7" fillId="42" borderId="0" applyNumberFormat="0" applyBorder="0" applyAlignment="0" applyProtection="0"/>
    <xf numFmtId="0" fontId="14" fillId="70" borderId="0" applyNumberFormat="0" applyBorder="0" applyAlignment="0" applyProtection="0"/>
    <xf numFmtId="0" fontId="14" fillId="70" borderId="0" applyNumberFormat="0" applyBorder="0" applyAlignment="0" applyProtection="0"/>
    <xf numFmtId="0" fontId="14" fillId="71" borderId="0" applyNumberFormat="0" applyBorder="0" applyAlignment="0" applyProtection="0"/>
    <xf numFmtId="0" fontId="14" fillId="71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7" fillId="43" borderId="0" applyNumberFormat="0" applyBorder="0" applyAlignment="0" applyProtection="0"/>
    <xf numFmtId="0" fontId="14" fillId="71" borderId="0" applyNumberFormat="0" applyBorder="0" applyAlignment="0" applyProtection="0"/>
    <xf numFmtId="0" fontId="14" fillId="71" borderId="0" applyNumberFormat="0" applyBorder="0" applyAlignment="0" applyProtection="0"/>
    <xf numFmtId="0" fontId="14" fillId="72" borderId="0" applyNumberFormat="0" applyBorder="0" applyAlignment="0" applyProtection="0"/>
    <xf numFmtId="0" fontId="14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7" fillId="44" borderId="0" applyNumberFormat="0" applyBorder="0" applyAlignment="0" applyProtection="0"/>
    <xf numFmtId="0" fontId="14" fillId="64" borderId="0" applyNumberFormat="0" applyBorder="0" applyAlignment="0" applyProtection="0"/>
    <xf numFmtId="0" fontId="14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7" fillId="45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7" fillId="7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7" fillId="46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8" fillId="47" borderId="0" applyNumberFormat="0" applyBorder="0" applyAlignment="0" applyProtection="0"/>
    <xf numFmtId="195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7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8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4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198" fontId="44" fillId="0" borderId="0" applyFill="0" applyBorder="0" applyAlignment="0"/>
    <xf numFmtId="196" fontId="45" fillId="0" borderId="0" applyFill="0" applyBorder="0" applyAlignment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69" fillId="48" borderId="15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70" fillId="49" borderId="16" applyNumberFormat="0" applyAlignment="0" applyProtection="0"/>
    <xf numFmtId="189" fontId="12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1" fontId="7" fillId="0" borderId="0" applyFont="0" applyFill="0" applyBorder="0" applyAlignment="0" applyProtection="0"/>
    <xf numFmtId="19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6" fillId="0" borderId="0" applyFont="0" applyFill="0" applyBorder="0" applyAlignment="0" applyProtection="0"/>
    <xf numFmtId="200" fontId="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6" fontId="45" fillId="0" borderId="0" applyFont="0" applyFill="0" applyBorder="0" applyAlignment="0" applyProtection="0"/>
    <xf numFmtId="44" fontId="16" fillId="0" borderId="0" applyFont="0" applyFill="0" applyBorder="0" applyAlignment="0" applyProtection="0"/>
    <xf numFmtId="38" fontId="49" fillId="0" borderId="0"/>
    <xf numFmtId="14" fontId="50" fillId="0" borderId="0" applyFill="0" applyBorder="0" applyAlignment="0"/>
    <xf numFmtId="201" fontId="43" fillId="0" borderId="29">
      <alignment vertical="center"/>
    </xf>
    <xf numFmtId="201" fontId="43" fillId="0" borderId="29">
      <alignment vertical="center"/>
    </xf>
    <xf numFmtId="201" fontId="43" fillId="0" borderId="29">
      <alignment vertical="center"/>
    </xf>
    <xf numFmtId="201" fontId="44" fillId="0" borderId="29">
      <alignment vertical="center"/>
    </xf>
    <xf numFmtId="0" fontId="31" fillId="75" borderId="0" applyNumberFormat="0" applyBorder="0" applyAlignment="0" applyProtection="0"/>
    <xf numFmtId="0" fontId="31" fillId="76" borderId="0" applyNumberFormat="0" applyBorder="0" applyAlignment="0" applyProtection="0"/>
    <xf numFmtId="0" fontId="31" fillId="77" borderId="0" applyNumberFormat="0" applyBorder="0" applyAlignment="0" applyProtection="0"/>
    <xf numFmtId="195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4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198" fontId="44" fillId="0" borderId="0" applyFill="0" applyBorder="0" applyAlignment="0"/>
    <xf numFmtId="196" fontId="45" fillId="0" borderId="0" applyFill="0" applyBorder="0" applyAlignment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2" fillId="50" borderId="0" applyNumberFormat="0" applyBorder="0" applyAlignment="0" applyProtection="0"/>
    <xf numFmtId="38" fontId="40" fillId="55" borderId="0" applyNumberFormat="0" applyBorder="0" applyAlignment="0" applyProtection="0"/>
    <xf numFmtId="38" fontId="40" fillId="55" borderId="0" applyNumberFormat="0" applyBorder="0" applyAlignment="0" applyProtection="0"/>
    <xf numFmtId="0" fontId="33" fillId="0" borderId="30" applyNumberFormat="0" applyAlignment="0" applyProtection="0">
      <alignment horizontal="left" vertical="center"/>
    </xf>
    <xf numFmtId="0" fontId="33" fillId="0" borderId="30" applyNumberFormat="0" applyAlignment="0" applyProtection="0">
      <alignment horizontal="left" vertical="center"/>
    </xf>
    <xf numFmtId="0" fontId="33" fillId="0" borderId="30" applyNumberFormat="0" applyAlignment="0" applyProtection="0">
      <alignment horizontal="left" vertical="center"/>
    </xf>
    <xf numFmtId="0" fontId="33" fillId="0" borderId="11">
      <alignment horizontal="left" vertical="center"/>
    </xf>
    <xf numFmtId="0" fontId="33" fillId="0" borderId="11">
      <alignment horizontal="left" vertical="center"/>
    </xf>
    <xf numFmtId="0" fontId="33" fillId="0" borderId="11">
      <alignment horizontal="left" vertical="center"/>
    </xf>
    <xf numFmtId="0" fontId="33" fillId="0" borderId="11">
      <alignment horizontal="left" vertical="center"/>
    </xf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73" fillId="0" borderId="17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74" fillId="0" borderId="18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7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77" fillId="51" borderId="15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195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4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198" fontId="44" fillId="0" borderId="0" applyFill="0" applyBorder="0" applyAlignment="0"/>
    <xf numFmtId="196" fontId="45" fillId="0" borderId="0" applyFill="0" applyBorder="0" applyAlignment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78" fillId="0" borderId="20" applyNumberFormat="0" applyFill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79" fillId="52" borderId="0" applyNumberFormat="0" applyBorder="0" applyAlignment="0" applyProtection="0"/>
    <xf numFmtId="0" fontId="16" fillId="0" borderId="0"/>
    <xf numFmtId="202" fontId="52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0" fillId="0" borderId="0"/>
    <xf numFmtId="0" fontId="80" fillId="0" borderId="0"/>
    <xf numFmtId="0" fontId="80" fillId="0" borderId="0"/>
    <xf numFmtId="0" fontId="13" fillId="0" borderId="0"/>
    <xf numFmtId="0" fontId="15" fillId="0" borderId="0"/>
    <xf numFmtId="0" fontId="80" fillId="0" borderId="0"/>
    <xf numFmtId="0" fontId="7" fillId="0" borderId="0"/>
    <xf numFmtId="0" fontId="16" fillId="0" borderId="0"/>
    <xf numFmtId="0" fontId="15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6" fillId="0" borderId="0"/>
    <xf numFmtId="0" fontId="16" fillId="0" borderId="0"/>
    <xf numFmtId="0" fontId="16" fillId="0" borderId="0"/>
    <xf numFmtId="0" fontId="81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65" fillId="53" borderId="21" applyNumberFormat="0" applyFont="0" applyAlignment="0" applyProtection="0"/>
    <xf numFmtId="0" fontId="65" fillId="53" borderId="21" applyNumberFormat="0" applyFont="0" applyAlignment="0" applyProtection="0"/>
    <xf numFmtId="0" fontId="65" fillId="53" borderId="21" applyNumberFormat="0" applyFont="0" applyAlignment="0" applyProtection="0"/>
    <xf numFmtId="0" fontId="65" fillId="53" borderId="21" applyNumberFormat="0" applyFont="0" applyAlignment="0" applyProtection="0"/>
    <xf numFmtId="0" fontId="65" fillId="53" borderId="21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82" fillId="48" borderId="22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54" fillId="78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5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195" fontId="44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198" fontId="44" fillId="0" borderId="0" applyFill="0" applyBorder="0" applyAlignment="0"/>
    <xf numFmtId="196" fontId="45" fillId="0" borderId="0" applyFill="0" applyBorder="0" applyAlignment="0"/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4" fontId="55" fillId="79" borderId="0" applyNumberFormat="0" applyProtection="0">
      <alignment horizontal="left" vertical="center" indent="1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5" fillId="81" borderId="32" applyNumberFormat="0" applyProtection="0">
      <alignment horizontal="left" vertical="center" indent="1"/>
    </xf>
    <xf numFmtId="4" fontId="55" fillId="81" borderId="32" applyNumberFormat="0" applyProtection="0">
      <alignment horizontal="left" vertical="center" indent="1"/>
    </xf>
    <xf numFmtId="4" fontId="55" fillId="81" borderId="32" applyNumberFormat="0" applyProtection="0">
      <alignment horizontal="left" vertical="center" indent="1"/>
    </xf>
    <xf numFmtId="4" fontId="50" fillId="82" borderId="0" applyNumberFormat="0" applyProtection="0">
      <alignment horizontal="left" vertical="center" indent="1"/>
    </xf>
    <xf numFmtId="4" fontId="57" fillId="83" borderId="0" applyNumberFormat="0" applyProtection="0">
      <alignment horizontal="left" vertical="center" indent="1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82" borderId="0" applyNumberFormat="0" applyProtection="0">
      <alignment horizontal="left" vertical="center" indent="1"/>
    </xf>
    <xf numFmtId="4" fontId="50" fillId="79" borderId="0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63" borderId="2" applyNumberFormat="0">
      <protection locked="0"/>
    </xf>
    <xf numFmtId="0" fontId="16" fillId="63" borderId="2" applyNumberFormat="0">
      <protection locked="0"/>
    </xf>
    <xf numFmtId="0" fontId="16" fillId="63" borderId="2" applyNumberFormat="0">
      <protection locked="0"/>
    </xf>
    <xf numFmtId="0" fontId="16" fillId="63" borderId="2" applyNumberFormat="0">
      <protection locked="0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4" fontId="59" fillId="84" borderId="0" applyNumberFormat="0" applyProtection="0">
      <alignment horizontal="left" vertical="center" indent="1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0" fontId="61" fillId="0" borderId="0" applyNumberFormat="0" applyFill="0" applyBorder="0" applyAlignment="0" applyProtection="0"/>
    <xf numFmtId="0" fontId="53" fillId="0" borderId="0"/>
    <xf numFmtId="204" fontId="16" fillId="0" borderId="0">
      <alignment horizontal="left" wrapText="1"/>
    </xf>
    <xf numFmtId="204" fontId="16" fillId="0" borderId="0">
      <alignment horizontal="left" wrapText="1"/>
    </xf>
    <xf numFmtId="204" fontId="16" fillId="0" borderId="0">
      <alignment horizontal="left" wrapText="1"/>
    </xf>
    <xf numFmtId="204" fontId="16" fillId="0" borderId="0">
      <alignment horizontal="left" wrapText="1"/>
    </xf>
    <xf numFmtId="0" fontId="50" fillId="0" borderId="0" applyNumberFormat="0" applyBorder="0" applyAlignment="0"/>
    <xf numFmtId="0" fontId="50" fillId="0" borderId="0" applyNumberFormat="0" applyBorder="0" applyAlignment="0"/>
    <xf numFmtId="49" fontId="50" fillId="0" borderId="0" applyFill="0" applyBorder="0" applyAlignment="0"/>
    <xf numFmtId="205" fontId="43" fillId="0" borderId="0" applyFill="0" applyBorder="0" applyAlignment="0"/>
    <xf numFmtId="205" fontId="43" fillId="0" borderId="0" applyFill="0" applyBorder="0" applyAlignment="0"/>
    <xf numFmtId="205" fontId="43" fillId="0" borderId="0" applyFill="0" applyBorder="0" applyAlignment="0"/>
    <xf numFmtId="205" fontId="44" fillId="0" borderId="0" applyFill="0" applyBorder="0" applyAlignment="0"/>
    <xf numFmtId="206" fontId="43" fillId="0" borderId="0" applyFill="0" applyBorder="0" applyAlignment="0"/>
    <xf numFmtId="206" fontId="43" fillId="0" borderId="0" applyFill="0" applyBorder="0" applyAlignment="0"/>
    <xf numFmtId="206" fontId="43" fillId="0" borderId="0" applyFill="0" applyBorder="0" applyAlignment="0"/>
    <xf numFmtId="206" fontId="44" fillId="0" borderId="0" applyFill="0" applyBorder="0" applyAlignment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84" fillId="0" borderId="23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92" fontId="6" fillId="0" borderId="0"/>
    <xf numFmtId="0" fontId="64" fillId="0" borderId="0"/>
    <xf numFmtId="0" fontId="6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33" fillId="0" borderId="33">
      <alignment horizontal="left" vertical="center"/>
    </xf>
    <xf numFmtId="0" fontId="33" fillId="0" borderId="33">
      <alignment horizontal="left" vertical="center"/>
    </xf>
    <xf numFmtId="0" fontId="33" fillId="0" borderId="33">
      <alignment horizontal="left" vertical="center"/>
    </xf>
    <xf numFmtId="0" fontId="33" fillId="0" borderId="33">
      <alignment horizontal="left" vertical="center"/>
    </xf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0" fontId="41" fillId="0" borderId="33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193" fontId="41" fillId="59" borderId="26"/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4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0" fontId="101" fillId="0" borderId="0"/>
  </cellStyleXfs>
  <cellXfs count="301">
    <xf numFmtId="0" fontId="0" fillId="0" borderId="0" xfId="0"/>
    <xf numFmtId="0" fontId="9" fillId="0" borderId="0" xfId="0" applyFont="1" applyFill="1" applyAlignment="1"/>
    <xf numFmtId="0" fontId="9" fillId="0" borderId="0" xfId="0" applyFont="1" applyAlignment="1"/>
    <xf numFmtId="0" fontId="86" fillId="0" borderId="0" xfId="0" applyFont="1" applyFill="1" applyAlignment="1">
      <alignment horizontal="center"/>
    </xf>
    <xf numFmtId="0" fontId="87" fillId="0" borderId="0" xfId="0" applyFont="1" applyAlignment="1"/>
    <xf numFmtId="191" fontId="88" fillId="0" borderId="0" xfId="2" applyNumberFormat="1" applyFont="1" applyAlignment="1"/>
    <xf numFmtId="0" fontId="87" fillId="0" borderId="0" xfId="0" applyFont="1" applyFill="1" applyAlignment="1"/>
    <xf numFmtId="0" fontId="87" fillId="0" borderId="0" xfId="0" applyFont="1" applyBorder="1" applyAlignment="1"/>
    <xf numFmtId="191" fontId="87" fillId="0" borderId="0" xfId="2" applyNumberFormat="1" applyFont="1" applyFill="1" applyBorder="1" applyAlignment="1">
      <alignment horizontal="right"/>
    </xf>
    <xf numFmtId="0" fontId="87" fillId="0" borderId="0" xfId="0" applyFont="1" applyFill="1"/>
    <xf numFmtId="0" fontId="87" fillId="0" borderId="0" xfId="0" applyFont="1" applyFill="1" applyAlignment="1">
      <alignment horizontal="left" vertical="center"/>
    </xf>
    <xf numFmtId="0" fontId="87" fillId="0" borderId="0" xfId="0" applyFont="1" applyFill="1" applyBorder="1" applyAlignment="1"/>
    <xf numFmtId="0" fontId="9" fillId="0" borderId="0" xfId="0" applyFont="1" applyFill="1" applyAlignment="1">
      <alignment horizontal="left" vertical="center"/>
    </xf>
    <xf numFmtId="0" fontId="8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2" fillId="0" borderId="0" xfId="0" applyFont="1" applyAlignment="1"/>
    <xf numFmtId="37" fontId="87" fillId="0" borderId="0" xfId="0" applyNumberFormat="1" applyFont="1" applyBorder="1" applyAlignment="1">
      <alignment horizontal="right"/>
    </xf>
    <xf numFmtId="0" fontId="87" fillId="0" borderId="0" xfId="0" applyFont="1" applyFill="1" applyAlignment="1">
      <alignment horizontal="left"/>
    </xf>
    <xf numFmtId="191" fontId="9" fillId="0" borderId="0" xfId="2" applyNumberFormat="1" applyFont="1" applyFill="1" applyBorder="1" applyAlignment="1">
      <alignment horizontal="right"/>
    </xf>
    <xf numFmtId="191" fontId="87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191" fontId="9" fillId="0" borderId="14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center"/>
    </xf>
    <xf numFmtId="191" fontId="86" fillId="0" borderId="0" xfId="2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191" fontId="87" fillId="0" borderId="0" xfId="2" applyNumberFormat="1" applyFont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0" fontId="87" fillId="0" borderId="0" xfId="0" applyFont="1" applyFill="1" applyBorder="1" applyAlignment="1">
      <alignment horizontal="left"/>
    </xf>
    <xf numFmtId="191" fontId="87" fillId="0" borderId="0" xfId="2" applyNumberFormat="1" applyFont="1" applyAlignment="1"/>
    <xf numFmtId="191" fontId="87" fillId="0" borderId="0" xfId="2" applyNumberFormat="1" applyFont="1" applyBorder="1" applyAlignment="1"/>
    <xf numFmtId="0" fontId="87" fillId="0" borderId="0" xfId="0" applyFont="1"/>
    <xf numFmtId="0" fontId="95" fillId="0" borderId="0" xfId="0" applyFont="1" applyFill="1" applyAlignment="1"/>
    <xf numFmtId="0" fontId="49" fillId="0" borderId="0" xfId="0" applyFont="1" applyAlignment="1"/>
    <xf numFmtId="191" fontId="87" fillId="0" borderId="0" xfId="2672" applyNumberFormat="1" applyFont="1" applyFill="1" applyAlignment="1"/>
    <xf numFmtId="191" fontId="9" fillId="0" borderId="0" xfId="2672" applyNumberFormat="1" applyFont="1" applyFill="1" applyAlignment="1">
      <alignment horizontal="center"/>
    </xf>
    <xf numFmtId="191" fontId="87" fillId="0" borderId="0" xfId="2672" applyNumberFormat="1" applyFont="1" applyFill="1" applyAlignment="1">
      <alignment horizontal="center"/>
    </xf>
    <xf numFmtId="191" fontId="9" fillId="0" borderId="0" xfId="2" applyNumberFormat="1" applyFont="1" applyFill="1" applyAlignment="1"/>
    <xf numFmtId="191" fontId="9" fillId="0" borderId="0" xfId="2" applyNumberFormat="1" applyFont="1" applyFill="1" applyBorder="1" applyAlignment="1"/>
    <xf numFmtId="191" fontId="87" fillId="0" borderId="0" xfId="2" applyNumberFormat="1" applyFont="1" applyFill="1" applyBorder="1" applyAlignment="1"/>
    <xf numFmtId="191" fontId="87" fillId="0" borderId="0" xfId="2" applyNumberFormat="1" applyFont="1" applyFill="1" applyAlignment="1"/>
    <xf numFmtId="0" fontId="9" fillId="0" borderId="0" xfId="0" applyFont="1" applyAlignment="1">
      <alignment vertical="center"/>
    </xf>
    <xf numFmtId="0" fontId="9" fillId="0" borderId="0" xfId="6" applyFont="1" applyFill="1" applyAlignment="1">
      <alignment vertical="center"/>
    </xf>
    <xf numFmtId="0" fontId="87" fillId="0" borderId="0" xfId="0" applyFont="1" applyFill="1" applyBorder="1" applyAlignment="1">
      <alignment vertical="center"/>
    </xf>
    <xf numFmtId="0" fontId="87" fillId="0" borderId="0" xfId="0" applyFont="1" applyFill="1" applyBorder="1" applyAlignment="1">
      <alignment horizontal="center"/>
    </xf>
    <xf numFmtId="0" fontId="87" fillId="0" borderId="0" xfId="0" applyFont="1" applyFill="1" applyBorder="1" applyAlignment="1">
      <alignment horizontal="center" vertical="center"/>
    </xf>
    <xf numFmtId="0" fontId="86" fillId="0" borderId="0" xfId="3364" applyFont="1" applyFill="1" applyAlignment="1"/>
    <xf numFmtId="0" fontId="87" fillId="0" borderId="0" xfId="3364" applyFont="1" applyFill="1" applyAlignment="1"/>
    <xf numFmtId="0" fontId="87" fillId="0" borderId="0" xfId="1" applyNumberFormat="1" applyFont="1" applyFill="1" applyBorder="1" applyAlignment="1">
      <alignment horizontal="left"/>
    </xf>
    <xf numFmtId="191" fontId="87" fillId="0" borderId="0" xfId="2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horizontal="left"/>
    </xf>
    <xf numFmtId="191" fontId="9" fillId="0" borderId="0" xfId="2" applyNumberFormat="1" applyFont="1" applyFill="1" applyBorder="1" applyAlignment="1">
      <alignment horizontal="left"/>
    </xf>
    <xf numFmtId="0" fontId="86" fillId="0" borderId="0" xfId="1" applyNumberFormat="1" applyFont="1" applyFill="1" applyBorder="1" applyAlignment="1">
      <alignment horizontal="center"/>
    </xf>
    <xf numFmtId="190" fontId="9" fillId="0" borderId="0" xfId="2" applyNumberFormat="1" applyFont="1" applyFill="1" applyBorder="1" applyAlignment="1"/>
    <xf numFmtId="0" fontId="92" fillId="0" borderId="0" xfId="0" applyFont="1" applyFill="1" applyAlignment="1">
      <alignment horizontal="left"/>
    </xf>
    <xf numFmtId="0" fontId="92" fillId="0" borderId="0" xfId="0" applyFont="1" applyFill="1" applyAlignment="1"/>
    <xf numFmtId="37" fontId="87" fillId="0" borderId="0" xfId="0" applyNumberFormat="1" applyFont="1" applyFill="1" applyAlignment="1"/>
    <xf numFmtId="191" fontId="88" fillId="0" borderId="0" xfId="2" applyNumberFormat="1" applyFont="1" applyFill="1" applyAlignment="1"/>
    <xf numFmtId="0" fontId="89" fillId="0" borderId="0" xfId="0" applyFont="1" applyFill="1" applyAlignment="1">
      <alignment horizontal="left"/>
    </xf>
    <xf numFmtId="191" fontId="91" fillId="0" borderId="0" xfId="2" applyNumberFormat="1" applyFont="1" applyFill="1" applyAlignment="1">
      <alignment horizontal="center"/>
    </xf>
    <xf numFmtId="191" fontId="87" fillId="0" borderId="0" xfId="2" applyNumberFormat="1" applyFont="1" applyFill="1" applyAlignment="1">
      <alignment horizontal="center"/>
    </xf>
    <xf numFmtId="0" fontId="89" fillId="0" borderId="0" xfId="0" applyFont="1" applyFill="1" applyAlignment="1">
      <alignment horizontal="center"/>
    </xf>
    <xf numFmtId="191" fontId="90" fillId="0" borderId="0" xfId="2" applyNumberFormat="1" applyFont="1" applyFill="1" applyBorder="1" applyAlignment="1"/>
    <xf numFmtId="191" fontId="90" fillId="0" borderId="12" xfId="2" applyNumberFormat="1" applyFont="1" applyFill="1" applyBorder="1" applyAlignment="1"/>
    <xf numFmtId="0" fontId="93" fillId="0" borderId="0" xfId="0" applyFont="1" applyFill="1" applyAlignment="1"/>
    <xf numFmtId="0" fontId="94" fillId="0" borderId="0" xfId="0" applyFont="1" applyFill="1" applyAlignment="1"/>
    <xf numFmtId="0" fontId="89" fillId="0" borderId="0" xfId="0" applyFont="1" applyFill="1" applyAlignment="1"/>
    <xf numFmtId="191" fontId="87" fillId="0" borderId="13" xfId="2" applyNumberFormat="1" applyFont="1" applyFill="1" applyBorder="1" applyAlignment="1">
      <alignment horizontal="right"/>
    </xf>
    <xf numFmtId="191" fontId="87" fillId="0" borderId="0" xfId="2672" applyNumberFormat="1" applyFont="1" applyFill="1" applyBorder="1" applyAlignment="1"/>
    <xf numFmtId="0" fontId="9" fillId="0" borderId="0" xfId="6" applyFont="1" applyFill="1" applyAlignment="1">
      <alignment horizontal="left"/>
    </xf>
    <xf numFmtId="0" fontId="9" fillId="0" borderId="0" xfId="0" applyFont="1" applyFill="1" applyBorder="1" applyAlignment="1"/>
    <xf numFmtId="0" fontId="89" fillId="0" borderId="0" xfId="0" applyFont="1" applyFill="1" applyBorder="1" applyAlignment="1"/>
    <xf numFmtId="191" fontId="9" fillId="0" borderId="12" xfId="2" applyNumberFormat="1" applyFont="1" applyFill="1" applyBorder="1" applyAlignment="1">
      <alignment horizontal="right"/>
    </xf>
    <xf numFmtId="189" fontId="9" fillId="0" borderId="0" xfId="3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0" fontId="89" fillId="0" borderId="0" xfId="3471" applyFont="1" applyFill="1" applyAlignment="1"/>
    <xf numFmtId="49" fontId="89" fillId="0" borderId="0" xfId="0" applyNumberFormat="1" applyFont="1" applyFill="1" applyBorder="1" applyAlignment="1">
      <alignment horizontal="left"/>
    </xf>
    <xf numFmtId="191" fontId="88" fillId="0" borderId="0" xfId="2" quotePrefix="1" applyNumberFormat="1" applyFont="1" applyFill="1" applyBorder="1" applyAlignment="1"/>
    <xf numFmtId="191" fontId="87" fillId="0" borderId="0" xfId="2" quotePrefix="1" applyNumberFormat="1" applyFont="1" applyFill="1" applyBorder="1" applyAlignment="1"/>
    <xf numFmtId="191" fontId="89" fillId="0" borderId="0" xfId="2" applyNumberFormat="1" applyFont="1" applyFill="1" applyBorder="1" applyAlignment="1">
      <alignment horizontal="left"/>
    </xf>
    <xf numFmtId="0" fontId="87" fillId="0" borderId="0" xfId="3471" applyFont="1" applyFill="1" applyAlignment="1"/>
    <xf numFmtId="0" fontId="9" fillId="0" borderId="0" xfId="1" applyNumberFormat="1" applyFont="1" applyFill="1" applyBorder="1" applyAlignment="1"/>
    <xf numFmtId="0" fontId="86" fillId="0" borderId="0" xfId="3471" applyFont="1" applyFill="1" applyAlignment="1"/>
    <xf numFmtId="0" fontId="87" fillId="0" borderId="0" xfId="1" applyNumberFormat="1" applyFont="1" applyFill="1" applyBorder="1" applyAlignment="1"/>
    <xf numFmtId="49" fontId="87" fillId="0" borderId="0" xfId="0" applyNumberFormat="1" applyFont="1" applyFill="1" applyBorder="1" applyAlignment="1">
      <alignment horizontal="left"/>
    </xf>
    <xf numFmtId="191" fontId="87" fillId="0" borderId="0" xfId="2" applyNumberFormat="1" applyFont="1" applyFill="1" applyAlignment="1">
      <alignment horizontal="right" wrapText="1"/>
    </xf>
    <xf numFmtId="191" fontId="86" fillId="0" borderId="0" xfId="1" applyNumberFormat="1" applyFont="1" applyFill="1" applyBorder="1" applyAlignment="1">
      <alignment horizontal="center"/>
    </xf>
    <xf numFmtId="191" fontId="9" fillId="0" borderId="13" xfId="2" applyNumberFormat="1" applyFont="1" applyFill="1" applyBorder="1" applyAlignment="1">
      <alignment horizontal="right"/>
    </xf>
    <xf numFmtId="191" fontId="9" fillId="0" borderId="33" xfId="2" applyNumberFormat="1" applyFont="1" applyFill="1" applyBorder="1" applyAlignment="1"/>
    <xf numFmtId="191" fontId="87" fillId="0" borderId="34" xfId="2" applyNumberFormat="1" applyFont="1" applyFill="1" applyBorder="1" applyAlignment="1"/>
    <xf numFmtId="191" fontId="9" fillId="0" borderId="34" xfId="2" applyNumberFormat="1" applyFont="1" applyFill="1" applyBorder="1" applyAlignment="1"/>
    <xf numFmtId="191" fontId="9" fillId="0" borderId="12" xfId="2" applyNumberFormat="1" applyFont="1" applyFill="1" applyBorder="1" applyAlignment="1"/>
    <xf numFmtId="191" fontId="9" fillId="0" borderId="12" xfId="2" applyNumberFormat="1" applyFont="1" applyFill="1" applyBorder="1" applyAlignment="1">
      <alignment vertical="center"/>
    </xf>
    <xf numFmtId="191" fontId="9" fillId="0" borderId="0" xfId="2" applyNumberFormat="1" applyFont="1" applyFill="1" applyAlignment="1">
      <alignment vertical="center"/>
    </xf>
    <xf numFmtId="191" fontId="9" fillId="0" borderId="14" xfId="2" applyNumberFormat="1" applyFont="1" applyFill="1" applyBorder="1" applyAlignment="1">
      <alignment vertical="center"/>
    </xf>
    <xf numFmtId="191" fontId="9" fillId="0" borderId="33" xfId="2" applyNumberFormat="1" applyFont="1" applyFill="1" applyBorder="1" applyAlignment="1">
      <alignment horizontal="right"/>
    </xf>
    <xf numFmtId="191" fontId="9" fillId="0" borderId="34" xfId="2" applyNumberFormat="1" applyFont="1" applyFill="1" applyBorder="1" applyAlignment="1">
      <alignment horizontal="right"/>
    </xf>
    <xf numFmtId="191" fontId="87" fillId="0" borderId="33" xfId="2" applyNumberFormat="1" applyFont="1" applyFill="1" applyBorder="1" applyAlignment="1">
      <alignment horizontal="right"/>
    </xf>
    <xf numFmtId="191" fontId="87" fillId="0" borderId="34" xfId="2" applyNumberFormat="1" applyFont="1" applyFill="1" applyBorder="1" applyAlignment="1">
      <alignment horizontal="right"/>
    </xf>
    <xf numFmtId="191" fontId="86" fillId="0" borderId="0" xfId="2" applyNumberFormat="1" applyFont="1" applyFill="1" applyAlignment="1"/>
    <xf numFmtId="191" fontId="86" fillId="0" borderId="0" xfId="2" applyNumberFormat="1" applyFont="1" applyFill="1" applyBorder="1" applyAlignment="1"/>
    <xf numFmtId="191" fontId="88" fillId="0" borderId="12" xfId="2" applyNumberFormat="1" applyFont="1" applyFill="1" applyBorder="1" applyAlignment="1"/>
    <xf numFmtId="191" fontId="87" fillId="0" borderId="0" xfId="2" applyNumberFormat="1" applyFont="1" applyFill="1"/>
    <xf numFmtId="0" fontId="9" fillId="0" borderId="0" xfId="3474" applyFont="1" applyFill="1" applyAlignment="1">
      <alignment horizontal="left"/>
    </xf>
    <xf numFmtId="191" fontId="88" fillId="0" borderId="13" xfId="8" applyNumberFormat="1" applyFont="1" applyFill="1" applyBorder="1" applyAlignment="1"/>
    <xf numFmtId="37" fontId="87" fillId="0" borderId="0" xfId="2" applyNumberFormat="1" applyFont="1" applyFill="1" applyBorder="1" applyAlignment="1">
      <alignment horizontal="right"/>
    </xf>
    <xf numFmtId="0" fontId="9" fillId="0" borderId="0" xfId="3471" applyFont="1" applyFill="1" applyAlignment="1">
      <alignment vertical="center"/>
    </xf>
    <xf numFmtId="37" fontId="86" fillId="0" borderId="0" xfId="0" applyNumberFormat="1" applyFont="1" applyFill="1" applyAlignment="1">
      <alignment horizontal="center"/>
    </xf>
    <xf numFmtId="0" fontId="87" fillId="0" borderId="0" xfId="3450" applyFont="1" applyFill="1" applyAlignment="1">
      <alignment horizontal="left"/>
    </xf>
    <xf numFmtId="0" fontId="86" fillId="0" borderId="0" xfId="0" applyFont="1" applyFill="1" applyAlignment="1"/>
    <xf numFmtId="10" fontId="87" fillId="0" borderId="0" xfId="3472" applyNumberFormat="1" applyFont="1" applyAlignment="1"/>
    <xf numFmtId="191" fontId="9" fillId="0" borderId="33" xfId="2" applyNumberFormat="1" applyFont="1" applyBorder="1" applyAlignment="1">
      <alignment horizontal="right"/>
    </xf>
    <xf numFmtId="0" fontId="9" fillId="0" borderId="0" xfId="3471" applyFont="1" applyFill="1" applyAlignment="1"/>
    <xf numFmtId="190" fontId="87" fillId="0" borderId="0" xfId="3471" applyNumberFormat="1" applyFont="1" applyFill="1" applyAlignment="1">
      <alignment horizontal="center"/>
    </xf>
    <xf numFmtId="0" fontId="9" fillId="0" borderId="0" xfId="3449" applyFont="1" applyFill="1" applyAlignment="1">
      <alignment horizontal="left"/>
    </xf>
    <xf numFmtId="0" fontId="87" fillId="0" borderId="0" xfId="3449" applyFont="1" applyFill="1" applyAlignment="1">
      <alignment horizontal="left"/>
    </xf>
    <xf numFmtId="0" fontId="86" fillId="0" borderId="0" xfId="6" applyFont="1" applyFill="1" applyAlignment="1">
      <alignment horizontal="center"/>
    </xf>
    <xf numFmtId="0" fontId="87" fillId="0" borderId="0" xfId="3474" applyFont="1" applyFill="1" applyAlignment="1"/>
    <xf numFmtId="0" fontId="87" fillId="0" borderId="0" xfId="3474" applyFont="1" applyFill="1" applyBorder="1" applyAlignment="1"/>
    <xf numFmtId="0" fontId="92" fillId="0" borderId="0" xfId="3474" applyFont="1" applyFill="1" applyAlignment="1">
      <alignment horizontal="left"/>
    </xf>
    <xf numFmtId="0" fontId="9" fillId="0" borderId="0" xfId="3471" applyFont="1" applyFill="1" applyBorder="1" applyAlignment="1">
      <alignment vertical="center"/>
    </xf>
    <xf numFmtId="0" fontId="87" fillId="0" borderId="0" xfId="3474" applyFont="1"/>
    <xf numFmtId="0" fontId="87" fillId="0" borderId="0" xfId="3474" applyFont="1" applyFill="1" applyBorder="1" applyAlignment="1">
      <alignment horizontal="center"/>
    </xf>
    <xf numFmtId="0" fontId="9" fillId="0" borderId="0" xfId="3474" applyFont="1" applyFill="1" applyAlignment="1">
      <alignment horizontal="center"/>
    </xf>
    <xf numFmtId="0" fontId="87" fillId="0" borderId="0" xfId="3474" applyFont="1" applyFill="1" applyAlignment="1">
      <alignment horizontal="center"/>
    </xf>
    <xf numFmtId="0" fontId="86" fillId="0" borderId="0" xfId="3474" applyFont="1" applyFill="1" applyBorder="1" applyAlignment="1">
      <alignment horizontal="center"/>
    </xf>
    <xf numFmtId="0" fontId="86" fillId="0" borderId="0" xfId="3474" applyFont="1" applyAlignment="1">
      <alignment horizontal="center"/>
    </xf>
    <xf numFmtId="0" fontId="89" fillId="0" borderId="0" xfId="3474" applyFont="1" applyFill="1" applyAlignment="1">
      <alignment horizontal="center"/>
    </xf>
    <xf numFmtId="0" fontId="87" fillId="0" borderId="0" xfId="3474" applyFont="1" applyFill="1" applyAlignment="1">
      <alignment horizontal="left"/>
    </xf>
    <xf numFmtId="37" fontId="87" fillId="0" borderId="0" xfId="0" applyNumberFormat="1" applyFont="1" applyFill="1" applyAlignment="1">
      <alignment horizontal="right"/>
    </xf>
    <xf numFmtId="0" fontId="96" fillId="0" borderId="0" xfId="0" applyFont="1" applyAlignment="1"/>
    <xf numFmtId="191" fontId="87" fillId="0" borderId="13" xfId="2" applyNumberFormat="1" applyFont="1" applyFill="1" applyBorder="1"/>
    <xf numFmtId="207" fontId="87" fillId="0" borderId="0" xfId="0" applyNumberFormat="1" applyFont="1" applyAlignment="1"/>
    <xf numFmtId="0" fontId="9" fillId="0" borderId="0" xfId="0" applyFont="1" applyFill="1" applyAlignment="1">
      <alignment horizontal="center"/>
    </xf>
    <xf numFmtId="0" fontId="87" fillId="0" borderId="0" xfId="0" applyFont="1" applyAlignment="1">
      <alignment horizontal="center"/>
    </xf>
    <xf numFmtId="0" fontId="86" fillId="0" borderId="0" xfId="0" applyFont="1" applyFill="1" applyBorder="1" applyAlignment="1">
      <alignment horizontal="center"/>
    </xf>
    <xf numFmtId="49" fontId="89" fillId="0" borderId="0" xfId="0" applyNumberFormat="1" applyFont="1" applyFill="1" applyBorder="1" applyAlignment="1">
      <alignment horizontal="center"/>
    </xf>
    <xf numFmtId="189" fontId="9" fillId="0" borderId="12" xfId="3" applyNumberFormat="1" applyFont="1" applyFill="1" applyBorder="1" applyAlignment="1">
      <alignment horizontal="right"/>
    </xf>
    <xf numFmtId="0" fontId="87" fillId="0" borderId="0" xfId="0" applyFont="1" applyAlignment="1">
      <alignment horizontal="center"/>
    </xf>
    <xf numFmtId="0" fontId="86" fillId="0" borderId="0" xfId="0" applyFont="1" applyFill="1" applyBorder="1" applyAlignment="1">
      <alignment horizontal="center"/>
    </xf>
    <xf numFmtId="0" fontId="87" fillId="0" borderId="0" xfId="3471" applyFont="1" applyFill="1" applyAlignment="1">
      <alignment horizontal="center" vertical="center"/>
    </xf>
    <xf numFmtId="0" fontId="9" fillId="0" borderId="0" xfId="3471" applyFont="1" applyFill="1" applyAlignment="1">
      <alignment horizontal="center" vertical="center"/>
    </xf>
    <xf numFmtId="0" fontId="9" fillId="0" borderId="0" xfId="3474" applyFont="1" applyFill="1" applyBorder="1" applyAlignment="1"/>
    <xf numFmtId="189" fontId="9" fillId="0" borderId="0" xfId="2" applyFont="1" applyFill="1" applyBorder="1" applyAlignment="1"/>
    <xf numFmtId="189" fontId="87" fillId="0" borderId="0" xfId="2" applyFont="1" applyFill="1" applyBorder="1" applyAlignment="1">
      <alignment horizontal="right"/>
    </xf>
    <xf numFmtId="0" fontId="87" fillId="0" borderId="0" xfId="0" applyFont="1" applyFill="1" applyAlignment="1">
      <alignment horizontal="center"/>
    </xf>
    <xf numFmtId="191" fontId="87" fillId="0" borderId="13" xfId="2" applyNumberFormat="1" applyFont="1" applyFill="1" applyBorder="1" applyAlignment="1"/>
    <xf numFmtId="191" fontId="9" fillId="0" borderId="13" xfId="2" applyNumberFormat="1" applyFont="1" applyFill="1" applyBorder="1" applyAlignment="1"/>
    <xf numFmtId="0" fontId="9" fillId="0" borderId="0" xfId="0" applyFont="1"/>
    <xf numFmtId="0" fontId="86" fillId="0" borderId="0" xfId="0" applyFont="1" applyFill="1" applyBorder="1" applyAlignment="1">
      <alignment horizontal="center"/>
    </xf>
    <xf numFmtId="49" fontId="87" fillId="0" borderId="0" xfId="0" applyNumberFormat="1" applyFont="1" applyAlignment="1">
      <alignment horizontal="center"/>
    </xf>
    <xf numFmtId="0" fontId="89" fillId="0" borderId="0" xfId="0" applyFont="1" applyAlignment="1">
      <alignment horizontal="left"/>
    </xf>
    <xf numFmtId="0" fontId="87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87" fillId="0" borderId="0" xfId="3474" applyFont="1" applyFill="1" applyAlignment="1">
      <alignment horizontal="center" vertical="center"/>
    </xf>
    <xf numFmtId="0" fontId="87" fillId="0" borderId="0" xfId="3474" applyFont="1" applyFill="1" applyBorder="1" applyAlignment="1">
      <alignment horizontal="center" vertical="center"/>
    </xf>
    <xf numFmtId="0" fontId="86" fillId="0" borderId="0" xfId="3474" applyFont="1" applyFill="1" applyAlignment="1">
      <alignment horizontal="center"/>
    </xf>
    <xf numFmtId="0" fontId="9" fillId="0" borderId="0" xfId="3474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/>
    </xf>
    <xf numFmtId="0" fontId="87" fillId="0" borderId="0" xfId="0" applyFont="1" applyAlignment="1">
      <alignment horizontal="center"/>
    </xf>
    <xf numFmtId="0" fontId="0" fillId="0" borderId="0" xfId="0" applyFill="1"/>
    <xf numFmtId="0" fontId="4" fillId="0" borderId="0" xfId="0" applyFont="1" applyFill="1"/>
    <xf numFmtId="0" fontId="87" fillId="0" borderId="0" xfId="0" applyNumberFormat="1" applyFont="1" applyFill="1" applyAlignment="1">
      <alignment wrapText="1"/>
    </xf>
    <xf numFmtId="0" fontId="97" fillId="0" borderId="0" xfId="3474" applyFont="1" applyFill="1" applyAlignment="1">
      <alignment horizontal="center"/>
    </xf>
    <xf numFmtId="10" fontId="87" fillId="0" borderId="0" xfId="3472" applyNumberFormat="1" applyFont="1" applyFill="1" applyAlignment="1"/>
    <xf numFmtId="0" fontId="49" fillId="0" borderId="0" xfId="0" applyFont="1" applyFill="1" applyAlignment="1"/>
    <xf numFmtId="0" fontId="87" fillId="85" borderId="0" xfId="0" applyFont="1" applyFill="1" applyAlignment="1">
      <alignment horizontal="center"/>
    </xf>
    <xf numFmtId="191" fontId="87" fillId="85" borderId="0" xfId="2587" applyNumberFormat="1" applyFont="1" applyFill="1" applyAlignment="1">
      <alignment horizontal="center"/>
    </xf>
    <xf numFmtId="0" fontId="0" fillId="85" borderId="0" xfId="0" applyFill="1"/>
    <xf numFmtId="0" fontId="4" fillId="85" borderId="0" xfId="0" applyFont="1" applyFill="1"/>
    <xf numFmtId="191" fontId="86" fillId="85" borderId="0" xfId="2" applyNumberFormat="1" applyFont="1" applyFill="1" applyBorder="1" applyAlignment="1"/>
    <xf numFmtId="191" fontId="9" fillId="85" borderId="0" xfId="2" applyNumberFormat="1" applyFont="1" applyFill="1" applyBorder="1" applyAlignment="1"/>
    <xf numFmtId="191" fontId="87" fillId="85" borderId="13" xfId="2" applyNumberFormat="1" applyFont="1" applyFill="1" applyBorder="1" applyAlignment="1"/>
    <xf numFmtId="191" fontId="9" fillId="85" borderId="0" xfId="2" applyNumberFormat="1" applyFont="1" applyFill="1" applyAlignment="1"/>
    <xf numFmtId="191" fontId="87" fillId="85" borderId="0" xfId="2" applyNumberFormat="1" applyFont="1" applyFill="1" applyBorder="1" applyAlignment="1"/>
    <xf numFmtId="191" fontId="87" fillId="85" borderId="0" xfId="2" applyNumberFormat="1" applyFont="1" applyFill="1" applyAlignment="1"/>
    <xf numFmtId="191" fontId="9" fillId="85" borderId="13" xfId="2" applyNumberFormat="1" applyFont="1" applyFill="1" applyBorder="1" applyAlignment="1"/>
    <xf numFmtId="191" fontId="9" fillId="85" borderId="33" xfId="2" applyNumberFormat="1" applyFont="1" applyFill="1" applyBorder="1" applyAlignment="1"/>
    <xf numFmtId="191" fontId="87" fillId="85" borderId="34" xfId="2" applyNumberFormat="1" applyFont="1" applyFill="1" applyBorder="1" applyAlignment="1"/>
    <xf numFmtId="191" fontId="9" fillId="85" borderId="12" xfId="2" applyNumberFormat="1" applyFont="1" applyFill="1" applyBorder="1" applyAlignment="1"/>
    <xf numFmtId="191" fontId="86" fillId="85" borderId="0" xfId="2" applyNumberFormat="1" applyFont="1" applyFill="1" applyAlignment="1"/>
    <xf numFmtId="0" fontId="92" fillId="0" borderId="0" xfId="0" applyFont="1"/>
    <xf numFmtId="49" fontId="86" fillId="0" borderId="0" xfId="0" applyNumberFormat="1" applyFont="1" applyAlignment="1">
      <alignment horizontal="center"/>
    </xf>
    <xf numFmtId="189" fontId="87" fillId="0" borderId="0" xfId="2" applyFont="1" applyAlignment="1"/>
    <xf numFmtId="190" fontId="87" fillId="0" borderId="0" xfId="0" applyNumberFormat="1" applyFont="1" applyAlignment="1">
      <alignment horizontal="right"/>
    </xf>
    <xf numFmtId="49" fontId="87" fillId="0" borderId="0" xfId="0" applyNumberFormat="1" applyFont="1" applyAlignment="1">
      <alignment horizontal="left"/>
    </xf>
    <xf numFmtId="0" fontId="87" fillId="0" borderId="0" xfId="0" applyFont="1" applyAlignment="1">
      <alignment wrapText="1"/>
    </xf>
    <xf numFmtId="49" fontId="89" fillId="0" borderId="0" xfId="0" applyNumberFormat="1" applyFont="1" applyAlignment="1">
      <alignment horizontal="center"/>
    </xf>
    <xf numFmtId="191" fontId="90" fillId="0" borderId="14" xfId="2" applyNumberFormat="1" applyFont="1" applyBorder="1" applyAlignment="1"/>
    <xf numFmtId="190" fontId="9" fillId="0" borderId="0" xfId="0" applyNumberFormat="1" applyFont="1" applyAlignment="1">
      <alignment horizontal="right"/>
    </xf>
    <xf numFmtId="191" fontId="90" fillId="0" borderId="0" xfId="2" applyNumberFormat="1" applyFont="1" applyBorder="1" applyAlignment="1"/>
    <xf numFmtId="191" fontId="88" fillId="0" borderId="0" xfId="2" applyNumberFormat="1" applyFont="1" applyFill="1" applyAlignment="1">
      <alignment horizontal="center"/>
    </xf>
    <xf numFmtId="0" fontId="87" fillId="0" borderId="0" xfId="0" applyFont="1" applyAlignment="1">
      <alignment horizontal="left"/>
    </xf>
    <xf numFmtId="189" fontId="87" fillId="0" borderId="0" xfId="0" applyNumberFormat="1" applyFont="1"/>
    <xf numFmtId="191" fontId="88" fillId="0" borderId="0" xfId="2" applyNumberFormat="1" applyFont="1" applyFill="1" applyAlignment="1">
      <alignment horizontal="right"/>
    </xf>
    <xf numFmtId="0" fontId="89" fillId="0" borderId="0" xfId="0" applyFont="1" applyAlignment="1">
      <alignment horizontal="center"/>
    </xf>
    <xf numFmtId="191" fontId="90" fillId="0" borderId="33" xfId="2" applyNumberFormat="1" applyFont="1" applyFill="1" applyBorder="1" applyAlignment="1"/>
    <xf numFmtId="191" fontId="90" fillId="0" borderId="33" xfId="2" applyNumberFormat="1" applyFont="1" applyBorder="1" applyAlignment="1"/>
    <xf numFmtId="191" fontId="88" fillId="0" borderId="12" xfId="2" applyNumberFormat="1" applyFont="1" applyBorder="1" applyAlignment="1"/>
    <xf numFmtId="189" fontId="88" fillId="0" borderId="0" xfId="2" applyFont="1" applyFill="1" applyAlignment="1"/>
    <xf numFmtId="189" fontId="87" fillId="0" borderId="0" xfId="2" applyFont="1" applyFill="1"/>
    <xf numFmtId="191" fontId="90" fillId="0" borderId="34" xfId="2" applyNumberFormat="1" applyFont="1" applyBorder="1" applyAlignment="1"/>
    <xf numFmtId="188" fontId="86" fillId="0" borderId="0" xfId="0" applyNumberFormat="1" applyFont="1" applyAlignment="1">
      <alignment horizontal="center"/>
    </xf>
    <xf numFmtId="189" fontId="9" fillId="0" borderId="0" xfId="2" applyFont="1" applyAlignment="1"/>
    <xf numFmtId="49" fontId="86" fillId="0" borderId="0" xfId="0" applyNumberFormat="1" applyFont="1" applyFill="1" applyAlignment="1">
      <alignment horizontal="center"/>
    </xf>
    <xf numFmtId="0" fontId="86" fillId="0" borderId="0" xfId="0" applyFont="1" applyAlignment="1">
      <alignment horizontal="center"/>
    </xf>
    <xf numFmtId="0" fontId="87" fillId="0" borderId="0" xfId="0" applyFont="1" applyAlignment="1">
      <alignment horizontal="center"/>
    </xf>
    <xf numFmtId="191" fontId="90" fillId="0" borderId="34" xfId="2" applyNumberFormat="1" applyFont="1" applyFill="1" applyBorder="1" applyAlignment="1"/>
    <xf numFmtId="0" fontId="87" fillId="0" borderId="0" xfId="3474" applyFont="1" applyAlignment="1">
      <alignment horizontal="center"/>
    </xf>
    <xf numFmtId="49" fontId="87" fillId="0" borderId="0" xfId="0" applyNumberFormat="1" applyFont="1" applyAlignment="1"/>
    <xf numFmtId="37" fontId="87" fillId="0" borderId="0" xfId="0" applyNumberFormat="1" applyFont="1" applyAlignment="1"/>
    <xf numFmtId="49" fontId="9" fillId="0" borderId="0" xfId="0" applyNumberFormat="1" applyFont="1" applyAlignment="1"/>
    <xf numFmtId="191" fontId="87" fillId="0" borderId="0" xfId="0" applyNumberFormat="1" applyFont="1" applyAlignment="1"/>
    <xf numFmtId="187" fontId="87" fillId="0" borderId="0" xfId="0" applyNumberFormat="1" applyFont="1" applyAlignment="1"/>
    <xf numFmtId="187" fontId="9" fillId="0" borderId="0" xfId="0" applyNumberFormat="1" applyFont="1" applyAlignment="1"/>
    <xf numFmtId="0" fontId="86" fillId="0" borderId="0" xfId="3471" applyFont="1" applyFill="1" applyAlignment="1">
      <alignment horizontal="center"/>
    </xf>
    <xf numFmtId="0" fontId="87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86" fillId="0" borderId="0" xfId="0" applyFont="1" applyFill="1" applyBorder="1" applyAlignment="1">
      <alignment horizontal="center"/>
    </xf>
    <xf numFmtId="0" fontId="92" fillId="0" borderId="0" xfId="3474" applyFont="1" applyAlignment="1">
      <alignment horizontal="left"/>
    </xf>
    <xf numFmtId="0" fontId="9" fillId="0" borderId="0" xfId="3471" applyFont="1" applyAlignment="1">
      <alignment vertical="center"/>
    </xf>
    <xf numFmtId="0" fontId="9" fillId="0" borderId="0" xfId="3474" applyFont="1"/>
    <xf numFmtId="0" fontId="9" fillId="0" borderId="0" xfId="3474" applyFont="1" applyAlignment="1">
      <alignment horizontal="center"/>
    </xf>
    <xf numFmtId="0" fontId="4" fillId="0" borderId="0" xfId="0" applyFont="1" applyAlignment="1">
      <alignment horizontal="center"/>
    </xf>
    <xf numFmtId="0" fontId="97" fillId="0" borderId="0" xfId="3474" applyFont="1" applyAlignment="1">
      <alignment horizontal="center"/>
    </xf>
    <xf numFmtId="0" fontId="9" fillId="0" borderId="0" xfId="3474" applyFont="1" applyAlignment="1">
      <alignment horizontal="left"/>
    </xf>
    <xf numFmtId="0" fontId="87" fillId="0" borderId="0" xfId="3474" applyFont="1" applyAlignment="1">
      <alignment horizontal="left"/>
    </xf>
    <xf numFmtId="191" fontId="87" fillId="0" borderId="0" xfId="0" applyNumberFormat="1" applyFont="1"/>
    <xf numFmtId="0" fontId="87" fillId="0" borderId="0" xfId="3471" applyFont="1" applyAlignment="1">
      <alignment horizontal="center" vertical="center"/>
    </xf>
    <xf numFmtId="0" fontId="86" fillId="0" borderId="0" xfId="0" applyFont="1" applyAlignment="1">
      <alignment horizontal="center"/>
    </xf>
    <xf numFmtId="0" fontId="86" fillId="0" borderId="0" xfId="0" applyFont="1" applyFill="1" applyBorder="1" applyAlignment="1">
      <alignment horizontal="center"/>
    </xf>
    <xf numFmtId="0" fontId="89" fillId="0" borderId="0" xfId="3471" applyFont="1" applyAlignment="1">
      <alignment horizontal="left"/>
    </xf>
    <xf numFmtId="0" fontId="87" fillId="0" borderId="0" xfId="3471" applyFont="1" applyAlignment="1">
      <alignment horizontal="left"/>
    </xf>
    <xf numFmtId="0" fontId="9" fillId="0" borderId="0" xfId="3471" applyFont="1" applyAlignment="1">
      <alignment horizontal="left"/>
    </xf>
    <xf numFmtId="0" fontId="86" fillId="0" borderId="0" xfId="0" applyFont="1" applyAlignment="1">
      <alignment horizontal="left" wrapText="1"/>
    </xf>
    <xf numFmtId="191" fontId="88" fillId="0" borderId="0" xfId="2" applyNumberFormat="1" applyFont="1" applyFill="1" applyBorder="1" applyAlignment="1"/>
    <xf numFmtId="191" fontId="88" fillId="0" borderId="0" xfId="2" applyNumberFormat="1" applyFont="1" applyBorder="1" applyAlignment="1"/>
    <xf numFmtId="0" fontId="89" fillId="0" borderId="0" xfId="3471" applyFont="1" applyFill="1" applyAlignment="1">
      <alignment horizontal="left"/>
    </xf>
    <xf numFmtId="0" fontId="87" fillId="0" borderId="13" xfId="3474" applyFont="1" applyFill="1" applyBorder="1" applyAlignment="1"/>
    <xf numFmtId="0" fontId="87" fillId="0" borderId="0" xfId="0" applyFont="1" applyAlignment="1">
      <alignment horizontal="center"/>
    </xf>
    <xf numFmtId="0" fontId="9" fillId="0" borderId="0" xfId="3474" applyFont="1" applyAlignment="1">
      <alignment horizontal="center"/>
    </xf>
    <xf numFmtId="0" fontId="86" fillId="0" borderId="0" xfId="3474" applyFont="1" applyAlignment="1">
      <alignment horizontal="center"/>
    </xf>
    <xf numFmtId="0" fontId="9" fillId="0" borderId="0" xfId="0" applyFont="1" applyAlignment="1">
      <alignment horizontal="center"/>
    </xf>
    <xf numFmtId="0" fontId="87" fillId="0" borderId="0" xfId="3474" applyFont="1" applyAlignment="1"/>
    <xf numFmtId="0" fontId="0" fillId="0" borderId="0" xfId="0" applyAlignment="1"/>
    <xf numFmtId="0" fontId="0" fillId="85" borderId="0" xfId="0" applyFill="1" applyAlignment="1"/>
    <xf numFmtId="0" fontId="4" fillId="0" borderId="0" xfId="0" applyFont="1" applyAlignment="1"/>
    <xf numFmtId="0" fontId="4" fillId="85" borderId="0" xfId="0" applyFont="1" applyFill="1" applyAlignment="1"/>
    <xf numFmtId="191" fontId="90" fillId="0" borderId="0" xfId="2" applyNumberFormat="1" applyFont="1" applyAlignment="1">
      <alignment horizontal="center"/>
    </xf>
    <xf numFmtId="0" fontId="9" fillId="0" borderId="0" xfId="3474" applyFont="1" applyAlignment="1">
      <alignment horizontal="center"/>
    </xf>
    <xf numFmtId="0" fontId="86" fillId="0" borderId="0" xfId="3474" applyFont="1" applyFill="1" applyAlignment="1">
      <alignment horizontal="center"/>
    </xf>
    <xf numFmtId="0" fontId="87" fillId="0" borderId="0" xfId="3471" applyFont="1" applyFill="1" applyAlignment="1">
      <alignment horizontal="left"/>
    </xf>
    <xf numFmtId="191" fontId="87" fillId="0" borderId="0" xfId="0" applyNumberFormat="1" applyFont="1" applyFill="1" applyAlignment="1"/>
    <xf numFmtId="191" fontId="87" fillId="0" borderId="0" xfId="0" applyNumberFormat="1" applyFont="1" applyFill="1"/>
    <xf numFmtId="0" fontId="86" fillId="0" borderId="0" xfId="0" applyFont="1" applyAlignment="1">
      <alignment horizontal="center"/>
    </xf>
    <xf numFmtId="0" fontId="87" fillId="0" borderId="0" xfId="0" applyFont="1" applyAlignment="1">
      <alignment horizontal="center"/>
    </xf>
    <xf numFmtId="0" fontId="86" fillId="0" borderId="0" xfId="3474" applyFont="1" applyAlignment="1">
      <alignment horizontal="center"/>
    </xf>
    <xf numFmtId="0" fontId="86" fillId="0" borderId="0" xfId="3474" applyFont="1" applyFill="1" applyAlignment="1">
      <alignment horizontal="center"/>
    </xf>
    <xf numFmtId="0" fontId="86" fillId="0" borderId="0" xfId="0" applyFont="1" applyFill="1" applyAlignment="1">
      <alignment horizontal="center" vertical="center"/>
    </xf>
    <xf numFmtId="0" fontId="86" fillId="0" borderId="0" xfId="3471" applyFont="1" applyAlignment="1">
      <alignment horizontal="center" vertical="center"/>
    </xf>
    <xf numFmtId="0" fontId="98" fillId="0" borderId="0" xfId="0" applyFont="1" applyAlignment="1">
      <alignment horizontal="center"/>
    </xf>
    <xf numFmtId="0" fontId="98" fillId="0" borderId="0" xfId="3474" applyFont="1" applyAlignment="1">
      <alignment horizontal="center"/>
    </xf>
    <xf numFmtId="0" fontId="89" fillId="0" borderId="0" xfId="3471" applyFont="1" applyAlignment="1">
      <alignment horizontal="center" vertical="center"/>
    </xf>
    <xf numFmtId="0" fontId="89" fillId="0" borderId="0" xfId="3474" applyFont="1" applyAlignment="1">
      <alignment horizontal="center"/>
    </xf>
    <xf numFmtId="0" fontId="89" fillId="0" borderId="0" xfId="3471" applyFont="1" applyAlignment="1">
      <alignment horizontal="center"/>
    </xf>
    <xf numFmtId="0" fontId="86" fillId="0" borderId="0" xfId="3471" applyFont="1" applyAlignment="1">
      <alignment horizontal="center"/>
    </xf>
    <xf numFmtId="0" fontId="95" fillId="0" borderId="0" xfId="0" applyFont="1" applyAlignment="1">
      <alignment horizontal="center"/>
    </xf>
    <xf numFmtId="0" fontId="95" fillId="0" borderId="0" xfId="3474" applyFont="1" applyFill="1" applyAlignment="1">
      <alignment horizontal="center"/>
    </xf>
    <xf numFmtId="0" fontId="86" fillId="0" borderId="0" xfId="0" applyFont="1" applyAlignment="1">
      <alignment horizontal="center" vertical="center"/>
    </xf>
    <xf numFmtId="0" fontId="86" fillId="0" borderId="0" xfId="0" applyFont="1" applyFill="1" applyBorder="1" applyAlignment="1">
      <alignment horizontal="center" vertical="center"/>
    </xf>
    <xf numFmtId="0" fontId="99" fillId="0" borderId="0" xfId="0" applyFont="1" applyAlignment="1">
      <alignment horizontal="center"/>
    </xf>
    <xf numFmtId="191" fontId="87" fillId="0" borderId="0" xfId="2" applyNumberFormat="1" applyFont="1" applyFill="1" applyAlignment="1"/>
    <xf numFmtId="0" fontId="87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4" fontId="87" fillId="0" borderId="0" xfId="0" applyNumberFormat="1" applyFont="1" applyFill="1"/>
    <xf numFmtId="191" fontId="4" fillId="0" borderId="13" xfId="2" applyNumberFormat="1" applyFont="1" applyFill="1" applyBorder="1"/>
    <xf numFmtId="189" fontId="87" fillId="0" borderId="0" xfId="2" applyFont="1"/>
    <xf numFmtId="0" fontId="87" fillId="0" borderId="0" xfId="0" applyFont="1" applyAlignment="1">
      <alignment horizontal="center"/>
    </xf>
    <xf numFmtId="0" fontId="86" fillId="0" borderId="0" xfId="0" applyFont="1" applyFill="1" applyBorder="1" applyAlignment="1">
      <alignment horizontal="center"/>
    </xf>
    <xf numFmtId="0" fontId="87" fillId="0" borderId="0" xfId="0" applyFont="1" applyAlignment="1">
      <alignment horizontal="center"/>
    </xf>
    <xf numFmtId="0" fontId="87" fillId="0" borderId="13" xfId="0" applyFont="1" applyFill="1" applyBorder="1" applyAlignment="1"/>
    <xf numFmtId="0" fontId="87" fillId="0" borderId="13" xfId="1" applyNumberFormat="1" applyFont="1" applyFill="1" applyBorder="1" applyAlignment="1">
      <alignment horizontal="left"/>
    </xf>
    <xf numFmtId="0" fontId="87" fillId="0" borderId="13" xfId="0" applyFont="1" applyFill="1" applyBorder="1"/>
    <xf numFmtId="189" fontId="87" fillId="0" borderId="0" xfId="2" applyFont="1" applyFill="1" applyAlignment="1"/>
    <xf numFmtId="189" fontId="87" fillId="0" borderId="0" xfId="0" applyNumberFormat="1" applyFont="1" applyFill="1" applyAlignment="1"/>
    <xf numFmtId="0" fontId="87" fillId="0" borderId="0" xfId="0" applyFont="1" applyAlignment="1">
      <alignment horizontal="center"/>
    </xf>
    <xf numFmtId="191" fontId="9" fillId="0" borderId="14" xfId="0" applyNumberFormat="1" applyFont="1" applyFill="1" applyBorder="1" applyAlignment="1"/>
    <xf numFmtId="0" fontId="8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6" fillId="0" borderId="0" xfId="0" applyFont="1" applyBorder="1" applyAlignment="1">
      <alignment horizontal="center"/>
    </xf>
    <xf numFmtId="0" fontId="87" fillId="0" borderId="0" xfId="0" applyFont="1" applyAlignment="1">
      <alignment horizontal="center"/>
    </xf>
    <xf numFmtId="0" fontId="87" fillId="0" borderId="0" xfId="0" quotePrefix="1" applyFont="1" applyAlignment="1">
      <alignment horizontal="center"/>
    </xf>
    <xf numFmtId="49" fontId="87" fillId="0" borderId="0" xfId="0" quotePrefix="1" applyNumberFormat="1" applyFont="1" applyAlignment="1">
      <alignment horizontal="center"/>
    </xf>
    <xf numFmtId="0" fontId="9" fillId="0" borderId="0" xfId="3474" applyFont="1" applyFill="1" applyBorder="1" applyAlignment="1">
      <alignment horizontal="center"/>
    </xf>
    <xf numFmtId="0" fontId="87" fillId="0" borderId="13" xfId="3474" applyFont="1" applyBorder="1" applyAlignment="1">
      <alignment horizontal="center"/>
    </xf>
    <xf numFmtId="0" fontId="86" fillId="0" borderId="0" xfId="3474" applyFont="1" applyAlignment="1">
      <alignment horizontal="center"/>
    </xf>
    <xf numFmtId="0" fontId="86" fillId="0" borderId="0" xfId="3474" applyFont="1" applyFill="1" applyAlignment="1">
      <alignment horizontal="center"/>
    </xf>
    <xf numFmtId="0" fontId="87" fillId="0" borderId="13" xfId="3474" applyFont="1" applyFill="1" applyBorder="1" applyAlignment="1">
      <alignment horizontal="center"/>
    </xf>
    <xf numFmtId="0" fontId="86" fillId="0" borderId="0" xfId="0" applyFont="1" applyFill="1" applyAlignment="1">
      <alignment horizontal="center" vertical="center"/>
    </xf>
    <xf numFmtId="0" fontId="86" fillId="0" borderId="0" xfId="0" applyFont="1" applyFill="1" applyBorder="1" applyAlignment="1">
      <alignment horizontal="center"/>
    </xf>
  </cellXfs>
  <cellStyles count="5990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878" xr:uid="{E4AED402-E4F5-462E-805F-00CBEFBEDF0E}"/>
    <cellStyle name="_Column7 2 3" xfId="686" xr:uid="{00000000-0005-0000-0000-0000A4020000}"/>
    <cellStyle name="_Column7 2 3 2" xfId="5877" xr:uid="{B56D3F7D-C73F-4077-A30D-563B62FBA400}"/>
    <cellStyle name="_Column7 2 4" xfId="5811" xr:uid="{77EEE56B-7515-463E-9F93-401A9C199284}"/>
    <cellStyle name="_Column7 3" xfId="687" xr:uid="{00000000-0005-0000-0000-0000A5020000}"/>
    <cellStyle name="_Column7 3 2" xfId="5876" xr:uid="{FF3B6658-486C-485B-9674-15A63024798E}"/>
    <cellStyle name="_Column7 4" xfId="688" xr:uid="{00000000-0005-0000-0000-0000A6020000}"/>
    <cellStyle name="_Column7 4 2" xfId="5875" xr:uid="{35EA2A13-967B-48BA-A70D-C333C76D6F90}"/>
    <cellStyle name="_Column7 5" xfId="5917" xr:uid="{2CA99BEC-CD3B-4CE7-83EE-3D9535252F5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873" xr:uid="{676A5240-A415-45BA-A2FF-4713A32379F7}"/>
    <cellStyle name="_Column7_COM Consol BS and PL 31 Dec 2006_KSY 2 3" xfId="732" xr:uid="{00000000-0005-0000-0000-0000D2020000}"/>
    <cellStyle name="_Column7_COM Consol BS and PL 31 Dec 2006_KSY 2 3 2" xfId="5924" xr:uid="{7A28AAB2-68A9-4FAE-BB3F-A072BCE96108}"/>
    <cellStyle name="_Column7_COM Consol BS and PL 31 Dec 2006_KSY 2 4" xfId="5925" xr:uid="{6A4341A2-9A17-4833-8BB7-2DC0E69106E5}"/>
    <cellStyle name="_Column7_COM Consol BS and PL 31 Dec 2006_KSY 3" xfId="733" xr:uid="{00000000-0005-0000-0000-0000D3020000}"/>
    <cellStyle name="_Column7_COM Consol BS and PL 31 Dec 2006_KSY 3 2" xfId="5872" xr:uid="{ACF85CB5-02E7-4104-9DB6-FDEAB1E53533}"/>
    <cellStyle name="_Column7_COM Consol BS and PL 31 Dec 2006_KSY 4" xfId="734" xr:uid="{00000000-0005-0000-0000-0000D4020000}"/>
    <cellStyle name="_Column7_COM Consol BS and PL 31 Dec 2006_KSY 4 2" xfId="5923" xr:uid="{2B9222E1-FB95-41CB-BBB8-9F14ED21C9ED}"/>
    <cellStyle name="_Column7_COM Consol BS and PL 31 Dec 2006_KSY 5" xfId="5874" xr:uid="{05B8D882-5E79-4DD0-92DF-67A288C321D6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922" xr:uid="{ADE66CFF-E3E2-40B7-BA48-1C28C2F93904}"/>
    <cellStyle name="_Column7_Commitments Note 2 3" xfId="738" xr:uid="{00000000-0005-0000-0000-0000D8020000}"/>
    <cellStyle name="_Column7_Commitments Note 2 3 2" xfId="5869" xr:uid="{A3F11009-FF76-49EA-B2C1-5D6DD203E1E2}"/>
    <cellStyle name="_Column7_Commitments Note 2 4" xfId="5870" xr:uid="{8A5A035C-2E1D-4125-808E-8A439C8B2B47}"/>
    <cellStyle name="_Column7_Commitments Note 3" xfId="739" xr:uid="{00000000-0005-0000-0000-0000D9020000}"/>
    <cellStyle name="_Column7_Commitments Note 3 2" xfId="5868" xr:uid="{C83421F7-0C5E-4B7C-857B-03FB1B109530}"/>
    <cellStyle name="_Column7_Commitments Note 4" xfId="740" xr:uid="{00000000-0005-0000-0000-0000DA020000}"/>
    <cellStyle name="_Column7_Commitments Note 4 2" xfId="5921" xr:uid="{A7770732-71EF-43FC-ACCF-4D91960FCA68}"/>
    <cellStyle name="_Column7_Commitments Note 5" xfId="5871" xr:uid="{9755F621-9136-49BC-ADED-A08610445B82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866" xr:uid="{F5ACDB9D-0378-4C1F-A8BB-827C49CAF3F6}"/>
    <cellStyle name="_Column7_Copy of PTT(amended by Janice on CFS)llatest1 2 3" xfId="744" xr:uid="{00000000-0005-0000-0000-0000DE020000}"/>
    <cellStyle name="_Column7_Copy of PTT(amended by Janice on CFS)llatest1 2 3 2" xfId="5865" xr:uid="{5FC7316C-A3CC-49DC-8F9E-764BAA61B6D3}"/>
    <cellStyle name="_Column7_Copy of PTT(amended by Janice on CFS)llatest1 2 4" xfId="5920" xr:uid="{33C7A040-1F16-40E2-B942-CE2570EFDF61}"/>
    <cellStyle name="_Column7_Copy of PTT(amended by Janice on CFS)llatest1 3" xfId="745" xr:uid="{00000000-0005-0000-0000-0000DF020000}"/>
    <cellStyle name="_Column7_Copy of PTT(amended by Janice on CFS)llatest1 3 2" xfId="5919" xr:uid="{26DFE14E-489F-4C7D-89BB-D2D56FEE635E}"/>
    <cellStyle name="_Column7_Copy of PTT(amended by Janice on CFS)llatest1 4" xfId="746" xr:uid="{00000000-0005-0000-0000-0000E0020000}"/>
    <cellStyle name="_Column7_Copy of PTT(amended by Janice on CFS)llatest1 4 2" xfId="5864" xr:uid="{DFE5B5F1-62D7-41D3-814F-DE719963FC46}"/>
    <cellStyle name="_Column7_Copy of PTT(amended by Janice on CFS)llatest1 5" xfId="5867" xr:uid="{2D3582A5-B37B-463F-AC04-1D8C42BCE668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862" xr:uid="{75573222-0481-43BE-906D-5EF22DAFE710}"/>
    <cellStyle name="_Column7_Copy of PTT(amended by Janice on CFS)llatest1_38.AdminRelated (M) 2 3" xfId="750" xr:uid="{00000000-0005-0000-0000-0000E4020000}"/>
    <cellStyle name="_Column7_Copy of PTT(amended by Janice on CFS)llatest1_38.AdminRelated (M) 2 3 2" xfId="5861" xr:uid="{C887D4D9-C3FF-4AC5-A58B-AEB4EA2C4956}"/>
    <cellStyle name="_Column7_Copy of PTT(amended by Janice on CFS)llatest1_38.AdminRelated (M) 2 4" xfId="5918" xr:uid="{A314719C-42F3-419B-B902-BB4B78394C82}"/>
    <cellStyle name="_Column7_Copy of PTT(amended by Janice on CFS)llatest1_38.AdminRelated (M) 3" xfId="751" xr:uid="{00000000-0005-0000-0000-0000E5020000}"/>
    <cellStyle name="_Column7_Copy of PTT(amended by Janice on CFS)llatest1_38.AdminRelated (M) 3 2" xfId="5860" xr:uid="{0658BC4F-7CDB-4A70-A290-79AD7BAECB97}"/>
    <cellStyle name="_Column7_Copy of PTT(amended by Janice on CFS)llatest1_38.AdminRelated (M) 4" xfId="752" xr:uid="{00000000-0005-0000-0000-0000E6020000}"/>
    <cellStyle name="_Column7_Copy of PTT(amended by Janice on CFS)llatest1_38.AdminRelated (M) 4 2" xfId="5850" xr:uid="{E23AFAE7-4DB8-4364-83C3-C1F6170F301C}"/>
    <cellStyle name="_Column7_Copy of PTT(amended by Janice on CFS)llatest1_38.AdminRelated (M) 5" xfId="5863" xr:uid="{63844BAE-9AB2-4AAD-B440-F5279A7F651A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857" xr:uid="{9F07C5B5-4D8E-4F65-983C-F5C3F2C91A9C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856" xr:uid="{A5198243-1EE1-4140-8E6D-BFA270756C83}"/>
    <cellStyle name="_Column7_Copy of PTT(amended by Janice on CFS)llatest1_38.AdminRelated (M)_1 2 4" xfId="5858" xr:uid="{06A8F52C-B391-4E09-BB9B-8BAD649A4212}"/>
    <cellStyle name="_Column7_Copy of PTT(amended by Janice on CFS)llatest1_38.AdminRelated (M)_1 3" xfId="757" xr:uid="{00000000-0005-0000-0000-0000EB020000}"/>
    <cellStyle name="_Column7_Copy of PTT(amended by Janice on CFS)llatest1_38.AdminRelated (M)_1 3 2" xfId="5855" xr:uid="{3AC5A179-4ADE-4213-A265-D8E4D36AF966}"/>
    <cellStyle name="_Column7_Copy of PTT(amended by Janice on CFS)llatest1_38.AdminRelated (M)_1 4" xfId="758" xr:uid="{00000000-0005-0000-0000-0000EC020000}"/>
    <cellStyle name="_Column7_Copy of PTT(amended by Janice on CFS)llatest1_38.AdminRelated (M)_1 4 2" xfId="5854" xr:uid="{F64C0A96-D642-4140-9FDB-2FC5C5902864}"/>
    <cellStyle name="_Column7_Copy of PTT(amended by Janice on CFS)llatest1_38.AdminRelated (M)_1 5" xfId="5859" xr:uid="{66922DA3-C8E4-42A7-9EC3-2D1F7A85DF2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851" xr:uid="{B3539B5B-04E1-41C6-A275-F57E69ACA4D3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207" xr:uid="{7E256F41-8002-404F-A45F-B0C303EF6DBF}"/>
    <cellStyle name="_Column7_Copy of PTT(amended by Janice on CFS)llatest1_38.AdminRelated (M)_PTT Reports_30.11.10 2 4" xfId="5852" xr:uid="{173D3A6D-9DD8-4739-BDB1-672AB6BA373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849" xr:uid="{B201030D-8610-4D71-8D67-2F2B58F943D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848" xr:uid="{D692F30B-54DB-46CA-8C07-8A1354C1B2AE}"/>
    <cellStyle name="_Column7_Copy of PTT(amended by Janice on CFS)llatest1_38.AdminRelated (M)_PTT Reports_30.11.10 5" xfId="5853" xr:uid="{8C738BC6-0AB7-48E7-A67E-74C3CA71D963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845" xr:uid="{1C089103-DD9F-4BDC-A341-6847885E6582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844" xr:uid="{641AB116-B265-4F22-A52C-E251EBAD8994}"/>
    <cellStyle name="_Column7_Copy of PTT(amended by Janice on CFS)llatest1_38.AdminRelated (M)_Sheet1 2 4" xfId="5846" xr:uid="{4D0826E0-2635-4E15-9FBA-456F16259200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843" xr:uid="{A165CCFB-16FB-46A7-8131-07FE18571A87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842" xr:uid="{8A33CC4A-924A-4038-ABF3-086168C02738}"/>
    <cellStyle name="_Column7_Copy of PTT(amended by Janice on CFS)llatest1_38.AdminRelated (M)_Sheet1 5" xfId="5847" xr:uid="{EA831A34-1F86-4FCE-9DBD-6F223797DC2F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839" xr:uid="{BC4E0E91-E297-45C0-8443-BC29BF685A92}"/>
    <cellStyle name="_Column7_Copy of PTT(amended by Janice on CFS)llatest1_4.CEConso 2 3" xfId="774" xr:uid="{00000000-0005-0000-0000-0000FC020000}"/>
    <cellStyle name="_Column7_Copy of PTT(amended by Janice on CFS)llatest1_4.CEConso 2 3 2" xfId="5838" xr:uid="{A8D00F8A-6573-4368-B54D-4765C342C690}"/>
    <cellStyle name="_Column7_Copy of PTT(amended by Janice on CFS)llatest1_4.CEConso 2 4" xfId="5840" xr:uid="{1DF559B2-6A43-42A0-B9BE-AE2A628F31C1}"/>
    <cellStyle name="_Column7_Copy of PTT(amended by Janice on CFS)llatest1_4.CEConso 3" xfId="775" xr:uid="{00000000-0005-0000-0000-0000FD020000}"/>
    <cellStyle name="_Column7_Copy of PTT(amended by Janice on CFS)llatest1_4.CEConso 3 2" xfId="5837" xr:uid="{8D91B980-A1C5-4A1B-BA80-B2C95ADF434B}"/>
    <cellStyle name="_Column7_Copy of PTT(amended by Janice on CFS)llatest1_4.CEConso 4" xfId="776" xr:uid="{00000000-0005-0000-0000-0000FE020000}"/>
    <cellStyle name="_Column7_Copy of PTT(amended by Janice on CFS)llatest1_4.CEConso 4 2" xfId="5836" xr:uid="{4CBF2C6A-CE2D-412C-9E8F-7EBBE4F782BF}"/>
    <cellStyle name="_Column7_Copy of PTT(amended by Janice on CFS)llatest1_4.CEConso 5" xfId="5841" xr:uid="{7541D930-EE20-4FD4-8FF9-7170B566E22E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833" xr:uid="{23753DB5-BD83-446E-97FD-4D9423462043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832" xr:uid="{E72D4412-429C-42FD-8D2D-6A313CE5807B}"/>
    <cellStyle name="_Column7_Copy of PTT(amended by Janice on CFS)llatest1_4.CEConso_4.CEConso_Final 2 4" xfId="5834" xr:uid="{4D15C67E-1264-4729-9FFA-6A254279159E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831" xr:uid="{AA26E013-41B8-4F85-BAE4-0CB80A336C2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830" xr:uid="{4294BFA9-8B9B-4D3A-81FD-5D695766315E}"/>
    <cellStyle name="_Column7_Copy of PTT(amended by Janice on CFS)llatest1_4.CEConso_4.CEConso_Final 5" xfId="5835" xr:uid="{E807B568-9E28-4DDF-B13A-5A6763D4B182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827" xr:uid="{1140B7C8-A415-4AE8-981C-8A51D692E97D}"/>
    <cellStyle name="_Column7_Copy of PTT(amended by Janice on CFS)llatest1_4.CEConso_Final 2 3" xfId="786" xr:uid="{00000000-0005-0000-0000-000008030000}"/>
    <cellStyle name="_Column7_Copy of PTT(amended by Janice on CFS)llatest1_4.CEConso_Final 2 3 2" xfId="5826" xr:uid="{4544FAFD-4BDC-41B6-9526-BCC87F2F5EA7}"/>
    <cellStyle name="_Column7_Copy of PTT(amended by Janice on CFS)llatest1_4.CEConso_Final 2 4" xfId="5828" xr:uid="{3202DA64-4473-4D1E-94DB-5B18F7ABFB99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823" xr:uid="{1068D285-9D8C-4B9C-8440-B77EFFE35C33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822" xr:uid="{6A1AA8F1-06E5-4F0D-8CDD-CE02EDF77229}"/>
    <cellStyle name="_Column7_Copy of PTT(amended by Janice on CFS)llatest1_4.CEConso_Final 22.1.10 2 4" xfId="5824" xr:uid="{719C6CB6-297C-4624-86EA-DD73730B1D55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821" xr:uid="{A2642BAC-D93A-45B9-883C-6CFA7F893399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820" xr:uid="{DBB296E0-0838-4600-9D39-4E6E747DBC27}"/>
    <cellStyle name="_Column7_Copy of PTT(amended by Janice on CFS)llatest1_4.CEConso_Final 22.1.10 5" xfId="5825" xr:uid="{942E084B-1C08-41EC-B7B4-CC98709384E3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817" xr:uid="{48BC72A6-317A-4C0E-BF96-B65F1ECA1AC7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816" xr:uid="{456AEF57-B0E2-46C6-A8C3-ABCDAF6BD22F}"/>
    <cellStyle name="_Column7_Copy of PTT(amended by Janice on CFS)llatest1_4.CEConso_Final 22.1.10_PTT Reports_30.11.10 2 4" xfId="5818" xr:uid="{9554BF72-FEFB-4759-A3D8-9387D5A335F6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815" xr:uid="{29C89B8E-A96B-45AE-A20A-1EE1339F7DAA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814" xr:uid="{78255053-769E-44FD-9E45-96948C936BDD}"/>
    <cellStyle name="_Column7_Copy of PTT(amended by Janice on CFS)llatest1_4.CEConso_Final 22.1.10_PTT Reports_30.11.10 5" xfId="5819" xr:uid="{D47C116C-0EC5-403A-8FB5-02B5E1DC0122}"/>
    <cellStyle name="_Column7_Copy of PTT(amended by Janice on CFS)llatest1_4.CEConso_Final 3" xfId="799" xr:uid="{00000000-0005-0000-0000-000015030000}"/>
    <cellStyle name="_Column7_Copy of PTT(amended by Janice on CFS)llatest1_4.CEConso_Final 3 2" xfId="5813" xr:uid="{42F6D65A-F700-4F29-AA4E-A390F79B9F53}"/>
    <cellStyle name="_Column7_Copy of PTT(amended by Janice on CFS)llatest1_4.CEConso_Final 4" xfId="800" xr:uid="{00000000-0005-0000-0000-000016030000}"/>
    <cellStyle name="_Column7_Copy of PTT(amended by Janice on CFS)llatest1_4.CEConso_Final 4 2" xfId="5812" xr:uid="{18A18369-79BC-4907-942E-74F231567CF6}"/>
    <cellStyle name="_Column7_Copy of PTT(amended by Janice on CFS)llatest1_4.CEConso_Final 5" xfId="801" xr:uid="{00000000-0005-0000-0000-000017030000}"/>
    <cellStyle name="_Column7_Copy of PTT(amended by Janice on CFS)llatest1_4.CEConso_Final 5 2" xfId="4206" xr:uid="{37A70716-1A0A-4E97-A15B-F6DD3C66E02F}"/>
    <cellStyle name="_Column7_Copy of PTT(amended by Janice on CFS)llatest1_4.CEConso_Final 6" xfId="5829" xr:uid="{DAE5D0C3-C9D9-4A00-8B86-3D4BCE216D95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808" xr:uid="{1A6AB600-A0AA-48DF-B76C-DCB6E1160C3D}"/>
    <cellStyle name="_Column7_Copy of PTT(amended by Janice on CFS)llatest1_4.CEConso_Sheet1 2 3" xfId="805" xr:uid="{00000000-0005-0000-0000-00001B030000}"/>
    <cellStyle name="_Column7_Copy of PTT(amended by Janice on CFS)llatest1_4.CEConso_Sheet1 2 3 2" xfId="4205" xr:uid="{BD0A0188-8F19-4E2F-BC17-FDDE9F6A1C76}"/>
    <cellStyle name="_Column7_Copy of PTT(amended by Janice on CFS)llatest1_4.CEConso_Sheet1 2 4" xfId="5809" xr:uid="{EC5F6367-3825-4034-9140-316F55F73684}"/>
    <cellStyle name="_Column7_Copy of PTT(amended by Janice on CFS)llatest1_4.CEConso_Sheet1 3" xfId="806" xr:uid="{00000000-0005-0000-0000-00001C030000}"/>
    <cellStyle name="_Column7_Copy of PTT(amended by Janice on CFS)llatest1_4.CEConso_Sheet1 3 2" xfId="5807" xr:uid="{7362A5A3-EA69-4AD7-A90D-3D72BC193766}"/>
    <cellStyle name="_Column7_Copy of PTT(amended by Janice on CFS)llatest1_4.CEConso_Sheet1 4" xfId="807" xr:uid="{00000000-0005-0000-0000-00001D030000}"/>
    <cellStyle name="_Column7_Copy of PTT(amended by Janice on CFS)llatest1_4.CEConso_Sheet1 4 2" xfId="5806" xr:uid="{21696F6B-6958-434A-AF2B-EC5BA3BA108B}"/>
    <cellStyle name="_Column7_Copy of PTT(amended by Janice on CFS)llatest1_4.CEConso_Sheet1 5" xfId="5810" xr:uid="{752782CB-325A-4AD6-94E4-E472A35EBF9B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803" xr:uid="{8FAC9E16-58FA-40D4-9D8F-4A1A7A3DA888}"/>
    <cellStyle name="_Column7_Copy of PTT(amended by Janice on CFS)llatest1_7.EBITDA 2 3" xfId="811" xr:uid="{00000000-0005-0000-0000-000021030000}"/>
    <cellStyle name="_Column7_Copy of PTT(amended by Janice on CFS)llatest1_7.EBITDA 2 3 2" xfId="5802" xr:uid="{5386E297-B591-4E41-A287-B008629B7C97}"/>
    <cellStyle name="_Column7_Copy of PTT(amended by Janice on CFS)llatest1_7.EBITDA 2 4" xfId="5804" xr:uid="{FC05D244-4F01-4538-BE6D-BCEF3CA9D9D5}"/>
    <cellStyle name="_Column7_Copy of PTT(amended by Janice on CFS)llatest1_7.EBITDA 3" xfId="812" xr:uid="{00000000-0005-0000-0000-000022030000}"/>
    <cellStyle name="_Column7_Copy of PTT(amended by Janice on CFS)llatest1_7.EBITDA 3 2" xfId="5801" xr:uid="{F072E319-1790-47BC-A1AE-2CC46A6DE0CA}"/>
    <cellStyle name="_Column7_Copy of PTT(amended by Janice on CFS)llatest1_7.EBITDA 4" xfId="813" xr:uid="{00000000-0005-0000-0000-000023030000}"/>
    <cellStyle name="_Column7_Copy of PTT(amended by Janice on CFS)llatest1_7.EBITDA 4 2" xfId="5800" xr:uid="{6CB3EF69-0034-452C-9719-5443F842596D}"/>
    <cellStyle name="_Column7_Copy of PTT(amended by Janice on CFS)llatest1_7.EBITDA 5" xfId="5805" xr:uid="{66548B2A-55D4-40E7-A35D-437D7FABAC3F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797" xr:uid="{E451658D-4596-41E5-A49A-DD78E9BF8E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796" xr:uid="{5596DEAB-3D60-46B9-975C-9B5474E9231A}"/>
    <cellStyle name="_Column7_Copy of PTT(amended by Janice on CFS)llatest1_7.EBITDA_PTT Reports_30.11.10 2 4" xfId="5798" xr:uid="{7C2F0032-7A9C-4E93-B430-D960E3AA2497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795" xr:uid="{EBE75A7C-8FD5-40DF-AF26-899911BDF816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794" xr:uid="{466BDEC9-E20F-4C85-B073-8C3299E7EFE4}"/>
    <cellStyle name="_Column7_Copy of PTT(amended by Janice on CFS)llatest1_7.EBITDA_PTT Reports_30.11.10 5" xfId="5799" xr:uid="{BCB24A13-6AE5-481F-BEB4-2E0FCBDC689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791" xr:uid="{612A846A-6A8B-4AAF-8AB0-0BBDEC99F373}"/>
    <cellStyle name="_Column7_Copy of PTT(amended by Janice on CFS)llatest1_7.EBITDA_Sheet1 2 3" xfId="823" xr:uid="{00000000-0005-0000-0000-00002D030000}"/>
    <cellStyle name="_Column7_Copy of PTT(amended by Janice on CFS)llatest1_7.EBITDA_Sheet1 2 3 2" xfId="5790" xr:uid="{CABA37DF-59BA-4F2A-AD1F-3CAC4FB0FF1E}"/>
    <cellStyle name="_Column7_Copy of PTT(amended by Janice on CFS)llatest1_7.EBITDA_Sheet1 2 4" xfId="5792" xr:uid="{0C22BD7B-7C7F-48EF-B5AB-917A905FA187}"/>
    <cellStyle name="_Column7_Copy of PTT(amended by Janice on CFS)llatest1_7.EBITDA_Sheet1 3" xfId="824" xr:uid="{00000000-0005-0000-0000-00002E030000}"/>
    <cellStyle name="_Column7_Copy of PTT(amended by Janice on CFS)llatest1_7.EBITDA_Sheet1 3 2" xfId="5789" xr:uid="{C88A47A3-E0D1-4D95-ADA7-C747FD29E1AF}"/>
    <cellStyle name="_Column7_Copy of PTT(amended by Janice on CFS)llatest1_7.EBITDA_Sheet1 4" xfId="825" xr:uid="{00000000-0005-0000-0000-00002F030000}"/>
    <cellStyle name="_Column7_Copy of PTT(amended by Janice on CFS)llatest1_7.EBITDA_Sheet1 4 2" xfId="5788" xr:uid="{4D34A980-F87B-4C17-9649-7A69D926BBC7}"/>
    <cellStyle name="_Column7_Copy of PTT(amended by Janice on CFS)llatest1_7.EBITDA_Sheet1 5" xfId="5793" xr:uid="{8A258759-8A73-4456-944B-4F2469AABCC7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785" xr:uid="{EF722785-69C5-442F-8D8D-66452B2C043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784" xr:uid="{672064FA-63B9-4943-93A9-245C5499DBBD}"/>
    <cellStyle name="_Column7_Copy of PTT(amended by Janice on CFS)llatest1_PTT for cash flow Dec 09_mjing 2 4" xfId="5786" xr:uid="{46CECA4B-4B67-4993-AF4B-BA837377E973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783" xr:uid="{48A32648-5B84-4A38-90A7-A24049790F28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782" xr:uid="{5032EB37-36F1-48F7-BBBC-29FA44BC0069}"/>
    <cellStyle name="_Column7_Copy of PTT(amended by Janice on CFS)llatest1_PTT for cash flow Dec 09_mjing 5" xfId="5787" xr:uid="{C93DC2A0-C376-4FAD-BA1E-F6CA34CBAFB5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779" xr:uid="{740401BD-2A1C-41D7-9F4A-C98E9F61CF4B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778" xr:uid="{817BF5D5-F1FC-42E0-8DF6-78731C9B4EB1}"/>
    <cellStyle name="_Column7_Copy of PTT(amended by Janice on CFS)llatest1_PTT for cash flow Dec 09_mjing_PTT Reports_30.11.10 2 4" xfId="5780" xr:uid="{F2F57196-563B-465F-8241-33C392231E3B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777" xr:uid="{DAC682E9-D08A-4A3B-AAFE-F506EF4C0EAD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776" xr:uid="{2BDF64FF-3BCA-4FA1-8B72-097C10A4D941}"/>
    <cellStyle name="_Column7_Copy of PTT(amended by Janice on CFS)llatest1_PTT for cash flow Dec 09_mjing_PTT Reports_30.11.10 5" xfId="5781" xr:uid="{33471E65-CEC3-4412-8AC7-0F5D54C19C0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773" xr:uid="{A030F6D8-75C5-40D7-974D-B71861926514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772" xr:uid="{FC7F299D-86BB-4419-B799-10851C58AEA2}"/>
    <cellStyle name="_Column7_Copy of PTT(amended by Janice on CFS)llatest1_PTT for cash flow Dec 09_mjing_Sheet1 2 4" xfId="5774" xr:uid="{654A7EEA-877B-4A11-9ACE-87E932FCAC12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771" xr:uid="{7DADD21E-5164-4383-8900-FC784C9771F5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770" xr:uid="{A997FAE5-7ABE-49D5-A676-F079B43A65C7}"/>
    <cellStyle name="_Column7_Copy of PTT(amended by Janice on CFS)llatest1_PTT for cash flow Dec 09_mjing_Sheet1 5" xfId="5775" xr:uid="{BC84C81C-F9CF-4D94-920F-26E3ED419A8D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767" xr:uid="{7B7C8702-10C1-4394-B8BF-895CEF4BE49C}"/>
    <cellStyle name="_Column7_Copy of PTT(amended by Janice on CFS)llatest1_PTT Reports_30.11.10 2 3" xfId="847" xr:uid="{00000000-0005-0000-0000-000045030000}"/>
    <cellStyle name="_Column7_Copy of PTT(amended by Janice on CFS)llatest1_PTT Reports_30.11.10 2 3 2" xfId="5766" xr:uid="{43EA3A70-8812-42B6-A5D6-DBA78F6D94E7}"/>
    <cellStyle name="_Column7_Copy of PTT(amended by Janice on CFS)llatest1_PTT Reports_30.11.10 2 4" xfId="5768" xr:uid="{3342CC47-7E20-4FCC-96EB-8C4746D0DD71}"/>
    <cellStyle name="_Column7_Copy of PTT(amended by Janice on CFS)llatest1_PTT Reports_30.11.10 3" xfId="848" xr:uid="{00000000-0005-0000-0000-000046030000}"/>
    <cellStyle name="_Column7_Copy of PTT(amended by Janice on CFS)llatest1_PTT Reports_30.11.10 3 2" xfId="5765" xr:uid="{BE7C9879-E1AC-4B4F-80AC-8FF541ED6673}"/>
    <cellStyle name="_Column7_Copy of PTT(amended by Janice on CFS)llatest1_PTT Reports_30.11.10 4" xfId="849" xr:uid="{00000000-0005-0000-0000-000047030000}"/>
    <cellStyle name="_Column7_Copy of PTT(amended by Janice on CFS)llatest1_PTT Reports_30.11.10 4 2" xfId="5764" xr:uid="{ADB7F356-445E-4B26-AC94-5606D8F8E04B}"/>
    <cellStyle name="_Column7_Copy of PTT(amended by Janice on CFS)llatest1_PTT Reports_30.11.10 5" xfId="5769" xr:uid="{E25A6017-3C74-4B33-9474-9040DC2248EA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761" xr:uid="{CADC58A6-F13D-41B0-AE1A-1148D34DD682}"/>
    <cellStyle name="_Column7_Deferred Tax 31.12.2008 2 3" xfId="853" xr:uid="{00000000-0005-0000-0000-00004B030000}"/>
    <cellStyle name="_Column7_Deferred Tax 31.12.2008 2 3 2" xfId="5760" xr:uid="{FFF104D0-54D1-4185-8512-F80F11DE8A97}"/>
    <cellStyle name="_Column7_Deferred Tax 31.12.2008 2 4" xfId="5762" xr:uid="{21A449E9-F74D-4718-B107-6940BDA7EACE}"/>
    <cellStyle name="_Column7_Deferred Tax 31.12.2008 3" xfId="854" xr:uid="{00000000-0005-0000-0000-00004C030000}"/>
    <cellStyle name="_Column7_Deferred Tax 31.12.2008 3 2" xfId="5759" xr:uid="{269A806C-6055-460E-ABE5-AB104E917610}"/>
    <cellStyle name="_Column7_Deferred Tax 31.12.2008 4" xfId="855" xr:uid="{00000000-0005-0000-0000-00004D030000}"/>
    <cellStyle name="_Column7_Deferred Tax 31.12.2008 4 2" xfId="5758" xr:uid="{016550A5-0C30-4C7A-B111-4B355A93CD64}"/>
    <cellStyle name="_Column7_Deferred Tax 31.12.2008 5" xfId="5763" xr:uid="{C754D1FA-05C6-4FCA-A812-248BC92DF2A8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755" xr:uid="{EBF0FCFB-F70F-4A3A-821F-CA2B2359F66C}"/>
    <cellStyle name="_Column7_Template-STDMonthlyReport4Conso v3 2 3" xfId="899" xr:uid="{00000000-0005-0000-0000-000079030000}"/>
    <cellStyle name="_Column7_Template-STDMonthlyReport4Conso v3 2 3 2" xfId="5754" xr:uid="{500898F9-0B45-4FE7-B907-FB59739D822D}"/>
    <cellStyle name="_Column7_Template-STDMonthlyReport4Conso v3 2 4" xfId="5756" xr:uid="{AF2314E1-60D1-4188-AA39-3C97D2A5F351}"/>
    <cellStyle name="_Column7_Template-STDMonthlyReport4Conso v3 3" xfId="900" xr:uid="{00000000-0005-0000-0000-00007A030000}"/>
    <cellStyle name="_Column7_Template-STDMonthlyReport4Conso v3 3 2" xfId="5753" xr:uid="{28E960BD-FE5B-41BB-B4F8-28ED7A5AE2CA}"/>
    <cellStyle name="_Column7_Template-STDMonthlyReport4Conso v3 4" xfId="901" xr:uid="{00000000-0005-0000-0000-00007B030000}"/>
    <cellStyle name="_Column7_Template-STDMonthlyReport4Conso v3 4 2" xfId="5752" xr:uid="{B0BD50CA-E632-4F2D-BB13-F86B8CA8F09E}"/>
    <cellStyle name="_Column7_Template-STDMonthlyReport4Conso v3 5" xfId="5757" xr:uid="{BDB2BC10-D988-4682-B714-0A5BF9D65BBE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749" xr:uid="{73BF2381-4276-4EA9-A120-DD93364152D0}"/>
    <cellStyle name="_Data 2 3" xfId="905" xr:uid="{00000000-0005-0000-0000-00007F030000}"/>
    <cellStyle name="_Data 2 3 2" xfId="5748" xr:uid="{C63700A5-F6B7-4842-99E0-49C04E2915C1}"/>
    <cellStyle name="_Data 2 4" xfId="5750" xr:uid="{B982EA13-BE9F-4F7D-889A-385D1C69AFC6}"/>
    <cellStyle name="_Data 3" xfId="906" xr:uid="{00000000-0005-0000-0000-000080030000}"/>
    <cellStyle name="_Data 3 2" xfId="5747" xr:uid="{49EC7065-5B57-4B70-8442-B5BE8DCD887A}"/>
    <cellStyle name="_Data 4" xfId="907" xr:uid="{00000000-0005-0000-0000-000081030000}"/>
    <cellStyle name="_Data 4 2" xfId="5746" xr:uid="{5A46EF14-4E94-4580-8EC7-ACED07A63EEE}"/>
    <cellStyle name="_Data 5" xfId="5751" xr:uid="{51E1F34E-2DA5-4502-B948-FC269A6525E1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743" xr:uid="{2F0DFB24-377C-4968-8119-015C1752B942}"/>
    <cellStyle name="_Data_COM Consol BS and PL 31 Dec 2006_KSY 2 3" xfId="954" xr:uid="{00000000-0005-0000-0000-0000B0030000}"/>
    <cellStyle name="_Data_COM Consol BS and PL 31 Dec 2006_KSY 2 3 2" xfId="5742" xr:uid="{9670302A-64DD-4C3D-BCF7-3417BAA7991D}"/>
    <cellStyle name="_Data_COM Consol BS and PL 31 Dec 2006_KSY 2 4" xfId="5744" xr:uid="{468341A4-6D64-4602-A96C-17743AC58F5E}"/>
    <cellStyle name="_Data_COM Consol BS and PL 31 Dec 2006_KSY 3" xfId="955" xr:uid="{00000000-0005-0000-0000-0000B1030000}"/>
    <cellStyle name="_Data_COM Consol BS and PL 31 Dec 2006_KSY 3 2" xfId="5741" xr:uid="{22CD69E0-9806-4CDF-9EB9-5EB376D2E06E}"/>
    <cellStyle name="_Data_COM Consol BS and PL 31 Dec 2006_KSY 4" xfId="956" xr:uid="{00000000-0005-0000-0000-0000B2030000}"/>
    <cellStyle name="_Data_COM Consol BS and PL 31 Dec 2006_KSY 4 2" xfId="5740" xr:uid="{E983034C-602F-4E45-BE96-12C0B65AE373}"/>
    <cellStyle name="_Data_COM Consol BS and PL 31 Dec 2006_KSY 5" xfId="5745" xr:uid="{6427AE0C-D6A3-4EEB-96CB-B357C3222BAC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737" xr:uid="{2448ADB7-A9EC-41A3-A74E-AD923BB675FA}"/>
    <cellStyle name="_Data_Commitments Note 2 3" xfId="960" xr:uid="{00000000-0005-0000-0000-0000B6030000}"/>
    <cellStyle name="_Data_Commitments Note 2 3 2" xfId="5736" xr:uid="{0DF7494A-A665-40E3-B50F-CF8A98AF9CFD}"/>
    <cellStyle name="_Data_Commitments Note 2 4" xfId="5738" xr:uid="{8766C00A-FB24-4E59-A9E5-E2248B699E80}"/>
    <cellStyle name="_Data_Commitments Note 3" xfId="961" xr:uid="{00000000-0005-0000-0000-0000B7030000}"/>
    <cellStyle name="_Data_Commitments Note 3 2" xfId="5735" xr:uid="{0DD4D1A9-9749-4067-9B43-6E33DA909EC8}"/>
    <cellStyle name="_Data_Commitments Note 4" xfId="962" xr:uid="{00000000-0005-0000-0000-0000B8030000}"/>
    <cellStyle name="_Data_Commitments Note 4 2" xfId="5734" xr:uid="{3E42C745-6DF9-4AC4-80FC-61413BB9E5A7}"/>
    <cellStyle name="_Data_Commitments Note 5" xfId="5739" xr:uid="{149559CE-F14F-4C7B-A9A4-17B56ED71246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731" xr:uid="{40F02989-6D20-4C98-AB78-CC4A0DDA54C0}"/>
    <cellStyle name="_Data_Copy of PTT(amended by Janice on CFS)llatest1 2 3" xfId="966" xr:uid="{00000000-0005-0000-0000-0000BC030000}"/>
    <cellStyle name="_Data_Copy of PTT(amended by Janice on CFS)llatest1 2 3 2" xfId="5730" xr:uid="{924588E3-1D7E-41F2-9CB7-35DC9F818104}"/>
    <cellStyle name="_Data_Copy of PTT(amended by Janice on CFS)llatest1 2 4" xfId="5732" xr:uid="{F4DE7727-AA3C-4B72-A074-7EE9183E5FFA}"/>
    <cellStyle name="_Data_Copy of PTT(amended by Janice on CFS)llatest1 3" xfId="967" xr:uid="{00000000-0005-0000-0000-0000BD030000}"/>
    <cellStyle name="_Data_Copy of PTT(amended by Janice on CFS)llatest1 3 2" xfId="5729" xr:uid="{654084B3-7676-4AD3-8369-8CCF4265FAAF}"/>
    <cellStyle name="_Data_Copy of PTT(amended by Janice on CFS)llatest1 4" xfId="968" xr:uid="{00000000-0005-0000-0000-0000BE030000}"/>
    <cellStyle name="_Data_Copy of PTT(amended by Janice on CFS)llatest1 4 2" xfId="5728" xr:uid="{50F66881-A5FD-4722-A3FD-13E77784826A}"/>
    <cellStyle name="_Data_Copy of PTT(amended by Janice on CFS)llatest1 5" xfId="5733" xr:uid="{DC7A2719-C0E5-4DDC-99BA-B5C6CFDE9EA6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725" xr:uid="{D4E8C68A-53FE-40DB-AABD-936BE9AF52B4}"/>
    <cellStyle name="_Data_Copy of PTT(amended by Janice on CFS)llatest1_38.AdminRelated (M) 2 3" xfId="972" xr:uid="{00000000-0005-0000-0000-0000C2030000}"/>
    <cellStyle name="_Data_Copy of PTT(amended by Janice on CFS)llatest1_38.AdminRelated (M) 2 3 2" xfId="5724" xr:uid="{9A7D241B-6289-4F45-8592-7C45643A7628}"/>
    <cellStyle name="_Data_Copy of PTT(amended by Janice on CFS)llatest1_38.AdminRelated (M) 2 4" xfId="5726" xr:uid="{2AF19B8A-00D9-4946-AFE2-D74676D56BE4}"/>
    <cellStyle name="_Data_Copy of PTT(amended by Janice on CFS)llatest1_38.AdminRelated (M) 3" xfId="973" xr:uid="{00000000-0005-0000-0000-0000C3030000}"/>
    <cellStyle name="_Data_Copy of PTT(amended by Janice on CFS)llatest1_38.AdminRelated (M) 3 2" xfId="5723" xr:uid="{CA655D78-BA45-4D0F-98D7-83900B8942BD}"/>
    <cellStyle name="_Data_Copy of PTT(amended by Janice on CFS)llatest1_38.AdminRelated (M) 4" xfId="974" xr:uid="{00000000-0005-0000-0000-0000C4030000}"/>
    <cellStyle name="_Data_Copy of PTT(amended by Janice on CFS)llatest1_38.AdminRelated (M) 4 2" xfId="5722" xr:uid="{4CC6740B-EC38-46C4-91D3-AF25934F4DED}"/>
    <cellStyle name="_Data_Copy of PTT(amended by Janice on CFS)llatest1_38.AdminRelated (M) 5" xfId="5727" xr:uid="{FB497F8D-1945-4C3A-8506-5EAA7A5A6A23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719" xr:uid="{1FCC8C07-6C11-4CE9-93D0-491DF1A001DE}"/>
    <cellStyle name="_Data_Copy of PTT(amended by Janice on CFS)llatest1_38.AdminRelated (M)_1 2 3" xfId="978" xr:uid="{00000000-0005-0000-0000-0000C8030000}"/>
    <cellStyle name="_Data_Copy of PTT(amended by Janice on CFS)llatest1_38.AdminRelated (M)_1 2 3 2" xfId="5718" xr:uid="{5E484A9F-C284-4150-AFF6-726E13EC40C3}"/>
    <cellStyle name="_Data_Copy of PTT(amended by Janice on CFS)llatest1_38.AdminRelated (M)_1 2 4" xfId="5720" xr:uid="{5AE859B0-7FBA-40A7-A260-904AB5DE501F}"/>
    <cellStyle name="_Data_Copy of PTT(amended by Janice on CFS)llatest1_38.AdminRelated (M)_1 3" xfId="979" xr:uid="{00000000-0005-0000-0000-0000C9030000}"/>
    <cellStyle name="_Data_Copy of PTT(amended by Janice on CFS)llatest1_38.AdminRelated (M)_1 3 2" xfId="5717" xr:uid="{2A4E12D9-97B4-40C1-92D7-FEA52ADE4094}"/>
    <cellStyle name="_Data_Copy of PTT(amended by Janice on CFS)llatest1_38.AdminRelated (M)_1 4" xfId="980" xr:uid="{00000000-0005-0000-0000-0000CA030000}"/>
    <cellStyle name="_Data_Copy of PTT(amended by Janice on CFS)llatest1_38.AdminRelated (M)_1 4 2" xfId="5716" xr:uid="{EC7C8E5B-EDC5-45E8-9709-F4894AD5F599}"/>
    <cellStyle name="_Data_Copy of PTT(amended by Janice on CFS)llatest1_38.AdminRelated (M)_1 5" xfId="5721" xr:uid="{42C9C30E-F9C3-47C1-96A2-5890ED72A5B6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713" xr:uid="{33180B41-DD9D-4E89-98D6-56A86BDB6D52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712" xr:uid="{C215C5E5-FF4B-42B9-89D1-31DB3ABFC675}"/>
    <cellStyle name="_Data_Copy of PTT(amended by Janice on CFS)llatest1_38.AdminRelated (M)_PTT Reports_30.11.10 2 4" xfId="5714" xr:uid="{13470DCE-5011-40A6-9D32-A50EB88257EE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711" xr:uid="{4546B28E-05AF-41B1-80D9-FD9460FF39B1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710" xr:uid="{644D4760-E1AC-419F-B977-F45E67F07802}"/>
    <cellStyle name="_Data_Copy of PTT(amended by Janice on CFS)llatest1_38.AdminRelated (M)_PTT Reports_30.11.10 5" xfId="5715" xr:uid="{7F7E0447-B95F-4FC6-B1CB-CB93A58CF97F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707" xr:uid="{D4BD946C-206E-4F69-8A09-0A86D44E10DB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706" xr:uid="{FC8206A9-715B-47C4-9B2B-1E30471B311A}"/>
    <cellStyle name="_Data_Copy of PTT(amended by Janice on CFS)llatest1_38.AdminRelated (M)_Sheet1 2 4" xfId="5708" xr:uid="{253E0EE7-2805-4C14-A115-F5C220B3E97D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705" xr:uid="{98225AC3-D3BF-434A-899E-E72A21615940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704" xr:uid="{B90811E0-0F28-4DB7-8403-13FDAB5D2FB0}"/>
    <cellStyle name="_Data_Copy of PTT(amended by Janice on CFS)llatest1_38.AdminRelated (M)_Sheet1 5" xfId="5709" xr:uid="{A8F7C0D1-6B9F-4602-8F1B-0351D41ED912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701" xr:uid="{88AE8230-E2C8-43F7-BBC3-F4857291F284}"/>
    <cellStyle name="_Data_Copy of PTT(amended by Janice on CFS)llatest1_4.CEConso 2 3" xfId="996" xr:uid="{00000000-0005-0000-0000-0000DA030000}"/>
    <cellStyle name="_Data_Copy of PTT(amended by Janice on CFS)llatest1_4.CEConso 2 3 2" xfId="5700" xr:uid="{FB1263B1-129A-4CE8-9B8F-DFADC2756EFD}"/>
    <cellStyle name="_Data_Copy of PTT(amended by Janice on CFS)llatest1_4.CEConso 2 4" xfId="5702" xr:uid="{FFFD9E66-6956-4D14-8720-86687EA78D27}"/>
    <cellStyle name="_Data_Copy of PTT(amended by Janice on CFS)llatest1_4.CEConso 3" xfId="997" xr:uid="{00000000-0005-0000-0000-0000DB030000}"/>
    <cellStyle name="_Data_Copy of PTT(amended by Janice on CFS)llatest1_4.CEConso 3 2" xfId="5699" xr:uid="{2B10AF72-E7CB-4DE9-A88F-920020C247F8}"/>
    <cellStyle name="_Data_Copy of PTT(amended by Janice on CFS)llatest1_4.CEConso 4" xfId="998" xr:uid="{00000000-0005-0000-0000-0000DC030000}"/>
    <cellStyle name="_Data_Copy of PTT(amended by Janice on CFS)llatest1_4.CEConso 4 2" xfId="5698" xr:uid="{90E7BBD2-BB9B-43C9-B632-7C83DE159B06}"/>
    <cellStyle name="_Data_Copy of PTT(amended by Janice on CFS)llatest1_4.CEConso 5" xfId="5703" xr:uid="{E6F03310-C6AB-4DC2-866F-77780F48EB96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695" xr:uid="{E24EB7A4-F94C-43EA-9C7E-CF595C1E8E2A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694" xr:uid="{5D322755-8465-49ED-81D6-99BCBBC33B53}"/>
    <cellStyle name="_Data_Copy of PTT(amended by Janice on CFS)llatest1_4.CEConso_4.CEConso_Final 2 4" xfId="5696" xr:uid="{07E3558A-5022-4B40-8726-E86960B34443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693" xr:uid="{21B7B2E3-40DE-423B-8926-F063FFFA5A53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692" xr:uid="{B0E2CAA5-C562-49AE-B858-44A3334A0DD5}"/>
    <cellStyle name="_Data_Copy of PTT(amended by Janice on CFS)llatest1_4.CEConso_4.CEConso_Final 5" xfId="5697" xr:uid="{AC16CA49-5726-48C2-BCDA-48A5AA315F14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689" xr:uid="{2F83BE97-7B16-4AC4-BF7B-F7A21654E707}"/>
    <cellStyle name="_Data_Copy of PTT(amended by Janice on CFS)llatest1_4.CEConso_Final 2 3" xfId="1008" xr:uid="{00000000-0005-0000-0000-0000E6030000}"/>
    <cellStyle name="_Data_Copy of PTT(amended by Janice on CFS)llatest1_4.CEConso_Final 2 3 2" xfId="5688" xr:uid="{BCFAFF88-29F8-4251-9E99-ED6F38FEAF57}"/>
    <cellStyle name="_Data_Copy of PTT(amended by Janice on CFS)llatest1_4.CEConso_Final 2 4" xfId="5690" xr:uid="{BE23D79F-281A-4630-9E04-59233E1948B6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685" xr:uid="{7BBE3F5E-679E-415F-8810-F2E35BDFA30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684" xr:uid="{F4F01DE6-10CC-45A3-8F44-98721594AE6A}"/>
    <cellStyle name="_Data_Copy of PTT(amended by Janice on CFS)llatest1_4.CEConso_Final 22.1.10 2 4" xfId="5686" xr:uid="{DDDEE1EC-6522-416C-BDF6-D7DFA3B72F41}"/>
    <cellStyle name="_Data_Copy of PTT(amended by Janice on CFS)llatest1_4.CEConso_Final 22.1.10 3" xfId="1013" xr:uid="{00000000-0005-0000-0000-0000EB030000}"/>
    <cellStyle name="_Data_Copy of PTT(amended by Janice on CFS)llatest1_4.CEConso_Final 22.1.10 3 2" xfId="5683" xr:uid="{2BBEF434-72FA-4EAE-ACFF-57DD29AA0804}"/>
    <cellStyle name="_Data_Copy of PTT(amended by Janice on CFS)llatest1_4.CEConso_Final 22.1.10 4" xfId="1014" xr:uid="{00000000-0005-0000-0000-0000EC030000}"/>
    <cellStyle name="_Data_Copy of PTT(amended by Janice on CFS)llatest1_4.CEConso_Final 22.1.10 4 2" xfId="5682" xr:uid="{3F29802B-BDAF-480E-A51B-FE8F0C8081A5}"/>
    <cellStyle name="_Data_Copy of PTT(amended by Janice on CFS)llatest1_4.CEConso_Final 22.1.10 5" xfId="5687" xr:uid="{9F15628B-4F8F-4D80-8F3D-147AB5411172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679" xr:uid="{9EF56A93-95DA-408F-B006-1FBC0C57FAEB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678" xr:uid="{A629C122-B44C-40B3-9474-1DBF6D0A90D5}"/>
    <cellStyle name="_Data_Copy of PTT(amended by Janice on CFS)llatest1_4.CEConso_Final 22.1.10_PTT Reports_30.11.10 2 4" xfId="5680" xr:uid="{236A2B2F-11CD-496D-A15D-F5ADF5F86F33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677" xr:uid="{43967BBB-B547-4666-883D-A9A25D162F4C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676" xr:uid="{668F2FAC-9CC5-4FAD-B3BC-15EF60846E94}"/>
    <cellStyle name="_Data_Copy of PTT(amended by Janice on CFS)llatest1_4.CEConso_Final 22.1.10_PTT Reports_30.11.10 5" xfId="5681" xr:uid="{E2108615-1169-4511-84F1-35F1CFF0ED88}"/>
    <cellStyle name="_Data_Copy of PTT(amended by Janice on CFS)llatest1_4.CEConso_Final 3" xfId="1021" xr:uid="{00000000-0005-0000-0000-0000F3030000}"/>
    <cellStyle name="_Data_Copy of PTT(amended by Janice on CFS)llatest1_4.CEConso_Final 3 2" xfId="5675" xr:uid="{93A14DB8-A977-4322-A88F-946F70134171}"/>
    <cellStyle name="_Data_Copy of PTT(amended by Janice on CFS)llatest1_4.CEConso_Final 4" xfId="1022" xr:uid="{00000000-0005-0000-0000-0000F4030000}"/>
    <cellStyle name="_Data_Copy of PTT(amended by Janice on CFS)llatest1_4.CEConso_Final 4 2" xfId="5674" xr:uid="{39EB1F07-B2D6-4E96-843E-EA7E84F95BFA}"/>
    <cellStyle name="_Data_Copy of PTT(amended by Janice on CFS)llatest1_4.CEConso_Final 5" xfId="1023" xr:uid="{00000000-0005-0000-0000-0000F5030000}"/>
    <cellStyle name="_Data_Copy of PTT(amended by Janice on CFS)llatest1_4.CEConso_Final 5 2" xfId="5673" xr:uid="{26E35B34-29F4-4F80-8649-86C2192F0627}"/>
    <cellStyle name="_Data_Copy of PTT(amended by Janice on CFS)llatest1_4.CEConso_Final 6" xfId="5691" xr:uid="{C987741A-8390-4DF2-8B64-7E8E6A1642F9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670" xr:uid="{46B31429-7A41-4B35-A11E-6CDC93D7671E}"/>
    <cellStyle name="_Data_Copy of PTT(amended by Janice on CFS)llatest1_4.CEConso_Sheet1 2 3" xfId="1027" xr:uid="{00000000-0005-0000-0000-0000F9030000}"/>
    <cellStyle name="_Data_Copy of PTT(amended by Janice on CFS)llatest1_4.CEConso_Sheet1 2 3 2" xfId="5669" xr:uid="{077441F2-AC5A-457E-B794-055ED0E9C42D}"/>
    <cellStyle name="_Data_Copy of PTT(amended by Janice on CFS)llatest1_4.CEConso_Sheet1 2 4" xfId="5671" xr:uid="{FEEE4AD0-4D07-4280-8B5D-0B2005AE48BE}"/>
    <cellStyle name="_Data_Copy of PTT(amended by Janice on CFS)llatest1_4.CEConso_Sheet1 3" xfId="1028" xr:uid="{00000000-0005-0000-0000-0000FA030000}"/>
    <cellStyle name="_Data_Copy of PTT(amended by Janice on CFS)llatest1_4.CEConso_Sheet1 3 2" xfId="5668" xr:uid="{68AFA236-D42D-467A-AED6-011321DF5560}"/>
    <cellStyle name="_Data_Copy of PTT(amended by Janice on CFS)llatest1_4.CEConso_Sheet1 4" xfId="1029" xr:uid="{00000000-0005-0000-0000-0000FB030000}"/>
    <cellStyle name="_Data_Copy of PTT(amended by Janice on CFS)llatest1_4.CEConso_Sheet1 4 2" xfId="5667" xr:uid="{8A168219-FA99-438B-A433-5D1B2FD7CF5F}"/>
    <cellStyle name="_Data_Copy of PTT(amended by Janice on CFS)llatest1_4.CEConso_Sheet1 5" xfId="5672" xr:uid="{984AC4A6-B6E0-42B6-8545-E3C6AE1F457C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664" xr:uid="{0E6DF804-245E-42F0-9447-4B22505D84AF}"/>
    <cellStyle name="_Data_Copy of PTT(amended by Janice on CFS)llatest1_7.EBITDA 2 3" xfId="1033" xr:uid="{00000000-0005-0000-0000-0000FF030000}"/>
    <cellStyle name="_Data_Copy of PTT(amended by Janice on CFS)llatest1_7.EBITDA 2 3 2" xfId="5663" xr:uid="{0260E1BC-B469-4291-9F3E-EC0CFB54E1D8}"/>
    <cellStyle name="_Data_Copy of PTT(amended by Janice on CFS)llatest1_7.EBITDA 2 4" xfId="5665" xr:uid="{36F90731-6E6A-4DD1-A7BA-5FA33238B45F}"/>
    <cellStyle name="_Data_Copy of PTT(amended by Janice on CFS)llatest1_7.EBITDA 3" xfId="1034" xr:uid="{00000000-0005-0000-0000-000000040000}"/>
    <cellStyle name="_Data_Copy of PTT(amended by Janice on CFS)llatest1_7.EBITDA 3 2" xfId="5662" xr:uid="{E60145A2-AACF-402C-8048-F54D888E5DA7}"/>
    <cellStyle name="_Data_Copy of PTT(amended by Janice on CFS)llatest1_7.EBITDA 4" xfId="1035" xr:uid="{00000000-0005-0000-0000-000001040000}"/>
    <cellStyle name="_Data_Copy of PTT(amended by Janice on CFS)llatest1_7.EBITDA 4 2" xfId="5661" xr:uid="{7F4B4A8B-472D-4D22-8D07-08C52827A89F}"/>
    <cellStyle name="_Data_Copy of PTT(amended by Janice on CFS)llatest1_7.EBITDA 5" xfId="5666" xr:uid="{C14AF171-D56A-46AB-8A19-B3CEAB6AADB3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658" xr:uid="{5AB6CEBC-9196-4912-87F2-8EA5F8A8DCFC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657" xr:uid="{F6A6CE03-36AF-4AE7-B25F-8D9C6993F33D}"/>
    <cellStyle name="_Data_Copy of PTT(amended by Janice on CFS)llatest1_7.EBITDA_PTT Reports_30.11.10 2 4" xfId="5659" xr:uid="{0E808DB9-5F49-4DCC-9382-62DBC16332E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656" xr:uid="{4E237FE2-6BE7-4B63-B1F9-2B8D80C6E8BD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655" xr:uid="{9C9B8C36-945B-43AF-AAA9-664B00386993}"/>
    <cellStyle name="_Data_Copy of PTT(amended by Janice on CFS)llatest1_7.EBITDA_PTT Reports_30.11.10 5" xfId="5660" xr:uid="{34F5D045-366B-4826-BA04-DA7342A08A61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652" xr:uid="{181DED9B-97C0-4D70-8D86-43570DEDF634}"/>
    <cellStyle name="_Data_Copy of PTT(amended by Janice on CFS)llatest1_7.EBITDA_Sheet1 2 3" xfId="1045" xr:uid="{00000000-0005-0000-0000-00000B040000}"/>
    <cellStyle name="_Data_Copy of PTT(amended by Janice on CFS)llatest1_7.EBITDA_Sheet1 2 3 2" xfId="5651" xr:uid="{34D3A6A3-5327-43C0-B72D-8D8207564FD8}"/>
    <cellStyle name="_Data_Copy of PTT(amended by Janice on CFS)llatest1_7.EBITDA_Sheet1 2 4" xfId="5653" xr:uid="{263381D1-7266-44C7-BC15-682C1C176DF3}"/>
    <cellStyle name="_Data_Copy of PTT(amended by Janice on CFS)llatest1_7.EBITDA_Sheet1 3" xfId="1046" xr:uid="{00000000-0005-0000-0000-00000C040000}"/>
    <cellStyle name="_Data_Copy of PTT(amended by Janice on CFS)llatest1_7.EBITDA_Sheet1 3 2" xfId="5650" xr:uid="{53EAE5EC-7EE2-4E80-ADD8-1DE64E254C8C}"/>
    <cellStyle name="_Data_Copy of PTT(amended by Janice on CFS)llatest1_7.EBITDA_Sheet1 4" xfId="1047" xr:uid="{00000000-0005-0000-0000-00000D040000}"/>
    <cellStyle name="_Data_Copy of PTT(amended by Janice on CFS)llatest1_7.EBITDA_Sheet1 4 2" xfId="5649" xr:uid="{1F77E744-1747-44BB-90E5-4DBD40096470}"/>
    <cellStyle name="_Data_Copy of PTT(amended by Janice on CFS)llatest1_7.EBITDA_Sheet1 5" xfId="5654" xr:uid="{E114B165-B964-4A3A-B52A-E3818F3D50E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646" xr:uid="{9EF7133B-D3E1-4E75-8599-FFB967C9ACBE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645" xr:uid="{C3FB35F5-A3CE-4323-AC5C-287FE46E44E0}"/>
    <cellStyle name="_Data_Copy of PTT(amended by Janice on CFS)llatest1_PTT for cash flow Dec 09_mjing 2 4" xfId="5647" xr:uid="{348EEA5B-8C21-4594-92B2-05C48976B786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644" xr:uid="{78E0111A-A75D-4D19-8E8A-3085E74C9A57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643" xr:uid="{A555ACAE-9CE7-4FC9-BA5E-E8DE929326C3}"/>
    <cellStyle name="_Data_Copy of PTT(amended by Janice on CFS)llatest1_PTT for cash flow Dec 09_mjing 5" xfId="5648" xr:uid="{F5F0FE82-3D95-4E55-8978-7BD651AA0268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640" xr:uid="{36E54649-22D9-4AAE-A368-26195BBBB19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639" xr:uid="{E4C30CF9-6BF3-440C-837A-C0E501B099D4}"/>
    <cellStyle name="_Data_Copy of PTT(amended by Janice on CFS)llatest1_PTT for cash flow Dec 09_mjing_PTT Reports_30.11.10 2 4" xfId="5641" xr:uid="{439742AC-0436-43E3-BC5F-0EC610BDD334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638" xr:uid="{369DEEB7-22F8-4FDA-841E-1EE6E60D20F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637" xr:uid="{B5F6FD8A-C582-446F-A4A4-92D41C105823}"/>
    <cellStyle name="_Data_Copy of PTT(amended by Janice on CFS)llatest1_PTT for cash flow Dec 09_mjing_PTT Reports_30.11.10 5" xfId="5642" xr:uid="{624BA727-CB47-414D-9D03-7CDF3753C7FE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634" xr:uid="{7EA8B75E-CE8F-44B6-AFB0-98D0A89D1CFB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633" xr:uid="{2BDF0FA3-A9B7-4D1B-A0BB-446530C82A17}"/>
    <cellStyle name="_Data_Copy of PTT(amended by Janice on CFS)llatest1_PTT for cash flow Dec 09_mjing_Sheet1 2 4" xfId="5635" xr:uid="{6C126964-69E0-4DF9-87BD-E1C28C24BA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632" xr:uid="{B91F7FDE-9BA7-4D79-A9D7-270C0AD8D168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631" xr:uid="{63907A41-023F-41F5-9348-72E50228E2A7}"/>
    <cellStyle name="_Data_Copy of PTT(amended by Janice on CFS)llatest1_PTT for cash flow Dec 09_mjing_Sheet1 5" xfId="5636" xr:uid="{5456AC12-FC9A-4416-8428-8C198CA2F132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628" xr:uid="{F8CDB935-DAE3-4E6E-AC5B-DDBACA90DE18}"/>
    <cellStyle name="_Data_Copy of PTT(amended by Janice on CFS)llatest1_PTT Reports_30.11.10 2 3" xfId="1069" xr:uid="{00000000-0005-0000-0000-000023040000}"/>
    <cellStyle name="_Data_Copy of PTT(amended by Janice on CFS)llatest1_PTT Reports_30.11.10 2 3 2" xfId="5627" xr:uid="{AD607595-7278-4251-B897-2BDE3DFFF723}"/>
    <cellStyle name="_Data_Copy of PTT(amended by Janice on CFS)llatest1_PTT Reports_30.11.10 2 4" xfId="5629" xr:uid="{765EC54B-F4D5-4438-B863-344C638E3DF4}"/>
    <cellStyle name="_Data_Copy of PTT(amended by Janice on CFS)llatest1_PTT Reports_30.11.10 3" xfId="1070" xr:uid="{00000000-0005-0000-0000-000024040000}"/>
    <cellStyle name="_Data_Copy of PTT(amended by Janice on CFS)llatest1_PTT Reports_30.11.10 3 2" xfId="5626" xr:uid="{FBE09F14-A97D-4B40-994D-C33D85E3945D}"/>
    <cellStyle name="_Data_Copy of PTT(amended by Janice on CFS)llatest1_PTT Reports_30.11.10 4" xfId="1071" xr:uid="{00000000-0005-0000-0000-000025040000}"/>
    <cellStyle name="_Data_Copy of PTT(amended by Janice on CFS)llatest1_PTT Reports_30.11.10 4 2" xfId="5625" xr:uid="{A8A68DDE-7DE9-43F0-B86E-F363DEDEAA7E}"/>
    <cellStyle name="_Data_Copy of PTT(amended by Janice on CFS)llatest1_PTT Reports_30.11.10 5" xfId="5630" xr:uid="{6B1A6497-0353-4FA7-AFE5-485E9012E3BE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622" xr:uid="{2A018F49-C071-4E43-B50C-4C60F5C77178}"/>
    <cellStyle name="_Data_Deferred Tax 31.12.2008 2 3" xfId="1075" xr:uid="{00000000-0005-0000-0000-000029040000}"/>
    <cellStyle name="_Data_Deferred Tax 31.12.2008 2 3 2" xfId="5621" xr:uid="{789388DB-BFB2-46C6-B065-653BF77E3915}"/>
    <cellStyle name="_Data_Deferred Tax 31.12.2008 2 4" xfId="5623" xr:uid="{5734C350-2F91-4455-840D-E3DA965C235C}"/>
    <cellStyle name="_Data_Deferred Tax 31.12.2008 3" xfId="1076" xr:uid="{00000000-0005-0000-0000-00002A040000}"/>
    <cellStyle name="_Data_Deferred Tax 31.12.2008 3 2" xfId="5620" xr:uid="{6C97A420-6D1A-4B82-BE77-22B82D99D20D}"/>
    <cellStyle name="_Data_Deferred Tax 31.12.2008 4" xfId="1077" xr:uid="{00000000-0005-0000-0000-00002B040000}"/>
    <cellStyle name="_Data_Deferred Tax 31.12.2008 4 2" xfId="5619" xr:uid="{D1847540-EBDC-4D48-8FE3-AC778AB0CDE2}"/>
    <cellStyle name="_Data_Deferred Tax 31.12.2008 5" xfId="5624" xr:uid="{5466F6E9-887C-4B65-B456-69A431922BEE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616" xr:uid="{F9957BA6-28B1-431F-908D-D4F3A69B9EE0}"/>
    <cellStyle name="_Data_Template-STDMonthlyReport4Conso v3 2 3" xfId="1121" xr:uid="{00000000-0005-0000-0000-000057040000}"/>
    <cellStyle name="_Data_Template-STDMonthlyReport4Conso v3 2 3 2" xfId="5615" xr:uid="{DEEE8BE5-ECB7-4683-8202-4B5661CFE159}"/>
    <cellStyle name="_Data_Template-STDMonthlyReport4Conso v3 2 4" xfId="5617" xr:uid="{2C53F4A0-D093-40A0-BA9F-74C8E8F924A9}"/>
    <cellStyle name="_Data_Template-STDMonthlyReport4Conso v3 3" xfId="1122" xr:uid="{00000000-0005-0000-0000-000058040000}"/>
    <cellStyle name="_Data_Template-STDMonthlyReport4Conso v3 3 2" xfId="5614" xr:uid="{72F0EC58-2C6E-4E60-B02A-8A2976680F15}"/>
    <cellStyle name="_Data_Template-STDMonthlyReport4Conso v3 4" xfId="1123" xr:uid="{00000000-0005-0000-0000-000059040000}"/>
    <cellStyle name="_Data_Template-STDMonthlyReport4Conso v3 4 2" xfId="5613" xr:uid="{5925B6FC-59E6-438E-A656-A8CA8DAC5B87}"/>
    <cellStyle name="_Data_Template-STDMonthlyReport4Conso v3 5" xfId="5618" xr:uid="{9CEC8D3E-914D-42BA-A783-BC243E4CD0AF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610" xr:uid="{3F0C3E4F-FC9D-48F3-9654-0FCBD7200B83}"/>
    <cellStyle name="_Header 2 3" xfId="5611" xr:uid="{69186109-D772-4CE1-8337-2DF5E6C246FB}"/>
    <cellStyle name="_Header 3" xfId="1127" xr:uid="{00000000-0005-0000-0000-00005D040000}"/>
    <cellStyle name="_Header 3 2" xfId="5609" xr:uid="{DE68AC45-670F-4FE0-BACC-A80BA53D456B}"/>
    <cellStyle name="_Header 4" xfId="5612" xr:uid="{7CC14232-F529-431D-BBFD-FFA3B4127186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606" xr:uid="{DEF05359-9DF3-49E0-AC31-F263FD70AD8F}"/>
    <cellStyle name="_Header_COM Consol BS and PL 31 Dec 2006_KSY 2 3" xfId="5607" xr:uid="{0ED40206-B8E9-423C-B4EE-040A26F32BC7}"/>
    <cellStyle name="_Header_COM Consol BS and PL 31 Dec 2006_KSY 3" xfId="1133" xr:uid="{00000000-0005-0000-0000-000063040000}"/>
    <cellStyle name="_Header_COM Consol BS and PL 31 Dec 2006_KSY 3 2" xfId="5605" xr:uid="{1ABF47AA-69D1-4294-846B-25741C621A44}"/>
    <cellStyle name="_Header_COM Consol BS and PL 31 Dec 2006_KSY 4" xfId="5608" xr:uid="{CC5D2F01-4467-4AC0-B784-B9DF49C09645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602" xr:uid="{ECBE51F8-7CDE-48FB-AD88-6EACB1B162FE}"/>
    <cellStyle name="_Header_Commitments Note 2 3" xfId="5603" xr:uid="{7FBE40EA-7238-4147-8058-721D1EF73453}"/>
    <cellStyle name="_Header_Commitments Note 3" xfId="1137" xr:uid="{00000000-0005-0000-0000-000067040000}"/>
    <cellStyle name="_Header_Commitments Note 3 2" xfId="5601" xr:uid="{57F7EBFE-4D08-4E35-BCFF-8B460A7ABDAA}"/>
    <cellStyle name="_Header_Commitments Note 4" xfId="5604" xr:uid="{2763AB6D-D7C2-4EFF-A987-1C619E9EA33B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598" xr:uid="{193B6014-4D80-41C9-8EBF-2206EFB063FE}"/>
    <cellStyle name="_Header_Copy of PTT(amended by Janice on CFS)llatest1 2 3" xfId="5599" xr:uid="{87F1302F-2E00-4DE1-9B65-40952A4660DD}"/>
    <cellStyle name="_Header_Copy of PTT(amended by Janice on CFS)llatest1 3" xfId="1141" xr:uid="{00000000-0005-0000-0000-00006B040000}"/>
    <cellStyle name="_Header_Copy of PTT(amended by Janice on CFS)llatest1 3 2" xfId="5597" xr:uid="{3DD6042F-9463-43AF-82F1-901CAC248B1C}"/>
    <cellStyle name="_Header_Copy of PTT(amended by Janice on CFS)llatest1 4" xfId="5600" xr:uid="{CD8770D9-5D56-4BBF-9BBE-FB17DF3DCE93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594" xr:uid="{45B33B57-E469-4DFD-9B9D-103BB5CA1AC6}"/>
    <cellStyle name="_Header_Copy of PTT(amended by Janice on CFS)llatest1_38.AdminRelated (M) 2 3" xfId="5595" xr:uid="{2EA541EC-7ED8-4C91-AF0C-DFF8A98FA068}"/>
    <cellStyle name="_Header_Copy of PTT(amended by Janice on CFS)llatest1_38.AdminRelated (M) 3" xfId="1145" xr:uid="{00000000-0005-0000-0000-00006F040000}"/>
    <cellStyle name="_Header_Copy of PTT(amended by Janice on CFS)llatest1_38.AdminRelated (M) 3 2" xfId="5593" xr:uid="{5A163B3D-4DC3-4F7E-8792-C252656BCB7D}"/>
    <cellStyle name="_Header_Copy of PTT(amended by Janice on CFS)llatest1_38.AdminRelated (M) 4" xfId="5596" xr:uid="{8B799E8D-C123-47FA-851C-B1AFE5F04C91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590" xr:uid="{93C32E3D-699D-4796-BA4E-5C4C80E4D966}"/>
    <cellStyle name="_Header_Copy of PTT(amended by Janice on CFS)llatest1_38.AdminRelated (M)_1 2 3" xfId="5591" xr:uid="{A7371231-CAB4-4C96-A8D8-1270EEEF60D9}"/>
    <cellStyle name="_Header_Copy of PTT(amended by Janice on CFS)llatest1_38.AdminRelated (M)_1 3" xfId="1149" xr:uid="{00000000-0005-0000-0000-000073040000}"/>
    <cellStyle name="_Header_Copy of PTT(amended by Janice on CFS)llatest1_38.AdminRelated (M)_1 3 2" xfId="5589" xr:uid="{0ABBF41A-B7A2-49C8-9476-79574FCB9FFA}"/>
    <cellStyle name="_Header_Copy of PTT(amended by Janice on CFS)llatest1_38.AdminRelated (M)_1 4" xfId="5592" xr:uid="{5C62994C-2C3C-413A-9C9F-2E43031E8013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586" xr:uid="{6D57532B-97C1-4642-B5AD-14C5B5CAB971}"/>
    <cellStyle name="_Header_Copy of PTT(amended by Janice on CFS)llatest1_38.AdminRelated (M)_PTT Reports_30.11.10 2 3" xfId="5587" xr:uid="{1D1CBC0B-2468-4668-A067-AC382E9B6FE4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585" xr:uid="{8DC18A5D-83AF-4658-BD28-B76FFA579819}"/>
    <cellStyle name="_Header_Copy of PTT(amended by Janice on CFS)llatest1_38.AdminRelated (M)_PTT Reports_30.11.10 4" xfId="5588" xr:uid="{D0CB6197-02D3-4393-A1EE-F924CC710773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582" xr:uid="{53139EAA-6562-42B4-8D06-8DF95E2DEBBA}"/>
    <cellStyle name="_Header_Copy of PTT(amended by Janice on CFS)llatest1_38.AdminRelated (M)_Sheet1 2 3" xfId="5583" xr:uid="{CDC4329B-5314-4C6E-8B2D-C25F9E8A38D9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581" xr:uid="{5B859C31-523C-4C66-9FBF-40DD1345ADED}"/>
    <cellStyle name="_Header_Copy of PTT(amended by Janice on CFS)llatest1_38.AdminRelated (M)_Sheet1 4" xfId="5584" xr:uid="{0AA51634-DDD4-41A1-9BE8-41541955568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578" xr:uid="{19C9F6EE-8AA3-4C9E-9D5A-923F35805961}"/>
    <cellStyle name="_Header_Copy of PTT(amended by Janice on CFS)llatest1_4.CEConso 2 3" xfId="5579" xr:uid="{26E2622A-C9DF-452B-8BFC-74F2AB7FE2E0}"/>
    <cellStyle name="_Header_Copy of PTT(amended by Janice on CFS)llatest1_4.CEConso 3" xfId="1161" xr:uid="{00000000-0005-0000-0000-00007F040000}"/>
    <cellStyle name="_Header_Copy of PTT(amended by Janice on CFS)llatest1_4.CEConso 3 2" xfId="5577" xr:uid="{DAF39532-793D-4785-996E-AB1EE3FA7FD9}"/>
    <cellStyle name="_Header_Copy of PTT(amended by Janice on CFS)llatest1_4.CEConso 4" xfId="5580" xr:uid="{03334CF8-26FF-48E6-8DE4-419D8C558CE2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574" xr:uid="{37077834-36B5-4F7A-BC8A-E96EB82DACDD}"/>
    <cellStyle name="_Header_Copy of PTT(amended by Janice on CFS)llatest1_4.CEConso_4.CEConso_Final 2 3" xfId="5575" xr:uid="{96889B49-7796-4401-8E5B-19CE006F3FE9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573" xr:uid="{9064AA96-593A-4E21-82D9-5E2ED986C8DF}"/>
    <cellStyle name="_Header_Copy of PTT(amended by Janice on CFS)llatest1_4.CEConso_4.CEConso_Final 4" xfId="5576" xr:uid="{A26A620D-6E2F-4B46-830B-0C5CCAF76A6A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570" xr:uid="{A998FA4B-1028-4084-A079-A53224BB9559}"/>
    <cellStyle name="_Header_Copy of PTT(amended by Janice on CFS)llatest1_4.CEConso_Final 2 3" xfId="5571" xr:uid="{FDAEF3F7-D360-4051-AEA1-5D1651E0AE4D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567" xr:uid="{0D9FC826-5D54-429E-85B4-BBA539218848}"/>
    <cellStyle name="_Header_Copy of PTT(amended by Janice on CFS)llatest1_4.CEConso_Final 22.1.10 2 3" xfId="5568" xr:uid="{97B2AE0B-5D2E-4729-956A-7B7838067F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566" xr:uid="{18569376-E20B-4EF1-BAB7-7591301FAF36}"/>
    <cellStyle name="_Header_Copy of PTT(amended by Janice on CFS)llatest1_4.CEConso_Final 22.1.10 4" xfId="5569" xr:uid="{5C4408E7-8ADF-4CC3-A8A3-D2F9AA6047C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563" xr:uid="{C3DEAEF8-5C6A-467C-B0DC-AA4847B6BD8F}"/>
    <cellStyle name="_Header_Copy of PTT(amended by Janice on CFS)llatest1_4.CEConso_Final 22.1.10_PTT Reports_30.11.10 2 3" xfId="5564" xr:uid="{4CE0B173-F0E3-4C39-AAB8-33520F58356B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562" xr:uid="{F537EF0E-CF3F-48E9-9A2A-B328486C0821}"/>
    <cellStyle name="_Header_Copy of PTT(amended by Janice on CFS)llatest1_4.CEConso_Final 22.1.10_PTT Reports_30.11.10 4" xfId="5565" xr:uid="{4AB6C53D-9C49-4182-9C3D-2FE55FC12A66}"/>
    <cellStyle name="_Header_Copy of PTT(amended by Janice on CFS)llatest1_4.CEConso_Final 3" xfId="1177" xr:uid="{00000000-0005-0000-0000-00008F040000}"/>
    <cellStyle name="_Header_Copy of PTT(amended by Janice on CFS)llatest1_4.CEConso_Final 3 2" xfId="5561" xr:uid="{02775987-AAF3-4093-A7E5-B418663C955E}"/>
    <cellStyle name="_Header_Copy of PTT(amended by Janice on CFS)llatest1_4.CEConso_Final 4" xfId="1178" xr:uid="{00000000-0005-0000-0000-000090040000}"/>
    <cellStyle name="_Header_Copy of PTT(amended by Janice on CFS)llatest1_4.CEConso_Final 4 2" xfId="5560" xr:uid="{86B39625-EC29-4665-A0AF-D5996DA0DAF9}"/>
    <cellStyle name="_Header_Copy of PTT(amended by Janice on CFS)llatest1_4.CEConso_Final 5" xfId="5572" xr:uid="{E2543FA5-C876-4B22-BFB7-D7B7B4BCD1FE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557" xr:uid="{FCE6B1E2-4CB4-4D59-A01A-E9D1EC61B151}"/>
    <cellStyle name="_Header_Copy of PTT(amended by Janice on CFS)llatest1_4.CEConso_Sheet1 2 3" xfId="5558" xr:uid="{672ACFC5-F30C-485C-9906-7E2C7EFF52EA}"/>
    <cellStyle name="_Header_Copy of PTT(amended by Janice on CFS)llatest1_4.CEConso_Sheet1 3" xfId="1182" xr:uid="{00000000-0005-0000-0000-000094040000}"/>
    <cellStyle name="_Header_Copy of PTT(amended by Janice on CFS)llatest1_4.CEConso_Sheet1 3 2" xfId="5556" xr:uid="{A099C89A-8F09-4F05-8A15-1A518DA617FA}"/>
    <cellStyle name="_Header_Copy of PTT(amended by Janice on CFS)llatest1_4.CEConso_Sheet1 4" xfId="5559" xr:uid="{78CA4C0E-A2C8-407D-8BFE-D2C90BCF96A9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553" xr:uid="{BF04C0D1-1441-43A2-B94E-3998F254DD90}"/>
    <cellStyle name="_Header_Copy of PTT(amended by Janice on CFS)llatest1_7.EBITDA 2 3" xfId="5554" xr:uid="{3977FBB5-D54F-497E-9A6D-21E895E1EF9B}"/>
    <cellStyle name="_Header_Copy of PTT(amended by Janice on CFS)llatest1_7.EBITDA 3" xfId="1186" xr:uid="{00000000-0005-0000-0000-000098040000}"/>
    <cellStyle name="_Header_Copy of PTT(amended by Janice on CFS)llatest1_7.EBITDA 3 2" xfId="5552" xr:uid="{AAC6BE45-6D8E-464C-8417-2BEDF1531AD3}"/>
    <cellStyle name="_Header_Copy of PTT(amended by Janice on CFS)llatest1_7.EBITDA 4" xfId="5555" xr:uid="{1F0310FC-F632-433E-9B30-CC56C6B4D5AC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549" xr:uid="{EF1E70BE-1EF7-4257-88D6-A4FEDEC80C36}"/>
    <cellStyle name="_Header_Copy of PTT(amended by Janice on CFS)llatest1_7.EBITDA_PTT Reports_30.11.10 2 3" xfId="5550" xr:uid="{8B5962C7-8C52-4EA3-B053-9B12CD73D5E1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548" xr:uid="{4199ABB4-EF1E-4531-9457-61D18F62E4A9}"/>
    <cellStyle name="_Header_Copy of PTT(amended by Janice on CFS)llatest1_7.EBITDA_PTT Reports_30.11.10 4" xfId="5551" xr:uid="{E130AD99-BA0E-428D-848E-9546ED6AA4FC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545" xr:uid="{04B60D62-94FD-4F00-81A3-72B90E9725B4}"/>
    <cellStyle name="_Header_Copy of PTT(amended by Janice on CFS)llatest1_7.EBITDA_Sheet1 2 3" xfId="5546" xr:uid="{25184BB3-028B-44C6-85E0-368D7B349FD7}"/>
    <cellStyle name="_Header_Copy of PTT(amended by Janice on CFS)llatest1_7.EBITDA_Sheet1 3" xfId="1194" xr:uid="{00000000-0005-0000-0000-0000A0040000}"/>
    <cellStyle name="_Header_Copy of PTT(amended by Janice on CFS)llatest1_7.EBITDA_Sheet1 3 2" xfId="5544" xr:uid="{BFD1C6A4-1C69-4B95-84BC-C249BF49FAA9}"/>
    <cellStyle name="_Header_Copy of PTT(amended by Janice on CFS)llatest1_7.EBITDA_Sheet1 4" xfId="5547" xr:uid="{45FAF40E-186A-47AE-A9F5-99CD2DEC6182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541" xr:uid="{923B591A-CEA5-4D26-AFB5-0260B8568D0D}"/>
    <cellStyle name="_Header_Copy of PTT(amended by Janice on CFS)llatest1_PTT for cash flow Dec 09_mjing 2 3" xfId="5542" xr:uid="{6756E46D-6C32-45DC-9F54-BE98A13C7F9B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540" xr:uid="{425A21BA-C949-4852-A622-146C5553FBFE}"/>
    <cellStyle name="_Header_Copy of PTT(amended by Janice on CFS)llatest1_PTT for cash flow Dec 09_mjing 4" xfId="5543" xr:uid="{A8C1F9B0-3A13-4A3B-AD8D-E30265DF9368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537" xr:uid="{DF250767-1138-4988-A3AB-103AF63EDBCE}"/>
    <cellStyle name="_Header_Copy of PTT(amended by Janice on CFS)llatest1_PTT for cash flow Dec 09_mjing_PTT Reports_30.11.10 2 3" xfId="5538" xr:uid="{C9981726-23E5-41CE-953D-B5838802609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536" xr:uid="{9DD8E3BD-A932-4F90-80BC-5F9ED20F083C}"/>
    <cellStyle name="_Header_Copy of PTT(amended by Janice on CFS)llatest1_PTT for cash flow Dec 09_mjing_PTT Reports_30.11.10 4" xfId="5539" xr:uid="{6E4C37E8-FE6B-4D30-9C1F-F287B6F3F938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533" xr:uid="{EDC4DB77-CB03-4CAE-956B-1E703F88FE2A}"/>
    <cellStyle name="_Header_Copy of PTT(amended by Janice on CFS)llatest1_PTT for cash flow Dec 09_mjing_Sheet1 2 3" xfId="5534" xr:uid="{8AF3E02F-C9F2-46B7-B103-76E25F4E2677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532" xr:uid="{0F89FD26-EFFC-42B1-A42D-98342C4B18A6}"/>
    <cellStyle name="_Header_Copy of PTT(amended by Janice on CFS)llatest1_PTT for cash flow Dec 09_mjing_Sheet1 4" xfId="5535" xr:uid="{98C838E8-6B83-4391-BA37-35ACE5D0779F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529" xr:uid="{5405D5A2-9C83-4418-933F-0BCB6C308D3F}"/>
    <cellStyle name="_Header_Copy of PTT(amended by Janice on CFS)llatest1_PTT Reports_30.11.10 2 3" xfId="5530" xr:uid="{04A142C9-3501-45B9-9BDA-FBCFFB338AB0}"/>
    <cellStyle name="_Header_Copy of PTT(amended by Janice on CFS)llatest1_PTT Reports_30.11.10 3" xfId="1210" xr:uid="{00000000-0005-0000-0000-0000B0040000}"/>
    <cellStyle name="_Header_Copy of PTT(amended by Janice on CFS)llatest1_PTT Reports_30.11.10 3 2" xfId="5528" xr:uid="{5B772B9D-980B-43A7-8FCA-22657C258E4A}"/>
    <cellStyle name="_Header_Copy of PTT(amended by Janice on CFS)llatest1_PTT Reports_30.11.10 4" xfId="5531" xr:uid="{3A75852D-66B8-4EE1-A659-20576CD670BC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525" xr:uid="{C50B398A-5F2A-4B90-8278-92B722213D23}"/>
    <cellStyle name="_Header_Deferred Tax 31.12.2008 2 3" xfId="5526" xr:uid="{82CCEB67-2020-4B9D-B77A-918CEA3F59B7}"/>
    <cellStyle name="_Header_Deferred Tax 31.12.2008 3" xfId="1214" xr:uid="{00000000-0005-0000-0000-0000B4040000}"/>
    <cellStyle name="_Header_Deferred Tax 31.12.2008 3 2" xfId="5524" xr:uid="{37F22EE0-46CE-4189-885B-E067BC0A42C1}"/>
    <cellStyle name="_Header_Deferred Tax 31.12.2008 4" xfId="5527" xr:uid="{AC19ABDE-939D-46A9-9205-64F772888C1A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521" xr:uid="{4BFC4EFA-31E5-4C85-A522-C726C720E887}"/>
    <cellStyle name="_Header_Template-STDMonthlyReport4Conso v3 2 3" xfId="5522" xr:uid="{668C80DB-B48D-436F-8F68-10B04A53EA58}"/>
    <cellStyle name="_Header_Template-STDMonthlyReport4Conso v3 3" xfId="1223" xr:uid="{00000000-0005-0000-0000-0000BD040000}"/>
    <cellStyle name="_Header_Template-STDMonthlyReport4Conso v3 3 2" xfId="5520" xr:uid="{131067F2-DF58-4C2B-8FFB-80C59AB6FFAA}"/>
    <cellStyle name="_Header_Template-STDMonthlyReport4Conso v3 4" xfId="5523" xr:uid="{9F2F949E-11F2-4C03-ABB5-8CD76AEBF526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516" xr:uid="{407A188C-3243-4073-AF39-BA50D2B773C4}"/>
    <cellStyle name="_Row1 2 2 3" xfId="1228" xr:uid="{00000000-0005-0000-0000-0000C2040000}"/>
    <cellStyle name="_Row1 2 2 3 2" xfId="5515" xr:uid="{8562AE6C-FB95-47F0-BB55-4AAFCB47BFE0}"/>
    <cellStyle name="_Row1 2 2 4" xfId="5517" xr:uid="{F7CB0992-A2B3-4107-B712-80FDF3993600}"/>
    <cellStyle name="_Row1 2 3" xfId="1229" xr:uid="{00000000-0005-0000-0000-0000C3040000}"/>
    <cellStyle name="_Row1 2 3 2" xfId="1230" xr:uid="{00000000-0005-0000-0000-0000C4040000}"/>
    <cellStyle name="_Row1 2 3 2 2" xfId="5513" xr:uid="{E8888206-938F-4E9A-8213-69AAA5C8999F}"/>
    <cellStyle name="_Row1 2 3 3" xfId="5514" xr:uid="{1AEB392D-1061-4B29-9BB7-4E75BCB05500}"/>
    <cellStyle name="_Row1 2 4" xfId="1231" xr:uid="{00000000-0005-0000-0000-0000C5040000}"/>
    <cellStyle name="_Row1 2 4 2" xfId="5512" xr:uid="{11035FA6-BB3D-423C-A5A9-1AE4B905BBE4}"/>
    <cellStyle name="_Row1 2 5" xfId="1232" xr:uid="{00000000-0005-0000-0000-0000C6040000}"/>
    <cellStyle name="_Row1 2 5 2" xfId="5511" xr:uid="{E1AE02A6-C1B8-4873-A7EF-51712FF022F4}"/>
    <cellStyle name="_Row1 2 6" xfId="5518" xr:uid="{5BFD3BE4-A1E1-4045-82C5-C4B84C18453C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508" xr:uid="{17AA6856-991E-4E49-9891-B795E7C96C38}"/>
    <cellStyle name="_Row1 3 2 3" xfId="5509" xr:uid="{562DB572-1ABE-432C-B82F-8F01CF6D37AE}"/>
    <cellStyle name="_Row1 3 3" xfId="1236" xr:uid="{00000000-0005-0000-0000-0000CA040000}"/>
    <cellStyle name="_Row1 3 3 2" xfId="5507" xr:uid="{C9747A08-C5BB-4BC5-A814-8D7A5A4A44A2}"/>
    <cellStyle name="_Row1 3 4" xfId="5510" xr:uid="{70643BBB-6D29-44CC-B7F8-363253C9FF6A}"/>
    <cellStyle name="_Row1 4" xfId="1237" xr:uid="{00000000-0005-0000-0000-0000CB040000}"/>
    <cellStyle name="_Row1 4 2" xfId="1238" xr:uid="{00000000-0005-0000-0000-0000CC040000}"/>
    <cellStyle name="_Row1 4 2 2" xfId="5505" xr:uid="{97AB9389-3E2A-4E28-92C7-9503351042AB}"/>
    <cellStyle name="_Row1 4 3" xfId="5506" xr:uid="{3B9687DB-D95E-4038-9493-5BF1817A094D}"/>
    <cellStyle name="_Row1 5" xfId="1239" xr:uid="{00000000-0005-0000-0000-0000CD040000}"/>
    <cellStyle name="_Row1 5 2" xfId="5504" xr:uid="{91D9EED5-38CC-4CC2-9237-F186A5696320}"/>
    <cellStyle name="_Row1 6" xfId="5519" xr:uid="{83264B55-C786-4CC5-821C-9DA32D66C6F4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501" xr:uid="{35ECF541-756D-4A15-9F92-E67B97CD7209}"/>
    <cellStyle name="_Row1_COM Consol BS and PL 31 Dec 2006_KSY 2 3" xfId="1284" xr:uid="{00000000-0005-0000-0000-0000FA040000}"/>
    <cellStyle name="_Row1_COM Consol BS and PL 31 Dec 2006_KSY 2 3 2" xfId="5500" xr:uid="{6C1B3CEE-EAE3-45B2-AE42-02DCC182F116}"/>
    <cellStyle name="_Row1_COM Consol BS and PL 31 Dec 2006_KSY 2 4" xfId="5502" xr:uid="{A1BEA71A-6236-4E0D-8D42-654B0DDD6DA0}"/>
    <cellStyle name="_Row1_COM Consol BS and PL 31 Dec 2006_KSY 3" xfId="1285" xr:uid="{00000000-0005-0000-0000-0000FB040000}"/>
    <cellStyle name="_Row1_COM Consol BS and PL 31 Dec 2006_KSY 3 2" xfId="5499" xr:uid="{DF9FB423-ECF8-4781-9129-C2DDD1B6542A}"/>
    <cellStyle name="_Row1_COM Consol BS and PL 31 Dec 2006_KSY 4" xfId="1286" xr:uid="{00000000-0005-0000-0000-0000FC040000}"/>
    <cellStyle name="_Row1_COM Consol BS and PL 31 Dec 2006_KSY 4 2" xfId="5498" xr:uid="{F6213345-1946-4BDA-B709-75C261A3A6CD}"/>
    <cellStyle name="_Row1_COM Consol BS and PL 31 Dec 2006_KSY 5" xfId="5503" xr:uid="{7626BA7E-1E17-42BF-9AAD-9FE2ECAE29E3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495" xr:uid="{53F15850-2AA1-4AF5-9DFE-01CAC727AE3E}"/>
    <cellStyle name="_Row1_Commitments Note 2 3" xfId="1290" xr:uid="{00000000-0005-0000-0000-000000050000}"/>
    <cellStyle name="_Row1_Commitments Note 2 3 2" xfId="5494" xr:uid="{15576AFF-187B-42E5-82B6-19A44EA6B04C}"/>
    <cellStyle name="_Row1_Commitments Note 2 4" xfId="5496" xr:uid="{CFF3B1D9-1FD7-40CA-BDB2-2E2C640C1222}"/>
    <cellStyle name="_Row1_Commitments Note 3" xfId="1291" xr:uid="{00000000-0005-0000-0000-000001050000}"/>
    <cellStyle name="_Row1_Commitments Note 3 2" xfId="5493" xr:uid="{829F9A92-E05A-4D5C-AADA-2BD74CDE7B07}"/>
    <cellStyle name="_Row1_Commitments Note 4" xfId="1292" xr:uid="{00000000-0005-0000-0000-000002050000}"/>
    <cellStyle name="_Row1_Commitments Note 4 2" xfId="5492" xr:uid="{A455E2EA-A5A9-4B4B-B723-7CEF8A761777}"/>
    <cellStyle name="_Row1_Commitments Note 5" xfId="5497" xr:uid="{C43978E0-4732-47BB-9A35-C2581C183C15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489" xr:uid="{E4EA5C1E-3C8F-44D2-8477-DFDA24ABCB02}"/>
    <cellStyle name="_Row1_Copy of PTT(amended by Janice on CFS)llatest1 2 3" xfId="1296" xr:uid="{00000000-0005-0000-0000-000006050000}"/>
    <cellStyle name="_Row1_Copy of PTT(amended by Janice on CFS)llatest1 2 3 2" xfId="5488" xr:uid="{59BD554B-3B2B-4D93-985F-606E66656686}"/>
    <cellStyle name="_Row1_Copy of PTT(amended by Janice on CFS)llatest1 2 4" xfId="5490" xr:uid="{F4EA524E-3661-43F3-97ED-A214AB6745CE}"/>
    <cellStyle name="_Row1_Copy of PTT(amended by Janice on CFS)llatest1 3" xfId="1297" xr:uid="{00000000-0005-0000-0000-000007050000}"/>
    <cellStyle name="_Row1_Copy of PTT(amended by Janice on CFS)llatest1 3 2" xfId="5487" xr:uid="{C749C4E9-4607-45D4-93F6-E705E14CECED}"/>
    <cellStyle name="_Row1_Copy of PTT(amended by Janice on CFS)llatest1 4" xfId="1298" xr:uid="{00000000-0005-0000-0000-000008050000}"/>
    <cellStyle name="_Row1_Copy of PTT(amended by Janice on CFS)llatest1 4 2" xfId="5486" xr:uid="{AD53913F-8E25-4EA1-A211-5778E45301C3}"/>
    <cellStyle name="_Row1_Copy of PTT(amended by Janice on CFS)llatest1 5" xfId="5491" xr:uid="{9E5694A2-C9EB-41E4-9FC3-999F40FF71FF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483" xr:uid="{467C74A9-B3AE-483C-83A0-0FC959E8C5EE}"/>
    <cellStyle name="_Row1_Copy of PTT(amended by Janice on CFS)llatest1_38.AdminRelated (M) 2 3" xfId="1302" xr:uid="{00000000-0005-0000-0000-00000C050000}"/>
    <cellStyle name="_Row1_Copy of PTT(amended by Janice on CFS)llatest1_38.AdminRelated (M) 2 3 2" xfId="5482" xr:uid="{97195537-1D15-416B-8352-74603D2A2B28}"/>
    <cellStyle name="_Row1_Copy of PTT(amended by Janice on CFS)llatest1_38.AdminRelated (M) 2 4" xfId="5484" xr:uid="{68C43F66-CA5E-4E47-A555-275C884245C6}"/>
    <cellStyle name="_Row1_Copy of PTT(amended by Janice on CFS)llatest1_38.AdminRelated (M) 3" xfId="1303" xr:uid="{00000000-0005-0000-0000-00000D050000}"/>
    <cellStyle name="_Row1_Copy of PTT(amended by Janice on CFS)llatest1_38.AdminRelated (M) 3 2" xfId="5481" xr:uid="{377D85D2-988B-4628-8585-AC43D3A4BB1C}"/>
    <cellStyle name="_Row1_Copy of PTT(amended by Janice on CFS)llatest1_38.AdminRelated (M) 4" xfId="1304" xr:uid="{00000000-0005-0000-0000-00000E050000}"/>
    <cellStyle name="_Row1_Copy of PTT(amended by Janice on CFS)llatest1_38.AdminRelated (M) 4 2" xfId="5480" xr:uid="{F9A366B7-4220-4BFD-A8BD-0BAA59E3B7BD}"/>
    <cellStyle name="_Row1_Copy of PTT(amended by Janice on CFS)llatest1_38.AdminRelated (M) 5" xfId="5485" xr:uid="{1B0ADD05-F7EA-4537-B900-88CAF1D69E6F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477" xr:uid="{D7D8932F-4679-43C8-88C1-DED1DF8722DF}"/>
    <cellStyle name="_Row1_Copy of PTT(amended by Janice on CFS)llatest1_38.AdminRelated (M)_1 2 3" xfId="1308" xr:uid="{00000000-0005-0000-0000-000012050000}"/>
    <cellStyle name="_Row1_Copy of PTT(amended by Janice on CFS)llatest1_38.AdminRelated (M)_1 2 3 2" xfId="5476" xr:uid="{C727B637-5214-447A-8572-C88319713A7A}"/>
    <cellStyle name="_Row1_Copy of PTT(amended by Janice on CFS)llatest1_38.AdminRelated (M)_1 2 4" xfId="5478" xr:uid="{FE1DB3E3-A536-4FCD-B017-95C80160D7A5}"/>
    <cellStyle name="_Row1_Copy of PTT(amended by Janice on CFS)llatest1_38.AdminRelated (M)_1 3" xfId="1309" xr:uid="{00000000-0005-0000-0000-000013050000}"/>
    <cellStyle name="_Row1_Copy of PTT(amended by Janice on CFS)llatest1_38.AdminRelated (M)_1 3 2" xfId="5475" xr:uid="{E1E61B6B-EC53-4D4A-9AB3-C72E1779A027}"/>
    <cellStyle name="_Row1_Copy of PTT(amended by Janice on CFS)llatest1_38.AdminRelated (M)_1 4" xfId="1310" xr:uid="{00000000-0005-0000-0000-000014050000}"/>
    <cellStyle name="_Row1_Copy of PTT(amended by Janice on CFS)llatest1_38.AdminRelated (M)_1 4 2" xfId="5474" xr:uid="{3EBFF9AF-D70E-4130-872F-891CC741F915}"/>
    <cellStyle name="_Row1_Copy of PTT(amended by Janice on CFS)llatest1_38.AdminRelated (M)_1 5" xfId="5479" xr:uid="{A25C4E02-39A4-44F5-BBE1-DE7D23B22012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471" xr:uid="{0B3403EE-9A6D-45E5-A47B-8380CB95E899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470" xr:uid="{27B5441E-D330-49EF-B1EC-388314A52B9E}"/>
    <cellStyle name="_Row1_Copy of PTT(amended by Janice on CFS)llatest1_38.AdminRelated (M)_PTT Reports_30.11.10 2 4" xfId="5472" xr:uid="{BB85EC72-8ABD-4542-9E80-00791BC747C3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469" xr:uid="{73F5F830-7C27-44C6-8151-7901AD882C89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468" xr:uid="{54DE9FC3-B5D7-414C-8A5F-3582AC129743}"/>
    <cellStyle name="_Row1_Copy of PTT(amended by Janice on CFS)llatest1_38.AdminRelated (M)_PTT Reports_30.11.10 5" xfId="5473" xr:uid="{634545B8-1440-41C1-BEEB-E6E4004FEC22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465" xr:uid="{DBEC1D09-0029-44F2-9C6B-42B33B9F8548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464" xr:uid="{ACABDE49-C496-4B31-B64B-04790ECC9212}"/>
    <cellStyle name="_Row1_Copy of PTT(amended by Janice on CFS)llatest1_38.AdminRelated (M)_Sheet1 2 4" xfId="5466" xr:uid="{2C1E7739-EA21-4A64-AAE1-F537F04ABA5D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463" xr:uid="{BCB5FD47-969D-41BF-836C-1DF2E3057B1A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462" xr:uid="{492A9AF1-8291-4DDD-A72A-08CFB7552B76}"/>
    <cellStyle name="_Row1_Copy of PTT(amended by Janice on CFS)llatest1_38.AdminRelated (M)_Sheet1 5" xfId="5467" xr:uid="{D2091153-AE54-4826-A032-4DB36DF71E27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459" xr:uid="{8900661C-B355-4A2D-B5B9-C3DDFF5D5640}"/>
    <cellStyle name="_Row1_Copy of PTT(amended by Janice on CFS)llatest1_4.CEConso 2 3" xfId="1326" xr:uid="{00000000-0005-0000-0000-000024050000}"/>
    <cellStyle name="_Row1_Copy of PTT(amended by Janice on CFS)llatest1_4.CEConso 2 3 2" xfId="5458" xr:uid="{8B151775-3060-43E0-9DE3-DBD00823C9BA}"/>
    <cellStyle name="_Row1_Copy of PTT(amended by Janice on CFS)llatest1_4.CEConso 2 4" xfId="5460" xr:uid="{C62D387E-7CAF-4EF1-B117-4CA692C07561}"/>
    <cellStyle name="_Row1_Copy of PTT(amended by Janice on CFS)llatest1_4.CEConso 3" xfId="1327" xr:uid="{00000000-0005-0000-0000-000025050000}"/>
    <cellStyle name="_Row1_Copy of PTT(amended by Janice on CFS)llatest1_4.CEConso 3 2" xfId="5457" xr:uid="{C36113AE-C92C-4D48-B140-433AA3D34499}"/>
    <cellStyle name="_Row1_Copy of PTT(amended by Janice on CFS)llatest1_4.CEConso 4" xfId="1328" xr:uid="{00000000-0005-0000-0000-000026050000}"/>
    <cellStyle name="_Row1_Copy of PTT(amended by Janice on CFS)llatest1_4.CEConso 4 2" xfId="5456" xr:uid="{15ED4901-7AD4-4A5B-B324-31D9DDB8F42C}"/>
    <cellStyle name="_Row1_Copy of PTT(amended by Janice on CFS)llatest1_4.CEConso 5" xfId="5461" xr:uid="{3345FCC5-8EA0-4B25-8DDC-4B5042EE0107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453" xr:uid="{BDCED006-8E98-4970-A917-64282A0728F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452" xr:uid="{B9215965-A9DD-478D-83E5-9763E82392D8}"/>
    <cellStyle name="_Row1_Copy of PTT(amended by Janice on CFS)llatest1_4.CEConso_4.CEConso_Final 2 4" xfId="5454" xr:uid="{5CD81515-745E-4368-BB21-EFA8CA9B51CA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451" xr:uid="{DA51489A-E784-4260-9A16-0A2102292BDD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450" xr:uid="{636A5BE4-B551-4A63-B478-D60A9A2C0F49}"/>
    <cellStyle name="_Row1_Copy of PTT(amended by Janice on CFS)llatest1_4.CEConso_4.CEConso_Final 5" xfId="5455" xr:uid="{16AFC7D9-B5E1-4D0D-80A6-52DFE02DB28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447" xr:uid="{FBFEC07B-1F16-4A72-AA22-A70443084D6D}"/>
    <cellStyle name="_Row1_Copy of PTT(amended by Janice on CFS)llatest1_4.CEConso_Final 2 3" xfId="1338" xr:uid="{00000000-0005-0000-0000-000030050000}"/>
    <cellStyle name="_Row1_Copy of PTT(amended by Janice on CFS)llatest1_4.CEConso_Final 2 3 2" xfId="5446" xr:uid="{386015B3-D22C-4D41-9E4C-48A159ACF300}"/>
    <cellStyle name="_Row1_Copy of PTT(amended by Janice on CFS)llatest1_4.CEConso_Final 2 4" xfId="5448" xr:uid="{D7A17279-45F9-4A8B-9E66-CC4DB15BB1E7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443" xr:uid="{DB000EE8-C628-4BF1-AA28-F458FAECF479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442" xr:uid="{700606FD-F36C-4552-924F-27624B3977E5}"/>
    <cellStyle name="_Row1_Copy of PTT(amended by Janice on CFS)llatest1_4.CEConso_Final 22.1.10 2 4" xfId="5444" xr:uid="{1B7BC20E-FE0B-4AE1-83E5-088FA283F91D}"/>
    <cellStyle name="_Row1_Copy of PTT(amended by Janice on CFS)llatest1_4.CEConso_Final 22.1.10 3" xfId="1343" xr:uid="{00000000-0005-0000-0000-000035050000}"/>
    <cellStyle name="_Row1_Copy of PTT(amended by Janice on CFS)llatest1_4.CEConso_Final 22.1.10 3 2" xfId="5441" xr:uid="{DAB33437-BBA1-4B84-9F59-BD81AB8290D3}"/>
    <cellStyle name="_Row1_Copy of PTT(amended by Janice on CFS)llatest1_4.CEConso_Final 22.1.10 4" xfId="1344" xr:uid="{00000000-0005-0000-0000-000036050000}"/>
    <cellStyle name="_Row1_Copy of PTT(amended by Janice on CFS)llatest1_4.CEConso_Final 22.1.10 4 2" xfId="5440" xr:uid="{DE08D23B-2B67-40B1-AEBE-FC889374AB15}"/>
    <cellStyle name="_Row1_Copy of PTT(amended by Janice on CFS)llatest1_4.CEConso_Final 22.1.10 5" xfId="5445" xr:uid="{B2F61697-7B9B-4FC8-BE9B-0C4EC0671DD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437" xr:uid="{1D7B3680-AF85-42BD-9A34-A7E0AE6026E1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436" xr:uid="{D9B595EE-2F81-4C2A-B5D9-70D5DAE08E46}"/>
    <cellStyle name="_Row1_Copy of PTT(amended by Janice on CFS)llatest1_4.CEConso_Final 22.1.10_PTT Reports_30.11.10 2 4" xfId="5438" xr:uid="{92B41ED0-7AF7-4B50-8C07-D6C216D79948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435" xr:uid="{D4090345-59A9-4748-A65C-834A7E75EA16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434" xr:uid="{7B8C25F1-6743-410E-AE2E-930A6C5F7639}"/>
    <cellStyle name="_Row1_Copy of PTT(amended by Janice on CFS)llatest1_4.CEConso_Final 22.1.10_PTT Reports_30.11.10 5" xfId="5439" xr:uid="{E001D8A7-3677-4EAC-A9D6-6387AEDFA36B}"/>
    <cellStyle name="_Row1_Copy of PTT(amended by Janice on CFS)llatest1_4.CEConso_Final 3" xfId="1351" xr:uid="{00000000-0005-0000-0000-00003D050000}"/>
    <cellStyle name="_Row1_Copy of PTT(amended by Janice on CFS)llatest1_4.CEConso_Final 3 2" xfId="5433" xr:uid="{709608F1-8098-4002-8E77-ECE6B6E470CE}"/>
    <cellStyle name="_Row1_Copy of PTT(amended by Janice on CFS)llatest1_4.CEConso_Final 4" xfId="1352" xr:uid="{00000000-0005-0000-0000-00003E050000}"/>
    <cellStyle name="_Row1_Copy of PTT(amended by Janice on CFS)llatest1_4.CEConso_Final 4 2" xfId="5432" xr:uid="{29961AE0-BD64-45B8-9718-67B333FC336D}"/>
    <cellStyle name="_Row1_Copy of PTT(amended by Janice on CFS)llatest1_4.CEConso_Final 5" xfId="1353" xr:uid="{00000000-0005-0000-0000-00003F050000}"/>
    <cellStyle name="_Row1_Copy of PTT(amended by Janice on CFS)llatest1_4.CEConso_Final 5 2" xfId="5431" xr:uid="{904DB1AE-C2FB-4AEE-9859-4F8291829113}"/>
    <cellStyle name="_Row1_Copy of PTT(amended by Janice on CFS)llatest1_4.CEConso_Final 6" xfId="5449" xr:uid="{D92C25B5-4D18-4C71-ACF6-807DE76AE048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428" xr:uid="{4EF2803C-7FBB-4C2D-89C7-58316A97D1AC}"/>
    <cellStyle name="_Row1_Copy of PTT(amended by Janice on CFS)llatest1_4.CEConso_Sheet1 2 3" xfId="1357" xr:uid="{00000000-0005-0000-0000-000043050000}"/>
    <cellStyle name="_Row1_Copy of PTT(amended by Janice on CFS)llatest1_4.CEConso_Sheet1 2 3 2" xfId="5427" xr:uid="{322DD36A-80C7-412F-8395-3A018EEAE354}"/>
    <cellStyle name="_Row1_Copy of PTT(amended by Janice on CFS)llatest1_4.CEConso_Sheet1 2 4" xfId="5429" xr:uid="{4EBE47A3-3AB2-4656-894B-9B5B2E253997}"/>
    <cellStyle name="_Row1_Copy of PTT(amended by Janice on CFS)llatest1_4.CEConso_Sheet1 3" xfId="1358" xr:uid="{00000000-0005-0000-0000-000044050000}"/>
    <cellStyle name="_Row1_Copy of PTT(amended by Janice on CFS)llatest1_4.CEConso_Sheet1 3 2" xfId="5426" xr:uid="{DCD05249-7967-4535-B42D-43A02F6F0BEC}"/>
    <cellStyle name="_Row1_Copy of PTT(amended by Janice on CFS)llatest1_4.CEConso_Sheet1 4" xfId="1359" xr:uid="{00000000-0005-0000-0000-000045050000}"/>
    <cellStyle name="_Row1_Copy of PTT(amended by Janice on CFS)llatest1_4.CEConso_Sheet1 4 2" xfId="5425" xr:uid="{507CC818-30E0-4F81-9443-9418FD7BC9D7}"/>
    <cellStyle name="_Row1_Copy of PTT(amended by Janice on CFS)llatest1_4.CEConso_Sheet1 5" xfId="5430" xr:uid="{6390446A-1946-448A-9E03-0A27EFAA4EB8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422" xr:uid="{C1A59294-07F7-4157-9BA2-85D0C29BDD33}"/>
    <cellStyle name="_Row1_Copy of PTT(amended by Janice on CFS)llatest1_7.EBITDA 2 3" xfId="1363" xr:uid="{00000000-0005-0000-0000-000049050000}"/>
    <cellStyle name="_Row1_Copy of PTT(amended by Janice on CFS)llatest1_7.EBITDA 2 3 2" xfId="5421" xr:uid="{F4885EB4-4443-4992-81B2-2E2BCD159CA7}"/>
    <cellStyle name="_Row1_Copy of PTT(amended by Janice on CFS)llatest1_7.EBITDA 2 4" xfId="5423" xr:uid="{799243A2-8D68-4F9F-B744-E78118000FF4}"/>
    <cellStyle name="_Row1_Copy of PTT(amended by Janice on CFS)llatest1_7.EBITDA 3" xfId="1364" xr:uid="{00000000-0005-0000-0000-00004A050000}"/>
    <cellStyle name="_Row1_Copy of PTT(amended by Janice on CFS)llatest1_7.EBITDA 3 2" xfId="5420" xr:uid="{46CC5A74-0436-43B5-A4FB-C0A06D012AC9}"/>
    <cellStyle name="_Row1_Copy of PTT(amended by Janice on CFS)llatest1_7.EBITDA 4" xfId="1365" xr:uid="{00000000-0005-0000-0000-00004B050000}"/>
    <cellStyle name="_Row1_Copy of PTT(amended by Janice on CFS)llatest1_7.EBITDA 4 2" xfId="5419" xr:uid="{12C97D40-97CF-449A-9202-F0B255D34B9C}"/>
    <cellStyle name="_Row1_Copy of PTT(amended by Janice on CFS)llatest1_7.EBITDA 5" xfId="5424" xr:uid="{D7B1EFA4-2FDA-4A4E-91CC-35802D8C26F2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416" xr:uid="{03BB6EA6-A5EA-4BA1-8132-3EDCE638E77A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415" xr:uid="{3E795E72-992C-4F9E-B424-4EAB52F54203}"/>
    <cellStyle name="_Row1_Copy of PTT(amended by Janice on CFS)llatest1_7.EBITDA_PTT Reports_30.11.10 2 4" xfId="5417" xr:uid="{801F18C3-61C4-4353-A8FE-98445CD68D6A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414" xr:uid="{552879AC-399E-4EBA-8927-F5375287A701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413" xr:uid="{FADA0D8C-52E8-44CE-B757-274891C9ECDB}"/>
    <cellStyle name="_Row1_Copy of PTT(amended by Janice on CFS)llatest1_7.EBITDA_PTT Reports_30.11.10 5" xfId="5418" xr:uid="{4192CA89-1E08-4C90-B906-7AAD7609C7E9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410" xr:uid="{65B3F8B9-5BE8-4C25-B56A-8D7A1E4785D2}"/>
    <cellStyle name="_Row1_Copy of PTT(amended by Janice on CFS)llatest1_7.EBITDA_Sheet1 2 3" xfId="1375" xr:uid="{00000000-0005-0000-0000-000055050000}"/>
    <cellStyle name="_Row1_Copy of PTT(amended by Janice on CFS)llatest1_7.EBITDA_Sheet1 2 3 2" xfId="5409" xr:uid="{434546FF-9577-4B40-B714-8DEAD67C70E9}"/>
    <cellStyle name="_Row1_Copy of PTT(amended by Janice on CFS)llatest1_7.EBITDA_Sheet1 2 4" xfId="5411" xr:uid="{10B0570E-7B85-4EC7-974B-B2D52F078108}"/>
    <cellStyle name="_Row1_Copy of PTT(amended by Janice on CFS)llatest1_7.EBITDA_Sheet1 3" xfId="1376" xr:uid="{00000000-0005-0000-0000-000056050000}"/>
    <cellStyle name="_Row1_Copy of PTT(amended by Janice on CFS)llatest1_7.EBITDA_Sheet1 3 2" xfId="5408" xr:uid="{81A76702-0D04-476D-932B-2705A971024C}"/>
    <cellStyle name="_Row1_Copy of PTT(amended by Janice on CFS)llatest1_7.EBITDA_Sheet1 4" xfId="1377" xr:uid="{00000000-0005-0000-0000-000057050000}"/>
    <cellStyle name="_Row1_Copy of PTT(amended by Janice on CFS)llatest1_7.EBITDA_Sheet1 4 2" xfId="5407" xr:uid="{D00E7EAF-026F-404A-9659-F82849BF5E58}"/>
    <cellStyle name="_Row1_Copy of PTT(amended by Janice on CFS)llatest1_7.EBITDA_Sheet1 5" xfId="5412" xr:uid="{74B19966-642F-4484-A687-9C8FA21BB2FA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404" xr:uid="{CDEC880B-65B2-4757-A6FF-E5BFCAF96093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403" xr:uid="{4D7F24CA-1D1E-4E75-937F-C4DA61B5721A}"/>
    <cellStyle name="_Row1_Copy of PTT(amended by Janice on CFS)llatest1_PTT for cash flow Dec 09_mjing 2 4" xfId="5405" xr:uid="{A7807B58-3E01-4F6C-BD7C-F95FF1B61C15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402" xr:uid="{38696537-1A1D-41F2-9F91-F07636F86788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401" xr:uid="{F96DEB9A-EF0E-4C72-9719-F6A03FDFDB70}"/>
    <cellStyle name="_Row1_Copy of PTT(amended by Janice on CFS)llatest1_PTT for cash flow Dec 09_mjing 5" xfId="5406" xr:uid="{CDA4FB2D-59E5-4DB7-B911-9C7F49B4FA0A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398" xr:uid="{EAFF84EA-1DE0-4345-8049-4820958F4B73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397" xr:uid="{19AE91D0-964D-40FB-8EB7-3FD16B724ED2}"/>
    <cellStyle name="_Row1_Copy of PTT(amended by Janice on CFS)llatest1_PTT for cash flow Dec 09_mjing_PTT Reports_30.11.10 2 4" xfId="5399" xr:uid="{A0A38B7C-3D65-46CC-8966-B7D6B1061E4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396" xr:uid="{D9D797AD-33D1-4C20-BCB3-A7289801A2B8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395" xr:uid="{30D96428-FC36-4CE2-9984-B540441E5B67}"/>
    <cellStyle name="_Row1_Copy of PTT(amended by Janice on CFS)llatest1_PTT for cash flow Dec 09_mjing_PTT Reports_30.11.10 5" xfId="5400" xr:uid="{E4FFEBC0-E4C3-4A9E-A1F6-269DD8FA63D8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392" xr:uid="{46EEE3F5-F9C8-45D4-9231-7784D1CB6D11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391" xr:uid="{DDB3353A-4FBE-4008-8863-BF2E79CAB95E}"/>
    <cellStyle name="_Row1_Copy of PTT(amended by Janice on CFS)llatest1_PTT for cash flow Dec 09_mjing_Sheet1 2 4" xfId="5393" xr:uid="{6E494F44-D88C-4CC5-92A8-07F211725AED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390" xr:uid="{D8EFD511-FC9E-4B7A-9E34-30AEA9F56D13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389" xr:uid="{A5DACDDA-F2E9-4F18-A275-7EC413E32669}"/>
    <cellStyle name="_Row1_Copy of PTT(amended by Janice on CFS)llatest1_PTT for cash flow Dec 09_mjing_Sheet1 5" xfId="5394" xr:uid="{2D2B29CA-3936-48CE-B2D1-955A8E1806A3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386" xr:uid="{A2252939-E96B-4BCE-BD4B-67A54C9698EA}"/>
    <cellStyle name="_Row1_Copy of PTT(amended by Janice on CFS)llatest1_PTT Reports_30.11.10 2 3" xfId="1399" xr:uid="{00000000-0005-0000-0000-00006D050000}"/>
    <cellStyle name="_Row1_Copy of PTT(amended by Janice on CFS)llatest1_PTT Reports_30.11.10 2 3 2" xfId="5385" xr:uid="{A1E1C9B8-0FAA-4F7D-A86C-B5F59AE8BD9D}"/>
    <cellStyle name="_Row1_Copy of PTT(amended by Janice on CFS)llatest1_PTT Reports_30.11.10 2 4" xfId="5387" xr:uid="{8D98DB64-FCB8-40CA-8481-20895A2CE437}"/>
    <cellStyle name="_Row1_Copy of PTT(amended by Janice on CFS)llatest1_PTT Reports_30.11.10 3" xfId="1400" xr:uid="{00000000-0005-0000-0000-00006E050000}"/>
    <cellStyle name="_Row1_Copy of PTT(amended by Janice on CFS)llatest1_PTT Reports_30.11.10 3 2" xfId="5384" xr:uid="{F14AA897-232E-4FE0-AE45-AF1F14D481BD}"/>
    <cellStyle name="_Row1_Copy of PTT(amended by Janice on CFS)llatest1_PTT Reports_30.11.10 4" xfId="1401" xr:uid="{00000000-0005-0000-0000-00006F050000}"/>
    <cellStyle name="_Row1_Copy of PTT(amended by Janice on CFS)llatest1_PTT Reports_30.11.10 4 2" xfId="5383" xr:uid="{4E257AAB-42FD-4B59-A010-DCD1BEBBB319}"/>
    <cellStyle name="_Row1_Copy of PTT(amended by Janice on CFS)llatest1_PTT Reports_30.11.10 5" xfId="5388" xr:uid="{37548D06-B501-4175-9768-3867801337B8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380" xr:uid="{4A7274F1-77AC-449E-BD31-E01DEECA8CDD}"/>
    <cellStyle name="_Row1_Deferred Tax 31.12.2008 2 3" xfId="1405" xr:uid="{00000000-0005-0000-0000-000073050000}"/>
    <cellStyle name="_Row1_Deferred Tax 31.12.2008 2 3 2" xfId="5379" xr:uid="{330219D2-48A1-480B-A4C3-F99416A5F869}"/>
    <cellStyle name="_Row1_Deferred Tax 31.12.2008 2 4" xfId="5381" xr:uid="{71AC142F-EF33-4546-8095-00D34DE74A8F}"/>
    <cellStyle name="_Row1_Deferred Tax 31.12.2008 3" xfId="1406" xr:uid="{00000000-0005-0000-0000-000074050000}"/>
    <cellStyle name="_Row1_Deferred Tax 31.12.2008 3 2" xfId="5378" xr:uid="{37455DBE-5058-4BB6-ACDF-21DED61215E7}"/>
    <cellStyle name="_Row1_Deferred Tax 31.12.2008 4" xfId="1407" xr:uid="{00000000-0005-0000-0000-000075050000}"/>
    <cellStyle name="_Row1_Deferred Tax 31.12.2008 4 2" xfId="5377" xr:uid="{ACBB03A5-A95A-4616-B8B2-2D91955E3377}"/>
    <cellStyle name="_Row1_Deferred Tax 31.12.2008 5" xfId="5382" xr:uid="{82DF5BFD-1E21-4789-92AE-16EC4D4011F1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374" xr:uid="{33D6F458-27FD-49AF-A75B-1A8CEF04FD81}"/>
    <cellStyle name="_Row1_PTTCH Reporting Template_COM 2 3" xfId="1447" xr:uid="{00000000-0005-0000-0000-00009D050000}"/>
    <cellStyle name="_Row1_PTTCH Reporting Template_COM 2 3 2" xfId="5373" xr:uid="{8B24268D-240F-48E9-B91C-2A1D9EEB29D0}"/>
    <cellStyle name="_Row1_PTTCH Reporting Template_COM 2 4" xfId="5375" xr:uid="{8911C71E-88AD-4E62-871F-63BF06B43A0C}"/>
    <cellStyle name="_Row1_PTTCH Reporting Template_COM 3" xfId="1448" xr:uid="{00000000-0005-0000-0000-00009E050000}"/>
    <cellStyle name="_Row1_PTTCH Reporting Template_COM 3 2" xfId="5372" xr:uid="{918E761B-CF5D-4C23-BF43-B169B81EB06D}"/>
    <cellStyle name="_Row1_PTTCH Reporting Template_COM 4" xfId="1449" xr:uid="{00000000-0005-0000-0000-00009F050000}"/>
    <cellStyle name="_Row1_PTTCH Reporting Template_COM 4 2" xfId="5371" xr:uid="{5990F1B4-F181-4E85-9A67-23DE897635B7}"/>
    <cellStyle name="_Row1_PTTCH Reporting Template_COM 5" xfId="5376" xr:uid="{38163A86-2894-48FF-BB62-FE65D4153084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368" xr:uid="{0051ED61-78FB-4DF5-8709-F643F10A8F70}"/>
    <cellStyle name="_Row1_Template-STDMonthlyReport4Conso v3 2 3" xfId="1457" xr:uid="{00000000-0005-0000-0000-0000A7050000}"/>
    <cellStyle name="_Row1_Template-STDMonthlyReport4Conso v3 2 3 2" xfId="5367" xr:uid="{964FB11B-BCB2-405B-9684-29652B7EF2B4}"/>
    <cellStyle name="_Row1_Template-STDMonthlyReport4Conso v3 2 4" xfId="5369" xr:uid="{767E4495-419B-478B-9619-847D692826AB}"/>
    <cellStyle name="_Row1_Template-STDMonthlyReport4Conso v3 3" xfId="1458" xr:uid="{00000000-0005-0000-0000-0000A8050000}"/>
    <cellStyle name="_Row1_Template-STDMonthlyReport4Conso v3 3 2" xfId="5366" xr:uid="{B8823B0D-EEB0-46A3-8990-43954F9B7139}"/>
    <cellStyle name="_Row1_Template-STDMonthlyReport4Conso v3 4" xfId="1459" xr:uid="{00000000-0005-0000-0000-0000A9050000}"/>
    <cellStyle name="_Row1_Template-STDMonthlyReport4Conso v3 4 2" xfId="5365" xr:uid="{C650C5D8-78E7-464F-91C3-3A60FBE18E97}"/>
    <cellStyle name="_Row1_Template-STDMonthlyReport4Conso v3 5" xfId="5370" xr:uid="{17715AA5-CF1C-4DB5-ADBE-CE75B87B25CE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362" xr:uid="{17BB865E-92DD-4128-A2BA-A38AB4E89AF2}"/>
    <cellStyle name="_Row1_Template-STDMonthlyReport4ConsoRevise3.9 2 3" xfId="1463" xr:uid="{00000000-0005-0000-0000-0000AD050000}"/>
    <cellStyle name="_Row1_Template-STDMonthlyReport4ConsoRevise3.9 2 3 2" xfId="5361" xr:uid="{B9CCCC20-FA19-4E73-BFDA-D57BB2E75982}"/>
    <cellStyle name="_Row1_Template-STDMonthlyReport4ConsoRevise3.9 2 4" xfId="5363" xr:uid="{62A3769C-5D50-4EBC-9EC5-228171D4DA04}"/>
    <cellStyle name="_Row1_Template-STDMonthlyReport4ConsoRevise3.9 3" xfId="1464" xr:uid="{00000000-0005-0000-0000-0000AE050000}"/>
    <cellStyle name="_Row1_Template-STDMonthlyReport4ConsoRevise3.9 3 2" xfId="5360" xr:uid="{4FE77CDC-4741-47BE-B67E-F8929AE68686}"/>
    <cellStyle name="_Row1_Template-STDMonthlyReport4ConsoRevise3.9 4" xfId="1465" xr:uid="{00000000-0005-0000-0000-0000AF050000}"/>
    <cellStyle name="_Row1_Template-STDMonthlyReport4ConsoRevise3.9 4 2" xfId="5359" xr:uid="{CA042F4F-2DE1-4FFB-92A2-7292FEDB17B1}"/>
    <cellStyle name="_Row1_Template-STDMonthlyReport4ConsoRevise3.9 5" xfId="5364" xr:uid="{7646F1F9-329B-4FF3-A7FE-5D6D5692F343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356" xr:uid="{40D4372F-160A-4939-AF5E-1DF3DFDB8AEF}"/>
    <cellStyle name="_Row2 2 3" xfId="1469" xr:uid="{00000000-0005-0000-0000-0000B3050000}"/>
    <cellStyle name="_Row2 2 3 2" xfId="5355" xr:uid="{01F00862-5A34-47A1-BB80-21CF79B6A6A9}"/>
    <cellStyle name="_Row2 2 4" xfId="5357" xr:uid="{E498E60D-556D-405C-87AF-2AEE66A60497}"/>
    <cellStyle name="_Row2 3" xfId="1470" xr:uid="{00000000-0005-0000-0000-0000B4050000}"/>
    <cellStyle name="_Row2 3 2" xfId="5354" xr:uid="{2D15D071-97D3-4BDB-9E06-D86D34BBB3C7}"/>
    <cellStyle name="_Row2 4" xfId="1471" xr:uid="{00000000-0005-0000-0000-0000B5050000}"/>
    <cellStyle name="_Row2 4 2" xfId="5353" xr:uid="{6FE1E64A-ED99-4A13-92C6-44B7A5718339}"/>
    <cellStyle name="_Row2 5" xfId="5358" xr:uid="{A2F982DF-9571-4435-8FC2-95EA88A3F471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350" xr:uid="{D5397701-68AE-4161-954D-745F02FB0AFF}"/>
    <cellStyle name="_Row2_COM Consol BS and PL 31 Dec 2006_KSY 2 3" xfId="1477" xr:uid="{00000000-0005-0000-0000-0000BB050000}"/>
    <cellStyle name="_Row2_COM Consol BS and PL 31 Dec 2006_KSY 2 3 2" xfId="5349" xr:uid="{B6CCE3D6-52B7-439D-9F23-DAB99A436FFB}"/>
    <cellStyle name="_Row2_COM Consol BS and PL 31 Dec 2006_KSY 2 4" xfId="5351" xr:uid="{6328B419-B993-4A65-B4EF-6B1ABCAE2F1A}"/>
    <cellStyle name="_Row2_COM Consol BS and PL 31 Dec 2006_KSY 3" xfId="1478" xr:uid="{00000000-0005-0000-0000-0000BC050000}"/>
    <cellStyle name="_Row2_COM Consol BS and PL 31 Dec 2006_KSY 3 2" xfId="5348" xr:uid="{597951BA-DBAE-4D68-87A6-D3EAECE164DF}"/>
    <cellStyle name="_Row2_COM Consol BS and PL 31 Dec 2006_KSY 4" xfId="1479" xr:uid="{00000000-0005-0000-0000-0000BD050000}"/>
    <cellStyle name="_Row2_COM Consol BS and PL 31 Dec 2006_KSY 4 2" xfId="5347" xr:uid="{7D985901-3E7A-4DA7-9F19-42B75A324186}"/>
    <cellStyle name="_Row2_COM Consol BS and PL 31 Dec 2006_KSY 5" xfId="5352" xr:uid="{772F58A5-247F-4CBB-80B1-8CB77356A2E4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344" xr:uid="{D5F8F2D3-233E-41DF-B17E-E9403EC2CDDF}"/>
    <cellStyle name="_Row2_Commitments Note 2 3" xfId="1483" xr:uid="{00000000-0005-0000-0000-0000C1050000}"/>
    <cellStyle name="_Row2_Commitments Note 2 3 2" xfId="5343" xr:uid="{D01E7963-47AA-4077-ADE1-65EC145AB7F6}"/>
    <cellStyle name="_Row2_Commitments Note 2 4" xfId="5345" xr:uid="{E7D7805D-7228-400B-BFB5-65018585E7A0}"/>
    <cellStyle name="_Row2_Commitments Note 3" xfId="1484" xr:uid="{00000000-0005-0000-0000-0000C2050000}"/>
    <cellStyle name="_Row2_Commitments Note 3 2" xfId="5342" xr:uid="{97FA8122-E567-4D34-AF2D-A14A6A372007}"/>
    <cellStyle name="_Row2_Commitments Note 4" xfId="1485" xr:uid="{00000000-0005-0000-0000-0000C3050000}"/>
    <cellStyle name="_Row2_Commitments Note 4 2" xfId="5341" xr:uid="{9DEA5AC9-A93E-46DD-AD37-9A60050B61AC}"/>
    <cellStyle name="_Row2_Commitments Note 5" xfId="5346" xr:uid="{4D485176-E215-4C4A-8645-33E5CE81AF94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338" xr:uid="{2A8EBE08-2808-49FB-82B4-BD9FD25E25E6}"/>
    <cellStyle name="_Row2_Copy of PTT(amended by Janice on CFS)llatest1 2 3" xfId="1489" xr:uid="{00000000-0005-0000-0000-0000C7050000}"/>
    <cellStyle name="_Row2_Copy of PTT(amended by Janice on CFS)llatest1 2 3 2" xfId="5337" xr:uid="{EF7747F5-6E0E-4725-BA0E-47F07EC785CA}"/>
    <cellStyle name="_Row2_Copy of PTT(amended by Janice on CFS)llatest1 2 4" xfId="5339" xr:uid="{81AF50AD-01E7-4067-AB90-BC20AC7F4B6E}"/>
    <cellStyle name="_Row2_Copy of PTT(amended by Janice on CFS)llatest1 3" xfId="1490" xr:uid="{00000000-0005-0000-0000-0000C8050000}"/>
    <cellStyle name="_Row2_Copy of PTT(amended by Janice on CFS)llatest1 3 2" xfId="5336" xr:uid="{1B98435E-550C-4791-B1E4-66ECE9B4E7D9}"/>
    <cellStyle name="_Row2_Copy of PTT(amended by Janice on CFS)llatest1 4" xfId="1491" xr:uid="{00000000-0005-0000-0000-0000C9050000}"/>
    <cellStyle name="_Row2_Copy of PTT(amended by Janice on CFS)llatest1 4 2" xfId="5335" xr:uid="{0935D3E8-D262-45CC-A9E3-ECB89823DA3C}"/>
    <cellStyle name="_Row2_Copy of PTT(amended by Janice on CFS)llatest1 5" xfId="5340" xr:uid="{CFF9717C-AD9C-4DA0-B729-ACE0C88B103C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332" xr:uid="{86A97B0E-D2A7-4FA7-A30E-73042F403E1A}"/>
    <cellStyle name="_Row2_Copy of PTT(amended by Janice on CFS)llatest1_38.AdminRelated (M) 2 3" xfId="1495" xr:uid="{00000000-0005-0000-0000-0000CD050000}"/>
    <cellStyle name="_Row2_Copy of PTT(amended by Janice on CFS)llatest1_38.AdminRelated (M) 2 3 2" xfId="5331" xr:uid="{5C63D573-56B7-4050-B5C7-05F223F1E384}"/>
    <cellStyle name="_Row2_Copy of PTT(amended by Janice on CFS)llatest1_38.AdminRelated (M) 2 4" xfId="5333" xr:uid="{AC9764F9-D464-4F83-B88E-664388D4C526}"/>
    <cellStyle name="_Row2_Copy of PTT(amended by Janice on CFS)llatest1_38.AdminRelated (M) 3" xfId="1496" xr:uid="{00000000-0005-0000-0000-0000CE050000}"/>
    <cellStyle name="_Row2_Copy of PTT(amended by Janice on CFS)llatest1_38.AdminRelated (M) 3 2" xfId="5330" xr:uid="{A2FCAED2-FD1E-4149-828A-417116E189E2}"/>
    <cellStyle name="_Row2_Copy of PTT(amended by Janice on CFS)llatest1_38.AdminRelated (M) 4" xfId="1497" xr:uid="{00000000-0005-0000-0000-0000CF050000}"/>
    <cellStyle name="_Row2_Copy of PTT(amended by Janice on CFS)llatest1_38.AdminRelated (M) 4 2" xfId="5329" xr:uid="{48F098A2-40D8-4D3D-9B1F-252C231A90C0}"/>
    <cellStyle name="_Row2_Copy of PTT(amended by Janice on CFS)llatest1_38.AdminRelated (M) 5" xfId="5334" xr:uid="{43A56CFC-119A-4322-BCF3-391C4AC6C783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326" xr:uid="{B43B0134-1287-4224-BBA6-DBA0083EFE1E}"/>
    <cellStyle name="_Row2_Copy of PTT(amended by Janice on CFS)llatest1_38.AdminRelated (M)_1 2 3" xfId="1501" xr:uid="{00000000-0005-0000-0000-0000D3050000}"/>
    <cellStyle name="_Row2_Copy of PTT(amended by Janice on CFS)llatest1_38.AdminRelated (M)_1 2 3 2" xfId="5325" xr:uid="{1A43AA4A-A87D-4798-A3F6-7BE673B7CF93}"/>
    <cellStyle name="_Row2_Copy of PTT(amended by Janice on CFS)llatest1_38.AdminRelated (M)_1 2 4" xfId="5327" xr:uid="{2C467346-B2B4-42BA-85FD-650C7E5FDC8E}"/>
    <cellStyle name="_Row2_Copy of PTT(amended by Janice on CFS)llatest1_38.AdminRelated (M)_1 3" xfId="1502" xr:uid="{00000000-0005-0000-0000-0000D4050000}"/>
    <cellStyle name="_Row2_Copy of PTT(amended by Janice on CFS)llatest1_38.AdminRelated (M)_1 3 2" xfId="5324" xr:uid="{21BFC0C0-FBB9-4265-92A4-E1194F0112EC}"/>
    <cellStyle name="_Row2_Copy of PTT(amended by Janice on CFS)llatest1_38.AdminRelated (M)_1 4" xfId="1503" xr:uid="{00000000-0005-0000-0000-0000D5050000}"/>
    <cellStyle name="_Row2_Copy of PTT(amended by Janice on CFS)llatest1_38.AdminRelated (M)_1 4 2" xfId="5323" xr:uid="{2F25B063-9A1A-4F37-8C4C-F81239412A4B}"/>
    <cellStyle name="_Row2_Copy of PTT(amended by Janice on CFS)llatest1_38.AdminRelated (M)_1 5" xfId="5328" xr:uid="{3834E0C5-3E25-40A0-9819-F4A82DD7DD4A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320" xr:uid="{7883D8A7-AEA4-4DEB-B923-F26963E686E4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319" xr:uid="{FC42F4D7-570E-4313-9A8E-6F2C190F968A}"/>
    <cellStyle name="_Row2_Copy of PTT(amended by Janice on CFS)llatest1_38.AdminRelated (M)_PTT Reports_30.11.10 2 4" xfId="5321" xr:uid="{DA2AB5F3-4670-4157-82BA-3E8A1E69C223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318" xr:uid="{52880C9B-92FE-43CA-A121-09A56A566009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317" xr:uid="{4BE49E72-C238-45CA-B281-1209CDE9CEB4}"/>
    <cellStyle name="_Row2_Copy of PTT(amended by Janice on CFS)llatest1_38.AdminRelated (M)_PTT Reports_30.11.10 5" xfId="5322" xr:uid="{C2971BB3-E269-4271-8214-FEE7032BE735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314" xr:uid="{32705318-DD75-48E5-AB74-DF534A4F87F0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313" xr:uid="{B952C752-87FC-487C-BBC8-0BDD65D104C6}"/>
    <cellStyle name="_Row2_Copy of PTT(amended by Janice on CFS)llatest1_38.AdminRelated (M)_Sheet1 2 4" xfId="5315" xr:uid="{A02E186C-B01C-4BFB-BBFE-0C8CE0E481AB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312" xr:uid="{62FF8964-FCBB-4D75-9E98-498ABDFA3B37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311" xr:uid="{C5C54E4C-D947-4353-8143-2C9AF7A066A2}"/>
    <cellStyle name="_Row2_Copy of PTT(amended by Janice on CFS)llatest1_38.AdminRelated (M)_Sheet1 5" xfId="5316" xr:uid="{ABB77F5A-9810-460E-A3BC-1404876C32CD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308" xr:uid="{EC039BB5-20BE-4D76-8F2D-3E05F68E50A0}"/>
    <cellStyle name="_Row2_Copy of PTT(amended by Janice on CFS)llatest1_4.CEConso 2 3" xfId="1519" xr:uid="{00000000-0005-0000-0000-0000E5050000}"/>
    <cellStyle name="_Row2_Copy of PTT(amended by Janice on CFS)llatest1_4.CEConso 2 3 2" xfId="5307" xr:uid="{DB1A8669-6109-4376-8926-1F25F546144F}"/>
    <cellStyle name="_Row2_Copy of PTT(amended by Janice on CFS)llatest1_4.CEConso 2 4" xfId="5309" xr:uid="{EB1E4917-0F34-424A-AF7A-9B4B986ACA6C}"/>
    <cellStyle name="_Row2_Copy of PTT(amended by Janice on CFS)llatest1_4.CEConso 3" xfId="1520" xr:uid="{00000000-0005-0000-0000-0000E6050000}"/>
    <cellStyle name="_Row2_Copy of PTT(amended by Janice on CFS)llatest1_4.CEConso 3 2" xfId="5306" xr:uid="{C7E3E5D3-BF70-490A-B596-915B1ADA8670}"/>
    <cellStyle name="_Row2_Copy of PTT(amended by Janice on CFS)llatest1_4.CEConso 4" xfId="1521" xr:uid="{00000000-0005-0000-0000-0000E7050000}"/>
    <cellStyle name="_Row2_Copy of PTT(amended by Janice on CFS)llatest1_4.CEConso 4 2" xfId="5305" xr:uid="{3E85DEE8-E539-4457-A01F-288F7D95415C}"/>
    <cellStyle name="_Row2_Copy of PTT(amended by Janice on CFS)llatest1_4.CEConso 5" xfId="5310" xr:uid="{12B68C83-D949-4371-8128-DB94C7E93E66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302" xr:uid="{7840F7EA-C135-4429-91A5-25FCC2D5414C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301" xr:uid="{7FF30919-EA22-4E9C-BFFD-9E4F64222980}"/>
    <cellStyle name="_Row2_Copy of PTT(amended by Janice on CFS)llatest1_4.CEConso_4.CEConso_Final 2 4" xfId="5303" xr:uid="{AA847764-FA82-4602-ACC6-CA920AC490A7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300" xr:uid="{2FCC034E-9CDC-4650-AFF8-3A7B86D3F936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299" xr:uid="{28DFFC0C-9738-49B9-B0E4-5FBE75F33F44}"/>
    <cellStyle name="_Row2_Copy of PTT(amended by Janice on CFS)llatest1_4.CEConso_4.CEConso_Final 5" xfId="5304" xr:uid="{8AB6EC40-D2CB-48BF-89FE-C13015BC2C18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296" xr:uid="{D927AE93-86EC-4372-B66F-317481455E57}"/>
    <cellStyle name="_Row2_Copy of PTT(amended by Janice on CFS)llatest1_4.CEConso_Final 2 3" xfId="1531" xr:uid="{00000000-0005-0000-0000-0000F1050000}"/>
    <cellStyle name="_Row2_Copy of PTT(amended by Janice on CFS)llatest1_4.CEConso_Final 2 3 2" xfId="5295" xr:uid="{1D6CECA0-1421-4A80-9594-12AC1E92725C}"/>
    <cellStyle name="_Row2_Copy of PTT(amended by Janice on CFS)llatest1_4.CEConso_Final 2 4" xfId="5297" xr:uid="{7A2CEF5A-B12A-4186-A3EE-48957FBCEED5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292" xr:uid="{426FAEDB-C670-4667-AA6E-F26DB8B4B292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291" xr:uid="{CD17E6D7-D9CD-4EF6-87EC-93973CFB9D50}"/>
    <cellStyle name="_Row2_Copy of PTT(amended by Janice on CFS)llatest1_4.CEConso_Final 22.1.10 2 4" xfId="5293" xr:uid="{1FDF3D57-D178-4693-9221-423B708CB152}"/>
    <cellStyle name="_Row2_Copy of PTT(amended by Janice on CFS)llatest1_4.CEConso_Final 22.1.10 3" xfId="1536" xr:uid="{00000000-0005-0000-0000-0000F6050000}"/>
    <cellStyle name="_Row2_Copy of PTT(amended by Janice on CFS)llatest1_4.CEConso_Final 22.1.10 3 2" xfId="5290" xr:uid="{BB366F3F-8F2B-4CCF-9188-59825ACB22E4}"/>
    <cellStyle name="_Row2_Copy of PTT(amended by Janice on CFS)llatest1_4.CEConso_Final 22.1.10 4" xfId="1537" xr:uid="{00000000-0005-0000-0000-0000F7050000}"/>
    <cellStyle name="_Row2_Copy of PTT(amended by Janice on CFS)llatest1_4.CEConso_Final 22.1.10 4 2" xfId="5289" xr:uid="{A6FD395C-9CBB-4B15-93F9-DADF58CE6416}"/>
    <cellStyle name="_Row2_Copy of PTT(amended by Janice on CFS)llatest1_4.CEConso_Final 22.1.10 5" xfId="5294" xr:uid="{192371A8-8335-486A-AEA9-EFF829391553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286" xr:uid="{EC339D4F-4116-45BB-B1BA-0C7FBE865B01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285" xr:uid="{4456DDDD-FA91-4016-91CE-7D4BFBE144F0}"/>
    <cellStyle name="_Row2_Copy of PTT(amended by Janice on CFS)llatest1_4.CEConso_Final 22.1.10_PTT Reports_30.11.10 2 4" xfId="5287" xr:uid="{42042915-247B-481B-82A5-219F3F7AFD5B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284" xr:uid="{4C0C8E77-24CD-42F2-B33F-AFC039F34CCB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283" xr:uid="{A9AC2D19-5F7E-4C73-9202-5FFA6FD9D585}"/>
    <cellStyle name="_Row2_Copy of PTT(amended by Janice on CFS)llatest1_4.CEConso_Final 22.1.10_PTT Reports_30.11.10 5" xfId="5288" xr:uid="{C366992D-C9F6-49BD-A7B4-45F83755B6C3}"/>
    <cellStyle name="_Row2_Copy of PTT(amended by Janice on CFS)llatest1_4.CEConso_Final 3" xfId="1544" xr:uid="{00000000-0005-0000-0000-0000FE050000}"/>
    <cellStyle name="_Row2_Copy of PTT(amended by Janice on CFS)llatest1_4.CEConso_Final 3 2" xfId="5282" xr:uid="{9E3AE823-2F26-42C3-8879-1FF71613FECC}"/>
    <cellStyle name="_Row2_Copy of PTT(amended by Janice on CFS)llatest1_4.CEConso_Final 4" xfId="1545" xr:uid="{00000000-0005-0000-0000-0000FF050000}"/>
    <cellStyle name="_Row2_Copy of PTT(amended by Janice on CFS)llatest1_4.CEConso_Final 4 2" xfId="5281" xr:uid="{F46B71CC-DF49-42BB-BE5E-8085156D3EC0}"/>
    <cellStyle name="_Row2_Copy of PTT(amended by Janice on CFS)llatest1_4.CEConso_Final 5" xfId="1546" xr:uid="{00000000-0005-0000-0000-000000060000}"/>
    <cellStyle name="_Row2_Copy of PTT(amended by Janice on CFS)llatest1_4.CEConso_Final 5 2" xfId="5280" xr:uid="{EC74B57C-DFEE-4F41-9528-DCD29444CD81}"/>
    <cellStyle name="_Row2_Copy of PTT(amended by Janice on CFS)llatest1_4.CEConso_Final 6" xfId="5298" xr:uid="{8B777E03-5247-471E-BE2F-72ACB8FA571F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277" xr:uid="{34DF130E-9A55-4A9C-93A1-F96AD8BC6E17}"/>
    <cellStyle name="_Row2_Copy of PTT(amended by Janice on CFS)llatest1_4.CEConso_Sheet1 2 3" xfId="1550" xr:uid="{00000000-0005-0000-0000-000004060000}"/>
    <cellStyle name="_Row2_Copy of PTT(amended by Janice on CFS)llatest1_4.CEConso_Sheet1 2 3 2" xfId="5276" xr:uid="{407A7AF5-5657-485B-8F91-C83B55074947}"/>
    <cellStyle name="_Row2_Copy of PTT(amended by Janice on CFS)llatest1_4.CEConso_Sheet1 2 4" xfId="5278" xr:uid="{E5639151-31E0-4F3D-99EB-049AA8563142}"/>
    <cellStyle name="_Row2_Copy of PTT(amended by Janice on CFS)llatest1_4.CEConso_Sheet1 3" xfId="1551" xr:uid="{00000000-0005-0000-0000-000005060000}"/>
    <cellStyle name="_Row2_Copy of PTT(amended by Janice on CFS)llatest1_4.CEConso_Sheet1 3 2" xfId="5275" xr:uid="{F933363C-4D0C-47A5-AB09-82233A8BD3BA}"/>
    <cellStyle name="_Row2_Copy of PTT(amended by Janice on CFS)llatest1_4.CEConso_Sheet1 4" xfId="1552" xr:uid="{00000000-0005-0000-0000-000006060000}"/>
    <cellStyle name="_Row2_Copy of PTT(amended by Janice on CFS)llatest1_4.CEConso_Sheet1 4 2" xfId="5274" xr:uid="{2EC01F08-06F7-4626-AF72-8EF958B89B32}"/>
    <cellStyle name="_Row2_Copy of PTT(amended by Janice on CFS)llatest1_4.CEConso_Sheet1 5" xfId="5279" xr:uid="{22F6E215-9BB4-4FC2-9C72-8E468F5CA57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271" xr:uid="{3A8229DC-CDEC-44F4-BC61-621F06486060}"/>
    <cellStyle name="_Row2_Copy of PTT(amended by Janice on CFS)llatest1_7.EBITDA 2 3" xfId="1556" xr:uid="{00000000-0005-0000-0000-00000A060000}"/>
    <cellStyle name="_Row2_Copy of PTT(amended by Janice on CFS)llatest1_7.EBITDA 2 3 2" xfId="5270" xr:uid="{68513F0E-1D8B-4C63-9A53-7118299E3527}"/>
    <cellStyle name="_Row2_Copy of PTT(amended by Janice on CFS)llatest1_7.EBITDA 2 4" xfId="5272" xr:uid="{CBEFCDB1-8A5A-400D-B07C-05B38CEB899C}"/>
    <cellStyle name="_Row2_Copy of PTT(amended by Janice on CFS)llatest1_7.EBITDA 3" xfId="1557" xr:uid="{00000000-0005-0000-0000-00000B060000}"/>
    <cellStyle name="_Row2_Copy of PTT(amended by Janice on CFS)llatest1_7.EBITDA 3 2" xfId="5269" xr:uid="{D0D80FDA-C870-43AF-8118-842A40FC0985}"/>
    <cellStyle name="_Row2_Copy of PTT(amended by Janice on CFS)llatest1_7.EBITDA 4" xfId="1558" xr:uid="{00000000-0005-0000-0000-00000C060000}"/>
    <cellStyle name="_Row2_Copy of PTT(amended by Janice on CFS)llatest1_7.EBITDA 4 2" xfId="5268" xr:uid="{F0478279-2E3E-429E-BA9E-1F4E93657D47}"/>
    <cellStyle name="_Row2_Copy of PTT(amended by Janice on CFS)llatest1_7.EBITDA 5" xfId="5273" xr:uid="{FA8FD5E5-6E8E-4F3B-8022-E7F0B6BCD679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265" xr:uid="{6E00821F-C2E3-4B25-8962-B1D318C32D56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264" xr:uid="{BFFFBF77-ED44-4911-BEF9-519DA04D00BD}"/>
    <cellStyle name="_Row2_Copy of PTT(amended by Janice on CFS)llatest1_7.EBITDA_PTT Reports_30.11.10 2 4" xfId="5266" xr:uid="{E6E50FE4-D21C-4815-BB65-05C11C8F983E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263" xr:uid="{79CF7CB4-3FAD-48DB-BCFB-EBDF21961969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262" xr:uid="{8986997F-5A86-424C-BA3E-3A6AFCDB2394}"/>
    <cellStyle name="_Row2_Copy of PTT(amended by Janice on CFS)llatest1_7.EBITDA_PTT Reports_30.11.10 5" xfId="5267" xr:uid="{B5D6BA34-5060-4CC2-84B1-F674D79CE1DB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259" xr:uid="{C057134B-C0AD-4ADE-A267-7882CAD11146}"/>
    <cellStyle name="_Row2_Copy of PTT(amended by Janice on CFS)llatest1_7.EBITDA_Sheet1 2 3" xfId="1568" xr:uid="{00000000-0005-0000-0000-000016060000}"/>
    <cellStyle name="_Row2_Copy of PTT(amended by Janice on CFS)llatest1_7.EBITDA_Sheet1 2 3 2" xfId="5258" xr:uid="{400E201E-A516-4608-8615-51315D7B41E4}"/>
    <cellStyle name="_Row2_Copy of PTT(amended by Janice on CFS)llatest1_7.EBITDA_Sheet1 2 4" xfId="5260" xr:uid="{0745C8F0-EAE2-449A-9708-F55680E170ED}"/>
    <cellStyle name="_Row2_Copy of PTT(amended by Janice on CFS)llatest1_7.EBITDA_Sheet1 3" xfId="1569" xr:uid="{00000000-0005-0000-0000-000017060000}"/>
    <cellStyle name="_Row2_Copy of PTT(amended by Janice on CFS)llatest1_7.EBITDA_Sheet1 3 2" xfId="5257" xr:uid="{A08046EB-B290-47F1-9FD9-9CA3DE866ADC}"/>
    <cellStyle name="_Row2_Copy of PTT(amended by Janice on CFS)llatest1_7.EBITDA_Sheet1 4" xfId="1570" xr:uid="{00000000-0005-0000-0000-000018060000}"/>
    <cellStyle name="_Row2_Copy of PTT(amended by Janice on CFS)llatest1_7.EBITDA_Sheet1 4 2" xfId="5256" xr:uid="{1338E9A5-BB84-4B74-B472-DD3DF3E5855D}"/>
    <cellStyle name="_Row2_Copy of PTT(amended by Janice on CFS)llatest1_7.EBITDA_Sheet1 5" xfId="5261" xr:uid="{EEC9BE92-6A82-40EA-9CB2-E624B955A35E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253" xr:uid="{FC37AEC7-A9BF-48BE-B6D1-33FC6CD4E568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252" xr:uid="{31687DE6-2B97-4B74-9859-DAF705A3EE83}"/>
    <cellStyle name="_Row2_Copy of PTT(amended by Janice on CFS)llatest1_PTT for cash flow Dec 09_mjing 2 4" xfId="5254" xr:uid="{1EC1D451-A9CD-44A9-B43F-CC9D311120F6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251" xr:uid="{9696F885-9029-4169-9919-CB485E9F93F7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250" xr:uid="{20BB7E59-7FBD-4806-AC2F-DF2AF93ADAD7}"/>
    <cellStyle name="_Row2_Copy of PTT(amended by Janice on CFS)llatest1_PTT for cash flow Dec 09_mjing 5" xfId="5255" xr:uid="{E187329B-29BE-42A7-A772-9F4CA92E7B65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247" xr:uid="{B3EF848C-0C05-4582-AE74-82CFE7E0EF9F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246" xr:uid="{26706866-49DE-4BFD-BD4D-92E2CED83CD4}"/>
    <cellStyle name="_Row2_Copy of PTT(amended by Janice on CFS)llatest1_PTT for cash flow Dec 09_mjing_PTT Reports_30.11.10 2 4" xfId="5248" xr:uid="{1D052604-231F-49DB-A179-ACA6EC78C6A2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245" xr:uid="{A477FE03-DF5B-4E7A-8285-9D94D71F72C7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244" xr:uid="{62467A5B-3987-4691-9600-D558AB839F28}"/>
    <cellStyle name="_Row2_Copy of PTT(amended by Janice on CFS)llatest1_PTT for cash flow Dec 09_mjing_PTT Reports_30.11.10 5" xfId="5249" xr:uid="{A2D747EC-D5D1-4643-81B0-40BD786B2899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241" xr:uid="{464FA11E-89A4-454C-8EEF-A80FA2509DE5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240" xr:uid="{EF8E44DB-764B-4F3D-A45D-C05AE8F05990}"/>
    <cellStyle name="_Row2_Copy of PTT(amended by Janice on CFS)llatest1_PTT for cash flow Dec 09_mjing_Sheet1 2 4" xfId="5242" xr:uid="{730E1DD8-FFD6-4336-9FD4-C793EFCE7834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239" xr:uid="{05FCBC77-FD09-49A3-874E-48A1DE9F3159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238" xr:uid="{5684E570-A1B0-465D-9261-9A3416524543}"/>
    <cellStyle name="_Row2_Copy of PTT(amended by Janice on CFS)llatest1_PTT for cash flow Dec 09_mjing_Sheet1 5" xfId="5243" xr:uid="{1DC87145-A151-4122-B706-F2DFBB11BBD8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235" xr:uid="{472E2674-2954-4898-9043-6F7B019590C2}"/>
    <cellStyle name="_Row2_Copy of PTT(amended by Janice on CFS)llatest1_PTT Reports_30.11.10 2 3" xfId="1592" xr:uid="{00000000-0005-0000-0000-00002E060000}"/>
    <cellStyle name="_Row2_Copy of PTT(amended by Janice on CFS)llatest1_PTT Reports_30.11.10 2 3 2" xfId="5234" xr:uid="{BFF301C4-A36D-4183-AD0B-1B0D9AF18D23}"/>
    <cellStyle name="_Row2_Copy of PTT(amended by Janice on CFS)llatest1_PTT Reports_30.11.10 2 4" xfId="5236" xr:uid="{8EA91736-DCDF-4201-809F-C0F03D4D0743}"/>
    <cellStyle name="_Row2_Copy of PTT(amended by Janice on CFS)llatest1_PTT Reports_30.11.10 3" xfId="1593" xr:uid="{00000000-0005-0000-0000-00002F060000}"/>
    <cellStyle name="_Row2_Copy of PTT(amended by Janice on CFS)llatest1_PTT Reports_30.11.10 3 2" xfId="5233" xr:uid="{1CAF0D00-0A0C-4DD9-B6C6-4C8A7E917045}"/>
    <cellStyle name="_Row2_Copy of PTT(amended by Janice on CFS)llatest1_PTT Reports_30.11.10 4" xfId="1594" xr:uid="{00000000-0005-0000-0000-000030060000}"/>
    <cellStyle name="_Row2_Copy of PTT(amended by Janice on CFS)llatest1_PTT Reports_30.11.10 4 2" xfId="5232" xr:uid="{8BF09BE4-6D92-4AD3-A2BE-19DE16CAA68A}"/>
    <cellStyle name="_Row2_Copy of PTT(amended by Janice on CFS)llatest1_PTT Reports_30.11.10 5" xfId="5237" xr:uid="{BD04CD03-6786-4D39-93E5-F74211A84B13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229" xr:uid="{33FC8DA8-ABFD-4B49-B5EE-00C92D950CC0}"/>
    <cellStyle name="_Row2_Deferred Tax 31.12.2008 2 3" xfId="1598" xr:uid="{00000000-0005-0000-0000-000034060000}"/>
    <cellStyle name="_Row2_Deferred Tax 31.12.2008 2 3 2" xfId="5228" xr:uid="{1FBCB6B0-68C3-4DF3-8E3A-5D4176EFE538}"/>
    <cellStyle name="_Row2_Deferred Tax 31.12.2008 2 4" xfId="5230" xr:uid="{9CF623E4-4CE0-40F5-954F-8BB21668329C}"/>
    <cellStyle name="_Row2_Deferred Tax 31.12.2008 3" xfId="1599" xr:uid="{00000000-0005-0000-0000-000035060000}"/>
    <cellStyle name="_Row2_Deferred Tax 31.12.2008 3 2" xfId="5227" xr:uid="{210F41E3-E771-4C4D-B9A5-4EEB04D57860}"/>
    <cellStyle name="_Row2_Deferred Tax 31.12.2008 4" xfId="1600" xr:uid="{00000000-0005-0000-0000-000036060000}"/>
    <cellStyle name="_Row2_Deferred Tax 31.12.2008 4 2" xfId="5226" xr:uid="{E018F625-DD1A-4F42-9897-D2B575145AC3}"/>
    <cellStyle name="_Row2_Deferred Tax 31.12.2008 5" xfId="5231" xr:uid="{E737BE8E-5A20-44AE-8F8C-0B748C0EEC95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223" xr:uid="{36FE129D-6EA1-440A-8A6A-D105FB4E8B1E}"/>
    <cellStyle name="_Row2_Template-STDMonthlyReport4Conso v3 2 3" xfId="1609" xr:uid="{00000000-0005-0000-0000-00003F060000}"/>
    <cellStyle name="_Row2_Template-STDMonthlyReport4Conso v3 2 3 2" xfId="5222" xr:uid="{B14C65C4-2529-4A62-9B11-A1D7F6846CF6}"/>
    <cellStyle name="_Row2_Template-STDMonthlyReport4Conso v3 2 4" xfId="5224" xr:uid="{BEB3F52A-3CB0-4257-B60F-38E970B85E52}"/>
    <cellStyle name="_Row2_Template-STDMonthlyReport4Conso v3 3" xfId="1610" xr:uid="{00000000-0005-0000-0000-000040060000}"/>
    <cellStyle name="_Row2_Template-STDMonthlyReport4Conso v3 3 2" xfId="5221" xr:uid="{705C8BE1-E47B-458F-8ABF-E70F70AB6D67}"/>
    <cellStyle name="_Row2_Template-STDMonthlyReport4Conso v3 4" xfId="1611" xr:uid="{00000000-0005-0000-0000-000041060000}"/>
    <cellStyle name="_Row2_Template-STDMonthlyReport4Conso v3 4 2" xfId="5220" xr:uid="{30DDC66A-9B91-42B8-9135-B5843952EC0D}"/>
    <cellStyle name="_Row2_Template-STDMonthlyReport4Conso v3 5" xfId="5225" xr:uid="{8A030F77-6557-4756-9402-BDA29072CC79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217" xr:uid="{5B7B75E6-A15D-484F-A0BE-0FEF7463D234}"/>
    <cellStyle name="_Row3 2 3" xfId="1615" xr:uid="{00000000-0005-0000-0000-000045060000}"/>
    <cellStyle name="_Row3 2 3 2" xfId="5216" xr:uid="{473CFC1B-E0A0-4B96-ACBB-AD5623671E2F}"/>
    <cellStyle name="_Row3 2 4" xfId="5218" xr:uid="{BE551155-5375-486A-8BF5-B50852C2DB82}"/>
    <cellStyle name="_Row3 3" xfId="1616" xr:uid="{00000000-0005-0000-0000-000046060000}"/>
    <cellStyle name="_Row3 3 2" xfId="5215" xr:uid="{E473F5C0-1D6B-4F27-8BBC-D26133665304}"/>
    <cellStyle name="_Row3 4" xfId="1617" xr:uid="{00000000-0005-0000-0000-000047060000}"/>
    <cellStyle name="_Row3 4 2" xfId="5214" xr:uid="{897D4798-DC04-4ADB-A8D7-634E284F7864}"/>
    <cellStyle name="_Row3 5" xfId="5219" xr:uid="{FFE088A2-78D5-4FB0-972C-C995F5BE7651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211" xr:uid="{8DDDA299-A90D-4488-BA19-BE5A43CDC302}"/>
    <cellStyle name="_Row3_COM Consol BS and PL 31 Dec 2006_KSY 2 3" xfId="1623" xr:uid="{00000000-0005-0000-0000-00004D060000}"/>
    <cellStyle name="_Row3_COM Consol BS and PL 31 Dec 2006_KSY 2 3 2" xfId="5210" xr:uid="{094F982D-8AED-4EAF-8B29-D3A3BFA53810}"/>
    <cellStyle name="_Row3_COM Consol BS and PL 31 Dec 2006_KSY 2 4" xfId="5212" xr:uid="{6D3091A4-E126-45CF-9237-5BB887818277}"/>
    <cellStyle name="_Row3_COM Consol BS and PL 31 Dec 2006_KSY 3" xfId="1624" xr:uid="{00000000-0005-0000-0000-00004E060000}"/>
    <cellStyle name="_Row3_COM Consol BS and PL 31 Dec 2006_KSY 3 2" xfId="5209" xr:uid="{E3AD4720-8D96-469B-837B-1E60046F4E40}"/>
    <cellStyle name="_Row3_COM Consol BS and PL 31 Dec 2006_KSY 4" xfId="1625" xr:uid="{00000000-0005-0000-0000-00004F060000}"/>
    <cellStyle name="_Row3_COM Consol BS and PL 31 Dec 2006_KSY 4 2" xfId="5208" xr:uid="{D00386CB-138C-40C6-A2B3-B68385D204AC}"/>
    <cellStyle name="_Row3_COM Consol BS and PL 31 Dec 2006_KSY 5" xfId="5213" xr:uid="{8C21EA8A-ADCB-45C2-9A64-478167076A5E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205" xr:uid="{3F812FD5-8FA4-4A36-9F18-839E255DD363}"/>
    <cellStyle name="_Row3_Commitments Note 2 3" xfId="1629" xr:uid="{00000000-0005-0000-0000-000053060000}"/>
    <cellStyle name="_Row3_Commitments Note 2 3 2" xfId="5204" xr:uid="{10A4DDC5-942F-422D-9B0E-674130F94960}"/>
    <cellStyle name="_Row3_Commitments Note 2 4" xfId="5206" xr:uid="{EEFD14EA-C560-445A-9ED9-2EE04D00E155}"/>
    <cellStyle name="_Row3_Commitments Note 3" xfId="1630" xr:uid="{00000000-0005-0000-0000-000054060000}"/>
    <cellStyle name="_Row3_Commitments Note 3 2" xfId="5203" xr:uid="{6C503E36-4703-470C-BDDC-EAFD6E358A80}"/>
    <cellStyle name="_Row3_Commitments Note 4" xfId="1631" xr:uid="{00000000-0005-0000-0000-000055060000}"/>
    <cellStyle name="_Row3_Commitments Note 4 2" xfId="5202" xr:uid="{0AFC3113-226E-4CB7-AC42-866BC336C355}"/>
    <cellStyle name="_Row3_Commitments Note 5" xfId="5207" xr:uid="{63F92A50-CFE4-4E35-AB7D-26070DAC209F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199" xr:uid="{D9E7A10E-3115-4DB9-98C9-D48318936D18}"/>
    <cellStyle name="_Row3_Copy of PTT(amended by Janice on CFS)llatest1 2 3" xfId="1635" xr:uid="{00000000-0005-0000-0000-000059060000}"/>
    <cellStyle name="_Row3_Copy of PTT(amended by Janice on CFS)llatest1 2 3 2" xfId="5198" xr:uid="{94F9CBF9-0657-4E6E-85B6-569B7B99DE0E}"/>
    <cellStyle name="_Row3_Copy of PTT(amended by Janice on CFS)llatest1 2 4" xfId="5200" xr:uid="{6C8BC4AC-FC98-4E38-B320-B74E58B786E5}"/>
    <cellStyle name="_Row3_Copy of PTT(amended by Janice on CFS)llatest1 3" xfId="1636" xr:uid="{00000000-0005-0000-0000-00005A060000}"/>
    <cellStyle name="_Row3_Copy of PTT(amended by Janice on CFS)llatest1 3 2" xfId="5197" xr:uid="{B79DF008-58C6-44E8-8920-B6D1BF8DE67C}"/>
    <cellStyle name="_Row3_Copy of PTT(amended by Janice on CFS)llatest1 4" xfId="1637" xr:uid="{00000000-0005-0000-0000-00005B060000}"/>
    <cellStyle name="_Row3_Copy of PTT(amended by Janice on CFS)llatest1 4 2" xfId="5196" xr:uid="{DD7ED3B5-889B-4F21-8D88-182899778B58}"/>
    <cellStyle name="_Row3_Copy of PTT(amended by Janice on CFS)llatest1 5" xfId="5201" xr:uid="{9EDD719F-9DAF-4E5D-8734-8A705BD8CB64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5193" xr:uid="{101D307D-7348-47E5-8DEB-F8AE5EFE8EF6}"/>
    <cellStyle name="_Row3_Copy of PTT(amended by Janice on CFS)llatest1_38.AdminRelated (M) 2 3" xfId="1641" xr:uid="{00000000-0005-0000-0000-00005F060000}"/>
    <cellStyle name="_Row3_Copy of PTT(amended by Janice on CFS)llatest1_38.AdminRelated (M) 2 3 2" xfId="5192" xr:uid="{5E0F300E-E4A1-40A4-B633-4C9661A4FFE0}"/>
    <cellStyle name="_Row3_Copy of PTT(amended by Janice on CFS)llatest1_38.AdminRelated (M) 2 4" xfId="5194" xr:uid="{1235580F-CEAE-4045-92EC-0DD6201BFA4C}"/>
    <cellStyle name="_Row3_Copy of PTT(amended by Janice on CFS)llatest1_38.AdminRelated (M) 3" xfId="1642" xr:uid="{00000000-0005-0000-0000-000060060000}"/>
    <cellStyle name="_Row3_Copy of PTT(amended by Janice on CFS)llatest1_38.AdminRelated (M) 3 2" xfId="5191" xr:uid="{5EFD80EF-28C3-469F-A663-8699C2483B5E}"/>
    <cellStyle name="_Row3_Copy of PTT(amended by Janice on CFS)llatest1_38.AdminRelated (M) 4" xfId="1643" xr:uid="{00000000-0005-0000-0000-000061060000}"/>
    <cellStyle name="_Row3_Copy of PTT(amended by Janice on CFS)llatest1_38.AdminRelated (M) 4 2" xfId="5190" xr:uid="{2F9EC5F9-3696-4728-B001-415EDEFA3255}"/>
    <cellStyle name="_Row3_Copy of PTT(amended by Janice on CFS)llatest1_38.AdminRelated (M) 5" xfId="5195" xr:uid="{1E16BDA1-81AE-49E3-94E2-9540A6AC80B2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5187" xr:uid="{CBE4BEC7-08D6-4C82-BDBB-7E5594314543}"/>
    <cellStyle name="_Row3_Copy of PTT(amended by Janice on CFS)llatest1_38.AdminRelated (M)_1 2 3" xfId="1647" xr:uid="{00000000-0005-0000-0000-000065060000}"/>
    <cellStyle name="_Row3_Copy of PTT(amended by Janice on CFS)llatest1_38.AdminRelated (M)_1 2 3 2" xfId="5186" xr:uid="{D8516360-BF14-4CD3-9B21-48A837D6385A}"/>
    <cellStyle name="_Row3_Copy of PTT(amended by Janice on CFS)llatest1_38.AdminRelated (M)_1 2 4" xfId="5188" xr:uid="{0ED2D1A9-F26E-455A-9D77-57DA3EF662D0}"/>
    <cellStyle name="_Row3_Copy of PTT(amended by Janice on CFS)llatest1_38.AdminRelated (M)_1 3" xfId="1648" xr:uid="{00000000-0005-0000-0000-000066060000}"/>
    <cellStyle name="_Row3_Copy of PTT(amended by Janice on CFS)llatest1_38.AdminRelated (M)_1 3 2" xfId="5185" xr:uid="{66120567-B55B-48D5-B186-B817897C804A}"/>
    <cellStyle name="_Row3_Copy of PTT(amended by Janice on CFS)llatest1_38.AdminRelated (M)_1 4" xfId="1649" xr:uid="{00000000-0005-0000-0000-000067060000}"/>
    <cellStyle name="_Row3_Copy of PTT(amended by Janice on CFS)llatest1_38.AdminRelated (M)_1 4 2" xfId="5184" xr:uid="{46D3B8D9-736F-46E8-9989-3D6D6370EB84}"/>
    <cellStyle name="_Row3_Copy of PTT(amended by Janice on CFS)llatest1_38.AdminRelated (M)_1 5" xfId="5189" xr:uid="{6040A599-D21D-44CC-ABE8-9A3B5B505A86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5181" xr:uid="{9464574B-DEF6-4F8C-AEA6-C3CB10C1063B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5180" xr:uid="{17ED4932-4F1B-4CA4-A89C-72E112EEE282}"/>
    <cellStyle name="_Row3_Copy of PTT(amended by Janice on CFS)llatest1_38.AdminRelated (M)_PTT Reports_30.11.10 2 4" xfId="5182" xr:uid="{501D37C8-63CC-42D9-8019-02A3713F3514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5179" xr:uid="{DC829EB4-5B8B-47F4-BDFF-A920D7FE3B7D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5178" xr:uid="{22794B21-AFCD-44DE-BF20-A4419D507777}"/>
    <cellStyle name="_Row3_Copy of PTT(amended by Janice on CFS)llatest1_38.AdminRelated (M)_PTT Reports_30.11.10 5" xfId="5183" xr:uid="{BF90D583-4B32-473C-B072-FB727BF8B65A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5175" xr:uid="{07780247-FE02-4714-A1AC-01CA576BEDC5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5174" xr:uid="{13792F4F-9418-45C3-8B3E-5C48D68BF9BF}"/>
    <cellStyle name="_Row3_Copy of PTT(amended by Janice on CFS)llatest1_38.AdminRelated (M)_Sheet1 2 4" xfId="5176" xr:uid="{A173839A-7C16-445F-B82E-7594A3C95459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5173" xr:uid="{75AC53DD-993E-43BC-89E0-FF251C628266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5172" xr:uid="{03D28FC1-77B9-42EA-9C83-2BD2A347ECC4}"/>
    <cellStyle name="_Row3_Copy of PTT(amended by Janice on CFS)llatest1_38.AdminRelated (M)_Sheet1 5" xfId="5177" xr:uid="{4C8ED1ED-2BEF-41B4-9067-61BECFB6ABDC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5169" xr:uid="{F4C6F06D-8C8F-4997-BEC0-82C497456F86}"/>
    <cellStyle name="_Row3_Copy of PTT(amended by Janice on CFS)llatest1_4.CEConso 2 3" xfId="1665" xr:uid="{00000000-0005-0000-0000-000077060000}"/>
    <cellStyle name="_Row3_Copy of PTT(amended by Janice on CFS)llatest1_4.CEConso 2 3 2" xfId="5168" xr:uid="{2B8E4320-4E41-4F25-A2D6-FECC63FE9FD7}"/>
    <cellStyle name="_Row3_Copy of PTT(amended by Janice on CFS)llatest1_4.CEConso 2 4" xfId="5170" xr:uid="{641580C8-48FB-4CA0-8212-A1E63F6EEDE0}"/>
    <cellStyle name="_Row3_Copy of PTT(amended by Janice on CFS)llatest1_4.CEConso 3" xfId="1666" xr:uid="{00000000-0005-0000-0000-000078060000}"/>
    <cellStyle name="_Row3_Copy of PTT(amended by Janice on CFS)llatest1_4.CEConso 3 2" xfId="5167" xr:uid="{60F22EE7-E3D3-4265-9BB8-2E73CAEAFBAD}"/>
    <cellStyle name="_Row3_Copy of PTT(amended by Janice on CFS)llatest1_4.CEConso 4" xfId="1667" xr:uid="{00000000-0005-0000-0000-000079060000}"/>
    <cellStyle name="_Row3_Copy of PTT(amended by Janice on CFS)llatest1_4.CEConso 4 2" xfId="5166" xr:uid="{690E33F0-A2E8-4024-BB24-5640C2D1C296}"/>
    <cellStyle name="_Row3_Copy of PTT(amended by Janice on CFS)llatest1_4.CEConso 5" xfId="5171" xr:uid="{128C7D2C-53DE-4506-9936-6531E3031BC1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5163" xr:uid="{4C3141EA-1250-4FFC-BE7C-6A8DD5880E9D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5162" xr:uid="{F75E7F4F-74B0-4C69-A474-9CBD88A0D89A}"/>
    <cellStyle name="_Row3_Copy of PTT(amended by Janice on CFS)llatest1_4.CEConso_4.CEConso_Final 2 4" xfId="5164" xr:uid="{6EFA9D11-7071-4B0A-929C-EE76CB882844}"/>
    <cellStyle name="_Row3_Copy of PTT(amended by Janice on CFS)llatest1_4.CEConso_4.CEConso_Final 3" xfId="1672" xr:uid="{00000000-0005-0000-0000-00007E060000}"/>
    <cellStyle name="_Row3_Copy of PTT(amended by Janice on CFS)llatest1_4.CEConso_4.CEConso_Final 3 2" xfId="5161" xr:uid="{FFBF083F-B159-479B-BF87-B07A95A69156}"/>
    <cellStyle name="_Row3_Copy of PTT(amended by Janice on CFS)llatest1_4.CEConso_4.CEConso_Final 4" xfId="1673" xr:uid="{00000000-0005-0000-0000-00007F060000}"/>
    <cellStyle name="_Row3_Copy of PTT(amended by Janice on CFS)llatest1_4.CEConso_4.CEConso_Final 4 2" xfId="5160" xr:uid="{71E25F6E-D94F-402D-AF94-92F0ED53F91A}"/>
    <cellStyle name="_Row3_Copy of PTT(amended by Janice on CFS)llatest1_4.CEConso_4.CEConso_Final 5" xfId="5165" xr:uid="{1A2A516C-138D-4CCA-AC62-4C19D9CFA9DE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5157" xr:uid="{8FFC1A02-7BE8-49BD-BC94-C9CEC92200F5}"/>
    <cellStyle name="_Row3_Copy of PTT(amended by Janice on CFS)llatest1_4.CEConso_Final 2 3" xfId="1677" xr:uid="{00000000-0005-0000-0000-000083060000}"/>
    <cellStyle name="_Row3_Copy of PTT(amended by Janice on CFS)llatest1_4.CEConso_Final 2 3 2" xfId="5156" xr:uid="{DD460D42-2087-4AA7-A15E-5899A9F21924}"/>
    <cellStyle name="_Row3_Copy of PTT(amended by Janice on CFS)llatest1_4.CEConso_Final 2 4" xfId="5158" xr:uid="{AD46AA82-9120-4423-81EE-228305390D2A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5153" xr:uid="{1CF700A3-C6CB-4F11-BD78-7679BDBC740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5152" xr:uid="{E8100571-E5BA-4FC5-A37C-5629AF109487}"/>
    <cellStyle name="_Row3_Copy of PTT(amended by Janice on CFS)llatest1_4.CEConso_Final 22.1.10 2 4" xfId="5154" xr:uid="{CE2C1BBF-FE1E-4A50-AB84-A295FBB8E01B}"/>
    <cellStyle name="_Row3_Copy of PTT(amended by Janice on CFS)llatest1_4.CEConso_Final 22.1.10 3" xfId="1682" xr:uid="{00000000-0005-0000-0000-000088060000}"/>
    <cellStyle name="_Row3_Copy of PTT(amended by Janice on CFS)llatest1_4.CEConso_Final 22.1.10 3 2" xfId="5151" xr:uid="{17F8E042-0650-4364-B81C-A67A41EE07E7}"/>
    <cellStyle name="_Row3_Copy of PTT(amended by Janice on CFS)llatest1_4.CEConso_Final 22.1.10 4" xfId="1683" xr:uid="{00000000-0005-0000-0000-000089060000}"/>
    <cellStyle name="_Row3_Copy of PTT(amended by Janice on CFS)llatest1_4.CEConso_Final 22.1.10 4 2" xfId="5150" xr:uid="{A805CAB0-149B-49A4-B779-B6C3DA4D4EC4}"/>
    <cellStyle name="_Row3_Copy of PTT(amended by Janice on CFS)llatest1_4.CEConso_Final 22.1.10 5" xfId="5155" xr:uid="{33F4822F-6871-4B82-94CF-74E73D05A63A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5147" xr:uid="{479E3A66-DE5F-41D7-ACC4-21EF31CD7752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5146" xr:uid="{85C07543-194C-4DA6-811B-5103A38FE004}"/>
    <cellStyle name="_Row3_Copy of PTT(amended by Janice on CFS)llatest1_4.CEConso_Final 22.1.10_PTT Reports_30.11.10 2 4" xfId="5148" xr:uid="{803B89B5-9339-458C-81A8-2C82AC2F4A02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5145" xr:uid="{01856BB6-53A9-446F-B355-0B7A243B9719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5144" xr:uid="{584E2DDF-9870-4B17-B9D5-9C8C9E9D2C6E}"/>
    <cellStyle name="_Row3_Copy of PTT(amended by Janice on CFS)llatest1_4.CEConso_Final 22.1.10_PTT Reports_30.11.10 5" xfId="5149" xr:uid="{53FFD349-2B4E-4C30-9561-603544EB4BA6}"/>
    <cellStyle name="_Row3_Copy of PTT(amended by Janice on CFS)llatest1_4.CEConso_Final 3" xfId="1690" xr:uid="{00000000-0005-0000-0000-000090060000}"/>
    <cellStyle name="_Row3_Copy of PTT(amended by Janice on CFS)llatest1_4.CEConso_Final 3 2" xfId="5143" xr:uid="{F3DBFD04-3F11-44AA-B5F5-9688E1DD3054}"/>
    <cellStyle name="_Row3_Copy of PTT(amended by Janice on CFS)llatest1_4.CEConso_Final 4" xfId="1691" xr:uid="{00000000-0005-0000-0000-000091060000}"/>
    <cellStyle name="_Row3_Copy of PTT(amended by Janice on CFS)llatest1_4.CEConso_Final 4 2" xfId="5142" xr:uid="{1962D406-1DA3-4841-BC8C-11E4F92FEEED}"/>
    <cellStyle name="_Row3_Copy of PTT(amended by Janice on CFS)llatest1_4.CEConso_Final 5" xfId="1692" xr:uid="{00000000-0005-0000-0000-000092060000}"/>
    <cellStyle name="_Row3_Copy of PTT(amended by Janice on CFS)llatest1_4.CEConso_Final 5 2" xfId="5141" xr:uid="{97D49F3D-57EC-4BB4-9CFA-6A2571FF146C}"/>
    <cellStyle name="_Row3_Copy of PTT(amended by Janice on CFS)llatest1_4.CEConso_Final 6" xfId="5159" xr:uid="{DDC93329-E7F3-49C8-8F26-ACFDA2F7E168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5138" xr:uid="{61433093-CC80-45F0-8488-5BC8C13CA351}"/>
    <cellStyle name="_Row3_Copy of PTT(amended by Janice on CFS)llatest1_4.CEConso_Sheet1 2 3" xfId="1696" xr:uid="{00000000-0005-0000-0000-000096060000}"/>
    <cellStyle name="_Row3_Copy of PTT(amended by Janice on CFS)llatest1_4.CEConso_Sheet1 2 3 2" xfId="5137" xr:uid="{3BD01FD7-64CE-4E41-BA32-6AEB503C6F7A}"/>
    <cellStyle name="_Row3_Copy of PTT(amended by Janice on CFS)llatest1_4.CEConso_Sheet1 2 4" xfId="5139" xr:uid="{2CEBC620-2F46-4CFE-B64B-98E6328CDDCA}"/>
    <cellStyle name="_Row3_Copy of PTT(amended by Janice on CFS)llatest1_4.CEConso_Sheet1 3" xfId="1697" xr:uid="{00000000-0005-0000-0000-000097060000}"/>
    <cellStyle name="_Row3_Copy of PTT(amended by Janice on CFS)llatest1_4.CEConso_Sheet1 3 2" xfId="5136" xr:uid="{C78E2DBE-4B8E-4843-BC09-186F619D4AFD}"/>
    <cellStyle name="_Row3_Copy of PTT(amended by Janice on CFS)llatest1_4.CEConso_Sheet1 4" xfId="1698" xr:uid="{00000000-0005-0000-0000-000098060000}"/>
    <cellStyle name="_Row3_Copy of PTT(amended by Janice on CFS)llatest1_4.CEConso_Sheet1 4 2" xfId="5135" xr:uid="{78479796-A6C6-4F54-9332-CB9F0A3935B5}"/>
    <cellStyle name="_Row3_Copy of PTT(amended by Janice on CFS)llatest1_4.CEConso_Sheet1 5" xfId="5140" xr:uid="{8DDF0F62-F5B7-4546-B890-CA156D6A18A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5132" xr:uid="{11222B84-0BB8-49A7-881A-F9EDF9D53EC5}"/>
    <cellStyle name="_Row3_Copy of PTT(amended by Janice on CFS)llatest1_7.EBITDA 2 3" xfId="1702" xr:uid="{00000000-0005-0000-0000-00009C060000}"/>
    <cellStyle name="_Row3_Copy of PTT(amended by Janice on CFS)llatest1_7.EBITDA 2 3 2" xfId="5131" xr:uid="{055C10D6-189F-43F3-8BEE-77C086A1FD49}"/>
    <cellStyle name="_Row3_Copy of PTT(amended by Janice on CFS)llatest1_7.EBITDA 2 4" xfId="5133" xr:uid="{DBD64708-8B6D-4076-BEB5-29D38DD08CBC}"/>
    <cellStyle name="_Row3_Copy of PTT(amended by Janice on CFS)llatest1_7.EBITDA 3" xfId="1703" xr:uid="{00000000-0005-0000-0000-00009D060000}"/>
    <cellStyle name="_Row3_Copy of PTT(amended by Janice on CFS)llatest1_7.EBITDA 3 2" xfId="5130" xr:uid="{C5838A4F-4318-4EB8-9677-6B7202E46368}"/>
    <cellStyle name="_Row3_Copy of PTT(amended by Janice on CFS)llatest1_7.EBITDA 4" xfId="1704" xr:uid="{00000000-0005-0000-0000-00009E060000}"/>
    <cellStyle name="_Row3_Copy of PTT(amended by Janice on CFS)llatest1_7.EBITDA 4 2" xfId="5129" xr:uid="{B34EC6E2-2EF7-434F-93E5-3C680376F970}"/>
    <cellStyle name="_Row3_Copy of PTT(amended by Janice on CFS)llatest1_7.EBITDA 5" xfId="5134" xr:uid="{2779E9FD-4965-4300-A8CB-1CD84087F2B5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5126" xr:uid="{D1AAABAE-1EB2-439D-A55E-931FDEFB9D0E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5125" xr:uid="{4239E957-ADDE-499F-9042-F1B227D1FB64}"/>
    <cellStyle name="_Row3_Copy of PTT(amended by Janice on CFS)llatest1_7.EBITDA_PTT Reports_30.11.10 2 4" xfId="5127" xr:uid="{CEB1B249-22FC-48DB-BDD8-D30E01644272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5124" xr:uid="{A05B48C7-90D0-42C5-93E3-5F1A123A54EA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5123" xr:uid="{ACBD1414-3E8A-44AE-84B7-D376066E0C09}"/>
    <cellStyle name="_Row3_Copy of PTT(amended by Janice on CFS)llatest1_7.EBITDA_PTT Reports_30.11.10 5" xfId="5128" xr:uid="{0DACF9B6-E2E6-4041-96B2-2BF18679134D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5120" xr:uid="{4C1E0EBE-3306-40DE-9EAD-4391F5EF9D00}"/>
    <cellStyle name="_Row3_Copy of PTT(amended by Janice on CFS)llatest1_7.EBITDA_Sheet1 2 3" xfId="1714" xr:uid="{00000000-0005-0000-0000-0000A8060000}"/>
    <cellStyle name="_Row3_Copy of PTT(amended by Janice on CFS)llatest1_7.EBITDA_Sheet1 2 3 2" xfId="5119" xr:uid="{2E6BE394-A87A-4251-96AC-311F257AA10A}"/>
    <cellStyle name="_Row3_Copy of PTT(amended by Janice on CFS)llatest1_7.EBITDA_Sheet1 2 4" xfId="5121" xr:uid="{5F92438E-CA7B-47E6-BB19-78B97711F783}"/>
    <cellStyle name="_Row3_Copy of PTT(amended by Janice on CFS)llatest1_7.EBITDA_Sheet1 3" xfId="1715" xr:uid="{00000000-0005-0000-0000-0000A9060000}"/>
    <cellStyle name="_Row3_Copy of PTT(amended by Janice on CFS)llatest1_7.EBITDA_Sheet1 3 2" xfId="5118" xr:uid="{B7E2CC85-4D6C-4116-9310-8D49D017DDB1}"/>
    <cellStyle name="_Row3_Copy of PTT(amended by Janice on CFS)llatest1_7.EBITDA_Sheet1 4" xfId="1716" xr:uid="{00000000-0005-0000-0000-0000AA060000}"/>
    <cellStyle name="_Row3_Copy of PTT(amended by Janice on CFS)llatest1_7.EBITDA_Sheet1 4 2" xfId="5117" xr:uid="{F98A980D-144B-4313-83FB-0C20FEFACBB6}"/>
    <cellStyle name="_Row3_Copy of PTT(amended by Janice on CFS)llatest1_7.EBITDA_Sheet1 5" xfId="5122" xr:uid="{C6672C85-1AB3-43B2-AB18-5CAE38B91E8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5114" xr:uid="{393B73D8-1FD7-46B1-9CA4-3CC9D988497E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5113" xr:uid="{E59D7E20-3DDC-4129-A7A9-5E5755B885C4}"/>
    <cellStyle name="_Row3_Copy of PTT(amended by Janice on CFS)llatest1_PTT for cash flow Dec 09_mjing 2 4" xfId="5115" xr:uid="{60BEF81D-1252-41C2-BBF9-12E56034EB0F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5112" xr:uid="{65F0AA64-DE7D-4F68-9534-2048D32A083D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5111" xr:uid="{62E2A630-4BB1-4231-A0CC-7AA1DED46BCC}"/>
    <cellStyle name="_Row3_Copy of PTT(amended by Janice on CFS)llatest1_PTT for cash flow Dec 09_mjing 5" xfId="5116" xr:uid="{F0414334-410C-41C9-B544-8966A407F7DA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5108" xr:uid="{35F694F7-F1E9-4F62-86A3-B33B959CDFFA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5107" xr:uid="{2DD9CB6B-0CFC-4776-849D-4291FCA2F28F}"/>
    <cellStyle name="_Row3_Copy of PTT(amended by Janice on CFS)llatest1_PTT for cash flow Dec 09_mjing_PTT Reports_30.11.10 2 4" xfId="5109" xr:uid="{0956E7E7-85B9-4AC4-B0AE-1A0756363FDF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5106" xr:uid="{817DFFEB-39F1-434F-916B-40777B6225B7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5105" xr:uid="{A542916A-6311-4D95-BAB5-250FDE5D96C3}"/>
    <cellStyle name="_Row3_Copy of PTT(amended by Janice on CFS)llatest1_PTT for cash flow Dec 09_mjing_PTT Reports_30.11.10 5" xfId="5110" xr:uid="{7A5A6029-4143-49AD-9D0B-483E6991657D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5102" xr:uid="{8E1D5D54-FE90-49EC-81EF-DAF94C160D92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5101" xr:uid="{E25D4DC0-EDCD-46A3-B99C-9716F2261BCF}"/>
    <cellStyle name="_Row3_Copy of PTT(amended by Janice on CFS)llatest1_PTT for cash flow Dec 09_mjing_Sheet1 2 4" xfId="5103" xr:uid="{8F9B42AA-2C17-42FB-8B65-E3B0B0756412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5100" xr:uid="{27AD8AC8-E203-4656-93C7-10656EDE58D8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5099" xr:uid="{04A7768B-1A6D-4840-9FD7-AAC092DE978B}"/>
    <cellStyle name="_Row3_Copy of PTT(amended by Janice on CFS)llatest1_PTT for cash flow Dec 09_mjing_Sheet1 5" xfId="5104" xr:uid="{FBA58041-9910-41F2-8F44-92DDAE1E514A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5096" xr:uid="{6B8317E0-CDFB-44CB-BD5C-D46C3CD9E313}"/>
    <cellStyle name="_Row3_Copy of PTT(amended by Janice on CFS)llatest1_PTT Reports_30.11.10 2 3" xfId="1738" xr:uid="{00000000-0005-0000-0000-0000C0060000}"/>
    <cellStyle name="_Row3_Copy of PTT(amended by Janice on CFS)llatest1_PTT Reports_30.11.10 2 3 2" xfId="5095" xr:uid="{7DDCD550-C38F-4691-9ADA-BF711761C84D}"/>
    <cellStyle name="_Row3_Copy of PTT(amended by Janice on CFS)llatest1_PTT Reports_30.11.10 2 4" xfId="5097" xr:uid="{823C8098-BA89-42E1-91D6-ADD902C9BF19}"/>
    <cellStyle name="_Row3_Copy of PTT(amended by Janice on CFS)llatest1_PTT Reports_30.11.10 3" xfId="1739" xr:uid="{00000000-0005-0000-0000-0000C1060000}"/>
    <cellStyle name="_Row3_Copy of PTT(amended by Janice on CFS)llatest1_PTT Reports_30.11.10 3 2" xfId="5094" xr:uid="{F7C4A59E-DED7-4821-9682-E81CC115522B}"/>
    <cellStyle name="_Row3_Copy of PTT(amended by Janice on CFS)llatest1_PTT Reports_30.11.10 4" xfId="1740" xr:uid="{00000000-0005-0000-0000-0000C2060000}"/>
    <cellStyle name="_Row3_Copy of PTT(amended by Janice on CFS)llatest1_PTT Reports_30.11.10 4 2" xfId="5093" xr:uid="{E6773680-58D2-4259-9E7E-77C6D27E3F32}"/>
    <cellStyle name="_Row3_Copy of PTT(amended by Janice on CFS)llatest1_PTT Reports_30.11.10 5" xfId="5098" xr:uid="{F0949DA8-FD4F-4707-BC2A-FAAE0BF4A4B4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5090" xr:uid="{C0D88106-81F8-44B0-ADF4-F14FE6AB8F4C}"/>
    <cellStyle name="_Row3_Deferred Tax 31.12.2008 2 3" xfId="1744" xr:uid="{00000000-0005-0000-0000-0000C6060000}"/>
    <cellStyle name="_Row3_Deferred Tax 31.12.2008 2 3 2" xfId="5089" xr:uid="{49EBE0E0-F19E-4880-8BEF-009475C7ADF4}"/>
    <cellStyle name="_Row3_Deferred Tax 31.12.2008 2 4" xfId="5091" xr:uid="{939B42E1-BEAC-4183-B0A6-F14801FC60D1}"/>
    <cellStyle name="_Row3_Deferred Tax 31.12.2008 3" xfId="1745" xr:uid="{00000000-0005-0000-0000-0000C7060000}"/>
    <cellStyle name="_Row3_Deferred Tax 31.12.2008 3 2" xfId="5088" xr:uid="{6C7483DA-3F26-42CE-A4F0-54D47276B1B6}"/>
    <cellStyle name="_Row3_Deferred Tax 31.12.2008 4" xfId="1746" xr:uid="{00000000-0005-0000-0000-0000C8060000}"/>
    <cellStyle name="_Row3_Deferred Tax 31.12.2008 4 2" xfId="5087" xr:uid="{49BADE4E-FD29-4D7F-8D91-9D6802BFBF22}"/>
    <cellStyle name="_Row3_Deferred Tax 31.12.2008 5" xfId="5092" xr:uid="{049E3E9E-82D6-4EB1-9A95-00CD0ECE812A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5084" xr:uid="{CB0B3F4A-FAB3-4089-8854-A054D50330EE}"/>
    <cellStyle name="_Row3_Template-STDMonthlyReport4Conso v3 2 3" xfId="1755" xr:uid="{00000000-0005-0000-0000-0000D1060000}"/>
    <cellStyle name="_Row3_Template-STDMonthlyReport4Conso v3 2 3 2" xfId="5083" xr:uid="{E490BD5F-B9A9-4FFF-BA61-146F77A5BE04}"/>
    <cellStyle name="_Row3_Template-STDMonthlyReport4Conso v3 2 4" xfId="5085" xr:uid="{95366EF8-F009-4626-8D8E-D99907F85E1A}"/>
    <cellStyle name="_Row3_Template-STDMonthlyReport4Conso v3 3" xfId="1756" xr:uid="{00000000-0005-0000-0000-0000D2060000}"/>
    <cellStyle name="_Row3_Template-STDMonthlyReport4Conso v3 3 2" xfId="5082" xr:uid="{2DDD8C7A-E3E4-44F1-B294-8C265B662AA8}"/>
    <cellStyle name="_Row3_Template-STDMonthlyReport4Conso v3 4" xfId="1757" xr:uid="{00000000-0005-0000-0000-0000D3060000}"/>
    <cellStyle name="_Row3_Template-STDMonthlyReport4Conso v3 4 2" xfId="5081" xr:uid="{0099D39E-8828-48E8-A6D8-C50BD791A50C}"/>
    <cellStyle name="_Row3_Template-STDMonthlyReport4Conso v3 5" xfId="5086" xr:uid="{63C808E4-DC35-4C56-807C-68533E6EED5A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5078" xr:uid="{E56582BF-1486-4186-B56D-9658EDD17446}"/>
    <cellStyle name="_Row4 2 3" xfId="1761" xr:uid="{00000000-0005-0000-0000-0000D7060000}"/>
    <cellStyle name="_Row4 2 3 2" xfId="5077" xr:uid="{E0331C21-F091-4F49-8263-1AD645E96185}"/>
    <cellStyle name="_Row4 2 4" xfId="5079" xr:uid="{A3B109F4-E6F9-49A5-AF7D-9CD85D9E9034}"/>
    <cellStyle name="_Row4 3" xfId="1762" xr:uid="{00000000-0005-0000-0000-0000D8060000}"/>
    <cellStyle name="_Row4 3 2" xfId="5076" xr:uid="{8F289850-F892-48E5-BC5A-717EBB0ABF71}"/>
    <cellStyle name="_Row4 4" xfId="1763" xr:uid="{00000000-0005-0000-0000-0000D9060000}"/>
    <cellStyle name="_Row4 4 2" xfId="5075" xr:uid="{098400CA-56CD-4DCB-973D-257214DA34F6}"/>
    <cellStyle name="_Row4 5" xfId="5080" xr:uid="{738A464D-5973-48C6-8E81-900ACC6CD53F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5072" xr:uid="{F1B994DE-9966-45FA-A9CE-5C7FE69994A6}"/>
    <cellStyle name="_Row4_COM Consol BS and PL 31 Dec 2006_KSY 2 3" xfId="1769" xr:uid="{00000000-0005-0000-0000-0000DF060000}"/>
    <cellStyle name="_Row4_COM Consol BS and PL 31 Dec 2006_KSY 2 3 2" xfId="5071" xr:uid="{7333151E-7D47-437E-AAA5-966DB85CFE9C}"/>
    <cellStyle name="_Row4_COM Consol BS and PL 31 Dec 2006_KSY 2 4" xfId="5073" xr:uid="{6C7D59A6-0550-46F2-88C9-5DBB768325A4}"/>
    <cellStyle name="_Row4_COM Consol BS and PL 31 Dec 2006_KSY 3" xfId="1770" xr:uid="{00000000-0005-0000-0000-0000E0060000}"/>
    <cellStyle name="_Row4_COM Consol BS and PL 31 Dec 2006_KSY 3 2" xfId="5070" xr:uid="{B47D25D2-9277-4C81-A8A5-BF004A06FA73}"/>
    <cellStyle name="_Row4_COM Consol BS and PL 31 Dec 2006_KSY 4" xfId="1771" xr:uid="{00000000-0005-0000-0000-0000E1060000}"/>
    <cellStyle name="_Row4_COM Consol BS and PL 31 Dec 2006_KSY 4 2" xfId="5069" xr:uid="{5AC3CEA5-9BAF-4AFE-9235-0075EA48EFF5}"/>
    <cellStyle name="_Row4_COM Consol BS and PL 31 Dec 2006_KSY 5" xfId="5074" xr:uid="{9EF9CA2D-BE01-4013-B8EA-14BEB96FE3CF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5066" xr:uid="{A3889453-2865-4265-8A47-3F5C01D057DD}"/>
    <cellStyle name="_Row4_Commitments Note 2 3" xfId="1775" xr:uid="{00000000-0005-0000-0000-0000E5060000}"/>
    <cellStyle name="_Row4_Commitments Note 2 3 2" xfId="5065" xr:uid="{AD60A154-A7FB-4BC5-A66A-838BB878D7FD}"/>
    <cellStyle name="_Row4_Commitments Note 2 4" xfId="5067" xr:uid="{81E14EAF-AF82-473C-A0BC-22D92B503889}"/>
    <cellStyle name="_Row4_Commitments Note 3" xfId="1776" xr:uid="{00000000-0005-0000-0000-0000E6060000}"/>
    <cellStyle name="_Row4_Commitments Note 3 2" xfId="5064" xr:uid="{3E5DB69B-1010-4DD2-B6E5-BCC23F4C2105}"/>
    <cellStyle name="_Row4_Commitments Note 4" xfId="1777" xr:uid="{00000000-0005-0000-0000-0000E7060000}"/>
    <cellStyle name="_Row4_Commitments Note 4 2" xfId="5063" xr:uid="{91FA70BB-CF86-4BA3-8863-0719C5029A74}"/>
    <cellStyle name="_Row4_Commitments Note 5" xfId="5068" xr:uid="{683D6559-5D4A-4A1D-8754-EA90350E3E5A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5060" xr:uid="{7FDED356-B8BF-4A3D-B438-3262EFCCBD93}"/>
    <cellStyle name="_Row4_Copy of PTT(amended by Janice on CFS)llatest1 2 3" xfId="1781" xr:uid="{00000000-0005-0000-0000-0000EB060000}"/>
    <cellStyle name="_Row4_Copy of PTT(amended by Janice on CFS)llatest1 2 3 2" xfId="5059" xr:uid="{34A45789-609E-4BB5-8F03-A8966C7F8B85}"/>
    <cellStyle name="_Row4_Copy of PTT(amended by Janice on CFS)llatest1 2 4" xfId="5061" xr:uid="{9DC3C324-650A-4B3F-9458-2A428690BB1A}"/>
    <cellStyle name="_Row4_Copy of PTT(amended by Janice on CFS)llatest1 3" xfId="1782" xr:uid="{00000000-0005-0000-0000-0000EC060000}"/>
    <cellStyle name="_Row4_Copy of PTT(amended by Janice on CFS)llatest1 3 2" xfId="5058" xr:uid="{8C79970F-EE97-4C7F-B9BE-6EC7BA3E6EC0}"/>
    <cellStyle name="_Row4_Copy of PTT(amended by Janice on CFS)llatest1 4" xfId="1783" xr:uid="{00000000-0005-0000-0000-0000ED060000}"/>
    <cellStyle name="_Row4_Copy of PTT(amended by Janice on CFS)llatest1 4 2" xfId="5057" xr:uid="{7DC3DA36-221B-444D-B839-9BC939234BE0}"/>
    <cellStyle name="_Row4_Copy of PTT(amended by Janice on CFS)llatest1 5" xfId="5062" xr:uid="{7A5291A0-2A84-493D-A939-44D3FD64D88F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5054" xr:uid="{43BBE94C-877A-4245-BE18-BDE49D7AFD75}"/>
    <cellStyle name="_Row4_Copy of PTT(amended by Janice on CFS)llatest1_38.AdminRelated (M) 2 3" xfId="1787" xr:uid="{00000000-0005-0000-0000-0000F1060000}"/>
    <cellStyle name="_Row4_Copy of PTT(amended by Janice on CFS)llatest1_38.AdminRelated (M) 2 3 2" xfId="5053" xr:uid="{60CAF2F4-98DC-474F-9E43-4E0E80AB50CB}"/>
    <cellStyle name="_Row4_Copy of PTT(amended by Janice on CFS)llatest1_38.AdminRelated (M) 2 4" xfId="5055" xr:uid="{4AE5CA41-FDDC-4E0C-9300-75B994C68C66}"/>
    <cellStyle name="_Row4_Copy of PTT(amended by Janice on CFS)llatest1_38.AdminRelated (M) 3" xfId="1788" xr:uid="{00000000-0005-0000-0000-0000F2060000}"/>
    <cellStyle name="_Row4_Copy of PTT(amended by Janice on CFS)llatest1_38.AdminRelated (M) 3 2" xfId="5052" xr:uid="{91FF6993-39B3-4C12-B1E4-664EC7576D45}"/>
    <cellStyle name="_Row4_Copy of PTT(amended by Janice on CFS)llatest1_38.AdminRelated (M) 4" xfId="1789" xr:uid="{00000000-0005-0000-0000-0000F3060000}"/>
    <cellStyle name="_Row4_Copy of PTT(amended by Janice on CFS)llatest1_38.AdminRelated (M) 4 2" xfId="5051" xr:uid="{C4C4A88E-D29D-4B32-A7B5-640F36558FF2}"/>
    <cellStyle name="_Row4_Copy of PTT(amended by Janice on CFS)llatest1_38.AdminRelated (M) 5" xfId="5056" xr:uid="{8F9FDC62-3519-411E-ADF2-ADC6DE406291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5048" xr:uid="{581E44DB-56E6-4125-A737-AA15F268F2E6}"/>
    <cellStyle name="_Row4_Copy of PTT(amended by Janice on CFS)llatest1_38.AdminRelated (M)_1 2 3" xfId="1793" xr:uid="{00000000-0005-0000-0000-0000F7060000}"/>
    <cellStyle name="_Row4_Copy of PTT(amended by Janice on CFS)llatest1_38.AdminRelated (M)_1 2 3 2" xfId="5047" xr:uid="{CB3C80ED-95FC-4500-858D-B6CC7AB8211F}"/>
    <cellStyle name="_Row4_Copy of PTT(amended by Janice on CFS)llatest1_38.AdminRelated (M)_1 2 4" xfId="5049" xr:uid="{81093129-EA53-4D86-B6E2-D8C46CCBE68D}"/>
    <cellStyle name="_Row4_Copy of PTT(amended by Janice on CFS)llatest1_38.AdminRelated (M)_1 3" xfId="1794" xr:uid="{00000000-0005-0000-0000-0000F8060000}"/>
    <cellStyle name="_Row4_Copy of PTT(amended by Janice on CFS)llatest1_38.AdminRelated (M)_1 3 2" xfId="5046" xr:uid="{C3B6D350-FF62-41F1-B762-B6EBFE080071}"/>
    <cellStyle name="_Row4_Copy of PTT(amended by Janice on CFS)llatest1_38.AdminRelated (M)_1 4" xfId="1795" xr:uid="{00000000-0005-0000-0000-0000F9060000}"/>
    <cellStyle name="_Row4_Copy of PTT(amended by Janice on CFS)llatest1_38.AdminRelated (M)_1 4 2" xfId="5045" xr:uid="{00DEF9E2-3970-4181-AF55-CC26C782B9FB}"/>
    <cellStyle name="_Row4_Copy of PTT(amended by Janice on CFS)llatest1_38.AdminRelated (M)_1 5" xfId="5050" xr:uid="{E635ECFA-7096-4ECF-B797-8252680A05B7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5042" xr:uid="{E41ED53E-CB78-4027-AB63-AF9D7414B264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5041" xr:uid="{B9B48106-8161-4F88-9699-CF282355CD57}"/>
    <cellStyle name="_Row4_Copy of PTT(amended by Janice on CFS)llatest1_38.AdminRelated (M)_PTT Reports_30.11.10 2 4" xfId="5043" xr:uid="{ACD83C0F-5537-421D-B6F9-259D1A6DD7AF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5040" xr:uid="{D2CE81B3-FA94-4F52-AADB-BEE373380826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5039" xr:uid="{D0500169-64A2-47AF-A6BD-CF4D71C6F806}"/>
    <cellStyle name="_Row4_Copy of PTT(amended by Janice on CFS)llatest1_38.AdminRelated (M)_PTT Reports_30.11.10 5" xfId="5044" xr:uid="{8CAC27E3-97DC-492D-984E-BC95A97A1E06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5036" xr:uid="{AA25E7FA-E483-47EB-ABA0-4A2B54D99EDB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5035" xr:uid="{B5784512-CDBB-4767-B40B-EE827B751B15}"/>
    <cellStyle name="_Row4_Copy of PTT(amended by Janice on CFS)llatest1_38.AdminRelated (M)_Sheet1 2 4" xfId="5037" xr:uid="{4048ED4D-6407-4844-A418-6B99D387433E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5034" xr:uid="{EDCACAB2-AEE0-42CA-9536-5012D46B2C2B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5033" xr:uid="{1C230E89-ABAD-4BCC-A213-1E6BA3CA0D54}"/>
    <cellStyle name="_Row4_Copy of PTT(amended by Janice on CFS)llatest1_38.AdminRelated (M)_Sheet1 5" xfId="5038" xr:uid="{3D9C02B1-1BFD-4631-9404-206B4ADF169E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5030" xr:uid="{364C9656-55CD-49CD-A5CD-28F901112D7D}"/>
    <cellStyle name="_Row4_Copy of PTT(amended by Janice on CFS)llatest1_4.CEConso 2 3" xfId="1811" xr:uid="{00000000-0005-0000-0000-000009070000}"/>
    <cellStyle name="_Row4_Copy of PTT(amended by Janice on CFS)llatest1_4.CEConso 2 3 2" xfId="5029" xr:uid="{75FF21D0-7C97-43B0-885C-7DE824687677}"/>
    <cellStyle name="_Row4_Copy of PTT(amended by Janice on CFS)llatest1_4.CEConso 2 4" xfId="5031" xr:uid="{46465716-68CC-4BA1-9A52-6FD73DFE4AFC}"/>
    <cellStyle name="_Row4_Copy of PTT(amended by Janice on CFS)llatest1_4.CEConso 3" xfId="1812" xr:uid="{00000000-0005-0000-0000-00000A070000}"/>
    <cellStyle name="_Row4_Copy of PTT(amended by Janice on CFS)llatest1_4.CEConso 3 2" xfId="5028" xr:uid="{D887E978-536A-43D5-BA95-B3B0A9D927D8}"/>
    <cellStyle name="_Row4_Copy of PTT(amended by Janice on CFS)llatest1_4.CEConso 4" xfId="1813" xr:uid="{00000000-0005-0000-0000-00000B070000}"/>
    <cellStyle name="_Row4_Copy of PTT(amended by Janice on CFS)llatest1_4.CEConso 4 2" xfId="5027" xr:uid="{BF248B15-FB3B-4E0E-809E-E513C03EB7DB}"/>
    <cellStyle name="_Row4_Copy of PTT(amended by Janice on CFS)llatest1_4.CEConso 5" xfId="5032" xr:uid="{C48689C1-39D9-4224-B304-BF93C7619132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5024" xr:uid="{2C599980-CC8C-4ADF-8C2D-50B57A303E86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5023" xr:uid="{AE5F73AA-51CA-479B-B678-4CD97958756E}"/>
    <cellStyle name="_Row4_Copy of PTT(amended by Janice on CFS)llatest1_4.CEConso_4.CEConso_Final 2 4" xfId="5025" xr:uid="{92440099-CCD8-4CCB-B05D-FA3918B622E4}"/>
    <cellStyle name="_Row4_Copy of PTT(amended by Janice on CFS)llatest1_4.CEConso_4.CEConso_Final 3" xfId="1818" xr:uid="{00000000-0005-0000-0000-000010070000}"/>
    <cellStyle name="_Row4_Copy of PTT(amended by Janice on CFS)llatest1_4.CEConso_4.CEConso_Final 3 2" xfId="5022" xr:uid="{BD3BBCD5-B8F0-4ADC-877E-FACCF6E89F1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5021" xr:uid="{E113DDE8-8149-4F04-9221-2B4A068C8EDC}"/>
    <cellStyle name="_Row4_Copy of PTT(amended by Janice on CFS)llatest1_4.CEConso_4.CEConso_Final 5" xfId="5026" xr:uid="{DE44D458-45CF-4656-8794-211A130B14B5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5018" xr:uid="{8437A1B4-7151-4851-917E-19DE68784A00}"/>
    <cellStyle name="_Row4_Copy of PTT(amended by Janice on CFS)llatest1_4.CEConso_Final 2 3" xfId="1823" xr:uid="{00000000-0005-0000-0000-000015070000}"/>
    <cellStyle name="_Row4_Copy of PTT(amended by Janice on CFS)llatest1_4.CEConso_Final 2 3 2" xfId="5017" xr:uid="{FFA4A0AF-8804-4110-948C-72008FC17CEA}"/>
    <cellStyle name="_Row4_Copy of PTT(amended by Janice on CFS)llatest1_4.CEConso_Final 2 4" xfId="5019" xr:uid="{C321AE59-3C9F-4BF1-B287-3732B574F46D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5014" xr:uid="{4EECBCFE-C6B9-4150-A222-E6775CE29CA3}"/>
    <cellStyle name="_Row4_Copy of PTT(amended by Janice on CFS)llatest1_4.CEConso_Final 22.1.10 2 3" xfId="1827" xr:uid="{00000000-0005-0000-0000-000019070000}"/>
    <cellStyle name="_Row4_Copy of PTT(amended by Janice on CFS)llatest1_4.CEConso_Final 22.1.10 2 3 2" xfId="5013" xr:uid="{9146A08E-F272-48B5-9CA6-C8F80688EA6A}"/>
    <cellStyle name="_Row4_Copy of PTT(amended by Janice on CFS)llatest1_4.CEConso_Final 22.1.10 2 4" xfId="5015" xr:uid="{66C6BEA7-DC68-4659-BE1B-20A2D81010B7}"/>
    <cellStyle name="_Row4_Copy of PTT(amended by Janice on CFS)llatest1_4.CEConso_Final 22.1.10 3" xfId="1828" xr:uid="{00000000-0005-0000-0000-00001A070000}"/>
    <cellStyle name="_Row4_Copy of PTT(amended by Janice on CFS)llatest1_4.CEConso_Final 22.1.10 3 2" xfId="5012" xr:uid="{E6BCE030-7929-4E6A-AF5B-8A3C15EDA28E}"/>
    <cellStyle name="_Row4_Copy of PTT(amended by Janice on CFS)llatest1_4.CEConso_Final 22.1.10 4" xfId="1829" xr:uid="{00000000-0005-0000-0000-00001B070000}"/>
    <cellStyle name="_Row4_Copy of PTT(amended by Janice on CFS)llatest1_4.CEConso_Final 22.1.10 4 2" xfId="5011" xr:uid="{99C2AECB-C3D7-4D4E-AC4F-5A0D831CD7C1}"/>
    <cellStyle name="_Row4_Copy of PTT(amended by Janice on CFS)llatest1_4.CEConso_Final 22.1.10 5" xfId="5016" xr:uid="{08B9BC7E-42E4-4272-BF4A-F1646A1C0D8E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5008" xr:uid="{BB5C833A-A4C1-4D2D-86DD-7BA92CB5D5B4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5007" xr:uid="{308C8CD6-1CC2-49E6-BBAA-48DDFD131541}"/>
    <cellStyle name="_Row4_Copy of PTT(amended by Janice on CFS)llatest1_4.CEConso_Final 22.1.10_PTT Reports_30.11.10 2 4" xfId="5009" xr:uid="{906BF924-CD40-4FE0-BBEF-504C5133AC8D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5006" xr:uid="{DBC2BF89-99C4-4636-9B51-0F3EDDDDCDB5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5005" xr:uid="{9E080E6A-A0CB-4A2A-B487-B5CC30633E5A}"/>
    <cellStyle name="_Row4_Copy of PTT(amended by Janice on CFS)llatest1_4.CEConso_Final 22.1.10_PTT Reports_30.11.10 5" xfId="5010" xr:uid="{5B307641-9ED8-4482-BC4A-B4453EBCF051}"/>
    <cellStyle name="_Row4_Copy of PTT(amended by Janice on CFS)llatest1_4.CEConso_Final 3" xfId="1836" xr:uid="{00000000-0005-0000-0000-000022070000}"/>
    <cellStyle name="_Row4_Copy of PTT(amended by Janice on CFS)llatest1_4.CEConso_Final 3 2" xfId="5004" xr:uid="{6F09C64C-6D7F-40F7-84A7-7D16B5056A12}"/>
    <cellStyle name="_Row4_Copy of PTT(amended by Janice on CFS)llatest1_4.CEConso_Final 4" xfId="1837" xr:uid="{00000000-0005-0000-0000-000023070000}"/>
    <cellStyle name="_Row4_Copy of PTT(amended by Janice on CFS)llatest1_4.CEConso_Final 4 2" xfId="5003" xr:uid="{C1512F49-1F94-4F2A-A176-180DB5CCB630}"/>
    <cellStyle name="_Row4_Copy of PTT(amended by Janice on CFS)llatest1_4.CEConso_Final 5" xfId="1838" xr:uid="{00000000-0005-0000-0000-000024070000}"/>
    <cellStyle name="_Row4_Copy of PTT(amended by Janice on CFS)llatest1_4.CEConso_Final 5 2" xfId="5002" xr:uid="{488C6EBE-4C84-48C0-A85B-27F05320A12D}"/>
    <cellStyle name="_Row4_Copy of PTT(amended by Janice on CFS)llatest1_4.CEConso_Final 6" xfId="5020" xr:uid="{5B3917BE-C93F-4816-8359-54EC71E583CB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999" xr:uid="{066C1313-63A5-4C8E-A1A3-2AAA43956771}"/>
    <cellStyle name="_Row4_Copy of PTT(amended by Janice on CFS)llatest1_4.CEConso_Sheet1 2 3" xfId="1842" xr:uid="{00000000-0005-0000-0000-000028070000}"/>
    <cellStyle name="_Row4_Copy of PTT(amended by Janice on CFS)llatest1_4.CEConso_Sheet1 2 3 2" xfId="4998" xr:uid="{CC48E28C-3DD3-4F3C-BD84-96808520C2FB}"/>
    <cellStyle name="_Row4_Copy of PTT(amended by Janice on CFS)llatest1_4.CEConso_Sheet1 2 4" xfId="5000" xr:uid="{F8289E7D-5A19-4DDE-A2A6-8A9BC693A4BF}"/>
    <cellStyle name="_Row4_Copy of PTT(amended by Janice on CFS)llatest1_4.CEConso_Sheet1 3" xfId="1843" xr:uid="{00000000-0005-0000-0000-000029070000}"/>
    <cellStyle name="_Row4_Copy of PTT(amended by Janice on CFS)llatest1_4.CEConso_Sheet1 3 2" xfId="4997" xr:uid="{4831E15D-91F5-4765-8730-7DB8EF1C929F}"/>
    <cellStyle name="_Row4_Copy of PTT(amended by Janice on CFS)llatest1_4.CEConso_Sheet1 4" xfId="1844" xr:uid="{00000000-0005-0000-0000-00002A070000}"/>
    <cellStyle name="_Row4_Copy of PTT(amended by Janice on CFS)llatest1_4.CEConso_Sheet1 4 2" xfId="4996" xr:uid="{9F524179-C202-43C5-8DFD-A9AD9149BAB5}"/>
    <cellStyle name="_Row4_Copy of PTT(amended by Janice on CFS)llatest1_4.CEConso_Sheet1 5" xfId="5001" xr:uid="{FC2C35A4-AE0B-47B9-93F2-8E7AE6BD9009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993" xr:uid="{080D2BBF-916D-453E-A6F8-711B370D706F}"/>
    <cellStyle name="_Row4_Copy of PTT(amended by Janice on CFS)llatest1_7.EBITDA 2 3" xfId="1848" xr:uid="{00000000-0005-0000-0000-00002E070000}"/>
    <cellStyle name="_Row4_Copy of PTT(amended by Janice on CFS)llatest1_7.EBITDA 2 3 2" xfId="4992" xr:uid="{41915210-62E8-431E-A050-5CA5192EA2BA}"/>
    <cellStyle name="_Row4_Copy of PTT(amended by Janice on CFS)llatest1_7.EBITDA 2 4" xfId="4994" xr:uid="{5BAFD1F4-B44C-4AF4-8A5E-B8CDBA111D5E}"/>
    <cellStyle name="_Row4_Copy of PTT(amended by Janice on CFS)llatest1_7.EBITDA 3" xfId="1849" xr:uid="{00000000-0005-0000-0000-00002F070000}"/>
    <cellStyle name="_Row4_Copy of PTT(amended by Janice on CFS)llatest1_7.EBITDA 3 2" xfId="4991" xr:uid="{221C054B-EB83-4B18-BA6A-8EA56DF5C6B6}"/>
    <cellStyle name="_Row4_Copy of PTT(amended by Janice on CFS)llatest1_7.EBITDA 4" xfId="1850" xr:uid="{00000000-0005-0000-0000-000030070000}"/>
    <cellStyle name="_Row4_Copy of PTT(amended by Janice on CFS)llatest1_7.EBITDA 4 2" xfId="4990" xr:uid="{08B6664B-EC0F-4414-8901-3736BE443AE2}"/>
    <cellStyle name="_Row4_Copy of PTT(amended by Janice on CFS)llatest1_7.EBITDA 5" xfId="4995" xr:uid="{613A8309-7269-47A8-9BD3-2789E40B95AE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987" xr:uid="{7267DFD2-46A3-4F56-BD78-0CD81CFF03F4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986" xr:uid="{21764ECC-C0E2-48C9-801C-89004EC054DE}"/>
    <cellStyle name="_Row4_Copy of PTT(amended by Janice on CFS)llatest1_7.EBITDA_PTT Reports_30.11.10 2 4" xfId="4988" xr:uid="{A88084A3-07B8-4360-BB84-CF94E1E6DCF7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985" xr:uid="{DB07069C-A3D0-4A7F-B0FB-B96485212F10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984" xr:uid="{117CD835-0D6D-4C1D-B808-12103A5F3E6E}"/>
    <cellStyle name="_Row4_Copy of PTT(amended by Janice on CFS)llatest1_7.EBITDA_PTT Reports_30.11.10 5" xfId="4989" xr:uid="{E3CE5582-91AC-4776-8BD0-35E885D4EFF6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981" xr:uid="{2EB37EFF-B835-4896-B3BF-DF7665F3F9D3}"/>
    <cellStyle name="_Row4_Copy of PTT(amended by Janice on CFS)llatest1_7.EBITDA_Sheet1 2 3" xfId="1860" xr:uid="{00000000-0005-0000-0000-00003A070000}"/>
    <cellStyle name="_Row4_Copy of PTT(amended by Janice on CFS)llatest1_7.EBITDA_Sheet1 2 3 2" xfId="4980" xr:uid="{D110CCAB-3110-4897-B9A2-EA42A0CE8366}"/>
    <cellStyle name="_Row4_Copy of PTT(amended by Janice on CFS)llatest1_7.EBITDA_Sheet1 2 4" xfId="4982" xr:uid="{75C7C940-30FF-4554-898F-DBDE2706ABEC}"/>
    <cellStyle name="_Row4_Copy of PTT(amended by Janice on CFS)llatest1_7.EBITDA_Sheet1 3" xfId="1861" xr:uid="{00000000-0005-0000-0000-00003B070000}"/>
    <cellStyle name="_Row4_Copy of PTT(amended by Janice on CFS)llatest1_7.EBITDA_Sheet1 3 2" xfId="4979" xr:uid="{B3B85E29-52C7-4A63-B6B4-901965D8CFA7}"/>
    <cellStyle name="_Row4_Copy of PTT(amended by Janice on CFS)llatest1_7.EBITDA_Sheet1 4" xfId="1862" xr:uid="{00000000-0005-0000-0000-00003C070000}"/>
    <cellStyle name="_Row4_Copy of PTT(amended by Janice on CFS)llatest1_7.EBITDA_Sheet1 4 2" xfId="4978" xr:uid="{68F0948B-162F-49AB-B71E-16EBA9330957}"/>
    <cellStyle name="_Row4_Copy of PTT(amended by Janice on CFS)llatest1_7.EBITDA_Sheet1 5" xfId="4983" xr:uid="{0A6D3FC6-D795-421E-80FD-5F885FD95CBC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975" xr:uid="{2D97417F-952B-4BAF-879F-DBC9161B58F8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974" xr:uid="{646BAA34-BB30-4A61-A755-A30B761DCA58}"/>
    <cellStyle name="_Row4_Copy of PTT(amended by Janice on CFS)llatest1_PTT for cash flow Dec 09_mjing 2 4" xfId="4976" xr:uid="{3D102963-06D9-4B36-9C2D-B6CE15462A1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973" xr:uid="{880B9323-D4EA-47FC-B215-6640649E3AA3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972" xr:uid="{0FA13691-BF27-4685-A84A-9EE6130CFD77}"/>
    <cellStyle name="_Row4_Copy of PTT(amended by Janice on CFS)llatest1_PTT for cash flow Dec 09_mjing 5" xfId="4977" xr:uid="{3085B287-04CA-4480-A110-B0F55A4ECBDC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969" xr:uid="{B4A9AA07-2665-499B-B7A3-07F5D5D9CB51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968" xr:uid="{41659C11-5BF7-428F-AB76-315CA9DEFF3F}"/>
    <cellStyle name="_Row4_Copy of PTT(amended by Janice on CFS)llatest1_PTT for cash flow Dec 09_mjing_PTT Reports_30.11.10 2 4" xfId="4970" xr:uid="{6905FF2B-7652-4F22-9C04-BBD9D9581F96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967" xr:uid="{94994B26-7CC1-4590-82D9-0D840775C67B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966" xr:uid="{38F5A9B8-A7CA-4C9F-89EB-A50712593BD7}"/>
    <cellStyle name="_Row4_Copy of PTT(amended by Janice on CFS)llatest1_PTT for cash flow Dec 09_mjing_PTT Reports_30.11.10 5" xfId="4971" xr:uid="{136EFB3F-0321-4B77-83B1-A3C8E4CEE69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963" xr:uid="{DE57E730-4E43-4D74-B66F-DEE91D759F08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962" xr:uid="{79C3A618-8E81-4A6A-866F-778DD2A53A1B}"/>
    <cellStyle name="_Row4_Copy of PTT(amended by Janice on CFS)llatest1_PTT for cash flow Dec 09_mjing_Sheet1 2 4" xfId="4964" xr:uid="{DD20C7BB-DB78-4821-AA0E-530B3DC7BD59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961" xr:uid="{A6FDA390-63B8-4E81-9D12-5612978F8CF9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960" xr:uid="{99D88BED-9FEC-4335-89D5-461BE02C724C}"/>
    <cellStyle name="_Row4_Copy of PTT(amended by Janice on CFS)llatest1_PTT for cash flow Dec 09_mjing_Sheet1 5" xfId="4965" xr:uid="{00B38DC2-61CD-453B-9394-662B2F8CCEFC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957" xr:uid="{57DEC259-55F7-4B62-9E31-FF2C62E890C6}"/>
    <cellStyle name="_Row4_Copy of PTT(amended by Janice on CFS)llatest1_PTT Reports_30.11.10 2 3" xfId="1884" xr:uid="{00000000-0005-0000-0000-000052070000}"/>
    <cellStyle name="_Row4_Copy of PTT(amended by Janice on CFS)llatest1_PTT Reports_30.11.10 2 3 2" xfId="4956" xr:uid="{4966C7E9-352E-4ECB-9957-393CE480090C}"/>
    <cellStyle name="_Row4_Copy of PTT(amended by Janice on CFS)llatest1_PTT Reports_30.11.10 2 4" xfId="4958" xr:uid="{4BB1F2A4-3445-436C-81CA-AA11E1667228}"/>
    <cellStyle name="_Row4_Copy of PTT(amended by Janice on CFS)llatest1_PTT Reports_30.11.10 3" xfId="1885" xr:uid="{00000000-0005-0000-0000-000053070000}"/>
    <cellStyle name="_Row4_Copy of PTT(amended by Janice on CFS)llatest1_PTT Reports_30.11.10 3 2" xfId="4955" xr:uid="{D5B7F7ED-F1AD-4EAF-B980-FBC7F8402C3F}"/>
    <cellStyle name="_Row4_Copy of PTT(amended by Janice on CFS)llatest1_PTT Reports_30.11.10 4" xfId="1886" xr:uid="{00000000-0005-0000-0000-000054070000}"/>
    <cellStyle name="_Row4_Copy of PTT(amended by Janice on CFS)llatest1_PTT Reports_30.11.10 4 2" xfId="4954" xr:uid="{71CA44DD-9AAB-4F08-ACF6-D4CD9B0CE303}"/>
    <cellStyle name="_Row4_Copy of PTT(amended by Janice on CFS)llatest1_PTT Reports_30.11.10 5" xfId="4959" xr:uid="{709FD4CE-C721-446A-862E-912F427D451C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951" xr:uid="{AEA1E6EC-0C71-4A07-B6CF-C2018B94C51E}"/>
    <cellStyle name="_Row4_Deferred Tax 31.12.2008 2 3" xfId="1890" xr:uid="{00000000-0005-0000-0000-000058070000}"/>
    <cellStyle name="_Row4_Deferred Tax 31.12.2008 2 3 2" xfId="4950" xr:uid="{22E1CF8C-D008-499F-9816-DDD7B8490D1C}"/>
    <cellStyle name="_Row4_Deferred Tax 31.12.2008 2 4" xfId="4952" xr:uid="{6E6C8035-B55F-4435-A760-3D87D9CB1E31}"/>
    <cellStyle name="_Row4_Deferred Tax 31.12.2008 3" xfId="1891" xr:uid="{00000000-0005-0000-0000-000059070000}"/>
    <cellStyle name="_Row4_Deferred Tax 31.12.2008 3 2" xfId="4949" xr:uid="{16C09139-3C92-4099-802F-8BF4139429CD}"/>
    <cellStyle name="_Row4_Deferred Tax 31.12.2008 4" xfId="1892" xr:uid="{00000000-0005-0000-0000-00005A070000}"/>
    <cellStyle name="_Row4_Deferred Tax 31.12.2008 4 2" xfId="4948" xr:uid="{263A9BD8-1680-4206-8003-5A87BA857319}"/>
    <cellStyle name="_Row4_Deferred Tax 31.12.2008 5" xfId="4953" xr:uid="{59CA40A8-4F78-461C-8E81-1EBF5B959C04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945" xr:uid="{7C232D9D-CE0E-4057-B220-68D215271E78}"/>
    <cellStyle name="_Row4_Template-STDMonthlyReport4Conso v3 2 3" xfId="1901" xr:uid="{00000000-0005-0000-0000-000063070000}"/>
    <cellStyle name="_Row4_Template-STDMonthlyReport4Conso v3 2 3 2" xfId="4944" xr:uid="{B72ED8CF-5B9C-4A67-9D11-1886CF24C5CC}"/>
    <cellStyle name="_Row4_Template-STDMonthlyReport4Conso v3 2 4" xfId="4946" xr:uid="{569586B5-3D5B-486A-B271-10BE907B14AF}"/>
    <cellStyle name="_Row4_Template-STDMonthlyReport4Conso v3 3" xfId="1902" xr:uid="{00000000-0005-0000-0000-000064070000}"/>
    <cellStyle name="_Row4_Template-STDMonthlyReport4Conso v3 3 2" xfId="4943" xr:uid="{38905B49-0D57-46C5-B23E-CFED8B2971ED}"/>
    <cellStyle name="_Row4_Template-STDMonthlyReport4Conso v3 4" xfId="1903" xr:uid="{00000000-0005-0000-0000-000065070000}"/>
    <cellStyle name="_Row4_Template-STDMonthlyReport4Conso v3 4 2" xfId="4942" xr:uid="{C00B427B-5EEE-4194-808A-E3623F589462}"/>
    <cellStyle name="_Row4_Template-STDMonthlyReport4Conso v3 5" xfId="4947" xr:uid="{96AFD852-E2C7-4596-9352-965BEA322538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939" xr:uid="{B698EBD3-8444-46B8-B9B1-01BC4DD470BA}"/>
    <cellStyle name="_Row5 2 3" xfId="1907" xr:uid="{00000000-0005-0000-0000-000069070000}"/>
    <cellStyle name="_Row5 2 3 2" xfId="4938" xr:uid="{A3DEC7D3-4176-4831-A0C3-F49314B3F943}"/>
    <cellStyle name="_Row5 2 4" xfId="4940" xr:uid="{619D40EF-F269-4375-BE46-D57B0FBE6395}"/>
    <cellStyle name="_Row5 3" xfId="1908" xr:uid="{00000000-0005-0000-0000-00006A070000}"/>
    <cellStyle name="_Row5 3 2" xfId="4937" xr:uid="{574706A0-7269-4085-BB59-841EF48F0F07}"/>
    <cellStyle name="_Row5 4" xfId="1909" xr:uid="{00000000-0005-0000-0000-00006B070000}"/>
    <cellStyle name="_Row5 4 2" xfId="4936" xr:uid="{AE48EE17-AE52-4F51-9174-63F752C6AA86}"/>
    <cellStyle name="_Row5 5" xfId="4941" xr:uid="{BDDAE497-DF94-4F7F-ACB4-868F51870491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933" xr:uid="{143203DA-0DC6-4435-8FD1-6F3B290B16FF}"/>
    <cellStyle name="_Row5_COM Consol BS and PL 31 Dec 2006_KSY 2 3" xfId="1915" xr:uid="{00000000-0005-0000-0000-000071070000}"/>
    <cellStyle name="_Row5_COM Consol BS and PL 31 Dec 2006_KSY 2 3 2" xfId="4932" xr:uid="{95D69BAD-9C23-4267-B3F0-1B15EB2161C0}"/>
    <cellStyle name="_Row5_COM Consol BS and PL 31 Dec 2006_KSY 2 4" xfId="4934" xr:uid="{37235C5A-9146-4072-B311-35883BACA76F}"/>
    <cellStyle name="_Row5_COM Consol BS and PL 31 Dec 2006_KSY 3" xfId="1916" xr:uid="{00000000-0005-0000-0000-000072070000}"/>
    <cellStyle name="_Row5_COM Consol BS and PL 31 Dec 2006_KSY 3 2" xfId="4931" xr:uid="{81F693C3-659D-4EBD-85A3-80CF276B3A21}"/>
    <cellStyle name="_Row5_COM Consol BS and PL 31 Dec 2006_KSY 4" xfId="1917" xr:uid="{00000000-0005-0000-0000-000073070000}"/>
    <cellStyle name="_Row5_COM Consol BS and PL 31 Dec 2006_KSY 4 2" xfId="4930" xr:uid="{43CEEA1D-B711-417B-8859-EA766149B04D}"/>
    <cellStyle name="_Row5_COM Consol BS and PL 31 Dec 2006_KSY 5" xfId="4935" xr:uid="{1960D0F9-BADE-4BE9-A24C-3BF408C3E6FC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927" xr:uid="{869C6DE3-1A3D-47A8-B417-E86B451B09BE}"/>
    <cellStyle name="_Row5_Commitments Note 2 3" xfId="1921" xr:uid="{00000000-0005-0000-0000-000077070000}"/>
    <cellStyle name="_Row5_Commitments Note 2 3 2" xfId="4926" xr:uid="{E5973FE8-EC03-48A9-84F7-83DF22CB5CBD}"/>
    <cellStyle name="_Row5_Commitments Note 2 4" xfId="4928" xr:uid="{26A9CD0A-ECE2-4CE2-AC97-36B415321557}"/>
    <cellStyle name="_Row5_Commitments Note 3" xfId="1922" xr:uid="{00000000-0005-0000-0000-000078070000}"/>
    <cellStyle name="_Row5_Commitments Note 3 2" xfId="4925" xr:uid="{514C350D-6444-4B9F-83FA-50EF48EECCAB}"/>
    <cellStyle name="_Row5_Commitments Note 4" xfId="1923" xr:uid="{00000000-0005-0000-0000-000079070000}"/>
    <cellStyle name="_Row5_Commitments Note 4 2" xfId="4924" xr:uid="{78F1B62B-32EE-4DA3-91C2-DF799AA0C2AD}"/>
    <cellStyle name="_Row5_Commitments Note 5" xfId="4929" xr:uid="{D0C3D1E4-BEC5-40CB-9E4E-1ADAEA0E877E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921" xr:uid="{F1FE0696-A6B0-4B91-897A-C0F0D44D61A5}"/>
    <cellStyle name="_Row5_Copy of PTT(amended by Janice on CFS)llatest1 2 3" xfId="1927" xr:uid="{00000000-0005-0000-0000-00007D070000}"/>
    <cellStyle name="_Row5_Copy of PTT(amended by Janice on CFS)llatest1 2 3 2" xfId="4920" xr:uid="{023BF429-EA0E-4775-879A-A74BF5B3C2C3}"/>
    <cellStyle name="_Row5_Copy of PTT(amended by Janice on CFS)llatest1 2 4" xfId="4922" xr:uid="{B872F9B2-1DCC-41F5-8EDC-CBB14124AB59}"/>
    <cellStyle name="_Row5_Copy of PTT(amended by Janice on CFS)llatest1 3" xfId="1928" xr:uid="{00000000-0005-0000-0000-00007E070000}"/>
    <cellStyle name="_Row5_Copy of PTT(amended by Janice on CFS)llatest1 3 2" xfId="4919" xr:uid="{CB9D6550-AD93-4265-BA92-8231A0BBD33D}"/>
    <cellStyle name="_Row5_Copy of PTT(amended by Janice on CFS)llatest1 4" xfId="1929" xr:uid="{00000000-0005-0000-0000-00007F070000}"/>
    <cellStyle name="_Row5_Copy of PTT(amended by Janice on CFS)llatest1 4 2" xfId="4918" xr:uid="{3A38B1CD-BF71-4E56-AD5D-11314A357BF3}"/>
    <cellStyle name="_Row5_Copy of PTT(amended by Janice on CFS)llatest1 5" xfId="4923" xr:uid="{53CC7A7C-EDD8-4A4A-9892-D1B4B7B02AE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915" xr:uid="{F2C8C5A3-4874-4FC6-8A64-C2E6A870EDE6}"/>
    <cellStyle name="_Row5_Copy of PTT(amended by Janice on CFS)llatest1_38.AdminRelated (M) 2 3" xfId="1933" xr:uid="{00000000-0005-0000-0000-000083070000}"/>
    <cellStyle name="_Row5_Copy of PTT(amended by Janice on CFS)llatest1_38.AdminRelated (M) 2 3 2" xfId="4914" xr:uid="{12AB7562-595B-44CF-A5C6-DE92F5533A2D}"/>
    <cellStyle name="_Row5_Copy of PTT(amended by Janice on CFS)llatest1_38.AdminRelated (M) 2 4" xfId="4916" xr:uid="{01D083DA-8481-4546-9D98-B6D6F6ADBB53}"/>
    <cellStyle name="_Row5_Copy of PTT(amended by Janice on CFS)llatest1_38.AdminRelated (M) 3" xfId="1934" xr:uid="{00000000-0005-0000-0000-000084070000}"/>
    <cellStyle name="_Row5_Copy of PTT(amended by Janice on CFS)llatest1_38.AdminRelated (M) 3 2" xfId="4913" xr:uid="{917107C3-8B53-4318-A2EF-A906F7908A00}"/>
    <cellStyle name="_Row5_Copy of PTT(amended by Janice on CFS)llatest1_38.AdminRelated (M) 4" xfId="1935" xr:uid="{00000000-0005-0000-0000-000085070000}"/>
    <cellStyle name="_Row5_Copy of PTT(amended by Janice on CFS)llatest1_38.AdminRelated (M) 4 2" xfId="4912" xr:uid="{542BBC59-CF95-429C-8538-2A46CA654A60}"/>
    <cellStyle name="_Row5_Copy of PTT(amended by Janice on CFS)llatest1_38.AdminRelated (M) 5" xfId="4917" xr:uid="{2A7ACD44-C1E2-427A-AD8F-9BF1F15D0105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909" xr:uid="{088AC93A-DCFD-4D63-9D39-46355B6B608A}"/>
    <cellStyle name="_Row5_Copy of PTT(amended by Janice on CFS)llatest1_38.AdminRelated (M)_1 2 3" xfId="1939" xr:uid="{00000000-0005-0000-0000-000089070000}"/>
    <cellStyle name="_Row5_Copy of PTT(amended by Janice on CFS)llatest1_38.AdminRelated (M)_1 2 3 2" xfId="4908" xr:uid="{59298295-518D-4406-BC5C-959C2957F0A6}"/>
    <cellStyle name="_Row5_Copy of PTT(amended by Janice on CFS)llatest1_38.AdminRelated (M)_1 2 4" xfId="4910" xr:uid="{3B430625-075E-43B2-8520-28A278EA0B17}"/>
    <cellStyle name="_Row5_Copy of PTT(amended by Janice on CFS)llatest1_38.AdminRelated (M)_1 3" xfId="1940" xr:uid="{00000000-0005-0000-0000-00008A070000}"/>
    <cellStyle name="_Row5_Copy of PTT(amended by Janice on CFS)llatest1_38.AdminRelated (M)_1 3 2" xfId="4907" xr:uid="{3CF648CB-B5A6-400D-A00D-428D802CF408}"/>
    <cellStyle name="_Row5_Copy of PTT(amended by Janice on CFS)llatest1_38.AdminRelated (M)_1 4" xfId="1941" xr:uid="{00000000-0005-0000-0000-00008B070000}"/>
    <cellStyle name="_Row5_Copy of PTT(amended by Janice on CFS)llatest1_38.AdminRelated (M)_1 4 2" xfId="4906" xr:uid="{E7BF2A46-3068-4827-816C-1FD7E768C4C1}"/>
    <cellStyle name="_Row5_Copy of PTT(amended by Janice on CFS)llatest1_38.AdminRelated (M)_1 5" xfId="4911" xr:uid="{8C97F18B-C24D-429D-B113-6F0904A0051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903" xr:uid="{8EF8AD81-8CA4-4CD3-AF5C-A8466ED338F7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902" xr:uid="{210757D1-DC1B-4537-B86A-54A18E86CAB9}"/>
    <cellStyle name="_Row5_Copy of PTT(amended by Janice on CFS)llatest1_38.AdminRelated (M)_PTT Reports_30.11.10 2 4" xfId="4904" xr:uid="{CD0660DC-1ED7-4551-8CCC-113B6635862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901" xr:uid="{17148682-2DAB-412F-8574-A45B42A04A6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900" xr:uid="{91C705C2-EAD5-46D2-B3BC-6D2DF1132558}"/>
    <cellStyle name="_Row5_Copy of PTT(amended by Janice on CFS)llatest1_38.AdminRelated (M)_PTT Reports_30.11.10 5" xfId="4905" xr:uid="{D10616E2-2EE4-4ED1-B7FB-EEC7CC8278D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897" xr:uid="{3F84B760-0AB0-4DA4-AF46-F5448203CFCA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896" xr:uid="{8B9097DE-4E19-4454-B3E0-B8052D0600F2}"/>
    <cellStyle name="_Row5_Copy of PTT(amended by Janice on CFS)llatest1_38.AdminRelated (M)_Sheet1 2 4" xfId="4898" xr:uid="{62BE09FD-BDB9-4C5A-A936-109C5C641ABA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895" xr:uid="{33033951-30C3-4418-A357-7F690D2826C4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894" xr:uid="{3470854C-8A3B-47E1-85B2-41305E7C2784}"/>
    <cellStyle name="_Row5_Copy of PTT(amended by Janice on CFS)llatest1_38.AdminRelated (M)_Sheet1 5" xfId="4899" xr:uid="{1E075BC6-F3AD-484B-8C7B-6EB8F0386B15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891" xr:uid="{735C5EBF-1FCD-4D76-81ED-BD9A8E077FB4}"/>
    <cellStyle name="_Row5_Copy of PTT(amended by Janice on CFS)llatest1_4.CEConso 2 3" xfId="1957" xr:uid="{00000000-0005-0000-0000-00009B070000}"/>
    <cellStyle name="_Row5_Copy of PTT(amended by Janice on CFS)llatest1_4.CEConso 2 3 2" xfId="4890" xr:uid="{C5490A2B-F578-46F9-8B50-AABBF18B942C}"/>
    <cellStyle name="_Row5_Copy of PTT(amended by Janice on CFS)llatest1_4.CEConso 2 4" xfId="4892" xr:uid="{12F3D01E-36B6-4BDF-8B8D-E10B1D337A76}"/>
    <cellStyle name="_Row5_Copy of PTT(amended by Janice on CFS)llatest1_4.CEConso 3" xfId="1958" xr:uid="{00000000-0005-0000-0000-00009C070000}"/>
    <cellStyle name="_Row5_Copy of PTT(amended by Janice on CFS)llatest1_4.CEConso 3 2" xfId="4889" xr:uid="{8972A7B8-2A54-4C87-A03E-702ACDBCE1E7}"/>
    <cellStyle name="_Row5_Copy of PTT(amended by Janice on CFS)llatest1_4.CEConso 4" xfId="1959" xr:uid="{00000000-0005-0000-0000-00009D070000}"/>
    <cellStyle name="_Row5_Copy of PTT(amended by Janice on CFS)llatest1_4.CEConso 4 2" xfId="4888" xr:uid="{6B8EB2B1-C185-48D9-9AE9-E6EF3922A893}"/>
    <cellStyle name="_Row5_Copy of PTT(amended by Janice on CFS)llatest1_4.CEConso 5" xfId="4893" xr:uid="{192AEAE0-E506-4773-90E6-BB371D3DBE85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885" xr:uid="{0A6D1BFA-EF58-4331-9503-9C8524FDE501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884" xr:uid="{44211F3E-A8F2-4C0A-8746-841EFB13961D}"/>
    <cellStyle name="_Row5_Copy of PTT(amended by Janice on CFS)llatest1_4.CEConso_4.CEConso_Final 2 4" xfId="4886" xr:uid="{3410D8E3-C54A-446B-9498-B77C1A77CDDE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883" xr:uid="{120CED61-E5F8-44A6-BB0D-484EA0BDA1AB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882" xr:uid="{5A9A1E2D-9109-4DDC-A016-614CDDB0C0E4}"/>
    <cellStyle name="_Row5_Copy of PTT(amended by Janice on CFS)llatest1_4.CEConso_4.CEConso_Final 5" xfId="4887" xr:uid="{17206B30-D7B4-4E8B-A033-013567C64503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879" xr:uid="{E5921B10-7E4F-4C90-A8A9-E1FA64614DE9}"/>
    <cellStyle name="_Row5_Copy of PTT(amended by Janice on CFS)llatest1_4.CEConso_Final 2 3" xfId="1969" xr:uid="{00000000-0005-0000-0000-0000A7070000}"/>
    <cellStyle name="_Row5_Copy of PTT(amended by Janice on CFS)llatest1_4.CEConso_Final 2 3 2" xfId="4878" xr:uid="{B1EE50BA-E0F5-4EDD-8B7F-7D2828F0773C}"/>
    <cellStyle name="_Row5_Copy of PTT(amended by Janice on CFS)llatest1_4.CEConso_Final 2 4" xfId="4880" xr:uid="{C8E0F758-456F-42B0-8C2A-759D36B3414B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875" xr:uid="{D26CF0AC-CAD5-4A87-BD6A-30389E9F3560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874" xr:uid="{586705A9-F0CE-4648-A282-9485954933AD}"/>
    <cellStyle name="_Row5_Copy of PTT(amended by Janice on CFS)llatest1_4.CEConso_Final 22.1.10 2 4" xfId="4876" xr:uid="{E121A656-9387-46FC-A724-0EC69B6E7E93}"/>
    <cellStyle name="_Row5_Copy of PTT(amended by Janice on CFS)llatest1_4.CEConso_Final 22.1.10 3" xfId="1974" xr:uid="{00000000-0005-0000-0000-0000AC070000}"/>
    <cellStyle name="_Row5_Copy of PTT(amended by Janice on CFS)llatest1_4.CEConso_Final 22.1.10 3 2" xfId="4873" xr:uid="{A1CF7E66-A045-435A-8831-154643DD4F5F}"/>
    <cellStyle name="_Row5_Copy of PTT(amended by Janice on CFS)llatest1_4.CEConso_Final 22.1.10 4" xfId="1975" xr:uid="{00000000-0005-0000-0000-0000AD070000}"/>
    <cellStyle name="_Row5_Copy of PTT(amended by Janice on CFS)llatest1_4.CEConso_Final 22.1.10 4 2" xfId="4872" xr:uid="{FDA1C3A3-2910-4CC8-908D-6F5A26B0DA31}"/>
    <cellStyle name="_Row5_Copy of PTT(amended by Janice on CFS)llatest1_4.CEConso_Final 22.1.10 5" xfId="4877" xr:uid="{23F30FED-86A2-4E0B-8A93-707782B01FCE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869" xr:uid="{A51512D8-56DA-4F3A-BC2C-C319FCDAA451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868" xr:uid="{C05C9076-2BF5-4CB6-83B5-5A8E4A7060FB}"/>
    <cellStyle name="_Row5_Copy of PTT(amended by Janice on CFS)llatest1_4.CEConso_Final 22.1.10_PTT Reports_30.11.10 2 4" xfId="4870" xr:uid="{4607819A-8D4B-4CFA-8FF0-D19205D0D595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867" xr:uid="{0778889B-06B2-4960-A521-2116939B2ECC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866" xr:uid="{F9846115-67FF-4F76-A517-9EC6456E1190}"/>
    <cellStyle name="_Row5_Copy of PTT(amended by Janice on CFS)llatest1_4.CEConso_Final 22.1.10_PTT Reports_30.11.10 5" xfId="4871" xr:uid="{8A5FF4F3-3B53-4B6D-A43B-D7F89CE6F5C4}"/>
    <cellStyle name="_Row5_Copy of PTT(amended by Janice on CFS)llatest1_4.CEConso_Final 3" xfId="1982" xr:uid="{00000000-0005-0000-0000-0000B4070000}"/>
    <cellStyle name="_Row5_Copy of PTT(amended by Janice on CFS)llatest1_4.CEConso_Final 3 2" xfId="4865" xr:uid="{620D1B3A-32A9-48CC-B9CD-BA430F4FD0F0}"/>
    <cellStyle name="_Row5_Copy of PTT(amended by Janice on CFS)llatest1_4.CEConso_Final 4" xfId="1983" xr:uid="{00000000-0005-0000-0000-0000B5070000}"/>
    <cellStyle name="_Row5_Copy of PTT(amended by Janice on CFS)llatest1_4.CEConso_Final 4 2" xfId="4864" xr:uid="{DEE37B6A-4BAD-4AA2-9220-1928B28E0AA5}"/>
    <cellStyle name="_Row5_Copy of PTT(amended by Janice on CFS)llatest1_4.CEConso_Final 5" xfId="1984" xr:uid="{00000000-0005-0000-0000-0000B6070000}"/>
    <cellStyle name="_Row5_Copy of PTT(amended by Janice on CFS)llatest1_4.CEConso_Final 5 2" xfId="4863" xr:uid="{00CEA4FF-04F8-4769-ACBB-54A69AC191E5}"/>
    <cellStyle name="_Row5_Copy of PTT(amended by Janice on CFS)llatest1_4.CEConso_Final 6" xfId="4881" xr:uid="{FA67CC75-18CC-4D3B-9EC3-880D743E8EF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860" xr:uid="{C7875B6E-AA41-479B-8EAD-50DD5762EC2F}"/>
    <cellStyle name="_Row5_Copy of PTT(amended by Janice on CFS)llatest1_4.CEConso_Sheet1 2 3" xfId="1988" xr:uid="{00000000-0005-0000-0000-0000BA070000}"/>
    <cellStyle name="_Row5_Copy of PTT(amended by Janice on CFS)llatest1_4.CEConso_Sheet1 2 3 2" xfId="4859" xr:uid="{B4C365C2-69DF-412D-A632-3325C591F6D6}"/>
    <cellStyle name="_Row5_Copy of PTT(amended by Janice on CFS)llatest1_4.CEConso_Sheet1 2 4" xfId="4861" xr:uid="{6A0D3F35-D182-4414-B281-909F6283C5C0}"/>
    <cellStyle name="_Row5_Copy of PTT(amended by Janice on CFS)llatest1_4.CEConso_Sheet1 3" xfId="1989" xr:uid="{00000000-0005-0000-0000-0000BB070000}"/>
    <cellStyle name="_Row5_Copy of PTT(amended by Janice on CFS)llatest1_4.CEConso_Sheet1 3 2" xfId="4858" xr:uid="{E5874432-1C4A-438E-B3EB-4DB5CB950452}"/>
    <cellStyle name="_Row5_Copy of PTT(amended by Janice on CFS)llatest1_4.CEConso_Sheet1 4" xfId="1990" xr:uid="{00000000-0005-0000-0000-0000BC070000}"/>
    <cellStyle name="_Row5_Copy of PTT(amended by Janice on CFS)llatest1_4.CEConso_Sheet1 4 2" xfId="4857" xr:uid="{679B2191-B879-4EA8-BA11-4807F186F98B}"/>
    <cellStyle name="_Row5_Copy of PTT(amended by Janice on CFS)llatest1_4.CEConso_Sheet1 5" xfId="4862" xr:uid="{71ED5A53-A297-4559-9E7E-4D85319293E6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854" xr:uid="{0914DCC4-231B-48EF-A10D-BFDC9C89C3E6}"/>
    <cellStyle name="_Row5_Copy of PTT(amended by Janice on CFS)llatest1_7.EBITDA 2 3" xfId="1994" xr:uid="{00000000-0005-0000-0000-0000C0070000}"/>
    <cellStyle name="_Row5_Copy of PTT(amended by Janice on CFS)llatest1_7.EBITDA 2 3 2" xfId="4853" xr:uid="{3C75C020-3F97-4D2D-98C5-90CF33982D3C}"/>
    <cellStyle name="_Row5_Copy of PTT(amended by Janice on CFS)llatest1_7.EBITDA 2 4" xfId="4855" xr:uid="{C97C23F9-CE75-4DB6-9C75-D35F59A4FFCD}"/>
    <cellStyle name="_Row5_Copy of PTT(amended by Janice on CFS)llatest1_7.EBITDA 3" xfId="1995" xr:uid="{00000000-0005-0000-0000-0000C1070000}"/>
    <cellStyle name="_Row5_Copy of PTT(amended by Janice on CFS)llatest1_7.EBITDA 3 2" xfId="4852" xr:uid="{FD2142D9-9790-4750-9818-D2D003DD1F86}"/>
    <cellStyle name="_Row5_Copy of PTT(amended by Janice on CFS)llatest1_7.EBITDA 4" xfId="1996" xr:uid="{00000000-0005-0000-0000-0000C2070000}"/>
    <cellStyle name="_Row5_Copy of PTT(amended by Janice on CFS)llatest1_7.EBITDA 4 2" xfId="4851" xr:uid="{327070A1-9378-47A0-8CCB-8F0AA3D62A73}"/>
    <cellStyle name="_Row5_Copy of PTT(amended by Janice on CFS)llatest1_7.EBITDA 5" xfId="4856" xr:uid="{A0FDCAA1-4859-4A80-A3F1-4011441E3F84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848" xr:uid="{DE939D70-5795-49C1-B89A-547B37F763ED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847" xr:uid="{2457B4A4-16B3-4086-88A5-91EA60CBC3DB}"/>
    <cellStyle name="_Row5_Copy of PTT(amended by Janice on CFS)llatest1_7.EBITDA_PTT Reports_30.11.10 2 4" xfId="4849" xr:uid="{523FC6A3-AE21-4240-9217-A586B2208E82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846" xr:uid="{5422EDA8-9F73-4C54-8BE6-1554E8B299FE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845" xr:uid="{CD6EADB0-6B13-468A-A8C9-9B9A588BF9C4}"/>
    <cellStyle name="_Row5_Copy of PTT(amended by Janice on CFS)llatest1_7.EBITDA_PTT Reports_30.11.10 5" xfId="4850" xr:uid="{F763A5C0-DA29-4392-B2C6-944438008279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842" xr:uid="{D1556A70-2D63-409F-91D2-C4C90756BD9C}"/>
    <cellStyle name="_Row5_Copy of PTT(amended by Janice on CFS)llatest1_7.EBITDA_Sheet1 2 3" xfId="2006" xr:uid="{00000000-0005-0000-0000-0000CC070000}"/>
    <cellStyle name="_Row5_Copy of PTT(amended by Janice on CFS)llatest1_7.EBITDA_Sheet1 2 3 2" xfId="4841" xr:uid="{1B5126C5-3BEB-4A5B-8669-8C427B8B9394}"/>
    <cellStyle name="_Row5_Copy of PTT(amended by Janice on CFS)llatest1_7.EBITDA_Sheet1 2 4" xfId="4843" xr:uid="{097F569A-D75E-45DD-A04C-342A11C5B423}"/>
    <cellStyle name="_Row5_Copy of PTT(amended by Janice on CFS)llatest1_7.EBITDA_Sheet1 3" xfId="2007" xr:uid="{00000000-0005-0000-0000-0000CD070000}"/>
    <cellStyle name="_Row5_Copy of PTT(amended by Janice on CFS)llatest1_7.EBITDA_Sheet1 3 2" xfId="4840" xr:uid="{850CFF58-08A6-466A-BD72-5D8784300B0D}"/>
    <cellStyle name="_Row5_Copy of PTT(amended by Janice on CFS)llatest1_7.EBITDA_Sheet1 4" xfId="2008" xr:uid="{00000000-0005-0000-0000-0000CE070000}"/>
    <cellStyle name="_Row5_Copy of PTT(amended by Janice on CFS)llatest1_7.EBITDA_Sheet1 4 2" xfId="4839" xr:uid="{241905FB-D411-487D-9820-DE8F08D02160}"/>
    <cellStyle name="_Row5_Copy of PTT(amended by Janice on CFS)llatest1_7.EBITDA_Sheet1 5" xfId="4844" xr:uid="{E18AE053-97F6-4073-BC86-B650CC2BA2E2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836" xr:uid="{00701A86-B009-4237-93BD-98A857F9FD6D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835" xr:uid="{23307AED-3C27-4DBF-9AA7-8F7BD7A4609B}"/>
    <cellStyle name="_Row5_Copy of PTT(amended by Janice on CFS)llatest1_PTT for cash flow Dec 09_mjing 2 4" xfId="4837" xr:uid="{B17B462E-08BC-4A9F-9798-1745F1E93009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834" xr:uid="{19F68C56-2328-4BA4-B344-0DC007FE8FFB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833" xr:uid="{02A99136-00AD-4B79-B3D8-45797372E043}"/>
    <cellStyle name="_Row5_Copy of PTT(amended by Janice on CFS)llatest1_PTT for cash flow Dec 09_mjing 5" xfId="4838" xr:uid="{C8480138-6FA7-49D1-BB7D-AB39C0C34D54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830" xr:uid="{FC755791-E304-4431-9702-D683D3307C54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829" xr:uid="{17B955CA-2D2D-4B1F-8A2F-B2FB2B5BFA85}"/>
    <cellStyle name="_Row5_Copy of PTT(amended by Janice on CFS)llatest1_PTT for cash flow Dec 09_mjing_PTT Reports_30.11.10 2 4" xfId="4831" xr:uid="{3992CBF2-09BB-49B1-898B-412AC475DE99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828" xr:uid="{0FF1193A-D713-407B-A043-10EFD5A967C7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827" xr:uid="{96E6A0D7-0F74-4350-8983-4ED37BA45359}"/>
    <cellStyle name="_Row5_Copy of PTT(amended by Janice on CFS)llatest1_PTT for cash flow Dec 09_mjing_PTT Reports_30.11.10 5" xfId="4832" xr:uid="{F85F736C-E60F-41AF-8628-A7F9B35311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824" xr:uid="{88A9441E-2015-4238-B007-F691CF31DC65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823" xr:uid="{DF89B717-B3CE-487F-B003-9A98F1D9CE88}"/>
    <cellStyle name="_Row5_Copy of PTT(amended by Janice on CFS)llatest1_PTT for cash flow Dec 09_mjing_Sheet1 2 4" xfId="4825" xr:uid="{84398F31-0A3D-4879-AF8A-2175D9E891F8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822" xr:uid="{DB91523D-D241-40E6-82C0-F072EBC24DE8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821" xr:uid="{4EB28F31-0DA7-4B91-9F96-F30A47D30224}"/>
    <cellStyle name="_Row5_Copy of PTT(amended by Janice on CFS)llatest1_PTT for cash flow Dec 09_mjing_Sheet1 5" xfId="4826" xr:uid="{D732C1F4-EC47-4584-A9CD-8C6153689A4E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818" xr:uid="{26A4A696-0BCC-41FC-AA87-390151E06E87}"/>
    <cellStyle name="_Row5_Copy of PTT(amended by Janice on CFS)llatest1_PTT Reports_30.11.10 2 3" xfId="2030" xr:uid="{00000000-0005-0000-0000-0000E4070000}"/>
    <cellStyle name="_Row5_Copy of PTT(amended by Janice on CFS)llatest1_PTT Reports_30.11.10 2 3 2" xfId="4817" xr:uid="{3BB2B81F-923C-4208-BFAC-E27455B1A3C5}"/>
    <cellStyle name="_Row5_Copy of PTT(amended by Janice on CFS)llatest1_PTT Reports_30.11.10 2 4" xfId="4819" xr:uid="{F6D965C8-626D-44AD-820D-8646A4206E43}"/>
    <cellStyle name="_Row5_Copy of PTT(amended by Janice on CFS)llatest1_PTT Reports_30.11.10 3" xfId="2031" xr:uid="{00000000-0005-0000-0000-0000E5070000}"/>
    <cellStyle name="_Row5_Copy of PTT(amended by Janice on CFS)llatest1_PTT Reports_30.11.10 3 2" xfId="4816" xr:uid="{EC935F93-26A3-4FF1-98CE-3C7D48C0CFA1}"/>
    <cellStyle name="_Row5_Copy of PTT(amended by Janice on CFS)llatest1_PTT Reports_30.11.10 4" xfId="2032" xr:uid="{00000000-0005-0000-0000-0000E6070000}"/>
    <cellStyle name="_Row5_Copy of PTT(amended by Janice on CFS)llatest1_PTT Reports_30.11.10 4 2" xfId="4815" xr:uid="{D6E00673-D5E7-445C-B451-6FB9C34BF2E7}"/>
    <cellStyle name="_Row5_Copy of PTT(amended by Janice on CFS)llatest1_PTT Reports_30.11.10 5" xfId="4820" xr:uid="{7F4C6DBA-C376-44EF-BB70-11444EE3F7B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812" xr:uid="{5BC064E3-ADC0-47EF-BA40-5D6229455561}"/>
    <cellStyle name="_Row5_Deferred Tax 31.12.2008 2 3" xfId="2036" xr:uid="{00000000-0005-0000-0000-0000EA070000}"/>
    <cellStyle name="_Row5_Deferred Tax 31.12.2008 2 3 2" xfId="4811" xr:uid="{2C03A645-2FD6-4633-9CE2-4FFF9176E86F}"/>
    <cellStyle name="_Row5_Deferred Tax 31.12.2008 2 4" xfId="4813" xr:uid="{5D407239-8E15-4876-94E1-680F34B985E5}"/>
    <cellStyle name="_Row5_Deferred Tax 31.12.2008 3" xfId="2037" xr:uid="{00000000-0005-0000-0000-0000EB070000}"/>
    <cellStyle name="_Row5_Deferred Tax 31.12.2008 3 2" xfId="4810" xr:uid="{BB84D60C-0769-49CD-9083-11377961F7DA}"/>
    <cellStyle name="_Row5_Deferred Tax 31.12.2008 4" xfId="2038" xr:uid="{00000000-0005-0000-0000-0000EC070000}"/>
    <cellStyle name="_Row5_Deferred Tax 31.12.2008 4 2" xfId="4809" xr:uid="{42FDB0CD-A02B-449C-8B89-1ED0ADE3F431}"/>
    <cellStyle name="_Row5_Deferred Tax 31.12.2008 5" xfId="4814" xr:uid="{A8D882B6-C0D5-4B3A-9221-F27AE81724F9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806" xr:uid="{572BCFD5-E182-440C-987D-95CBD9C35C39}"/>
    <cellStyle name="_Row5_Template-STDMonthlyReport4Conso v3 2 3" xfId="2047" xr:uid="{00000000-0005-0000-0000-0000F5070000}"/>
    <cellStyle name="_Row5_Template-STDMonthlyReport4Conso v3 2 3 2" xfId="4805" xr:uid="{B8F922D9-7D10-4DBB-81D5-E92C1BE5C10E}"/>
    <cellStyle name="_Row5_Template-STDMonthlyReport4Conso v3 2 4" xfId="4807" xr:uid="{1000A8B4-F5D9-44D5-BFAD-236D38092B67}"/>
    <cellStyle name="_Row5_Template-STDMonthlyReport4Conso v3 3" xfId="2048" xr:uid="{00000000-0005-0000-0000-0000F6070000}"/>
    <cellStyle name="_Row5_Template-STDMonthlyReport4Conso v3 3 2" xfId="4804" xr:uid="{F3ED3F67-E662-40AD-90B7-D007BF7BDDF9}"/>
    <cellStyle name="_Row5_Template-STDMonthlyReport4Conso v3 4" xfId="2049" xr:uid="{00000000-0005-0000-0000-0000F7070000}"/>
    <cellStyle name="_Row5_Template-STDMonthlyReport4Conso v3 4 2" xfId="4803" xr:uid="{0915A308-5EAD-4E55-8A59-DA5CEA1085DA}"/>
    <cellStyle name="_Row5_Template-STDMonthlyReport4Conso v3 5" xfId="4808" xr:uid="{17EC8462-B7CD-4575-BDF2-04C507F3DFF1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800" xr:uid="{5F677606-E59A-463B-9514-5478E416578B}"/>
    <cellStyle name="_Row6 2 3" xfId="2053" xr:uid="{00000000-0005-0000-0000-0000FB070000}"/>
    <cellStyle name="_Row6 2 3 2" xfId="4799" xr:uid="{F594B4C8-5F68-4BED-B8A6-AA880A86FA9F}"/>
    <cellStyle name="_Row6 2 4" xfId="4801" xr:uid="{FD0B28A7-3130-4036-B879-BD70AD11E803}"/>
    <cellStyle name="_Row6 3" xfId="2054" xr:uid="{00000000-0005-0000-0000-0000FC070000}"/>
    <cellStyle name="_Row6 3 2" xfId="4798" xr:uid="{CEBC6B09-E512-490B-BDF4-7FCA8018C954}"/>
    <cellStyle name="_Row6 4" xfId="2055" xr:uid="{00000000-0005-0000-0000-0000FD070000}"/>
    <cellStyle name="_Row6 4 2" xfId="4797" xr:uid="{F03459B8-A9EA-4332-997E-6C20CED15838}"/>
    <cellStyle name="_Row6 5" xfId="4802" xr:uid="{7CD2CE00-9BF8-4513-9319-B982D63C8C13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794" xr:uid="{B83A77DF-F45E-4974-9C8D-286BDBBF3262}"/>
    <cellStyle name="_Row6_COM Consol BS and PL 31 Dec 2006_KSY 2 3" xfId="2061" xr:uid="{00000000-0005-0000-0000-000003080000}"/>
    <cellStyle name="_Row6_COM Consol BS and PL 31 Dec 2006_KSY 2 3 2" xfId="4793" xr:uid="{B49411C3-4E9B-4E23-9B21-E2FC60F04779}"/>
    <cellStyle name="_Row6_COM Consol BS and PL 31 Dec 2006_KSY 2 4" xfId="4795" xr:uid="{57BCB75C-4940-499C-9CB2-D226D23633A8}"/>
    <cellStyle name="_Row6_COM Consol BS and PL 31 Dec 2006_KSY 3" xfId="2062" xr:uid="{00000000-0005-0000-0000-000004080000}"/>
    <cellStyle name="_Row6_COM Consol BS and PL 31 Dec 2006_KSY 3 2" xfId="4792" xr:uid="{DB25CA23-8513-4A08-B194-8EA56CCBA7CC}"/>
    <cellStyle name="_Row6_COM Consol BS and PL 31 Dec 2006_KSY 4" xfId="2063" xr:uid="{00000000-0005-0000-0000-000005080000}"/>
    <cellStyle name="_Row6_COM Consol BS and PL 31 Dec 2006_KSY 4 2" xfId="4791" xr:uid="{92DB4A82-E834-492B-A7D5-D7AFE624A04E}"/>
    <cellStyle name="_Row6_COM Consol BS and PL 31 Dec 2006_KSY 5" xfId="4796" xr:uid="{B2C76F30-15E0-4A69-8EED-18C52EC66122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788" xr:uid="{0E58F629-E06C-4C03-82F0-34D4E1F503A4}"/>
    <cellStyle name="_Row6_Commitments Note 2 3" xfId="2067" xr:uid="{00000000-0005-0000-0000-000009080000}"/>
    <cellStyle name="_Row6_Commitments Note 2 3 2" xfId="4787" xr:uid="{5CB77BCE-3E6A-4158-9744-734CF5F900BF}"/>
    <cellStyle name="_Row6_Commitments Note 2 4" xfId="4789" xr:uid="{65C41F34-93E1-4E35-A5F6-45E492EF19CC}"/>
    <cellStyle name="_Row6_Commitments Note 3" xfId="2068" xr:uid="{00000000-0005-0000-0000-00000A080000}"/>
    <cellStyle name="_Row6_Commitments Note 3 2" xfId="4786" xr:uid="{565E3A2B-6124-46D8-9907-8BA0CA5EC34E}"/>
    <cellStyle name="_Row6_Commitments Note 4" xfId="2069" xr:uid="{00000000-0005-0000-0000-00000B080000}"/>
    <cellStyle name="_Row6_Commitments Note 4 2" xfId="4785" xr:uid="{0ACE2FB9-EFF1-4143-A17F-57B308DA05CC}"/>
    <cellStyle name="_Row6_Commitments Note 5" xfId="4790" xr:uid="{E97F109A-47E9-46F1-AD8D-9A81C14E9FDE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782" xr:uid="{A1E95EFC-1BD8-446A-A283-58A60F10E2EE}"/>
    <cellStyle name="_Row6_Copy of PTT(amended by Janice on CFS)llatest1 2 3" xfId="2073" xr:uid="{00000000-0005-0000-0000-00000F080000}"/>
    <cellStyle name="_Row6_Copy of PTT(amended by Janice on CFS)llatest1 2 3 2" xfId="4781" xr:uid="{CA11D18C-6285-4749-BABD-A43B96293B7E}"/>
    <cellStyle name="_Row6_Copy of PTT(amended by Janice on CFS)llatest1 2 4" xfId="4783" xr:uid="{000112C3-6E2C-45AA-8105-621479C681E1}"/>
    <cellStyle name="_Row6_Copy of PTT(amended by Janice on CFS)llatest1 3" xfId="2074" xr:uid="{00000000-0005-0000-0000-000010080000}"/>
    <cellStyle name="_Row6_Copy of PTT(amended by Janice on CFS)llatest1 3 2" xfId="4780" xr:uid="{70CE21D1-EDA9-41D5-A6EA-4112D6F3493A}"/>
    <cellStyle name="_Row6_Copy of PTT(amended by Janice on CFS)llatest1 4" xfId="2075" xr:uid="{00000000-0005-0000-0000-000011080000}"/>
    <cellStyle name="_Row6_Copy of PTT(amended by Janice on CFS)llatest1 4 2" xfId="4779" xr:uid="{FF8F599D-E12D-4B5A-B3EE-65C6B800CDB6}"/>
    <cellStyle name="_Row6_Copy of PTT(amended by Janice on CFS)llatest1 5" xfId="4784" xr:uid="{C26568B5-E8EA-4CF6-A8EC-AB40FDEA1C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776" xr:uid="{C20D2807-6DB3-4390-AEEA-27500BE58C47}"/>
    <cellStyle name="_Row6_Copy of PTT(amended by Janice on CFS)llatest1_38.AdminRelated (M) 2 3" xfId="2079" xr:uid="{00000000-0005-0000-0000-000015080000}"/>
    <cellStyle name="_Row6_Copy of PTT(amended by Janice on CFS)llatest1_38.AdminRelated (M) 2 3 2" xfId="4775" xr:uid="{05674244-C72B-46F6-B7E8-9F7F21CEE2D9}"/>
    <cellStyle name="_Row6_Copy of PTT(amended by Janice on CFS)llatest1_38.AdminRelated (M) 2 4" xfId="4777" xr:uid="{2890811A-50D1-463A-924B-E3260D610E09}"/>
    <cellStyle name="_Row6_Copy of PTT(amended by Janice on CFS)llatest1_38.AdminRelated (M) 3" xfId="2080" xr:uid="{00000000-0005-0000-0000-000016080000}"/>
    <cellStyle name="_Row6_Copy of PTT(amended by Janice on CFS)llatest1_38.AdminRelated (M) 3 2" xfId="4774" xr:uid="{33D0FBD8-1F87-4E34-A55D-1F535DB8E5E5}"/>
    <cellStyle name="_Row6_Copy of PTT(amended by Janice on CFS)llatest1_38.AdminRelated (M) 4" xfId="2081" xr:uid="{00000000-0005-0000-0000-000017080000}"/>
    <cellStyle name="_Row6_Copy of PTT(amended by Janice on CFS)llatest1_38.AdminRelated (M) 4 2" xfId="4773" xr:uid="{51E9AE50-FD91-4590-BD45-A562ECAE44A2}"/>
    <cellStyle name="_Row6_Copy of PTT(amended by Janice on CFS)llatest1_38.AdminRelated (M) 5" xfId="4778" xr:uid="{12937B95-6BB9-4735-8562-8FF84C05621F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770" xr:uid="{0ABE4729-74F0-4EB2-8426-2C4AC948C4D6}"/>
    <cellStyle name="_Row6_Copy of PTT(amended by Janice on CFS)llatest1_38.AdminRelated (M)_1 2 3" xfId="2085" xr:uid="{00000000-0005-0000-0000-00001B080000}"/>
    <cellStyle name="_Row6_Copy of PTT(amended by Janice on CFS)llatest1_38.AdminRelated (M)_1 2 3 2" xfId="4769" xr:uid="{5F84E344-B815-4538-B85F-28DE51F7EE55}"/>
    <cellStyle name="_Row6_Copy of PTT(amended by Janice on CFS)llatest1_38.AdminRelated (M)_1 2 4" xfId="4771" xr:uid="{62A9A455-30B9-4E17-9F6F-08C8700C5D9E}"/>
    <cellStyle name="_Row6_Copy of PTT(amended by Janice on CFS)llatest1_38.AdminRelated (M)_1 3" xfId="2086" xr:uid="{00000000-0005-0000-0000-00001C080000}"/>
    <cellStyle name="_Row6_Copy of PTT(amended by Janice on CFS)llatest1_38.AdminRelated (M)_1 3 2" xfId="4768" xr:uid="{8DBC68F0-FA05-4592-BF3F-9CBBF67633BE}"/>
    <cellStyle name="_Row6_Copy of PTT(amended by Janice on CFS)llatest1_38.AdminRelated (M)_1 4" xfId="2087" xr:uid="{00000000-0005-0000-0000-00001D080000}"/>
    <cellStyle name="_Row6_Copy of PTT(amended by Janice on CFS)llatest1_38.AdminRelated (M)_1 4 2" xfId="4767" xr:uid="{4854911A-70E8-4989-9374-5E2855B015F5}"/>
    <cellStyle name="_Row6_Copy of PTT(amended by Janice on CFS)llatest1_38.AdminRelated (M)_1 5" xfId="4772" xr:uid="{A066F004-7DFB-4B98-A053-64619C28B2E6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764" xr:uid="{AE770275-2EE7-4ED6-801B-0D5BF49B6C8A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763" xr:uid="{621109A0-1BA7-4C65-AD7D-CAD306C58B1F}"/>
    <cellStyle name="_Row6_Copy of PTT(amended by Janice on CFS)llatest1_38.AdminRelated (M)_PTT Reports_30.11.10 2 4" xfId="4765" xr:uid="{915D40F1-96EC-4CDE-8B65-BC059CE0CC69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762" xr:uid="{45C2D2FF-CBAF-4CBB-A46E-5AACEFA98595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761" xr:uid="{93995A28-465D-4FF2-BAA1-DEB676FF45BF}"/>
    <cellStyle name="_Row6_Copy of PTT(amended by Janice on CFS)llatest1_38.AdminRelated (M)_PTT Reports_30.11.10 5" xfId="4766" xr:uid="{ED032921-1700-4BF2-B355-A2647B756505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758" xr:uid="{C442A46A-47EE-4DD5-B4DD-22DE5A7D0B50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757" xr:uid="{E90B1614-2B13-41BB-B304-ABE30EB32BA7}"/>
    <cellStyle name="_Row6_Copy of PTT(amended by Janice on CFS)llatest1_38.AdminRelated (M)_Sheet1 2 4" xfId="4759" xr:uid="{B92F2B5E-6FD0-40AA-B7E0-536B910722B9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756" xr:uid="{960A53C5-B068-4796-99A3-6E617555EA96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755" xr:uid="{479B0745-19D7-47F9-A5DC-3CA9C189F8CB}"/>
    <cellStyle name="_Row6_Copy of PTT(amended by Janice on CFS)llatest1_38.AdminRelated (M)_Sheet1 5" xfId="4760" xr:uid="{841BAFEB-61D4-43E0-BF76-2241B94EC048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752" xr:uid="{873733DC-5E11-44C9-AD2D-C8F76280FB2A}"/>
    <cellStyle name="_Row6_Copy of PTT(amended by Janice on CFS)llatest1_4.CEConso 2 3" xfId="2103" xr:uid="{00000000-0005-0000-0000-00002D080000}"/>
    <cellStyle name="_Row6_Copy of PTT(amended by Janice on CFS)llatest1_4.CEConso 2 3 2" xfId="4751" xr:uid="{3C97125C-B11C-43C7-A218-7E88455314F3}"/>
    <cellStyle name="_Row6_Copy of PTT(amended by Janice on CFS)llatest1_4.CEConso 2 4" xfId="4753" xr:uid="{36F48C1F-03C8-4361-9F84-5BB4554CDEF0}"/>
    <cellStyle name="_Row6_Copy of PTT(amended by Janice on CFS)llatest1_4.CEConso 3" xfId="2104" xr:uid="{00000000-0005-0000-0000-00002E080000}"/>
    <cellStyle name="_Row6_Copy of PTT(amended by Janice on CFS)llatest1_4.CEConso 3 2" xfId="4750" xr:uid="{1E86CC63-10A5-4DE7-9ABF-50EDF096D196}"/>
    <cellStyle name="_Row6_Copy of PTT(amended by Janice on CFS)llatest1_4.CEConso 4" xfId="2105" xr:uid="{00000000-0005-0000-0000-00002F080000}"/>
    <cellStyle name="_Row6_Copy of PTT(amended by Janice on CFS)llatest1_4.CEConso 4 2" xfId="4749" xr:uid="{BB1BBD42-ABEE-4DE0-992B-769A7A6374A0}"/>
    <cellStyle name="_Row6_Copy of PTT(amended by Janice on CFS)llatest1_4.CEConso 5" xfId="4754" xr:uid="{4C17DD62-B0EA-4A1D-A5F7-9ADE4E0BB28B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746" xr:uid="{931551D0-1C24-4F84-BF98-9DCAD078F00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745" xr:uid="{D0B3C515-59E5-4EDF-B824-D570D6D9749A}"/>
    <cellStyle name="_Row6_Copy of PTT(amended by Janice on CFS)llatest1_4.CEConso_4.CEConso_Final 2 4" xfId="4747" xr:uid="{74815624-E7F2-4B5E-8044-2C1809A1C00F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744" xr:uid="{EA407C7D-0439-4BC1-B19E-B132D1C8234A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743" xr:uid="{2068D932-A64E-443B-9DF0-AFFEAFB9BC77}"/>
    <cellStyle name="_Row6_Copy of PTT(amended by Janice on CFS)llatest1_4.CEConso_4.CEConso_Final 5" xfId="4748" xr:uid="{F177DC53-BAD3-4165-8DDD-C0C1FF73EFBA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740" xr:uid="{C5D5DAE2-38A6-4E80-BC83-54492301CBCC}"/>
    <cellStyle name="_Row6_Copy of PTT(amended by Janice on CFS)llatest1_4.CEConso_Final 2 3" xfId="2115" xr:uid="{00000000-0005-0000-0000-000039080000}"/>
    <cellStyle name="_Row6_Copy of PTT(amended by Janice on CFS)llatest1_4.CEConso_Final 2 3 2" xfId="4739" xr:uid="{142F60A5-5832-4668-82B3-974720F52409}"/>
    <cellStyle name="_Row6_Copy of PTT(amended by Janice on CFS)llatest1_4.CEConso_Final 2 4" xfId="4741" xr:uid="{EDA568D9-7EEC-4C75-9EAD-666F7174E32C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736" xr:uid="{B6BB38CC-F04B-464E-A3E8-A0476F048901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735" xr:uid="{020187CB-A40A-4AE3-B0B0-D0DBF83BEC3B}"/>
    <cellStyle name="_Row6_Copy of PTT(amended by Janice on CFS)llatest1_4.CEConso_Final 22.1.10 2 4" xfId="4737" xr:uid="{B4F0B7EE-B028-492B-BEDD-BB977F364C42}"/>
    <cellStyle name="_Row6_Copy of PTT(amended by Janice on CFS)llatest1_4.CEConso_Final 22.1.10 3" xfId="2120" xr:uid="{00000000-0005-0000-0000-00003E080000}"/>
    <cellStyle name="_Row6_Copy of PTT(amended by Janice on CFS)llatest1_4.CEConso_Final 22.1.10 3 2" xfId="4734" xr:uid="{FBFA7C18-67DF-480B-A49B-BB7D585DB342}"/>
    <cellStyle name="_Row6_Copy of PTT(amended by Janice on CFS)llatest1_4.CEConso_Final 22.1.10 4" xfId="2121" xr:uid="{00000000-0005-0000-0000-00003F080000}"/>
    <cellStyle name="_Row6_Copy of PTT(amended by Janice on CFS)llatest1_4.CEConso_Final 22.1.10 4 2" xfId="4733" xr:uid="{F9666ECA-5AF3-4FB7-BAD6-0EC7BEE3189D}"/>
    <cellStyle name="_Row6_Copy of PTT(amended by Janice on CFS)llatest1_4.CEConso_Final 22.1.10 5" xfId="4738" xr:uid="{CAC82349-DDD6-4EAD-B666-7B6E9C7B8936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730" xr:uid="{4EE024DB-0356-4C55-924A-6486EE908445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729" xr:uid="{DC737705-3FD9-4A8E-8E22-C80ACACC30A9}"/>
    <cellStyle name="_Row6_Copy of PTT(amended by Janice on CFS)llatest1_4.CEConso_Final 22.1.10_PTT Reports_30.11.10 2 4" xfId="4731" xr:uid="{63E7F01B-1822-4B75-BE44-6E083E4DC97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728" xr:uid="{65538A5F-ADF9-4AC3-BD07-B2C940C5CDAD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727" xr:uid="{DDCFB97A-65B9-4381-9D08-F9E309E5C3A6}"/>
    <cellStyle name="_Row6_Copy of PTT(amended by Janice on CFS)llatest1_4.CEConso_Final 22.1.10_PTT Reports_30.11.10 5" xfId="4732" xr:uid="{7DF614FB-AD61-4C9A-8CCB-A3059FD5A047}"/>
    <cellStyle name="_Row6_Copy of PTT(amended by Janice on CFS)llatest1_4.CEConso_Final 3" xfId="2128" xr:uid="{00000000-0005-0000-0000-000046080000}"/>
    <cellStyle name="_Row6_Copy of PTT(amended by Janice on CFS)llatest1_4.CEConso_Final 3 2" xfId="4726" xr:uid="{F7F073BB-FE72-4B69-BEE2-84C4CE9A738F}"/>
    <cellStyle name="_Row6_Copy of PTT(amended by Janice on CFS)llatest1_4.CEConso_Final 4" xfId="2129" xr:uid="{00000000-0005-0000-0000-000047080000}"/>
    <cellStyle name="_Row6_Copy of PTT(amended by Janice on CFS)llatest1_4.CEConso_Final 4 2" xfId="4725" xr:uid="{C64F46A3-C144-41EC-82B7-B13CEFC2EFA4}"/>
    <cellStyle name="_Row6_Copy of PTT(amended by Janice on CFS)llatest1_4.CEConso_Final 5" xfId="2130" xr:uid="{00000000-0005-0000-0000-000048080000}"/>
    <cellStyle name="_Row6_Copy of PTT(amended by Janice on CFS)llatest1_4.CEConso_Final 5 2" xfId="4724" xr:uid="{6ED4898E-2160-4986-BF5E-93E048020D54}"/>
    <cellStyle name="_Row6_Copy of PTT(amended by Janice on CFS)llatest1_4.CEConso_Final 6" xfId="4742" xr:uid="{C2B20060-D420-41C0-ADA6-77569F2B3F9F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721" xr:uid="{17F7A149-3322-480F-A448-82AE8AF68796}"/>
    <cellStyle name="_Row6_Copy of PTT(amended by Janice on CFS)llatest1_4.CEConso_Sheet1 2 3" xfId="2134" xr:uid="{00000000-0005-0000-0000-00004C080000}"/>
    <cellStyle name="_Row6_Copy of PTT(amended by Janice on CFS)llatest1_4.CEConso_Sheet1 2 3 2" xfId="4720" xr:uid="{291C4546-45FB-482E-8141-397C29A2C68D}"/>
    <cellStyle name="_Row6_Copy of PTT(amended by Janice on CFS)llatest1_4.CEConso_Sheet1 2 4" xfId="4722" xr:uid="{45DE71BA-4076-43D3-8F9E-F0B04BC006BB}"/>
    <cellStyle name="_Row6_Copy of PTT(amended by Janice on CFS)llatest1_4.CEConso_Sheet1 3" xfId="2135" xr:uid="{00000000-0005-0000-0000-00004D080000}"/>
    <cellStyle name="_Row6_Copy of PTT(amended by Janice on CFS)llatest1_4.CEConso_Sheet1 3 2" xfId="4719" xr:uid="{F2F22909-7B19-4AD1-B377-5B80BC867C6E}"/>
    <cellStyle name="_Row6_Copy of PTT(amended by Janice on CFS)llatest1_4.CEConso_Sheet1 4" xfId="2136" xr:uid="{00000000-0005-0000-0000-00004E080000}"/>
    <cellStyle name="_Row6_Copy of PTT(amended by Janice on CFS)llatest1_4.CEConso_Sheet1 4 2" xfId="4718" xr:uid="{7F189901-4D90-47D8-BE3D-0248DCD79BA8}"/>
    <cellStyle name="_Row6_Copy of PTT(amended by Janice on CFS)llatest1_4.CEConso_Sheet1 5" xfId="4723" xr:uid="{B249960E-0606-4D44-B2B1-F31AFC89B47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715" xr:uid="{17C34AA3-8C7C-41BD-84B1-DC8E18F29103}"/>
    <cellStyle name="_Row6_Copy of PTT(amended by Janice on CFS)llatest1_7.EBITDA 2 3" xfId="2140" xr:uid="{00000000-0005-0000-0000-000052080000}"/>
    <cellStyle name="_Row6_Copy of PTT(amended by Janice on CFS)llatest1_7.EBITDA 2 3 2" xfId="4714" xr:uid="{3F792FC1-4A06-4BBD-9076-DA1A27D469E9}"/>
    <cellStyle name="_Row6_Copy of PTT(amended by Janice on CFS)llatest1_7.EBITDA 2 4" xfId="4716" xr:uid="{71BFB551-92F5-48BA-A9A2-0C9ED1DDF084}"/>
    <cellStyle name="_Row6_Copy of PTT(amended by Janice on CFS)llatest1_7.EBITDA 3" xfId="2141" xr:uid="{00000000-0005-0000-0000-000053080000}"/>
    <cellStyle name="_Row6_Copy of PTT(amended by Janice on CFS)llatest1_7.EBITDA 3 2" xfId="4713" xr:uid="{C54DEEF2-801E-4E92-81D8-5C917B09A5F8}"/>
    <cellStyle name="_Row6_Copy of PTT(amended by Janice on CFS)llatest1_7.EBITDA 4" xfId="2142" xr:uid="{00000000-0005-0000-0000-000054080000}"/>
    <cellStyle name="_Row6_Copy of PTT(amended by Janice on CFS)llatest1_7.EBITDA 4 2" xfId="4712" xr:uid="{5B030A69-04CF-4FB1-B908-E392D1DDA714}"/>
    <cellStyle name="_Row6_Copy of PTT(amended by Janice on CFS)llatest1_7.EBITDA 5" xfId="4717" xr:uid="{BB375A8B-5522-442F-9048-9D682AA1A9C3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709" xr:uid="{0E677D49-A257-4502-9FBD-C1E44ECA7B1C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708" xr:uid="{859321B3-9058-4881-AB12-9F607DCE6F80}"/>
    <cellStyle name="_Row6_Copy of PTT(amended by Janice on CFS)llatest1_7.EBITDA_PTT Reports_30.11.10 2 4" xfId="4710" xr:uid="{66CBA4CD-D81C-4016-8669-CA00497C51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707" xr:uid="{0FE35657-4871-4EF9-B6A8-6D02C693D4B4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706" xr:uid="{DD6E596C-02EF-492B-BA1D-A23030E48581}"/>
    <cellStyle name="_Row6_Copy of PTT(amended by Janice on CFS)llatest1_7.EBITDA_PTT Reports_30.11.10 5" xfId="4711" xr:uid="{1253C554-7D35-4FF6-9529-2212E9B257D7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703" xr:uid="{6D026504-D060-49CD-B661-589D3B351469}"/>
    <cellStyle name="_Row6_Copy of PTT(amended by Janice on CFS)llatest1_7.EBITDA_Sheet1 2 3" xfId="2152" xr:uid="{00000000-0005-0000-0000-00005E080000}"/>
    <cellStyle name="_Row6_Copy of PTT(amended by Janice on CFS)llatest1_7.EBITDA_Sheet1 2 3 2" xfId="4702" xr:uid="{494E13E7-FB37-4242-9C75-03E4F8D0C2F3}"/>
    <cellStyle name="_Row6_Copy of PTT(amended by Janice on CFS)llatest1_7.EBITDA_Sheet1 2 4" xfId="4704" xr:uid="{CD9E1C7D-DE24-41E4-B12F-3C96B30F4352}"/>
    <cellStyle name="_Row6_Copy of PTT(amended by Janice on CFS)llatest1_7.EBITDA_Sheet1 3" xfId="2153" xr:uid="{00000000-0005-0000-0000-00005F080000}"/>
    <cellStyle name="_Row6_Copy of PTT(amended by Janice on CFS)llatest1_7.EBITDA_Sheet1 3 2" xfId="4701" xr:uid="{154340A4-D5BC-469D-8174-E2A9D7ACE2BB}"/>
    <cellStyle name="_Row6_Copy of PTT(amended by Janice on CFS)llatest1_7.EBITDA_Sheet1 4" xfId="2154" xr:uid="{00000000-0005-0000-0000-000060080000}"/>
    <cellStyle name="_Row6_Copy of PTT(amended by Janice on CFS)llatest1_7.EBITDA_Sheet1 4 2" xfId="4700" xr:uid="{0F968237-A144-46E6-9F23-81209110C16F}"/>
    <cellStyle name="_Row6_Copy of PTT(amended by Janice on CFS)llatest1_7.EBITDA_Sheet1 5" xfId="4705" xr:uid="{B9D897D1-B519-4BE3-A79A-5315AEC1188B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697" xr:uid="{9387EEDA-C6EF-4F41-86A6-E2A395740EED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696" xr:uid="{223C9550-7864-445E-A2DA-3A19D9A90786}"/>
    <cellStyle name="_Row6_Copy of PTT(amended by Janice on CFS)llatest1_PTT for cash flow Dec 09_mjing 2 4" xfId="4698" xr:uid="{2F6D53D2-CDDD-4AC8-A68A-347FB094629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695" xr:uid="{08090FA5-9536-40DC-A1C4-D6DB8D01DFF1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694" xr:uid="{878C7AA1-0745-4CA7-B7D8-8695FB8DA863}"/>
    <cellStyle name="_Row6_Copy of PTT(amended by Janice on CFS)llatest1_PTT for cash flow Dec 09_mjing 5" xfId="4699" xr:uid="{96A5820E-F950-4C08-B570-F0AA6C932158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691" xr:uid="{A906CECF-C61A-4620-B0FD-A8A6B68F573E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690" xr:uid="{2C9E6655-5E3D-44E2-8AD1-3B35A15909BC}"/>
    <cellStyle name="_Row6_Copy of PTT(amended by Janice on CFS)llatest1_PTT for cash flow Dec 09_mjing_PTT Reports_30.11.10 2 4" xfId="4692" xr:uid="{2FB65CE1-B5FB-4548-B052-D819818C9914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689" xr:uid="{59AD1E5E-F116-4AA1-AFB8-A476B0829E63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688" xr:uid="{33D2DC2B-BE2A-4FBD-A3EB-077FD0F53C26}"/>
    <cellStyle name="_Row6_Copy of PTT(amended by Janice on CFS)llatest1_PTT for cash flow Dec 09_mjing_PTT Reports_30.11.10 5" xfId="4693" xr:uid="{B0E644B7-4E79-441D-AED4-ED6517377D08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685" xr:uid="{2D582C94-78D5-4B42-8F4E-181F93B0D50A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684" xr:uid="{7C6F4FE2-544D-4AF8-B449-2C2AE857A3A7}"/>
    <cellStyle name="_Row6_Copy of PTT(amended by Janice on CFS)llatest1_PTT for cash flow Dec 09_mjing_Sheet1 2 4" xfId="4686" xr:uid="{9099B420-F1A0-49EB-9232-99EA62E25FB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683" xr:uid="{52DE649B-CDB3-43A4-89F4-8B0E9E48175C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682" xr:uid="{D3E67CFC-3D42-498A-B6C3-2417F245D539}"/>
    <cellStyle name="_Row6_Copy of PTT(amended by Janice on CFS)llatest1_PTT for cash flow Dec 09_mjing_Sheet1 5" xfId="4687" xr:uid="{54EAB05F-17C7-44EE-A94F-1F4DFC56B276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679" xr:uid="{1A9B2746-EA68-4802-85FE-542565A47E40}"/>
    <cellStyle name="_Row6_Copy of PTT(amended by Janice on CFS)llatest1_PTT Reports_30.11.10 2 3" xfId="2176" xr:uid="{00000000-0005-0000-0000-000076080000}"/>
    <cellStyle name="_Row6_Copy of PTT(amended by Janice on CFS)llatest1_PTT Reports_30.11.10 2 3 2" xfId="4678" xr:uid="{225319EB-1B62-4B84-B996-967642DBF0BF}"/>
    <cellStyle name="_Row6_Copy of PTT(amended by Janice on CFS)llatest1_PTT Reports_30.11.10 2 4" xfId="4680" xr:uid="{2E7F0701-3C68-4EE8-9DA7-9631E2AB1C11}"/>
    <cellStyle name="_Row6_Copy of PTT(amended by Janice on CFS)llatest1_PTT Reports_30.11.10 3" xfId="2177" xr:uid="{00000000-0005-0000-0000-000077080000}"/>
    <cellStyle name="_Row6_Copy of PTT(amended by Janice on CFS)llatest1_PTT Reports_30.11.10 3 2" xfId="4677" xr:uid="{4E0262FB-3471-4A42-B365-7196CB1564CC}"/>
    <cellStyle name="_Row6_Copy of PTT(amended by Janice on CFS)llatest1_PTT Reports_30.11.10 4" xfId="2178" xr:uid="{00000000-0005-0000-0000-000078080000}"/>
    <cellStyle name="_Row6_Copy of PTT(amended by Janice on CFS)llatest1_PTT Reports_30.11.10 4 2" xfId="4676" xr:uid="{4B18FDA1-9708-46F6-B18E-1C2B8F30B6C6}"/>
    <cellStyle name="_Row6_Copy of PTT(amended by Janice on CFS)llatest1_PTT Reports_30.11.10 5" xfId="4681" xr:uid="{E299DA13-6334-402E-85F4-B0BBC754E2D8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673" xr:uid="{7CB12EA7-1FF5-4D15-803F-CBE82570A307}"/>
    <cellStyle name="_Row6_Deferred Tax 31.12.2008 2 3" xfId="2182" xr:uid="{00000000-0005-0000-0000-00007C080000}"/>
    <cellStyle name="_Row6_Deferred Tax 31.12.2008 2 3 2" xfId="4672" xr:uid="{25B02284-CB03-4EE8-808B-7994C81A0CB8}"/>
    <cellStyle name="_Row6_Deferred Tax 31.12.2008 2 4" xfId="4674" xr:uid="{A44F76B9-0F36-42DA-9199-E163D6CEC49B}"/>
    <cellStyle name="_Row6_Deferred Tax 31.12.2008 3" xfId="2183" xr:uid="{00000000-0005-0000-0000-00007D080000}"/>
    <cellStyle name="_Row6_Deferred Tax 31.12.2008 3 2" xfId="4671" xr:uid="{0B33E663-1B52-4728-93CD-F3571004C580}"/>
    <cellStyle name="_Row6_Deferred Tax 31.12.2008 4" xfId="2184" xr:uid="{00000000-0005-0000-0000-00007E080000}"/>
    <cellStyle name="_Row6_Deferred Tax 31.12.2008 4 2" xfId="4670" xr:uid="{463954C6-7C72-43FA-9734-1046ECBC93DF}"/>
    <cellStyle name="_Row6_Deferred Tax 31.12.2008 5" xfId="4675" xr:uid="{D3D3B1AA-FA4B-40BF-972F-500E54562642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667" xr:uid="{6F072A37-A159-46DB-8B70-BB404B14BE91}"/>
    <cellStyle name="_Row6_Template-STDMonthlyReport4Conso v3 2 3" xfId="2193" xr:uid="{00000000-0005-0000-0000-000087080000}"/>
    <cellStyle name="_Row6_Template-STDMonthlyReport4Conso v3 2 3 2" xfId="4666" xr:uid="{176DC985-9C3C-40C3-A0EC-BB61F38416C9}"/>
    <cellStyle name="_Row6_Template-STDMonthlyReport4Conso v3 2 4" xfId="4668" xr:uid="{7D3EE19D-0E31-456F-AD58-04E004FD4904}"/>
    <cellStyle name="_Row6_Template-STDMonthlyReport4Conso v3 3" xfId="2194" xr:uid="{00000000-0005-0000-0000-000088080000}"/>
    <cellStyle name="_Row6_Template-STDMonthlyReport4Conso v3 3 2" xfId="4665" xr:uid="{2D5C2608-DD91-4169-B0D3-C49D03C95456}"/>
    <cellStyle name="_Row6_Template-STDMonthlyReport4Conso v3 4" xfId="2195" xr:uid="{00000000-0005-0000-0000-000089080000}"/>
    <cellStyle name="_Row6_Template-STDMonthlyReport4Conso v3 4 2" xfId="4664" xr:uid="{68E10751-4B42-4F84-8825-729E84638658}"/>
    <cellStyle name="_Row6_Template-STDMonthlyReport4Conso v3 5" xfId="4669" xr:uid="{4DF42B9A-8169-43E8-AAC1-DCA5E462D3EE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661" xr:uid="{FEC0C8A7-283C-483D-86B1-DE6C44D02C4B}"/>
    <cellStyle name="_Row7 2 3" xfId="2199" xr:uid="{00000000-0005-0000-0000-00008D080000}"/>
    <cellStyle name="_Row7 2 3 2" xfId="4660" xr:uid="{3BBD03AC-9418-4765-9322-49DACC79CB2D}"/>
    <cellStyle name="_Row7 2 4" xfId="4662" xr:uid="{16E2AAA3-DB96-4625-9F75-A1F58151AD2B}"/>
    <cellStyle name="_Row7 3" xfId="2200" xr:uid="{00000000-0005-0000-0000-00008E080000}"/>
    <cellStyle name="_Row7 3 2" xfId="4659" xr:uid="{E0C2AA65-8470-4772-B86C-66770EBF5DF4}"/>
    <cellStyle name="_Row7 4" xfId="2201" xr:uid="{00000000-0005-0000-0000-00008F080000}"/>
    <cellStyle name="_Row7 4 2" xfId="4658" xr:uid="{1EEB7787-509D-4B77-87E0-BAEB95C6B2FD}"/>
    <cellStyle name="_Row7 5" xfId="4663" xr:uid="{5CBA098D-7A1C-4F72-B2B1-24AF8FB1A02D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655" xr:uid="{D74126FB-7B80-44E5-9640-3F84D35A65FC}"/>
    <cellStyle name="_Row7_COM Consol BS and PL 31 Dec 2006_KSY 2 3" xfId="2245" xr:uid="{00000000-0005-0000-0000-0000BB080000}"/>
    <cellStyle name="_Row7_COM Consol BS and PL 31 Dec 2006_KSY 2 3 2" xfId="4654" xr:uid="{D1C90041-7295-4F31-9CD9-16CD41FF38D0}"/>
    <cellStyle name="_Row7_COM Consol BS and PL 31 Dec 2006_KSY 2 4" xfId="4656" xr:uid="{6CF28A14-3C32-450B-B6BE-906A162E0685}"/>
    <cellStyle name="_Row7_COM Consol BS and PL 31 Dec 2006_KSY 3" xfId="2246" xr:uid="{00000000-0005-0000-0000-0000BC080000}"/>
    <cellStyle name="_Row7_COM Consol BS and PL 31 Dec 2006_KSY 3 2" xfId="4653" xr:uid="{986DE216-CA92-42B3-AE5C-710D89E19162}"/>
    <cellStyle name="_Row7_COM Consol BS and PL 31 Dec 2006_KSY 4" xfId="2247" xr:uid="{00000000-0005-0000-0000-0000BD080000}"/>
    <cellStyle name="_Row7_COM Consol BS and PL 31 Dec 2006_KSY 4 2" xfId="4652" xr:uid="{D39EC15D-4823-4115-BA7C-EC9D4FD04116}"/>
    <cellStyle name="_Row7_COM Consol BS and PL 31 Dec 2006_KSY 5" xfId="4657" xr:uid="{D0D23780-079F-4767-9034-9C08DD87E4F8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649" xr:uid="{314A0BC4-7EF3-4FC9-BD3A-E4AB81EC7B95}"/>
    <cellStyle name="_Row7_Commitments Note 2 3" xfId="2251" xr:uid="{00000000-0005-0000-0000-0000C1080000}"/>
    <cellStyle name="_Row7_Commitments Note 2 3 2" xfId="4648" xr:uid="{E6C6127D-1449-403D-80F0-FE4DFC4BF304}"/>
    <cellStyle name="_Row7_Commitments Note 2 4" xfId="4650" xr:uid="{F442600C-3FFB-4EEA-BC38-3323F4E383D0}"/>
    <cellStyle name="_Row7_Commitments Note 3" xfId="2252" xr:uid="{00000000-0005-0000-0000-0000C2080000}"/>
    <cellStyle name="_Row7_Commitments Note 3 2" xfId="4647" xr:uid="{FCC5F279-D921-4FC6-BFBA-BDA6F6D5D1F7}"/>
    <cellStyle name="_Row7_Commitments Note 4" xfId="2253" xr:uid="{00000000-0005-0000-0000-0000C3080000}"/>
    <cellStyle name="_Row7_Commitments Note 4 2" xfId="4646" xr:uid="{15E839BD-C888-47F3-AA46-FC7D3AB9ABDD}"/>
    <cellStyle name="_Row7_Commitments Note 5" xfId="4651" xr:uid="{F44D8D92-143D-46F8-A91E-217329115C03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643" xr:uid="{BE97228C-35A4-4A66-BB11-8EE6D2A1E2AE}"/>
    <cellStyle name="_Row7_Copy of PTT(amended by Janice on CFS)llatest1 2 3" xfId="2257" xr:uid="{00000000-0005-0000-0000-0000C7080000}"/>
    <cellStyle name="_Row7_Copy of PTT(amended by Janice on CFS)llatest1 2 3 2" xfId="4642" xr:uid="{B60B73A9-F48A-48AF-ADFE-0E8901FC7C74}"/>
    <cellStyle name="_Row7_Copy of PTT(amended by Janice on CFS)llatest1 2 4" xfId="4644" xr:uid="{A6425B73-635B-473D-B5E1-D415D72ACB56}"/>
    <cellStyle name="_Row7_Copy of PTT(amended by Janice on CFS)llatest1 3" xfId="2258" xr:uid="{00000000-0005-0000-0000-0000C8080000}"/>
    <cellStyle name="_Row7_Copy of PTT(amended by Janice on CFS)llatest1 3 2" xfId="4641" xr:uid="{7C11409F-DEB2-4A71-9C06-EB22B0C695CD}"/>
    <cellStyle name="_Row7_Copy of PTT(amended by Janice on CFS)llatest1 4" xfId="2259" xr:uid="{00000000-0005-0000-0000-0000C9080000}"/>
    <cellStyle name="_Row7_Copy of PTT(amended by Janice on CFS)llatest1 4 2" xfId="4640" xr:uid="{C5233AEC-698D-42AA-853B-576B6D94EEA6}"/>
    <cellStyle name="_Row7_Copy of PTT(amended by Janice on CFS)llatest1 5" xfId="4645" xr:uid="{381B1CB3-B41C-4265-BF31-2116E41949FA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637" xr:uid="{4966FBDA-4424-4390-86D3-CE9837101842}"/>
    <cellStyle name="_Row7_Copy of PTT(amended by Janice on CFS)llatest1_38.AdminRelated (M) 2 3" xfId="2263" xr:uid="{00000000-0005-0000-0000-0000CD080000}"/>
    <cellStyle name="_Row7_Copy of PTT(amended by Janice on CFS)llatest1_38.AdminRelated (M) 2 3 2" xfId="4636" xr:uid="{F24FB08A-6C69-41CC-A50A-95237398B53B}"/>
    <cellStyle name="_Row7_Copy of PTT(amended by Janice on CFS)llatest1_38.AdminRelated (M) 2 4" xfId="4638" xr:uid="{D2971653-9D8A-4B07-97AF-94CB41DBD486}"/>
    <cellStyle name="_Row7_Copy of PTT(amended by Janice on CFS)llatest1_38.AdminRelated (M) 3" xfId="2264" xr:uid="{00000000-0005-0000-0000-0000CE080000}"/>
    <cellStyle name="_Row7_Copy of PTT(amended by Janice on CFS)llatest1_38.AdminRelated (M) 3 2" xfId="4635" xr:uid="{1E238E6A-17DC-46E9-9D5B-95BE04E380CA}"/>
    <cellStyle name="_Row7_Copy of PTT(amended by Janice on CFS)llatest1_38.AdminRelated (M) 4" xfId="2265" xr:uid="{00000000-0005-0000-0000-0000CF080000}"/>
    <cellStyle name="_Row7_Copy of PTT(amended by Janice on CFS)llatest1_38.AdminRelated (M) 4 2" xfId="4634" xr:uid="{05EC98C4-08B6-4B40-BD1F-C94E1507CD11}"/>
    <cellStyle name="_Row7_Copy of PTT(amended by Janice on CFS)llatest1_38.AdminRelated (M) 5" xfId="4639" xr:uid="{E2398720-C254-4B24-A97A-D660EE8322ED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631" xr:uid="{F27C25B4-B5D2-4B50-BBAD-51051B24EEE4}"/>
    <cellStyle name="_Row7_Copy of PTT(amended by Janice on CFS)llatest1_38.AdminRelated (M)_1 2 3" xfId="2269" xr:uid="{00000000-0005-0000-0000-0000D3080000}"/>
    <cellStyle name="_Row7_Copy of PTT(amended by Janice on CFS)llatest1_38.AdminRelated (M)_1 2 3 2" xfId="4630" xr:uid="{F4770375-B75B-4B1E-97BC-D29764B85A62}"/>
    <cellStyle name="_Row7_Copy of PTT(amended by Janice on CFS)llatest1_38.AdminRelated (M)_1 2 4" xfId="4632" xr:uid="{496147AE-697D-46FA-AF13-8CF3C82F9358}"/>
    <cellStyle name="_Row7_Copy of PTT(amended by Janice on CFS)llatest1_38.AdminRelated (M)_1 3" xfId="2270" xr:uid="{00000000-0005-0000-0000-0000D4080000}"/>
    <cellStyle name="_Row7_Copy of PTT(amended by Janice on CFS)llatest1_38.AdminRelated (M)_1 3 2" xfId="4629" xr:uid="{E32E4F9C-4142-43FD-8DCC-8346013632A7}"/>
    <cellStyle name="_Row7_Copy of PTT(amended by Janice on CFS)llatest1_38.AdminRelated (M)_1 4" xfId="2271" xr:uid="{00000000-0005-0000-0000-0000D5080000}"/>
    <cellStyle name="_Row7_Copy of PTT(amended by Janice on CFS)llatest1_38.AdminRelated (M)_1 4 2" xfId="4628" xr:uid="{AFCD4984-C958-45DF-BFEC-F1EF7F098F99}"/>
    <cellStyle name="_Row7_Copy of PTT(amended by Janice on CFS)llatest1_38.AdminRelated (M)_1 5" xfId="4633" xr:uid="{F5E15124-233D-4204-A739-3AF0411EA6DF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625" xr:uid="{807F7877-5556-44B3-90FC-52E1BAA223B9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624" xr:uid="{BC10EC1F-A482-4721-AF92-60834B60C3E6}"/>
    <cellStyle name="_Row7_Copy of PTT(amended by Janice on CFS)llatest1_38.AdminRelated (M)_PTT Reports_30.11.10 2 4" xfId="4626" xr:uid="{7A79D965-700A-4DBC-8C6B-6BC6DBBC9D9E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623" xr:uid="{88C7A85B-CF5E-4534-82B5-0303EA425C00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622" xr:uid="{E3804E7A-A945-4622-BFD6-0A4D05D8D7E0}"/>
    <cellStyle name="_Row7_Copy of PTT(amended by Janice on CFS)llatest1_38.AdminRelated (M)_PTT Reports_30.11.10 5" xfId="4627" xr:uid="{9CF96F97-A054-4C21-9E8B-932D527FFBFA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619" xr:uid="{6392B621-C760-4793-AE66-013E41A10E61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618" xr:uid="{22243AAE-8247-48C8-8B3C-70A51FA6526E}"/>
    <cellStyle name="_Row7_Copy of PTT(amended by Janice on CFS)llatest1_38.AdminRelated (M)_Sheet1 2 4" xfId="4620" xr:uid="{416807EE-C028-4ACA-A67C-777F7EB7BA30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617" xr:uid="{55CE9D16-951E-4929-95D5-000F999DE912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616" xr:uid="{C487F05F-8E05-4A5D-B44B-605082EBD463}"/>
    <cellStyle name="_Row7_Copy of PTT(amended by Janice on CFS)llatest1_38.AdminRelated (M)_Sheet1 5" xfId="4621" xr:uid="{B68E9D9E-6A53-4705-8C34-E6C3F6EAD668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613" xr:uid="{C7E1F218-CA73-4A43-A58D-8D31D5E92C0B}"/>
    <cellStyle name="_Row7_Copy of PTT(amended by Janice on CFS)llatest1_4.CEConso 2 3" xfId="2287" xr:uid="{00000000-0005-0000-0000-0000E5080000}"/>
    <cellStyle name="_Row7_Copy of PTT(amended by Janice on CFS)llatest1_4.CEConso 2 3 2" xfId="4612" xr:uid="{7754EDDA-07B0-48B1-8843-7772D29017C2}"/>
    <cellStyle name="_Row7_Copy of PTT(amended by Janice on CFS)llatest1_4.CEConso 2 4" xfId="4614" xr:uid="{39C52B65-272A-43F5-A076-5DFFB7D52388}"/>
    <cellStyle name="_Row7_Copy of PTT(amended by Janice on CFS)llatest1_4.CEConso 3" xfId="2288" xr:uid="{00000000-0005-0000-0000-0000E6080000}"/>
    <cellStyle name="_Row7_Copy of PTT(amended by Janice on CFS)llatest1_4.CEConso 3 2" xfId="4611" xr:uid="{CCC60F3C-D899-4883-8453-11FA98E85224}"/>
    <cellStyle name="_Row7_Copy of PTT(amended by Janice on CFS)llatest1_4.CEConso 4" xfId="2289" xr:uid="{00000000-0005-0000-0000-0000E7080000}"/>
    <cellStyle name="_Row7_Copy of PTT(amended by Janice on CFS)llatest1_4.CEConso 4 2" xfId="4610" xr:uid="{C666FA6D-54AE-4FB3-B4B8-9F35A9AF22C8}"/>
    <cellStyle name="_Row7_Copy of PTT(amended by Janice on CFS)llatest1_4.CEConso 5" xfId="4615" xr:uid="{9995F20B-CB05-40DB-862E-1106F1459275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607" xr:uid="{974B1DCE-C744-4160-8E03-8155B17ABC83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606" xr:uid="{30D55028-476C-41F7-93A1-A0076A62A0BE}"/>
    <cellStyle name="_Row7_Copy of PTT(amended by Janice on CFS)llatest1_4.CEConso_4.CEConso_Final 2 4" xfId="4608" xr:uid="{3B898D59-E823-4686-9DEF-2C8516112327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605" xr:uid="{3D98BBF0-59AB-49FB-A02E-4E08FE2887D9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604" xr:uid="{23742313-B1A7-4C66-B1EE-44FD9716E59E}"/>
    <cellStyle name="_Row7_Copy of PTT(amended by Janice on CFS)llatest1_4.CEConso_4.CEConso_Final 5" xfId="4609" xr:uid="{B79E959B-299C-4F22-82F9-F0BFE5F23F02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601" xr:uid="{2B0FF9AA-66EB-4E40-BFA1-942C97149861}"/>
    <cellStyle name="_Row7_Copy of PTT(amended by Janice on CFS)llatest1_4.CEConso_Final 2 3" xfId="2299" xr:uid="{00000000-0005-0000-0000-0000F1080000}"/>
    <cellStyle name="_Row7_Copy of PTT(amended by Janice on CFS)llatest1_4.CEConso_Final 2 3 2" xfId="4600" xr:uid="{B582ED12-4F3F-44AB-B826-00C94721B6A6}"/>
    <cellStyle name="_Row7_Copy of PTT(amended by Janice on CFS)llatest1_4.CEConso_Final 2 4" xfId="4602" xr:uid="{45A5E9B3-B7B7-41D0-8DC4-024D41EC923F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597" xr:uid="{7872CBA3-CFC9-4297-BCB9-B0A589B77812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596" xr:uid="{5325E682-1F81-4804-A99B-7AC03B5360F2}"/>
    <cellStyle name="_Row7_Copy of PTT(amended by Janice on CFS)llatest1_4.CEConso_Final 22.1.10 2 4" xfId="4598" xr:uid="{EC831499-1785-4CFB-8220-029A68678FE8}"/>
    <cellStyle name="_Row7_Copy of PTT(amended by Janice on CFS)llatest1_4.CEConso_Final 22.1.10 3" xfId="2304" xr:uid="{00000000-0005-0000-0000-0000F6080000}"/>
    <cellStyle name="_Row7_Copy of PTT(amended by Janice on CFS)llatest1_4.CEConso_Final 22.1.10 3 2" xfId="4595" xr:uid="{F5A0361A-1D74-4188-93AA-A42F4CC01CDF}"/>
    <cellStyle name="_Row7_Copy of PTT(amended by Janice on CFS)llatest1_4.CEConso_Final 22.1.10 4" xfId="2305" xr:uid="{00000000-0005-0000-0000-0000F7080000}"/>
    <cellStyle name="_Row7_Copy of PTT(amended by Janice on CFS)llatest1_4.CEConso_Final 22.1.10 4 2" xfId="4594" xr:uid="{CA6F9FDA-0C2D-4275-8E5C-C80977DB718D}"/>
    <cellStyle name="_Row7_Copy of PTT(amended by Janice on CFS)llatest1_4.CEConso_Final 22.1.10 5" xfId="4599" xr:uid="{696E56B5-C74C-4DD0-967F-7D0F51EA79C6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591" xr:uid="{1DAA2D88-1744-4D25-9977-CEF599440576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590" xr:uid="{6408158C-52B3-471B-AB0E-C0230A02DF23}"/>
    <cellStyle name="_Row7_Copy of PTT(amended by Janice on CFS)llatest1_4.CEConso_Final 22.1.10_PTT Reports_30.11.10 2 4" xfId="4592" xr:uid="{CA7A4E0A-7F3A-4AFA-81E5-B60926D176DB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589" xr:uid="{9A536AAB-DBAE-4486-8867-E66B2C7EA5E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588" xr:uid="{FB9CEB45-57AF-42A5-8096-E6327AA546BA}"/>
    <cellStyle name="_Row7_Copy of PTT(amended by Janice on CFS)llatest1_4.CEConso_Final 22.1.10_PTT Reports_30.11.10 5" xfId="4593" xr:uid="{D76AB11F-6D85-4F8C-A13D-737879FD8A7D}"/>
    <cellStyle name="_Row7_Copy of PTT(amended by Janice on CFS)llatest1_4.CEConso_Final 3" xfId="2312" xr:uid="{00000000-0005-0000-0000-0000FE080000}"/>
    <cellStyle name="_Row7_Copy of PTT(amended by Janice on CFS)llatest1_4.CEConso_Final 3 2" xfId="4587" xr:uid="{14488E51-6536-4E29-945A-22FF39BF019F}"/>
    <cellStyle name="_Row7_Copy of PTT(amended by Janice on CFS)llatest1_4.CEConso_Final 4" xfId="2313" xr:uid="{00000000-0005-0000-0000-0000FF080000}"/>
    <cellStyle name="_Row7_Copy of PTT(amended by Janice on CFS)llatest1_4.CEConso_Final 4 2" xfId="4586" xr:uid="{BD8A679A-3B2E-4412-A2AE-6AEBA9954893}"/>
    <cellStyle name="_Row7_Copy of PTT(amended by Janice on CFS)llatest1_4.CEConso_Final 5" xfId="2314" xr:uid="{00000000-0005-0000-0000-000000090000}"/>
    <cellStyle name="_Row7_Copy of PTT(amended by Janice on CFS)llatest1_4.CEConso_Final 5 2" xfId="4585" xr:uid="{FE974E5D-E4E0-4839-B6BD-D3D4AC2AFA3C}"/>
    <cellStyle name="_Row7_Copy of PTT(amended by Janice on CFS)llatest1_4.CEConso_Final 6" xfId="4603" xr:uid="{93E7C62D-6A47-4185-AD8D-E4EF1F914068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582" xr:uid="{6F0AC59D-CE2E-4B53-A918-1F826DE0144D}"/>
    <cellStyle name="_Row7_Copy of PTT(amended by Janice on CFS)llatest1_4.CEConso_Sheet1 2 3" xfId="2318" xr:uid="{00000000-0005-0000-0000-000004090000}"/>
    <cellStyle name="_Row7_Copy of PTT(amended by Janice on CFS)llatest1_4.CEConso_Sheet1 2 3 2" xfId="4581" xr:uid="{7280943D-1275-4893-B79C-797C2DFCCF6F}"/>
    <cellStyle name="_Row7_Copy of PTT(amended by Janice on CFS)llatest1_4.CEConso_Sheet1 2 4" xfId="4583" xr:uid="{A58D9746-128E-4603-A124-F023DB934D1B}"/>
    <cellStyle name="_Row7_Copy of PTT(amended by Janice on CFS)llatest1_4.CEConso_Sheet1 3" xfId="2319" xr:uid="{00000000-0005-0000-0000-000005090000}"/>
    <cellStyle name="_Row7_Copy of PTT(amended by Janice on CFS)llatest1_4.CEConso_Sheet1 3 2" xfId="4580" xr:uid="{4F667245-C12A-43C1-8658-10C4D6928891}"/>
    <cellStyle name="_Row7_Copy of PTT(amended by Janice on CFS)llatest1_4.CEConso_Sheet1 4" xfId="2320" xr:uid="{00000000-0005-0000-0000-000006090000}"/>
    <cellStyle name="_Row7_Copy of PTT(amended by Janice on CFS)llatest1_4.CEConso_Sheet1 4 2" xfId="4579" xr:uid="{01370F3C-3AEA-4725-A6B9-A43D19D8715D}"/>
    <cellStyle name="_Row7_Copy of PTT(amended by Janice on CFS)llatest1_4.CEConso_Sheet1 5" xfId="4584" xr:uid="{98E9EFB0-E90F-4604-A34A-529B5DE0CDAE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576" xr:uid="{5D7E6094-9D94-4E16-9327-BACAE84B4A58}"/>
    <cellStyle name="_Row7_Copy of PTT(amended by Janice on CFS)llatest1_7.EBITDA 2 3" xfId="2324" xr:uid="{00000000-0005-0000-0000-00000A090000}"/>
    <cellStyle name="_Row7_Copy of PTT(amended by Janice on CFS)llatest1_7.EBITDA 2 3 2" xfId="4575" xr:uid="{98E6E1F2-1789-47D3-9049-1C88128EE6E8}"/>
    <cellStyle name="_Row7_Copy of PTT(amended by Janice on CFS)llatest1_7.EBITDA 2 4" xfId="4577" xr:uid="{32E3874D-3BE3-4905-BEF1-52D63FBD6742}"/>
    <cellStyle name="_Row7_Copy of PTT(amended by Janice on CFS)llatest1_7.EBITDA 3" xfId="2325" xr:uid="{00000000-0005-0000-0000-00000B090000}"/>
    <cellStyle name="_Row7_Copy of PTT(amended by Janice on CFS)llatest1_7.EBITDA 3 2" xfId="4574" xr:uid="{63AAB097-D629-4A85-8A30-64B0071A9B2C}"/>
    <cellStyle name="_Row7_Copy of PTT(amended by Janice on CFS)llatest1_7.EBITDA 4" xfId="2326" xr:uid="{00000000-0005-0000-0000-00000C090000}"/>
    <cellStyle name="_Row7_Copy of PTT(amended by Janice on CFS)llatest1_7.EBITDA 4 2" xfId="4573" xr:uid="{ECCB2AA1-E664-4FEF-A680-77FE95D5E154}"/>
    <cellStyle name="_Row7_Copy of PTT(amended by Janice on CFS)llatest1_7.EBITDA 5" xfId="4578" xr:uid="{76C24270-146B-4CEC-84EE-418CCE04267B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570" xr:uid="{C9C2EFB5-8B6F-4C72-8D61-2D65A6C9EE20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569" xr:uid="{1DFBE673-904A-4CB8-B3FC-CEC901ACFFF7}"/>
    <cellStyle name="_Row7_Copy of PTT(amended by Janice on CFS)llatest1_7.EBITDA_PTT Reports_30.11.10 2 4" xfId="4571" xr:uid="{F6B6CE69-EE1C-4713-99FD-8CF348477483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568" xr:uid="{BA34BDC0-7E46-4EC5-82D0-4994625AF24F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567" xr:uid="{1D3EE0CF-0838-4EAD-89F5-D823CBED000B}"/>
    <cellStyle name="_Row7_Copy of PTT(amended by Janice on CFS)llatest1_7.EBITDA_PTT Reports_30.11.10 5" xfId="4572" xr:uid="{132C2574-D34B-44F6-9A73-91B9E02116F1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564" xr:uid="{5EEC2A73-2D53-462A-9777-2739B4FC9285}"/>
    <cellStyle name="_Row7_Copy of PTT(amended by Janice on CFS)llatest1_7.EBITDA_Sheet1 2 3" xfId="2336" xr:uid="{00000000-0005-0000-0000-000016090000}"/>
    <cellStyle name="_Row7_Copy of PTT(amended by Janice on CFS)llatest1_7.EBITDA_Sheet1 2 3 2" xfId="4563" xr:uid="{F8955497-4CA8-4F47-9F7D-2340D1931F68}"/>
    <cellStyle name="_Row7_Copy of PTT(amended by Janice on CFS)llatest1_7.EBITDA_Sheet1 2 4" xfId="4565" xr:uid="{7D8E6B7D-7E05-47E0-B3F2-ACFD83D83ACE}"/>
    <cellStyle name="_Row7_Copy of PTT(amended by Janice on CFS)llatest1_7.EBITDA_Sheet1 3" xfId="2337" xr:uid="{00000000-0005-0000-0000-000017090000}"/>
    <cellStyle name="_Row7_Copy of PTT(amended by Janice on CFS)llatest1_7.EBITDA_Sheet1 3 2" xfId="4562" xr:uid="{FC800087-CAED-4A4A-9CAE-6313AEA6E3B8}"/>
    <cellStyle name="_Row7_Copy of PTT(amended by Janice on CFS)llatest1_7.EBITDA_Sheet1 4" xfId="2338" xr:uid="{00000000-0005-0000-0000-000018090000}"/>
    <cellStyle name="_Row7_Copy of PTT(amended by Janice on CFS)llatest1_7.EBITDA_Sheet1 4 2" xfId="4561" xr:uid="{640D4D0D-5087-4044-BDFC-16ABE173D8C1}"/>
    <cellStyle name="_Row7_Copy of PTT(amended by Janice on CFS)llatest1_7.EBITDA_Sheet1 5" xfId="4566" xr:uid="{CD168E28-B370-46F8-89E2-FE4DB666B587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558" xr:uid="{7847FE43-6DA1-4A00-B1DB-1B0E95D0B8A9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557" xr:uid="{2B86AFD4-93CB-453F-978B-292C6C5C0916}"/>
    <cellStyle name="_Row7_Copy of PTT(amended by Janice on CFS)llatest1_PTT for cash flow Dec 09_mjing 2 4" xfId="4559" xr:uid="{8EE8A9DB-1BEE-4AF0-8115-6383642DB8A2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556" xr:uid="{D51F061F-E489-444B-8F9D-2406624EDE99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555" xr:uid="{0BF1C715-9C02-4B48-9914-93E0D156A68D}"/>
    <cellStyle name="_Row7_Copy of PTT(amended by Janice on CFS)llatest1_PTT for cash flow Dec 09_mjing 5" xfId="4560" xr:uid="{FC9B1720-565C-4EFD-9AAA-B23980E071EE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552" xr:uid="{DDA2E48E-C09A-47BB-8ECC-E4B30C5C144B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551" xr:uid="{3B07BA1B-DA85-4FE8-B34F-4C981F41A5E5}"/>
    <cellStyle name="_Row7_Copy of PTT(amended by Janice on CFS)llatest1_PTT for cash flow Dec 09_mjing_PTT Reports_30.11.10 2 4" xfId="4553" xr:uid="{13F50B4F-73E2-472E-ABFC-D07F935E4576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550" xr:uid="{9E0C976C-2841-4FA2-892F-21AD540C5781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549" xr:uid="{7787B69D-690F-4573-9F6D-F27942F8B1A2}"/>
    <cellStyle name="_Row7_Copy of PTT(amended by Janice on CFS)llatest1_PTT for cash flow Dec 09_mjing_PTT Reports_30.11.10 5" xfId="4554" xr:uid="{DBDA9F20-EF07-4792-8B20-53FCE92A32A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546" xr:uid="{B44A07F3-1490-4EC4-8689-590B09732CB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545" xr:uid="{0F179B64-A313-47F1-A055-15185BFAD34C}"/>
    <cellStyle name="_Row7_Copy of PTT(amended by Janice on CFS)llatest1_PTT for cash flow Dec 09_mjing_Sheet1 2 4" xfId="4547" xr:uid="{9C2548C5-F191-4CE1-90ED-C05672002C75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544" xr:uid="{EB4CC5DD-9C10-4BE2-8486-567221D6FCB1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543" xr:uid="{AB972A5E-F626-4C3C-89A1-73021D66DE65}"/>
    <cellStyle name="_Row7_Copy of PTT(amended by Janice on CFS)llatest1_PTT for cash flow Dec 09_mjing_Sheet1 5" xfId="4548" xr:uid="{1DF6D455-3A4D-4E78-861D-B7A10234DE41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540" xr:uid="{8245F9A2-8774-4CD4-8A41-1298C39E60AF}"/>
    <cellStyle name="_Row7_Copy of PTT(amended by Janice on CFS)llatest1_PTT Reports_30.11.10 2 3" xfId="2360" xr:uid="{00000000-0005-0000-0000-00002E090000}"/>
    <cellStyle name="_Row7_Copy of PTT(amended by Janice on CFS)llatest1_PTT Reports_30.11.10 2 3 2" xfId="4539" xr:uid="{EBD78CBF-FB15-4B12-BE70-E8D6A86046C4}"/>
    <cellStyle name="_Row7_Copy of PTT(amended by Janice on CFS)llatest1_PTT Reports_30.11.10 2 4" xfId="4541" xr:uid="{4CBC70CD-2237-4916-92BA-1CB88EEF2C03}"/>
    <cellStyle name="_Row7_Copy of PTT(amended by Janice on CFS)llatest1_PTT Reports_30.11.10 3" xfId="2361" xr:uid="{00000000-0005-0000-0000-00002F090000}"/>
    <cellStyle name="_Row7_Copy of PTT(amended by Janice on CFS)llatest1_PTT Reports_30.11.10 3 2" xfId="4538" xr:uid="{55B039BE-5F8B-4450-AFC0-02B9DD2EAF3C}"/>
    <cellStyle name="_Row7_Copy of PTT(amended by Janice on CFS)llatest1_PTT Reports_30.11.10 4" xfId="2362" xr:uid="{00000000-0005-0000-0000-000030090000}"/>
    <cellStyle name="_Row7_Copy of PTT(amended by Janice on CFS)llatest1_PTT Reports_30.11.10 4 2" xfId="4537" xr:uid="{A3BA0196-FAB5-4B47-B001-B3EB09955DC4}"/>
    <cellStyle name="_Row7_Copy of PTT(amended by Janice on CFS)llatest1_PTT Reports_30.11.10 5" xfId="4542" xr:uid="{CCD1DFF6-275C-4AA8-ABCC-F4C7D146B443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534" xr:uid="{6FA7413E-DF1A-4134-83B6-6F99B38D202C}"/>
    <cellStyle name="_Row7_Deferred Tax 31.12.2008 2 3" xfId="2366" xr:uid="{00000000-0005-0000-0000-000034090000}"/>
    <cellStyle name="_Row7_Deferred Tax 31.12.2008 2 3 2" xfId="4533" xr:uid="{392067BE-7C2C-4239-BE46-6CE5AEBB56A7}"/>
    <cellStyle name="_Row7_Deferred Tax 31.12.2008 2 4" xfId="4535" xr:uid="{AA9F13FE-245A-46BC-923B-FB40902EEE1C}"/>
    <cellStyle name="_Row7_Deferred Tax 31.12.2008 3" xfId="2367" xr:uid="{00000000-0005-0000-0000-000035090000}"/>
    <cellStyle name="_Row7_Deferred Tax 31.12.2008 3 2" xfId="4532" xr:uid="{3638B6BB-B7D3-4E4D-A657-3256B96C74BA}"/>
    <cellStyle name="_Row7_Deferred Tax 31.12.2008 4" xfId="2368" xr:uid="{00000000-0005-0000-0000-000036090000}"/>
    <cellStyle name="_Row7_Deferred Tax 31.12.2008 4 2" xfId="4531" xr:uid="{9A5CEF54-ED9A-41ED-89A4-142D8478DE7A}"/>
    <cellStyle name="_Row7_Deferred Tax 31.12.2008 5" xfId="4536" xr:uid="{D30E5BCD-72A4-47E5-8468-95634083CD5C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528" xr:uid="{38A4C441-DE2C-4A1D-A63C-1BBE12E4ABCF}"/>
    <cellStyle name="_Row7_Template-STDMonthlyReport4Conso v3 2 3" xfId="2412" xr:uid="{00000000-0005-0000-0000-000062090000}"/>
    <cellStyle name="_Row7_Template-STDMonthlyReport4Conso v3 2 3 2" xfId="4527" xr:uid="{61F82233-BD4F-4934-A6A5-F1F502F3B57D}"/>
    <cellStyle name="_Row7_Template-STDMonthlyReport4Conso v3 2 4" xfId="4529" xr:uid="{9272160D-D584-421B-84CC-5B8D16A354A3}"/>
    <cellStyle name="_Row7_Template-STDMonthlyReport4Conso v3 3" xfId="2413" xr:uid="{00000000-0005-0000-0000-000063090000}"/>
    <cellStyle name="_Row7_Template-STDMonthlyReport4Conso v3 3 2" xfId="4526" xr:uid="{34AFFB46-E344-4F32-83C1-6BD03A5B9346}"/>
    <cellStyle name="_Row7_Template-STDMonthlyReport4Conso v3 4" xfId="2414" xr:uid="{00000000-0005-0000-0000-000064090000}"/>
    <cellStyle name="_Row7_Template-STDMonthlyReport4Conso v3 4 2" xfId="4525" xr:uid="{5289137A-B932-4743-9B6B-03EE252E6B78}"/>
    <cellStyle name="_Row7_Template-STDMonthlyReport4Conso v3 5" xfId="4530" xr:uid="{699F0C94-BEAB-4B1B-8E93-7B72A546CFE9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521" xr:uid="{0F12ACB6-E28C-425C-92DE-E4DAC2A1B522}"/>
    <cellStyle name="Calculation 2 2 2 3" xfId="2570" xr:uid="{00000000-0005-0000-0000-0000000A0000}"/>
    <cellStyle name="Calculation 2 2 2 3 2" xfId="4520" xr:uid="{B3B8F3DC-9D7C-4C4E-89E9-A14E76C38A78}"/>
    <cellStyle name="Calculation 2 2 2 4" xfId="4522" xr:uid="{C86D2961-B1A0-4C91-BF33-54D64BB9DC79}"/>
    <cellStyle name="Calculation 2 2 3" xfId="2571" xr:uid="{00000000-0005-0000-0000-0000010A0000}"/>
    <cellStyle name="Calculation 2 2 3 2" xfId="4519" xr:uid="{99175635-1CBB-4D77-9B50-AB356E07BF7C}"/>
    <cellStyle name="Calculation 2 2 4" xfId="2572" xr:uid="{00000000-0005-0000-0000-0000020A0000}"/>
    <cellStyle name="Calculation 2 2 4 2" xfId="4518" xr:uid="{8489564A-AFE1-490E-84B7-48D439B0657E}"/>
    <cellStyle name="Calculation 2 2 5" xfId="4523" xr:uid="{510D3D29-A6B7-4F05-BFC0-D2E1F5441C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516" xr:uid="{DEAC74CB-AB35-4EA5-8AAB-C26849D93F31}"/>
    <cellStyle name="Calculation 2 4 3" xfId="2576" xr:uid="{00000000-0005-0000-0000-0000060A0000}"/>
    <cellStyle name="Calculation 2 4 3 2" xfId="4515" xr:uid="{DD5062C8-8D13-4B7E-B5F2-8F0BC7C85A1C}"/>
    <cellStyle name="Calculation 2 4 4" xfId="4517" xr:uid="{37A7567B-EF6B-48E2-9FD7-DB16CCA147C0}"/>
    <cellStyle name="Calculation 2 5" xfId="2577" xr:uid="{00000000-0005-0000-0000-0000070A0000}"/>
    <cellStyle name="Calculation 2 5 2" xfId="4514" xr:uid="{16107A5B-2872-4616-94CB-C8903523D14D}"/>
    <cellStyle name="Calculation 2 6" xfId="2578" xr:uid="{00000000-0005-0000-0000-0000080A0000}"/>
    <cellStyle name="Calculation 2 6 2" xfId="4513" xr:uid="{C4297387-205F-4117-B859-2DA6BD0063B3}"/>
    <cellStyle name="Calculation 2 7" xfId="4524" xr:uid="{362AF3A5-A37A-470E-964D-E35637A3BE77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62" xfId="4203" xr:uid="{560031C6-BA20-42AE-8076-4440D79C5687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3" xfId="5986" xr:uid="{62394F93-3BC4-468B-8097-C4F6517E58B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2 2 2" xfId="4510" xr:uid="{D6C0409C-CB5C-4016-A37B-01CE9D670C9D}"/>
    <cellStyle name="Header2 2 3" xfId="4511" xr:uid="{FD8D3901-0B73-463D-809E-F6E17FEC0CD8}"/>
    <cellStyle name="Header2 3" xfId="2743" xr:uid="{00000000-0005-0000-0000-0000DA0A0000}"/>
    <cellStyle name="Header2 3 2" xfId="4509" xr:uid="{189D2448-FD3E-46E2-8070-631B41B15062}"/>
    <cellStyle name="Header2 4" xfId="4512" xr:uid="{5364F7FC-66D7-494A-B67D-E840256D6AD8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2 2" xfId="4506" xr:uid="{99B76C0F-76A6-4FD7-A269-4F800F18BCFD}"/>
    <cellStyle name="Input 10 2 3" xfId="2769" xr:uid="{00000000-0005-0000-0000-0000F50A0000}"/>
    <cellStyle name="Input 10 2 3 2" xfId="4505" xr:uid="{BA36474A-E336-42FC-B50F-D0F860221B45}"/>
    <cellStyle name="Input 10 2 4" xfId="4507" xr:uid="{D443E241-A068-4EB1-B74B-091E2E9FE163}"/>
    <cellStyle name="Input 10 3" xfId="2770" xr:uid="{00000000-0005-0000-0000-0000F60A0000}"/>
    <cellStyle name="Input 10 3 2" xfId="4504" xr:uid="{AF0B590C-1C1C-48BC-829E-833D033E9B9C}"/>
    <cellStyle name="Input 10 4" xfId="2771" xr:uid="{00000000-0005-0000-0000-0000F70A0000}"/>
    <cellStyle name="Input 10 4 2" xfId="4503" xr:uid="{3B6537A2-79F4-4BB3-B216-6CFB1ACEC254}"/>
    <cellStyle name="Input 10 5" xfId="4508" xr:uid="{C5F74FD2-B1D1-466E-A488-DD237B951CD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2 2" xfId="4500" xr:uid="{39DEC1FF-8ABB-4CC2-9576-3D92E49AC022}"/>
    <cellStyle name="Input 11 2 3" xfId="2775" xr:uid="{00000000-0005-0000-0000-0000FB0A0000}"/>
    <cellStyle name="Input 11 2 3 2" xfId="4499" xr:uid="{090653B2-25EF-422F-B1B1-9EFB023BEAF3}"/>
    <cellStyle name="Input 11 2 4" xfId="4501" xr:uid="{F0952F87-9155-4D7A-8E70-9892D6EEB00E}"/>
    <cellStyle name="Input 11 3" xfId="2776" xr:uid="{00000000-0005-0000-0000-0000FC0A0000}"/>
    <cellStyle name="Input 11 3 2" xfId="4498" xr:uid="{FEE09F94-21C6-4C04-9561-B56905D50605}"/>
    <cellStyle name="Input 11 4" xfId="2777" xr:uid="{00000000-0005-0000-0000-0000FD0A0000}"/>
    <cellStyle name="Input 11 4 2" xfId="4497" xr:uid="{26CCEFAA-5515-4F52-B3EE-8F44D6971F83}"/>
    <cellStyle name="Input 11 5" xfId="4502" xr:uid="{63C93465-920A-4595-B1A4-F9B8D4DFF1CC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2 2" xfId="4494" xr:uid="{9763A5B4-F618-4687-892D-E5D159B0C3B5}"/>
    <cellStyle name="Input 12 2 3" xfId="2781" xr:uid="{00000000-0005-0000-0000-0000010B0000}"/>
    <cellStyle name="Input 12 2 3 2" xfId="4493" xr:uid="{AD5E7EB7-0599-43DC-A4B2-685360D47852}"/>
    <cellStyle name="Input 12 2 4" xfId="4495" xr:uid="{A1963A7C-5598-4431-AED0-8E423CE04C0E}"/>
    <cellStyle name="Input 12 3" xfId="2782" xr:uid="{00000000-0005-0000-0000-0000020B0000}"/>
    <cellStyle name="Input 12 3 2" xfId="4492" xr:uid="{1230BA7F-94CA-4CAC-A43E-C2D5ADF9B6EC}"/>
    <cellStyle name="Input 12 4" xfId="2783" xr:uid="{00000000-0005-0000-0000-0000030B0000}"/>
    <cellStyle name="Input 12 4 2" xfId="4491" xr:uid="{D0DD5019-516B-47CC-B804-F157B8350FF7}"/>
    <cellStyle name="Input 12 5" xfId="4496" xr:uid="{9D40E8B4-4EB9-4BF4-8E38-E97633164679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2 2" xfId="4488" xr:uid="{1B5B1C65-0901-4520-B7E5-4829DB1D7149}"/>
    <cellStyle name="Input 13 2 3" xfId="2787" xr:uid="{00000000-0005-0000-0000-0000070B0000}"/>
    <cellStyle name="Input 13 2 3 2" xfId="4487" xr:uid="{1F2C6F49-380F-4AD5-BBEF-0A6A5E7E6815}"/>
    <cellStyle name="Input 13 2 4" xfId="4489" xr:uid="{49C8BC77-0120-4AAE-B664-7308549F3957}"/>
    <cellStyle name="Input 13 3" xfId="2788" xr:uid="{00000000-0005-0000-0000-0000080B0000}"/>
    <cellStyle name="Input 13 3 2" xfId="4486" xr:uid="{934D4AB0-0DE4-4840-8A23-04A3A4CCFC4A}"/>
    <cellStyle name="Input 13 4" xfId="2789" xr:uid="{00000000-0005-0000-0000-0000090B0000}"/>
    <cellStyle name="Input 13 4 2" xfId="4485" xr:uid="{2AA35491-F1B3-487A-B04C-32943BE9EE81}"/>
    <cellStyle name="Input 13 5" xfId="4490" xr:uid="{7D783693-0327-4561-A9E3-C9E25346A2EE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2 2" xfId="4482" xr:uid="{EE18B59F-FD64-4547-BC85-BB17407CFC55}"/>
    <cellStyle name="Input 14 2 3" xfId="2793" xr:uid="{00000000-0005-0000-0000-00000D0B0000}"/>
    <cellStyle name="Input 14 2 3 2" xfId="4481" xr:uid="{365537F8-0F33-4B71-A51A-E3419AF27D3B}"/>
    <cellStyle name="Input 14 2 4" xfId="4483" xr:uid="{35D9B6FE-EA1D-4B91-A3AA-2910E5F09461}"/>
    <cellStyle name="Input 14 3" xfId="2794" xr:uid="{00000000-0005-0000-0000-00000E0B0000}"/>
    <cellStyle name="Input 14 3 2" xfId="4480" xr:uid="{78FE8AE1-572D-4119-A677-6BC22E5134FD}"/>
    <cellStyle name="Input 14 4" xfId="2795" xr:uid="{00000000-0005-0000-0000-00000F0B0000}"/>
    <cellStyle name="Input 14 4 2" xfId="4479" xr:uid="{5E9E9064-2B14-4DAC-8D8F-A0ACBF817A3C}"/>
    <cellStyle name="Input 14 5" xfId="4484" xr:uid="{340663E1-B7C8-4DE2-AE45-D88C638CAC8D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2 2" xfId="4476" xr:uid="{B23F70AB-43A7-4C11-BFDA-7D88D1A3DB30}"/>
    <cellStyle name="Input 15 2 3" xfId="2799" xr:uid="{00000000-0005-0000-0000-0000130B0000}"/>
    <cellStyle name="Input 15 2 3 2" xfId="4475" xr:uid="{48D3A0FC-CFAB-4474-A658-5CB1E375740A}"/>
    <cellStyle name="Input 15 2 4" xfId="4477" xr:uid="{B96CFF48-6A5D-4D74-85AE-4E572016E2F6}"/>
    <cellStyle name="Input 15 3" xfId="2800" xr:uid="{00000000-0005-0000-0000-0000140B0000}"/>
    <cellStyle name="Input 15 3 2" xfId="4474" xr:uid="{CBCF3AE2-F339-406B-AEFB-0E5538F45A73}"/>
    <cellStyle name="Input 15 4" xfId="2801" xr:uid="{00000000-0005-0000-0000-0000150B0000}"/>
    <cellStyle name="Input 15 4 2" xfId="4473" xr:uid="{61EC04F9-1893-42DE-9191-A8FAC3477B6E}"/>
    <cellStyle name="Input 15 5" xfId="4478" xr:uid="{EB0DB5B1-B79D-482F-9D8D-233E4B6A277B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2 2" xfId="4470" xr:uid="{26C8D329-8AB9-4C48-B691-30414A023AC0}"/>
    <cellStyle name="Input 16 2 3" xfId="2805" xr:uid="{00000000-0005-0000-0000-0000190B0000}"/>
    <cellStyle name="Input 16 2 3 2" xfId="4469" xr:uid="{8239EFA4-B985-4C4B-8361-F1A73E3713AE}"/>
    <cellStyle name="Input 16 2 4" xfId="4471" xr:uid="{9B5E4D58-6252-4606-B8CD-4103AF03C318}"/>
    <cellStyle name="Input 16 3" xfId="2806" xr:uid="{00000000-0005-0000-0000-00001A0B0000}"/>
    <cellStyle name="Input 16 3 2" xfId="4468" xr:uid="{7308DB0D-8D58-4EB8-AFE3-11008BD66774}"/>
    <cellStyle name="Input 16 4" xfId="2807" xr:uid="{00000000-0005-0000-0000-00001B0B0000}"/>
    <cellStyle name="Input 16 4 2" xfId="4467" xr:uid="{34A99957-DB61-43BD-BC68-871A11063F96}"/>
    <cellStyle name="Input 16 5" xfId="4472" xr:uid="{22B96884-C9F5-430F-A2A6-78F35BCEB941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2 2" xfId="4464" xr:uid="{5BEC1480-CD17-4A7D-AA86-B63A019580BB}"/>
    <cellStyle name="Input 17 2 3" xfId="2811" xr:uid="{00000000-0005-0000-0000-00001F0B0000}"/>
    <cellStyle name="Input 17 2 3 2" xfId="4463" xr:uid="{6AC4D3BD-9EF0-4A5F-AEEF-C929F6CC1819}"/>
    <cellStyle name="Input 17 2 4" xfId="4465" xr:uid="{CF5E84E3-8764-4EC0-8CC9-750CA016DBF8}"/>
    <cellStyle name="Input 17 3" xfId="2812" xr:uid="{00000000-0005-0000-0000-0000200B0000}"/>
    <cellStyle name="Input 17 3 2" xfId="4462" xr:uid="{1F7A8FAC-1518-4570-8360-DFA8D8136BA2}"/>
    <cellStyle name="Input 17 4" xfId="2813" xr:uid="{00000000-0005-0000-0000-0000210B0000}"/>
    <cellStyle name="Input 17 4 2" xfId="4461" xr:uid="{37351801-C174-45AD-86D7-BB1EEA88B7B9}"/>
    <cellStyle name="Input 17 5" xfId="4466" xr:uid="{28DADADA-E238-4371-97CE-1083D50943C9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2 2" xfId="4458" xr:uid="{12BFD6C1-0302-4420-ADAE-93748E3DEF7B}"/>
    <cellStyle name="Input 18 2 3" xfId="2817" xr:uid="{00000000-0005-0000-0000-0000250B0000}"/>
    <cellStyle name="Input 18 2 3 2" xfId="4457" xr:uid="{4EC2F981-3DF7-457A-97B9-4036C5BE60B0}"/>
    <cellStyle name="Input 18 2 4" xfId="4459" xr:uid="{30A109D2-A0F0-4F09-8805-E8DC226C5C8E}"/>
    <cellStyle name="Input 18 3" xfId="2818" xr:uid="{00000000-0005-0000-0000-0000260B0000}"/>
    <cellStyle name="Input 18 3 2" xfId="4456" xr:uid="{19C96AA2-A228-4CE9-90E3-B8FB3C9230D3}"/>
    <cellStyle name="Input 18 4" xfId="2819" xr:uid="{00000000-0005-0000-0000-0000270B0000}"/>
    <cellStyle name="Input 18 4 2" xfId="4455" xr:uid="{AC4D5820-F6EA-4F64-88B5-CCE800B11E6D}"/>
    <cellStyle name="Input 18 5" xfId="4460" xr:uid="{C33FB251-403F-455C-B61F-135CAFBCC71D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2 2" xfId="4451" xr:uid="{A2D8A7C7-76A2-457F-BF25-26C1AECD654D}"/>
    <cellStyle name="Input 2 2 2 3" xfId="2824" xr:uid="{00000000-0005-0000-0000-00002C0B0000}"/>
    <cellStyle name="Input 2 2 2 3 2" xfId="4450" xr:uid="{A2F77678-4BAE-4712-928E-3454DC8F453B}"/>
    <cellStyle name="Input 2 2 2 4" xfId="4452" xr:uid="{7B2C2041-0F4F-41A7-9CFD-0B3333CB9611}"/>
    <cellStyle name="Input 2 2 3" xfId="2825" xr:uid="{00000000-0005-0000-0000-00002D0B0000}"/>
    <cellStyle name="Input 2 2 3 2" xfId="4449" xr:uid="{31C829BC-2A1B-4959-A444-D0AFC0D8B654}"/>
    <cellStyle name="Input 2 2 4" xfId="2826" xr:uid="{00000000-0005-0000-0000-00002E0B0000}"/>
    <cellStyle name="Input 2 2 4 2" xfId="4448" xr:uid="{E3235E59-5A3F-407E-8691-4EAA18EE1ACE}"/>
    <cellStyle name="Input 2 2 5" xfId="4453" xr:uid="{483CD459-2646-4201-A8CB-AFB7DE60348A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2 2" xfId="4446" xr:uid="{5B3B7569-3637-4F21-A3DC-F492E3C4C6CD}"/>
    <cellStyle name="Input 2 4 3" xfId="2830" xr:uid="{00000000-0005-0000-0000-0000320B0000}"/>
    <cellStyle name="Input 2 4 3 2" xfId="4445" xr:uid="{9E059B7B-F0F8-4182-B88C-336259C1D1FA}"/>
    <cellStyle name="Input 2 4 4" xfId="4447" xr:uid="{97568F04-04C8-46BD-8763-9CC3E1CB74FB}"/>
    <cellStyle name="Input 2 5" xfId="2831" xr:uid="{00000000-0005-0000-0000-0000330B0000}"/>
    <cellStyle name="Input 2 5 2" xfId="4444" xr:uid="{51A7F376-30B1-4E62-B835-482795F7FD4F}"/>
    <cellStyle name="Input 2 6" xfId="2832" xr:uid="{00000000-0005-0000-0000-0000340B0000}"/>
    <cellStyle name="Input 2 6 2" xfId="4443" xr:uid="{B689B08B-1634-4D8D-BFA1-52735AD0CDAF}"/>
    <cellStyle name="Input 2 7" xfId="4454" xr:uid="{4D3EF866-F4A9-4A26-A152-998060ED5572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2 2" xfId="4440" xr:uid="{6FD84AE3-ABDF-400A-9BE5-B87BE007E048}"/>
    <cellStyle name="Input 3 2 3" xfId="2836" xr:uid="{00000000-0005-0000-0000-0000380B0000}"/>
    <cellStyle name="Input 3 2 3 2" xfId="4439" xr:uid="{A200500A-FB6F-496C-9242-7A12751CEC5A}"/>
    <cellStyle name="Input 3 2 4" xfId="4441" xr:uid="{6511019A-8E5E-4656-BDC7-51E77DB7B4A1}"/>
    <cellStyle name="Input 3 3" xfId="2837" xr:uid="{00000000-0005-0000-0000-0000390B0000}"/>
    <cellStyle name="Input 3 3 2" xfId="4438" xr:uid="{27F3494B-D5F3-4AE2-B9B5-400D0A4D6FDB}"/>
    <cellStyle name="Input 3 4" xfId="2838" xr:uid="{00000000-0005-0000-0000-00003A0B0000}"/>
    <cellStyle name="Input 3 4 2" xfId="4437" xr:uid="{4106CBD7-4367-483A-9A97-0C9FBAB5C8C7}"/>
    <cellStyle name="Input 3 5" xfId="4442" xr:uid="{937225BC-FE16-44B6-B26B-3614E9B72F58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2 2" xfId="4434" xr:uid="{9DCFF3CB-7F7B-4A67-A686-4423337E5074}"/>
    <cellStyle name="Input 4 2 3" xfId="2842" xr:uid="{00000000-0005-0000-0000-00003E0B0000}"/>
    <cellStyle name="Input 4 2 3 2" xfId="4433" xr:uid="{E1E217A7-FD45-4619-A735-B8B88BAC2F67}"/>
    <cellStyle name="Input 4 2 4" xfId="4435" xr:uid="{FFBBEA57-26A3-4E74-AED2-2426FAE28D91}"/>
    <cellStyle name="Input 4 3" xfId="2843" xr:uid="{00000000-0005-0000-0000-00003F0B0000}"/>
    <cellStyle name="Input 4 3 2" xfId="4432" xr:uid="{325FB960-A487-49FD-A670-C805534A9D4B}"/>
    <cellStyle name="Input 4 4" xfId="2844" xr:uid="{00000000-0005-0000-0000-0000400B0000}"/>
    <cellStyle name="Input 4 4 2" xfId="4431" xr:uid="{9CC098BA-58DD-4B0A-B866-2B6D97C8B505}"/>
    <cellStyle name="Input 4 5" xfId="4436" xr:uid="{9668EA4F-C297-4D93-8E69-DAB1820BBAA9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2 2" xfId="4428" xr:uid="{D5D1B38E-BCEE-4F2C-B981-49627388D94F}"/>
    <cellStyle name="Input 5 2 3" xfId="2848" xr:uid="{00000000-0005-0000-0000-0000440B0000}"/>
    <cellStyle name="Input 5 2 3 2" xfId="4427" xr:uid="{B8A7E7FD-F13B-4E90-829E-2AA9E6277E9D}"/>
    <cellStyle name="Input 5 2 4" xfId="4429" xr:uid="{5DBE638C-7119-46B1-8840-9E6EA0C19FFF}"/>
    <cellStyle name="Input 5 3" xfId="2849" xr:uid="{00000000-0005-0000-0000-0000450B0000}"/>
    <cellStyle name="Input 5 3 2" xfId="4426" xr:uid="{3799092F-8BC1-4726-B77F-B98838841CBD}"/>
    <cellStyle name="Input 5 4" xfId="2850" xr:uid="{00000000-0005-0000-0000-0000460B0000}"/>
    <cellStyle name="Input 5 4 2" xfId="4425" xr:uid="{96087C70-78A0-47DD-A7EF-C77E7C06BB06}"/>
    <cellStyle name="Input 5 5" xfId="4430" xr:uid="{A44178D0-46C0-4D75-A8E9-8BC46066B87B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2 2" xfId="4422" xr:uid="{7A1E2F94-689D-4405-80E2-E47BB87D02F6}"/>
    <cellStyle name="Input 6 2 3" xfId="2854" xr:uid="{00000000-0005-0000-0000-00004A0B0000}"/>
    <cellStyle name="Input 6 2 3 2" xfId="4421" xr:uid="{675C798A-A8DA-4048-A643-BA1AAE871B4E}"/>
    <cellStyle name="Input 6 2 4" xfId="4423" xr:uid="{D7B4DE78-8E5B-4AD6-B534-42D0D06BC6A8}"/>
    <cellStyle name="Input 6 3" xfId="2855" xr:uid="{00000000-0005-0000-0000-00004B0B0000}"/>
    <cellStyle name="Input 6 3 2" xfId="4420" xr:uid="{AFC81A51-BC5B-4AA5-AC09-DE6E2229C0CF}"/>
    <cellStyle name="Input 6 4" xfId="2856" xr:uid="{00000000-0005-0000-0000-00004C0B0000}"/>
    <cellStyle name="Input 6 4 2" xfId="4419" xr:uid="{3966AB87-1533-4CB3-98B3-689E05404688}"/>
    <cellStyle name="Input 6 5" xfId="4424" xr:uid="{EF42F63E-666A-462F-BDF1-D1459B60178A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2 2" xfId="4416" xr:uid="{B0CE991E-45C5-4277-9FE7-1AB06F7999B0}"/>
    <cellStyle name="Input 7 2 3" xfId="2860" xr:uid="{00000000-0005-0000-0000-0000500B0000}"/>
    <cellStyle name="Input 7 2 3 2" xfId="4415" xr:uid="{950BD28E-E27D-4D26-BD0E-A5CCA3E07B03}"/>
    <cellStyle name="Input 7 2 4" xfId="4417" xr:uid="{9AFF1C39-C607-4166-ADBE-913F83DE22B3}"/>
    <cellStyle name="Input 7 3" xfId="2861" xr:uid="{00000000-0005-0000-0000-0000510B0000}"/>
    <cellStyle name="Input 7 3 2" xfId="4414" xr:uid="{F6CC55CF-55E3-4856-9C66-64F0E6852505}"/>
    <cellStyle name="Input 7 4" xfId="2862" xr:uid="{00000000-0005-0000-0000-0000520B0000}"/>
    <cellStyle name="Input 7 4 2" xfId="4413" xr:uid="{3E1610DE-3EC9-4EE6-AFB6-1FAC61E52F4C}"/>
    <cellStyle name="Input 7 5" xfId="4418" xr:uid="{7E8ED778-923A-4E4B-9960-C42141047B4E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2 2" xfId="4410" xr:uid="{374BAE9B-77F7-43C7-A5CD-7957B5AC0559}"/>
    <cellStyle name="Input 8 2 3" xfId="2866" xr:uid="{00000000-0005-0000-0000-0000560B0000}"/>
    <cellStyle name="Input 8 2 3 2" xfId="4409" xr:uid="{0F0659BD-7578-4950-A150-597C465C670F}"/>
    <cellStyle name="Input 8 2 4" xfId="4411" xr:uid="{90FF5ACE-7FBB-4716-989E-5AC27623D0D4}"/>
    <cellStyle name="Input 8 3" xfId="2867" xr:uid="{00000000-0005-0000-0000-0000570B0000}"/>
    <cellStyle name="Input 8 3 2" xfId="4408" xr:uid="{B40A822A-F2BB-46F8-BB93-69CF09204197}"/>
    <cellStyle name="Input 8 4" xfId="2868" xr:uid="{00000000-0005-0000-0000-0000580B0000}"/>
    <cellStyle name="Input 8 4 2" xfId="4407" xr:uid="{D5081B55-670B-4FED-A48B-37E89C0DED10}"/>
    <cellStyle name="Input 8 5" xfId="4412" xr:uid="{15D4C9BE-8310-4B97-BAF7-F93E10663B72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2 2" xfId="4404" xr:uid="{CF7A32B3-C67C-45E4-8680-DEC9A5C82BBF}"/>
    <cellStyle name="Input 9 2 3" xfId="2872" xr:uid="{00000000-0005-0000-0000-00005C0B0000}"/>
    <cellStyle name="Input 9 2 3 2" xfId="4403" xr:uid="{8841EE16-61D3-4917-B12C-CF05524CA4B7}"/>
    <cellStyle name="Input 9 2 4" xfId="4405" xr:uid="{70547A62-63F9-4CA4-A154-059C7D76310B}"/>
    <cellStyle name="Input 9 3" xfId="2873" xr:uid="{00000000-0005-0000-0000-00005D0B0000}"/>
    <cellStyle name="Input 9 3 2" xfId="4402" xr:uid="{CB65CA25-2F1F-419A-B140-A98FBDF6D3C0}"/>
    <cellStyle name="Input 9 4" xfId="2874" xr:uid="{00000000-0005-0000-0000-00005E0B0000}"/>
    <cellStyle name="Input 9 4 2" xfId="4401" xr:uid="{6FC92E0D-6F32-4CE2-A6FD-042EC4BE2A7E}"/>
    <cellStyle name="Input 9 5" xfId="4406" xr:uid="{594611D9-BB62-4179-8A4A-C64EAA7CAF7C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4 2 2" xfId="4045" xr:uid="{802A9C99-4B5C-42B3-8CB4-FC155FD01A94}"/>
    <cellStyle name="Normal 10 4 2 3" xfId="3750" xr:uid="{45627A3A-7411-4094-AB4B-2F17DDAAAA9B}"/>
    <cellStyle name="Normal 10 4 3" xfId="3847" xr:uid="{11232724-408B-4F06-91AA-4666AD064DB9}"/>
    <cellStyle name="Normal 10 4 3 2" xfId="4142" xr:uid="{5DD86395-1C38-43B7-8973-34997428AA87}"/>
    <cellStyle name="Normal 10 4 4" xfId="3948" xr:uid="{9AC5EB07-E467-4607-9AFE-E0C4E1A65296}"/>
    <cellStyle name="Normal 10 4 5" xfId="5926" xr:uid="{729807BF-51C8-461E-8640-AD805AB7AFAC}"/>
    <cellStyle name="Normal 10 4 6" xfId="3616" xr:uid="{AF9EFF11-4895-4388-9489-06C3347E8210}"/>
    <cellStyle name="Normal 10 5" xfId="3479" xr:uid="{CC8C737E-C4A5-401F-812C-50315C045F2E}"/>
    <cellStyle name="Normal 10 5 2" xfId="4008" xr:uid="{45F18D34-3492-46C3-B3BB-033027BFFE6B}"/>
    <cellStyle name="Normal 10 5 3" xfId="3713" xr:uid="{6C6C98C3-1EB7-4570-ACCB-779734E510CC}"/>
    <cellStyle name="Normal 10 6" xfId="3810" xr:uid="{9CA3F4AC-59BA-42AC-B692-6DF5BCE5A0FA}"/>
    <cellStyle name="Normal 10 6 2" xfId="4105" xr:uid="{9EA7C2FA-B51D-49B8-8B9A-9D42B72F0D2E}"/>
    <cellStyle name="Normal 10 7" xfId="3909" xr:uid="{7B5B9DF1-A5AC-443A-9E1B-0AA0ECF6601A}"/>
    <cellStyle name="Normal 10 8" xfId="5879" xr:uid="{CDA9FCD2-391F-4B38-9AD6-049B9E250490}"/>
    <cellStyle name="Normal 10 9" xfId="3579" xr:uid="{10C74A8B-E667-4AFD-A04C-A8932803D14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4 2 2" xfId="4046" xr:uid="{0016C907-71DE-431E-BF0A-962C45B4B4FB}"/>
    <cellStyle name="Normal 11 4 2 3" xfId="3751" xr:uid="{7C3A71F3-E77A-4F7B-8106-132730157394}"/>
    <cellStyle name="Normal 11 4 3" xfId="3848" xr:uid="{2B291F91-0CA4-4A66-AF89-C59D55B0DDE9}"/>
    <cellStyle name="Normal 11 4 3 2" xfId="4143" xr:uid="{EA82069E-81A5-43E8-9337-01AC68FB3D93}"/>
    <cellStyle name="Normal 11 4 4" xfId="3949" xr:uid="{B0D5D8F6-2100-4519-BF5A-BAE2E1B3F822}"/>
    <cellStyle name="Normal 11 4 5" xfId="5927" xr:uid="{80174CF5-5A69-4AD3-A334-B35C354A5D8B}"/>
    <cellStyle name="Normal 11 4 6" xfId="3617" xr:uid="{B3C51286-D26A-4AC9-80A2-F0D6BA4351B4}"/>
    <cellStyle name="Normal 11 5" xfId="3480" xr:uid="{2C6AD21E-9BF1-4418-8DBA-7E29B2CF22BD}"/>
    <cellStyle name="Normal 11 5 2" xfId="4009" xr:uid="{C7A44B67-8C6C-45E5-968C-F5F3B38FDC58}"/>
    <cellStyle name="Normal 11 5 3" xfId="3714" xr:uid="{4DEDC4EA-EA4C-476D-87DC-0D7ED3B95CBE}"/>
    <cellStyle name="Normal 11 6" xfId="3811" xr:uid="{4AAD5B1A-9C6F-4D02-9908-B14CCE54592B}"/>
    <cellStyle name="Normal 11 6 2" xfId="4106" xr:uid="{BA077585-9194-4C87-8446-6544A5F0BEF1}"/>
    <cellStyle name="Normal 11 7" xfId="3910" xr:uid="{761C0B1A-5DA3-4E48-9707-668DCFA27408}"/>
    <cellStyle name="Normal 11 8" xfId="5880" xr:uid="{F4214ED7-24ED-457F-9C6A-478FF8FCA4DA}"/>
    <cellStyle name="Normal 11 9" xfId="3580" xr:uid="{7A5021FB-3631-43DE-9F95-DC30A7324E59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4 2 2" xfId="4047" xr:uid="{25DC6456-17B1-4762-B34F-220E7ACA9F5F}"/>
    <cellStyle name="Normal 12 4 2 3" xfId="3752" xr:uid="{2FD2A41E-0814-4B9D-8471-B02557DA2DF2}"/>
    <cellStyle name="Normal 12 4 3" xfId="3849" xr:uid="{919BAF24-4084-48D2-A6B0-397A437659D3}"/>
    <cellStyle name="Normal 12 4 3 2" xfId="4144" xr:uid="{E0B82894-142F-472D-9993-7A110F0C506C}"/>
    <cellStyle name="Normal 12 4 4" xfId="3950" xr:uid="{79E74870-A462-48FC-9CA4-BF64AA7143DC}"/>
    <cellStyle name="Normal 12 4 5" xfId="5928" xr:uid="{85C63ADA-6639-4DE8-B0EA-C0F6FC0F5C2A}"/>
    <cellStyle name="Normal 12 4 6" xfId="3618" xr:uid="{4534D961-B62D-4840-95E7-BEB2E36F92E1}"/>
    <cellStyle name="Normal 12 5" xfId="3481" xr:uid="{1AD89F4E-1BCF-415F-9E1D-6C3E73E05A0D}"/>
    <cellStyle name="Normal 12 5 2" xfId="4010" xr:uid="{FF748862-142B-4F47-B872-54FD6FC66528}"/>
    <cellStyle name="Normal 12 5 3" xfId="3715" xr:uid="{211C9F52-05B9-4208-BDAB-ED83F264423C}"/>
    <cellStyle name="Normal 12 6" xfId="3812" xr:uid="{9CEAE4C9-65A6-4457-9C41-FB3293EA5E3A}"/>
    <cellStyle name="Normal 12 6 2" xfId="4107" xr:uid="{F8D0BADD-03D3-437F-8B92-6CC69A1D0376}"/>
    <cellStyle name="Normal 12 7" xfId="3911" xr:uid="{D3B7C061-3748-4D72-B391-D8F7908B6750}"/>
    <cellStyle name="Normal 12 8" xfId="5881" xr:uid="{5BBDEF7B-59B9-4CD9-AF5B-5B828A710F77}"/>
    <cellStyle name="Normal 12 9" xfId="3581" xr:uid="{97BAFA40-F06E-4770-B127-DC1A0FA2A9BB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4 2 2" xfId="4048" xr:uid="{124ACBE6-B570-467C-8CAD-D061C4B6EFCC}"/>
    <cellStyle name="Normal 13 4 2 3" xfId="3753" xr:uid="{A3CAF5AC-01AF-4CFB-8F04-17B0B4FD8BC3}"/>
    <cellStyle name="Normal 13 4 3" xfId="3850" xr:uid="{45588D9A-86C1-4F1E-B12E-88ECA3562116}"/>
    <cellStyle name="Normal 13 4 3 2" xfId="4145" xr:uid="{4A3FF2D8-BA8E-4A43-91B7-E65BFD5A3E8F}"/>
    <cellStyle name="Normal 13 4 4" xfId="3951" xr:uid="{5E494E61-AA60-47F8-B393-E90554E1D10E}"/>
    <cellStyle name="Normal 13 4 5" xfId="5929" xr:uid="{A9A1E65A-4F8E-4040-8022-83DB0D4735B8}"/>
    <cellStyle name="Normal 13 4 6" xfId="3619" xr:uid="{A1C3C1F7-739C-4B1B-BF16-82554F79C1F1}"/>
    <cellStyle name="Normal 13 5" xfId="3482" xr:uid="{6098A581-8C80-4213-B60C-8F63EBE18C2F}"/>
    <cellStyle name="Normal 13 5 2" xfId="4011" xr:uid="{3D2E9559-21CC-4971-B1DC-42571CE3A52F}"/>
    <cellStyle name="Normal 13 5 3" xfId="3716" xr:uid="{57104CF7-89D8-4993-BC1C-7D25962441F7}"/>
    <cellStyle name="Normal 13 6" xfId="3813" xr:uid="{A4295384-67B6-41A6-A978-D911923176AE}"/>
    <cellStyle name="Normal 13 6 2" xfId="4108" xr:uid="{D26D4502-0146-4FF6-883D-2885C3780096}"/>
    <cellStyle name="Normal 13 7" xfId="3912" xr:uid="{CC714F51-4ECB-42F6-BD28-A1C082C36556}"/>
    <cellStyle name="Normal 13 8" xfId="5882" xr:uid="{77EEAC06-0507-403D-9DBC-042FD00894F5}"/>
    <cellStyle name="Normal 13 9" xfId="3582" xr:uid="{D6510099-DE77-4B12-9859-C4ABBBAEDE90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4 2 2" xfId="4049" xr:uid="{1CE2103B-71B4-49BD-9139-BA9740D2CDDC}"/>
    <cellStyle name="Normal 14 4 2 3" xfId="3754" xr:uid="{0607E035-0653-4F3B-907D-CDFDC2624955}"/>
    <cellStyle name="Normal 14 4 3" xfId="3851" xr:uid="{247D1B57-6699-4724-91F0-C6C4551FF974}"/>
    <cellStyle name="Normal 14 4 3 2" xfId="4146" xr:uid="{DDC174F4-CA04-4AE3-AEC7-DD5813D0C68A}"/>
    <cellStyle name="Normal 14 4 4" xfId="3952" xr:uid="{155022EA-4EF3-4BAD-9D43-54B9AE32FBBF}"/>
    <cellStyle name="Normal 14 4 5" xfId="5930" xr:uid="{676B7153-2762-4BA3-8BFF-823E18529A0B}"/>
    <cellStyle name="Normal 14 4 6" xfId="3620" xr:uid="{EC056D35-2711-4586-8B12-F7919C8C3BA6}"/>
    <cellStyle name="Normal 14 5" xfId="3483" xr:uid="{9ED95564-932D-4E36-A784-2AC6EDE6FA79}"/>
    <cellStyle name="Normal 14 5 2" xfId="4012" xr:uid="{DFA412B6-472E-4E7A-99DC-0F91EC91920C}"/>
    <cellStyle name="Normal 14 5 3" xfId="3717" xr:uid="{841BEDF8-7EAA-4172-BA0B-90AED5A6B221}"/>
    <cellStyle name="Normal 14 6" xfId="3814" xr:uid="{6EA87DB3-785E-463E-B7BF-E1F3580D5A13}"/>
    <cellStyle name="Normal 14 6 2" xfId="4109" xr:uid="{A68DB053-AE1D-44B9-8B44-05E93C5D91E2}"/>
    <cellStyle name="Normal 14 7" xfId="3913" xr:uid="{16853356-527C-4A1E-8F47-19A81C399E36}"/>
    <cellStyle name="Normal 14 8" xfId="5883" xr:uid="{F5BA9386-B646-4AA8-B878-598FA372E1C7}"/>
    <cellStyle name="Normal 14 9" xfId="3583" xr:uid="{07299261-CAED-45C5-85E3-A69D363333C5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4 2 2" xfId="4050" xr:uid="{8A424319-F0C3-450A-85C9-AD3326C85037}"/>
    <cellStyle name="Normal 15 4 2 3" xfId="3755" xr:uid="{F2411A70-67C5-4675-940E-488AD4DB2AB0}"/>
    <cellStyle name="Normal 15 4 3" xfId="3852" xr:uid="{29FE871B-6888-46D7-8DEE-5512CD8514E7}"/>
    <cellStyle name="Normal 15 4 3 2" xfId="4147" xr:uid="{44DD743F-FEFD-45CB-A669-B62C5C707D67}"/>
    <cellStyle name="Normal 15 4 4" xfId="3953" xr:uid="{9EB1374F-F60F-448C-93F2-4B0B05821CD0}"/>
    <cellStyle name="Normal 15 4 5" xfId="5931" xr:uid="{CA1EFB86-33E5-4B0A-B697-0E4418D53E0A}"/>
    <cellStyle name="Normal 15 4 6" xfId="3621" xr:uid="{9CE0163F-B380-4045-9F94-5B4084472356}"/>
    <cellStyle name="Normal 15 5" xfId="3484" xr:uid="{B859DDE7-E5C7-4309-94B4-AFA47BD7C68C}"/>
    <cellStyle name="Normal 15 5 2" xfId="4013" xr:uid="{286E8E9C-36D9-4C0C-BCB6-E11AF06F3C2C}"/>
    <cellStyle name="Normal 15 5 3" xfId="3718" xr:uid="{DFE67BA6-4EB1-4C5C-B5B4-DCE578B88683}"/>
    <cellStyle name="Normal 15 6" xfId="3815" xr:uid="{5D155084-5DF1-4FAF-9D25-0384D38709F0}"/>
    <cellStyle name="Normal 15 6 2" xfId="4110" xr:uid="{24C94313-E0FF-4363-9712-9DC14510093E}"/>
    <cellStyle name="Normal 15 7" xfId="3914" xr:uid="{7DF19916-2EC9-4F14-8579-5A58850129E0}"/>
    <cellStyle name="Normal 15 8" xfId="5884" xr:uid="{C051229E-9F70-4DF0-8ED5-72580F4C1DAB}"/>
    <cellStyle name="Normal 15 9" xfId="3584" xr:uid="{53969111-75E8-4DF7-94A0-989D60EF137D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2 2 2" xfId="4051" xr:uid="{F0CEE591-A92F-41B0-A408-562E2A835D8C}"/>
    <cellStyle name="Normal 2 4 2 2 3" xfId="3756" xr:uid="{852F7426-C73E-41B2-BEB3-03B67474158E}"/>
    <cellStyle name="Normal 2 4 2 3" xfId="3853" xr:uid="{F5280E1A-6653-46F1-AF06-324C02E791A4}"/>
    <cellStyle name="Normal 2 4 2 3 2" xfId="4148" xr:uid="{B5855472-176D-44C7-8326-959968BBA19B}"/>
    <cellStyle name="Normal 2 4 2 4" xfId="3954" xr:uid="{F33139FE-59D3-4984-957D-4CEC2C25604C}"/>
    <cellStyle name="Normal 2 4 2 5" xfId="5932" xr:uid="{A6C123D1-8064-4A5A-8B00-95A38BD196ED}"/>
    <cellStyle name="Normal 2 4 2 6" xfId="3622" xr:uid="{2A392F4A-D094-4C21-B895-BE74D51EE261}"/>
    <cellStyle name="Normal 2 4 3" xfId="3485" xr:uid="{CB2E648B-848A-4C7E-B9DF-569715A440FB}"/>
    <cellStyle name="Normal 2 4 3 2" xfId="4014" xr:uid="{9DC912D5-9379-4CEA-BFCE-332F448C5EEC}"/>
    <cellStyle name="Normal 2 4 3 3" xfId="3719" xr:uid="{036A64AE-487D-45C5-9B13-2DBD86B83A40}"/>
    <cellStyle name="Normal 2 4 4" xfId="2927" xr:uid="{00000000-0005-0000-0000-00009B0B0000}"/>
    <cellStyle name="Normal 2 4 4 2" xfId="3408" xr:uid="{00000000-0005-0000-0000-00009C0B0000}"/>
    <cellStyle name="Normal 2 4 5" xfId="3816" xr:uid="{58BC6B18-BDC9-4229-8CB2-B8CA4A13C44F}"/>
    <cellStyle name="Normal 2 4 5 2" xfId="4111" xr:uid="{7D032DDE-13D0-4EEB-A33E-8BEED6C31FA7}"/>
    <cellStyle name="Normal 2 4 6" xfId="3915" xr:uid="{437384AF-0C0E-4DC6-A489-D4B2EC97852F}"/>
    <cellStyle name="Normal 2 4 7" xfId="5885" xr:uid="{3508EFAE-3D8E-47A0-967E-FFC45D80B8F1}"/>
    <cellStyle name="Normal 2 4 8" xfId="3585" xr:uid="{44BCBB7C-CEB9-4914-8778-20B053A5332B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2 2 2" xfId="4052" xr:uid="{BD846D25-39B1-40C1-8A74-0E99A5828D29}"/>
    <cellStyle name="Normal 2 6 2 2 3" xfId="3757" xr:uid="{9DC909E1-B260-4263-80A6-77521B4A114F}"/>
    <cellStyle name="Normal 2 6 2 3" xfId="3854" xr:uid="{85BF04F6-6036-471C-8383-AAE946126228}"/>
    <cellStyle name="Normal 2 6 2 3 2" xfId="4149" xr:uid="{3D3394D5-6486-47ED-B105-77F98B7745AA}"/>
    <cellStyle name="Normal 2 6 2 4" xfId="3955" xr:uid="{3F5F84B6-0318-4E11-873F-F69A35BD5132}"/>
    <cellStyle name="Normal 2 6 2 5" xfId="5933" xr:uid="{ED45DA19-F539-43A2-B944-42E8CDDEE108}"/>
    <cellStyle name="Normal 2 6 2 6" xfId="3623" xr:uid="{19156809-12AF-4F2D-A871-6D11DDDF18A2}"/>
    <cellStyle name="Normal 2 6 3" xfId="3486" xr:uid="{D007A54F-A64E-410A-8879-B3C728AC23BD}"/>
    <cellStyle name="Normal 2 6 3 2" xfId="4015" xr:uid="{A5FAC65C-59AD-41B4-BCA0-FE25583D753E}"/>
    <cellStyle name="Normal 2 6 3 3" xfId="3720" xr:uid="{D0277CF4-D30C-4511-932B-BBA002ED9A05}"/>
    <cellStyle name="Normal 2 6 4" xfId="3817" xr:uid="{635D3296-FF5C-4439-85F8-B369E202CAEC}"/>
    <cellStyle name="Normal 2 6 4 2" xfId="4112" xr:uid="{48842A1F-6D2B-419A-9330-AD88791BB749}"/>
    <cellStyle name="Normal 2 6 5" xfId="3916" xr:uid="{57D976B4-812A-4B4F-A3D6-9CA57AB85C8D}"/>
    <cellStyle name="Normal 2 6 6" xfId="5886" xr:uid="{2EBBE276-8AC5-4027-AA8E-B91C117EFB70}"/>
    <cellStyle name="Normal 2 6 7" xfId="3586" xr:uid="{2F73FDC1-C59E-4464-B701-ECC85DCA4E6F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2 2 2" xfId="4055" xr:uid="{EF8C0F1F-E910-4169-BFA4-6E2622552831}"/>
    <cellStyle name="Normal 20 2 2 2 2 3" xfId="3760" xr:uid="{646890BD-802B-46CB-A258-0F950403657C}"/>
    <cellStyle name="Normal 20 2 2 2 3" xfId="3857" xr:uid="{02640F8B-91FB-4DB5-B6FA-DDB391E3942F}"/>
    <cellStyle name="Normal 20 2 2 2 3 2" xfId="4152" xr:uid="{F35FE8ED-7729-417D-A4A1-C41D502E63E3}"/>
    <cellStyle name="Normal 20 2 2 2 4" xfId="3958" xr:uid="{6D8530DF-3081-47CC-8EAD-86DF149DDE24}"/>
    <cellStyle name="Normal 20 2 2 2 5" xfId="5936" xr:uid="{86FB321A-DC25-4984-A21D-36A4FAE3A144}"/>
    <cellStyle name="Normal 20 2 2 2 6" xfId="3626" xr:uid="{C1BD7801-43EF-4622-A725-17DF8EA02FF8}"/>
    <cellStyle name="Normal 20 2 2 3" xfId="3489" xr:uid="{0D2BD97C-6919-44B8-A12D-A658AAD0CAFA}"/>
    <cellStyle name="Normal 20 2 2 3 2" xfId="4018" xr:uid="{0BB0F560-C804-439E-A98C-3BD71ECDD70A}"/>
    <cellStyle name="Normal 20 2 2 3 3" xfId="3723" xr:uid="{D14BC7F1-927B-46B2-BF8C-4914EE910D57}"/>
    <cellStyle name="Normal 20 2 2 4" xfId="3820" xr:uid="{A7D44D5B-78A6-4D3D-A3C4-83A14D0448B5}"/>
    <cellStyle name="Normal 20 2 2 4 2" xfId="4115" xr:uid="{AF688183-F184-49B5-90DC-354F4ED8C4A8}"/>
    <cellStyle name="Normal 20 2 2 5" xfId="3919" xr:uid="{EB9D6238-F73D-468C-93C4-E9B40BD4312A}"/>
    <cellStyle name="Normal 20 2 2 6" xfId="5889" xr:uid="{ACA64D52-69A9-4423-A595-392A2E519655}"/>
    <cellStyle name="Normal 20 2 2 7" xfId="3589" xr:uid="{17647A7C-CEA0-4F7E-A44E-23FDDC9633D1}"/>
    <cellStyle name="Normal 20 2 3" xfId="3413" xr:uid="{00000000-0005-0000-0000-0000A70B0000}"/>
    <cellStyle name="Normal 20 2 3 2" xfId="3527" xr:uid="{0979EC6D-3267-44AE-AB7D-AAFEB2F3DA53}"/>
    <cellStyle name="Normal 20 2 3 2 2" xfId="4054" xr:uid="{BFE7205F-E32E-4A9D-9E23-F57CE1B3A15C}"/>
    <cellStyle name="Normal 20 2 3 2 3" xfId="3759" xr:uid="{31C56DE4-233E-4A1B-9DF8-84BE16678366}"/>
    <cellStyle name="Normal 20 2 3 3" xfId="3856" xr:uid="{7354C195-9AE7-4A44-93AE-75F8491EAAB7}"/>
    <cellStyle name="Normal 20 2 3 3 2" xfId="4151" xr:uid="{722180A2-E495-429B-A54C-6463D52BC82F}"/>
    <cellStyle name="Normal 20 2 3 4" xfId="3957" xr:uid="{0F42C55B-800A-415C-B48C-FA425F8BA692}"/>
    <cellStyle name="Normal 20 2 3 5" xfId="5935" xr:uid="{E5105CEE-662A-4C1A-BF45-AB5B0A8D0F8A}"/>
    <cellStyle name="Normal 20 2 3 6" xfId="3625" xr:uid="{6AFB1CF1-FD41-497F-886C-2AA2CA636AF5}"/>
    <cellStyle name="Normal 20 2 4" xfId="3488" xr:uid="{0FE69DA7-21FD-4F03-83DA-E52CE3C6B62B}"/>
    <cellStyle name="Normal 20 2 4 2" xfId="4017" xr:uid="{A07B0CF1-6A6A-4993-9211-737C4146A810}"/>
    <cellStyle name="Normal 20 2 4 3" xfId="3722" xr:uid="{6345FCDA-4A21-4577-9272-CCFF325963A8}"/>
    <cellStyle name="Normal 20 2 5" xfId="3819" xr:uid="{65134D9A-F324-490C-8A0D-8C0A2BAD5682}"/>
    <cellStyle name="Normal 20 2 5 2" xfId="4114" xr:uid="{BBAC6BEC-4B16-4126-A45D-C2B27B483D3E}"/>
    <cellStyle name="Normal 20 2 6" xfId="3918" xr:uid="{E881D894-5812-4E5D-BCCB-9490001279A2}"/>
    <cellStyle name="Normal 20 2 7" xfId="5888" xr:uid="{890EC950-353C-4EE0-ABBD-6886CC423F82}"/>
    <cellStyle name="Normal 20 2 8" xfId="3588" xr:uid="{38E3621A-AC04-4552-B4A1-611A5E6F5AA0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2 2 2" xfId="4056" xr:uid="{B373C21F-E508-4C32-A8F3-B56A0A4754B3}"/>
    <cellStyle name="Normal 20 3 2 2 3" xfId="3761" xr:uid="{14A77CF1-CDDD-4F97-A3F4-8699C4D32556}"/>
    <cellStyle name="Normal 20 3 2 3" xfId="3858" xr:uid="{C1B5BE52-DF00-4595-B5F8-4C8847188758}"/>
    <cellStyle name="Normal 20 3 2 3 2" xfId="4153" xr:uid="{4A9A331D-206E-4542-9A37-6FD5134EEB15}"/>
    <cellStyle name="Normal 20 3 2 4" xfId="3959" xr:uid="{F0B850C9-CE09-4A44-9D75-AF1AAC974562}"/>
    <cellStyle name="Normal 20 3 2 5" xfId="5937" xr:uid="{DBD6A7E8-00A1-41D7-AE1D-70BC9B617B1C}"/>
    <cellStyle name="Normal 20 3 2 6" xfId="3627" xr:uid="{143921CA-E648-4B79-A5C0-89CEC8FAE4E7}"/>
    <cellStyle name="Normal 20 3 3" xfId="3490" xr:uid="{E349A70A-C8D3-4C8A-B104-289FCE9B4CFC}"/>
    <cellStyle name="Normal 20 3 3 2" xfId="4019" xr:uid="{3C5A1CA0-77CB-45B1-9F13-6AEC7E23F139}"/>
    <cellStyle name="Normal 20 3 3 3" xfId="3724" xr:uid="{2DDD186B-7A53-4B4F-9A1C-45E623B62F2A}"/>
    <cellStyle name="Normal 20 3 4" xfId="3821" xr:uid="{8EE0BA03-0695-4FCA-8DF1-A69DD71885BB}"/>
    <cellStyle name="Normal 20 3 4 2" xfId="4116" xr:uid="{997FE7F4-2505-4907-8ED3-498FE1187B40}"/>
    <cellStyle name="Normal 20 3 5" xfId="3920" xr:uid="{16D838BA-D302-4555-B725-119D1C58599A}"/>
    <cellStyle name="Normal 20 3 6" xfId="5890" xr:uid="{C962E1D7-C472-4862-BCA8-0F86C3D9DA7F}"/>
    <cellStyle name="Normal 20 3 7" xfId="3590" xr:uid="{A9568285-CFE4-4B6A-B2E9-46B0C418B646}"/>
    <cellStyle name="Normal 20 4" xfId="3412" xr:uid="{00000000-0005-0000-0000-0000AA0B0000}"/>
    <cellStyle name="Normal 20 4 2" xfId="3526" xr:uid="{28240E49-0D73-409B-931F-8BB2EAF3D942}"/>
    <cellStyle name="Normal 20 4 2 2" xfId="4053" xr:uid="{6179A646-DBA2-44B6-8AAF-3A74C7D3FA81}"/>
    <cellStyle name="Normal 20 4 2 3" xfId="3758" xr:uid="{BA7086AD-FA2A-4B25-BC58-A9CDA29CE9F5}"/>
    <cellStyle name="Normal 20 4 3" xfId="3855" xr:uid="{FCED4868-9CB1-4CC1-9559-A02E6802B5A6}"/>
    <cellStyle name="Normal 20 4 3 2" xfId="4150" xr:uid="{8A4A4700-58F6-4B0E-BAD6-43DF959DA314}"/>
    <cellStyle name="Normal 20 4 4" xfId="3956" xr:uid="{350B1FE7-D9F2-4598-B5F9-DC217052ABFD}"/>
    <cellStyle name="Normal 20 4 5" xfId="5934" xr:uid="{CB8F864A-3289-4480-A391-3CC0595CAA87}"/>
    <cellStyle name="Normal 20 4 6" xfId="3624" xr:uid="{760275A9-894C-40B4-BAB0-A5CA39600766}"/>
    <cellStyle name="Normal 20 5" xfId="3487" xr:uid="{D24CF288-D5F5-4D2E-B39E-3F62E842855C}"/>
    <cellStyle name="Normal 20 5 2" xfId="4016" xr:uid="{4F76E9E4-9FD2-41CF-B3DB-7AB84E240FE6}"/>
    <cellStyle name="Normal 20 5 3" xfId="3721" xr:uid="{280A376A-83F5-43D0-99AA-9268A3DBD510}"/>
    <cellStyle name="Normal 20 6" xfId="3818" xr:uid="{07289FDA-4BCD-497A-AD8A-1E126607816B}"/>
    <cellStyle name="Normal 20 6 2" xfId="4113" xr:uid="{FB14F8B1-1703-4CB9-9344-D463868E26DA}"/>
    <cellStyle name="Normal 20 7" xfId="3917" xr:uid="{AF2C2E74-AA7D-46D6-BE32-148C61A24576}"/>
    <cellStyle name="Normal 20 8" xfId="5887" xr:uid="{14055E95-616F-4128-8612-E8C764FBE154}"/>
    <cellStyle name="Normal 20 9" xfId="3587" xr:uid="{E73AC354-B5AC-4619-BEF4-E60C0DC2022E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2 2" xfId="3677" xr:uid="{3D2BC4EF-8861-48E1-8E42-0E1C8C495F14}"/>
    <cellStyle name="Normal 29 2 3" xfId="2947" xr:uid="{00000000-0005-0000-0000-0000B80B0000}"/>
    <cellStyle name="Normal 29 2 3 2" xfId="3678" xr:uid="{643E39A3-D171-41C3-BFBF-D1A6F6CACA01}"/>
    <cellStyle name="Normal 29 2 4" xfId="3676" xr:uid="{CAFBFA3B-693A-4698-9C3C-D2974682457A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1 2 2" xfId="4057" xr:uid="{27FD78DB-AC81-4D6E-ABC7-E0E8DB6652C5}"/>
    <cellStyle name="Normal 3 11 2 3" xfId="3762" xr:uid="{412B2DF2-A980-4589-B210-E97861BCBA9D}"/>
    <cellStyle name="Normal 3 11 3" xfId="3859" xr:uid="{47ED7493-4F02-4369-B017-66C594546B1E}"/>
    <cellStyle name="Normal 3 11 3 2" xfId="4154" xr:uid="{D0B5BDA6-FDD2-4FA2-B9FB-C0FCE7252EAA}"/>
    <cellStyle name="Normal 3 11 4" xfId="3960" xr:uid="{C314B818-B761-4462-A3B4-BDF21BA9E827}"/>
    <cellStyle name="Normal 3 11 5" xfId="5938" xr:uid="{93E10BEA-84F9-4B14-9CA6-5C2F445E9E70}"/>
    <cellStyle name="Normal 3 11 6" xfId="3628" xr:uid="{63C96115-F76D-4ED1-8F6B-515FB43C6735}"/>
    <cellStyle name="Normal 3 12" xfId="3491" xr:uid="{A0D1E8FC-3030-42BE-AB69-E059AD9C5806}"/>
    <cellStyle name="Normal 3 12 2" xfId="4020" xr:uid="{54A9BB62-09A5-4E4F-B9EC-2517A9E25121}"/>
    <cellStyle name="Normal 3 12 3" xfId="3725" xr:uid="{ED820877-AFDC-4965-A993-35C2254C7CAA}"/>
    <cellStyle name="Normal 3 13" xfId="3822" xr:uid="{AD501D9B-BF5B-4616-A856-AA4930A053B8}"/>
    <cellStyle name="Normal 3 13 2" xfId="4117" xr:uid="{9AC8E6C9-94A9-49E2-AE55-7B2CE06C6156}"/>
    <cellStyle name="Normal 3 14" xfId="3921" xr:uid="{580BAFFA-5DA1-435D-A99B-3D9529D6E48A}"/>
    <cellStyle name="Normal 3 15" xfId="5891" xr:uid="{CEA2C82C-7527-43A2-9B1E-6F54ADD284FC}"/>
    <cellStyle name="Normal 3 16" xfId="3591" xr:uid="{D956C574-A55A-493F-9AE2-FE97A981871D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2 5" xfId="3679" xr:uid="{77DA0097-34B2-4A27-890A-1ACAA0D88905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2 2 2" xfId="4058" xr:uid="{D4390F48-9870-4C29-B877-2314EFBFA01D}"/>
    <cellStyle name="Normal 3 9 2 2 3" xfId="3763" xr:uid="{08811909-60CA-47FB-960E-2C5D456F6587}"/>
    <cellStyle name="Normal 3 9 2 3" xfId="3860" xr:uid="{2380B541-0961-4073-8CBB-1B158E6C5A53}"/>
    <cellStyle name="Normal 3 9 2 3 2" xfId="4155" xr:uid="{0AB6EF9C-2B1C-4EF4-A1B9-5C6BCD449CC4}"/>
    <cellStyle name="Normal 3 9 2 4" xfId="3961" xr:uid="{C3923AC5-FCA8-49DA-8237-F9B75D3FCBFA}"/>
    <cellStyle name="Normal 3 9 2 5" xfId="5939" xr:uid="{E88C4239-FADE-4B32-862B-A5AE5DD268D8}"/>
    <cellStyle name="Normal 3 9 2 6" xfId="3629" xr:uid="{6D0234E7-BD60-4C0B-B3CB-D4F3E50C9421}"/>
    <cellStyle name="Normal 3 9 3" xfId="3492" xr:uid="{DDC8156E-C943-4E34-B40D-29DF8EE674C0}"/>
    <cellStyle name="Normal 3 9 3 2" xfId="4021" xr:uid="{783B11C2-0CD3-46F6-9006-F82F68D0AA83}"/>
    <cellStyle name="Normal 3 9 3 3" xfId="3726" xr:uid="{1CB9B251-4FEF-48B0-BEA5-83B1414BCD11}"/>
    <cellStyle name="Normal 3 9 4" xfId="3823" xr:uid="{F075A3C1-CAE0-49FD-AAFE-5A60EFE75A5E}"/>
    <cellStyle name="Normal 3 9 4 2" xfId="4118" xr:uid="{3B885C86-1D62-4CB4-8C2C-B81DA7DFEB87}"/>
    <cellStyle name="Normal 3 9 5" xfId="3922" xr:uid="{C9650675-9C05-487A-8B07-79AAF3CB2F13}"/>
    <cellStyle name="Normal 3 9 6" xfId="5892" xr:uid="{ABF58D4C-B95C-4CBD-BE1E-FD8900027DB8}"/>
    <cellStyle name="Normal 3 9 7" xfId="3592" xr:uid="{9D28F2FD-B28D-4606-8F6E-D1ED4415A49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2 2" xfId="3681" xr:uid="{14AA9EC7-7B57-433A-B9CF-57CBF536F5E8}"/>
    <cellStyle name="Normal 30 2 3" xfId="2965" xr:uid="{00000000-0005-0000-0000-0000CD0B0000}"/>
    <cellStyle name="Normal 30 2 3 2" xfId="3682" xr:uid="{DF5579FD-B7B2-4E6A-852B-76FE1ABEA973}"/>
    <cellStyle name="Normal 30 2 4" xfId="3680" xr:uid="{6DAAA35C-1519-4A39-B812-8684348B89E1}"/>
    <cellStyle name="Normal 31" xfId="2966" xr:uid="{00000000-0005-0000-0000-0000CE0B0000}"/>
    <cellStyle name="Normal 31 2" xfId="2967" xr:uid="{00000000-0005-0000-0000-0000CF0B0000}"/>
    <cellStyle name="Normal 31 2 2" xfId="3684" xr:uid="{8FC59AFC-37FA-4074-AB4F-3F324E93CA9A}"/>
    <cellStyle name="Normal 31 3" xfId="2968" xr:uid="{00000000-0005-0000-0000-0000D00B0000}"/>
    <cellStyle name="Normal 31 3 2" xfId="3685" xr:uid="{8A864451-790B-419C-BA1E-19B06C79DBCC}"/>
    <cellStyle name="Normal 31 4" xfId="3683" xr:uid="{72BD869C-6C35-4E16-AB63-B7D83B60E095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2 2" xfId="3687" xr:uid="{CBDD5E27-CF86-4E9A-A78A-2FE209E8C01D}"/>
    <cellStyle name="Normal 32 2 3" xfId="2972" xr:uid="{00000000-0005-0000-0000-0000D40B0000}"/>
    <cellStyle name="Normal 32 2 3 2" xfId="3688" xr:uid="{80A3164D-C26D-4FED-8C9C-47B2DAC3F962}"/>
    <cellStyle name="Normal 32 2 4" xfId="3686" xr:uid="{A003430C-6A4B-4B12-AD44-F893E263AB06}"/>
    <cellStyle name="Normal 32 3" xfId="3419" xr:uid="{00000000-0005-0000-0000-0000D50B0000}"/>
    <cellStyle name="Normal 32 3 2" xfId="3532" xr:uid="{9BBD5787-5BAF-492A-B546-C7E40BCB26E1}"/>
    <cellStyle name="Normal 32 3 2 2" xfId="4059" xr:uid="{17D9DF34-6C5E-46BD-9C1E-EBAE21D93184}"/>
    <cellStyle name="Normal 32 3 2 3" xfId="3764" xr:uid="{203F0C71-E682-483C-8183-97394C205AED}"/>
    <cellStyle name="Normal 32 3 3" xfId="3861" xr:uid="{D69C5EBE-FAA6-4FF6-BD8A-06E98AD5EBC1}"/>
    <cellStyle name="Normal 32 3 3 2" xfId="4156" xr:uid="{2E5B300D-8377-41D5-AF02-FAE5B692E9E7}"/>
    <cellStyle name="Normal 32 3 4" xfId="3962" xr:uid="{4E5A96BB-EA68-487C-B424-211DFBC3A7B5}"/>
    <cellStyle name="Normal 32 3 5" xfId="5940" xr:uid="{2987E31A-025D-46F1-9FA5-6FEFF2CFCAFD}"/>
    <cellStyle name="Normal 32 3 6" xfId="3630" xr:uid="{7BE79F3E-8357-41FC-9AD6-74065333E2A0}"/>
    <cellStyle name="Normal 32 4" xfId="3493" xr:uid="{33B3B299-1E38-4961-ABDE-1F3DF9E6B991}"/>
    <cellStyle name="Normal 32 4 2" xfId="4022" xr:uid="{6639256F-8886-4FF4-90A3-986955565929}"/>
    <cellStyle name="Normal 32 4 3" xfId="3727" xr:uid="{0EC43AC4-237A-47F0-BEC7-79CD8EEBE8D3}"/>
    <cellStyle name="Normal 32 5" xfId="3824" xr:uid="{C646B1F1-4B75-4016-A9DA-8193AFDE3EC0}"/>
    <cellStyle name="Normal 32 5 2" xfId="4119" xr:uid="{CFD99845-8E99-406B-AE38-C6BD271357C7}"/>
    <cellStyle name="Normal 32 6" xfId="3923" xr:uid="{B5FE3470-AF31-469A-B68C-DD3927F59E4B}"/>
    <cellStyle name="Normal 32 7" xfId="5893" xr:uid="{931BF6EB-3499-43A8-9ED0-32F46845B436}"/>
    <cellStyle name="Normal 32 8" xfId="3593" xr:uid="{C72FEB37-2000-4DA0-A02D-711787DDA5BB}"/>
    <cellStyle name="Normal 33" xfId="2973" xr:uid="{00000000-0005-0000-0000-0000D60B0000}"/>
    <cellStyle name="Normal 33 2" xfId="2974" xr:uid="{00000000-0005-0000-0000-0000D70B0000}"/>
    <cellStyle name="Normal 33 2 2" xfId="3690" xr:uid="{22736C86-E6D7-43DC-8F3D-5B5CF82778EF}"/>
    <cellStyle name="Normal 33 3" xfId="2975" xr:uid="{00000000-0005-0000-0000-0000D80B0000}"/>
    <cellStyle name="Normal 33 3 2" xfId="3691" xr:uid="{796AD77D-EDD0-463A-AF01-67B3FC7971AB}"/>
    <cellStyle name="Normal 33 4" xfId="3689" xr:uid="{814EDBFA-302B-46EF-BFFD-9F182729E683}"/>
    <cellStyle name="Normal 34" xfId="2976" xr:uid="{00000000-0005-0000-0000-0000D90B0000}"/>
    <cellStyle name="Normal 34 2" xfId="2977" xr:uid="{00000000-0005-0000-0000-0000DA0B0000}"/>
    <cellStyle name="Normal 34 2 2" xfId="3693" xr:uid="{1B1CCEF0-584D-4AF4-83C9-1B8550D91F76}"/>
    <cellStyle name="Normal 34 3" xfId="2978" xr:uid="{00000000-0005-0000-0000-0000DB0B0000}"/>
    <cellStyle name="Normal 34 3 2" xfId="3694" xr:uid="{F1E4B32B-6ABF-4FE7-AC9A-7EC51B2D88FD}"/>
    <cellStyle name="Normal 34 4" xfId="3692" xr:uid="{68D29917-9AFF-4962-B145-45D379335204}"/>
    <cellStyle name="Normal 35" xfId="2979" xr:uid="{00000000-0005-0000-0000-0000DC0B0000}"/>
    <cellStyle name="Normal 35 2" xfId="2980" xr:uid="{00000000-0005-0000-0000-0000DD0B0000}"/>
    <cellStyle name="Normal 35 2 2" xfId="3696" xr:uid="{5E4DF30C-444E-4CDB-A422-28C3D181108C}"/>
    <cellStyle name="Normal 35 3" xfId="2981" xr:uid="{00000000-0005-0000-0000-0000DE0B0000}"/>
    <cellStyle name="Normal 35 3 2" xfId="3697" xr:uid="{874BEBF8-7199-40B6-B47B-6E503A97C7D9}"/>
    <cellStyle name="Normal 35 4" xfId="3695" xr:uid="{293BF830-2B5D-415F-8739-95D67EC51E7C}"/>
    <cellStyle name="Normal 36" xfId="2982" xr:uid="{00000000-0005-0000-0000-0000DF0B0000}"/>
    <cellStyle name="Normal 36 2" xfId="2983" xr:uid="{00000000-0005-0000-0000-0000E00B0000}"/>
    <cellStyle name="Normal 36 2 2" xfId="3699" xr:uid="{DDC605F6-CB86-40F6-A4B6-9B053BCCD9FF}"/>
    <cellStyle name="Normal 36 3" xfId="2984" xr:uid="{00000000-0005-0000-0000-0000E10B0000}"/>
    <cellStyle name="Normal 36 3 2" xfId="3700" xr:uid="{FE9955A5-C01F-46B8-A274-7B589F45C10F}"/>
    <cellStyle name="Normal 36 4" xfId="3698" xr:uid="{024AECB5-0D88-4BB5-A319-A1056DE3E407}"/>
    <cellStyle name="Normal 37" xfId="2985" xr:uid="{00000000-0005-0000-0000-0000E20B0000}"/>
    <cellStyle name="Normal 37 2" xfId="2986" xr:uid="{00000000-0005-0000-0000-0000E30B0000}"/>
    <cellStyle name="Normal 37 2 2" xfId="3702" xr:uid="{05AAC45C-17A9-42C2-8162-B63C2175175D}"/>
    <cellStyle name="Normal 37 3" xfId="2987" xr:uid="{00000000-0005-0000-0000-0000E40B0000}"/>
    <cellStyle name="Normal 37 3 2" xfId="3703" xr:uid="{54E316C2-47FF-4717-87A5-55EA53EE0F7D}"/>
    <cellStyle name="Normal 37 4" xfId="3701" xr:uid="{B6446915-79CA-4D62-8EC4-524D14E6D718}"/>
    <cellStyle name="Normal 38" xfId="2988" xr:uid="{00000000-0005-0000-0000-0000E50B0000}"/>
    <cellStyle name="Normal 38 2" xfId="2989" xr:uid="{00000000-0005-0000-0000-0000E60B0000}"/>
    <cellStyle name="Normal 38 2 2" xfId="3705" xr:uid="{8481C281-3A85-4F8B-A3E1-218EE4B3C778}"/>
    <cellStyle name="Normal 38 3" xfId="2990" xr:uid="{00000000-0005-0000-0000-0000E70B0000}"/>
    <cellStyle name="Normal 38 3 2" xfId="3706" xr:uid="{52468BC0-E694-4C92-9300-4B2FB4CD167B}"/>
    <cellStyle name="Normal 38 4" xfId="3704" xr:uid="{CC1DC993-4884-411F-AF82-459DFBE28F64}"/>
    <cellStyle name="Normal 39" xfId="2991" xr:uid="{00000000-0005-0000-0000-0000E80B0000}"/>
    <cellStyle name="Normal 39 2" xfId="2992" xr:uid="{00000000-0005-0000-0000-0000E90B0000}"/>
    <cellStyle name="Normal 39 2 2" xfId="3708" xr:uid="{E3806C8E-A3B0-4BF8-9414-97A43080FD3A}"/>
    <cellStyle name="Normal 39 3" xfId="2993" xr:uid="{00000000-0005-0000-0000-0000EA0B0000}"/>
    <cellStyle name="Normal 39 3 2" xfId="3709" xr:uid="{09A77822-412B-467D-91F0-0E3700DB94C0}"/>
    <cellStyle name="Normal 39 4" xfId="3707" xr:uid="{BC55D458-214D-4CD3-ABD4-26CD8C400C8B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2 2 2" xfId="4060" xr:uid="{00575438-7575-4679-A197-D67196644185}"/>
    <cellStyle name="Normal 4 5 2 2 3" xfId="3765" xr:uid="{E575E19D-7EC8-48C3-92FF-EC409A6759C2}"/>
    <cellStyle name="Normal 4 5 2 3" xfId="3862" xr:uid="{C9F05F3C-44A4-49EC-AAFB-FD816F9B1D10}"/>
    <cellStyle name="Normal 4 5 2 3 2" xfId="4157" xr:uid="{DC09219F-CECC-4ED8-B65C-31F69F47B584}"/>
    <cellStyle name="Normal 4 5 2 4" xfId="3963" xr:uid="{08FF0241-06BC-4323-8307-D39FBCED14BC}"/>
    <cellStyle name="Normal 4 5 2 5" xfId="5941" xr:uid="{E1C4AC0A-C3BD-4887-8628-19E9C92A7182}"/>
    <cellStyle name="Normal 4 5 2 6" xfId="3631" xr:uid="{4234C158-94D2-4AB0-AD51-56FBB1F22386}"/>
    <cellStyle name="Normal 4 5 3" xfId="3494" xr:uid="{879960E8-9630-4E6C-A941-CABDC41764CA}"/>
    <cellStyle name="Normal 4 5 3 2" xfId="4023" xr:uid="{E0BA49A7-5E66-43DA-A98A-098A2E6941E2}"/>
    <cellStyle name="Normal 4 5 3 3" xfId="3728" xr:uid="{2C1543C3-0789-4AED-ADCA-61FE505F862D}"/>
    <cellStyle name="Normal 4 5 4" xfId="3825" xr:uid="{D2BAF8B1-B971-4BF6-B392-5D8672D76678}"/>
    <cellStyle name="Normal 4 5 4 2" xfId="4120" xr:uid="{AE19E048-0F0A-4921-B0CE-B6217E9FE762}"/>
    <cellStyle name="Normal 4 5 5" xfId="3925" xr:uid="{747352C6-7FBD-4536-9CC6-3FF018CEA826}"/>
    <cellStyle name="Normal 4 5 6" xfId="5894" xr:uid="{6F0EF56E-708A-41CD-8B3B-E279E22B07F0}"/>
    <cellStyle name="Normal 4 5 7" xfId="3594" xr:uid="{1BF1408F-89AA-4913-8E28-14BFA5AAE405}"/>
    <cellStyle name="Normal 40" xfId="3000" xr:uid="{00000000-0005-0000-0000-0000F30B0000}"/>
    <cellStyle name="Normal 40 2" xfId="3001" xr:uid="{00000000-0005-0000-0000-0000F40B0000}"/>
    <cellStyle name="Normal 40 2 2" xfId="3711" xr:uid="{AD9D69F7-3D23-418A-B329-C3DBBF41FDEE}"/>
    <cellStyle name="Normal 40 3" xfId="3002" xr:uid="{00000000-0005-0000-0000-0000F50B0000}"/>
    <cellStyle name="Normal 40 3 2" xfId="3712" xr:uid="{74746C27-EF10-435B-A1E1-5C15FAC4987C}"/>
    <cellStyle name="Normal 40 4" xfId="3710" xr:uid="{786BAF60-A73F-459B-BF90-1211CE847773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2 2 2" xfId="4061" xr:uid="{292E89C0-930F-47DA-8F2D-60A600C02269}"/>
    <cellStyle name="Normal 43 2 2 3" xfId="3766" xr:uid="{00F9B888-1433-483F-BA5A-607BBEE16398}"/>
    <cellStyle name="Normal 43 2 3" xfId="3863" xr:uid="{55AA3365-6897-4185-8194-D5BCA4A98EB8}"/>
    <cellStyle name="Normal 43 2 3 2" xfId="4158" xr:uid="{F2FADA4B-2098-4D8E-A2AD-671C0BEF0976}"/>
    <cellStyle name="Normal 43 2 4" xfId="3964" xr:uid="{613D8992-FA95-4C62-8F4E-A705FBC1D9F4}"/>
    <cellStyle name="Normal 43 2 5" xfId="5942" xr:uid="{821F5D7C-4FE0-4770-91DE-5F7E43C61B1E}"/>
    <cellStyle name="Normal 43 2 6" xfId="3632" xr:uid="{A721D95C-F3A1-4B06-90DA-D1BB279F5DC3}"/>
    <cellStyle name="Normal 43 3" xfId="3495" xr:uid="{6C6857B1-69CA-4E11-82C3-C38A69977F8D}"/>
    <cellStyle name="Normal 43 3 2" xfId="4024" xr:uid="{5E5EED47-4912-41A5-BEB8-812D1A1A16A9}"/>
    <cellStyle name="Normal 43 3 3" xfId="3729" xr:uid="{A22DFC1A-032F-4607-839B-DADFD0675715}"/>
    <cellStyle name="Normal 43 4" xfId="3826" xr:uid="{ED2231E1-3C80-4A5C-9996-FB3EC2E4B79B}"/>
    <cellStyle name="Normal 43 4 2" xfId="4121" xr:uid="{651E2F56-D387-4995-99D5-FF4FCCED8DF9}"/>
    <cellStyle name="Normal 43 5" xfId="3926" xr:uid="{AF172427-7341-4086-93EA-A1D2CD6101C1}"/>
    <cellStyle name="Normal 43 6" xfId="5895" xr:uid="{7326502B-D4A4-46FF-8205-4AA061A92CE4}"/>
    <cellStyle name="Normal 43 7" xfId="3595" xr:uid="{C8C972E2-625D-4193-8244-B790D15B08BB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2 2 2" xfId="4062" xr:uid="{78230940-72B7-42B4-AE3B-065438C86D15}"/>
    <cellStyle name="Normal 44 2 2 3" xfId="3767" xr:uid="{2570E0B5-00B0-4131-B9FE-7017EB29F3DD}"/>
    <cellStyle name="Normal 44 2 3" xfId="3864" xr:uid="{469C0E2E-7E52-452E-BA0F-36CCC6126ECE}"/>
    <cellStyle name="Normal 44 2 3 2" xfId="4159" xr:uid="{2DFCACCB-C4AC-4AFC-BC0A-D710E0400F17}"/>
    <cellStyle name="Normal 44 2 4" xfId="3965" xr:uid="{0F45887B-5A3E-4325-92EC-44AB7314A930}"/>
    <cellStyle name="Normal 44 2 5" xfId="5943" xr:uid="{C83FAC68-12D0-44D9-89D6-6E17D15CAD1C}"/>
    <cellStyle name="Normal 44 2 6" xfId="3633" xr:uid="{FE5A043C-D8B6-4DFC-96EC-8578340B499A}"/>
    <cellStyle name="Normal 44 3" xfId="3496" xr:uid="{A5DD7DBB-3035-4438-9DE9-3F9005FE4160}"/>
    <cellStyle name="Normal 44 3 2" xfId="4025" xr:uid="{857C066D-9B72-4CC4-A77A-3865C02EB8E0}"/>
    <cellStyle name="Normal 44 3 3" xfId="3730" xr:uid="{053B1109-3209-4981-80B4-93886A5EB743}"/>
    <cellStyle name="Normal 44 4" xfId="3827" xr:uid="{CD743CD1-3ACF-4459-AE67-D3ABB3A1E89E}"/>
    <cellStyle name="Normal 44 4 2" xfId="4122" xr:uid="{2A7D7DE6-913A-4E9F-A423-AC08166D850B}"/>
    <cellStyle name="Normal 44 5" xfId="3927" xr:uid="{659D94CE-A13B-47EE-BF1C-A441D7D9D36F}"/>
    <cellStyle name="Normal 44 6" xfId="5896" xr:uid="{04B9FF1D-D752-4EE8-B125-7CF65494F640}"/>
    <cellStyle name="Normal 44 7" xfId="3596" xr:uid="{24D8A89C-1AD5-4434-B61F-CBBBA97F8161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2 2 2" xfId="4063" xr:uid="{4DE9183B-7EDB-47B5-8D6F-5CBC1C1428CB}"/>
    <cellStyle name="Normal 45 2 2 3" xfId="3768" xr:uid="{4D819E30-FDB7-42BF-8997-3805695B3416}"/>
    <cellStyle name="Normal 45 2 3" xfId="3865" xr:uid="{C9AAB84D-F9E1-4148-A9CB-9DA886D5F72A}"/>
    <cellStyle name="Normal 45 2 3 2" xfId="4160" xr:uid="{F77A6A59-3F72-4629-8709-69F12DB8C972}"/>
    <cellStyle name="Normal 45 2 4" xfId="3966" xr:uid="{6875F065-258B-4131-89D8-4D89644E311F}"/>
    <cellStyle name="Normal 45 2 5" xfId="5944" xr:uid="{E9A6B1C3-F39C-4556-BAEF-8C37ACB30D6B}"/>
    <cellStyle name="Normal 45 2 6" xfId="3634" xr:uid="{B0B57F93-CA2C-439F-81F7-FA28211F2417}"/>
    <cellStyle name="Normal 45 3" xfId="3497" xr:uid="{35ECBF7B-56B1-4268-B9E1-2F228B0A7411}"/>
    <cellStyle name="Normal 45 3 2" xfId="4026" xr:uid="{5CB7DDE5-5A23-4310-BFC9-A94BC4FFFD8F}"/>
    <cellStyle name="Normal 45 3 3" xfId="3731" xr:uid="{65A98A60-CE76-4C31-8740-D0883CC91ECD}"/>
    <cellStyle name="Normal 45 4" xfId="3828" xr:uid="{6EDDE7FD-90FC-451E-A759-6ECC34DD826E}"/>
    <cellStyle name="Normal 45 4 2" xfId="4123" xr:uid="{C3CFF0D4-FE65-4F41-A194-B27645B1CE6A}"/>
    <cellStyle name="Normal 45 5" xfId="3928" xr:uid="{E24B7F63-0DF5-4866-B2FF-B1A418F91065}"/>
    <cellStyle name="Normal 45 6" xfId="5897" xr:uid="{701F1208-7F60-47CD-9779-CECC7EDA2E58}"/>
    <cellStyle name="Normal 45 7" xfId="3597" xr:uid="{C725117C-9AE8-4011-8D99-87B2BC085B64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2 2 2" xfId="4064" xr:uid="{E86D939E-ABFE-4496-B874-60D1F57E0042}"/>
    <cellStyle name="Normal 46 2 2 3" xfId="3769" xr:uid="{39E84AA8-C575-436B-969A-5518BF58B1B5}"/>
    <cellStyle name="Normal 46 2 3" xfId="3866" xr:uid="{AF758A90-6520-467C-953E-9DF5AC95E6A0}"/>
    <cellStyle name="Normal 46 2 3 2" xfId="4161" xr:uid="{82928E66-E870-4A25-A27E-759F7DA96231}"/>
    <cellStyle name="Normal 46 2 4" xfId="3967" xr:uid="{A8E39F99-EA6C-4D02-B750-FAA6691FCC3A}"/>
    <cellStyle name="Normal 46 2 5" xfId="5945" xr:uid="{9A033290-9BC3-4B72-9E92-E49CDB9F0CE9}"/>
    <cellStyle name="Normal 46 2 6" xfId="3635" xr:uid="{C835D5E5-0FF3-477A-AB45-DB8F12654AAB}"/>
    <cellStyle name="Normal 46 3" xfId="3498" xr:uid="{3C3EAE93-6DD3-4C96-A402-B204D67EBF6F}"/>
    <cellStyle name="Normal 46 3 2" xfId="4027" xr:uid="{ABF59C92-C702-4EC6-B1FA-3303B838194D}"/>
    <cellStyle name="Normal 46 3 3" xfId="3732" xr:uid="{2B780F22-851B-4E85-A271-9A19E5D4AFDD}"/>
    <cellStyle name="Normal 46 4" xfId="3829" xr:uid="{B0005B04-67B0-48D7-BDA1-1C6BC50095C1}"/>
    <cellStyle name="Normal 46 4 2" xfId="4124" xr:uid="{59E7B58B-761A-46DA-AA60-0F6864706B1D}"/>
    <cellStyle name="Normal 46 5" xfId="3929" xr:uid="{20D42602-C8B1-4580-ACB5-6FA11D9B9CDD}"/>
    <cellStyle name="Normal 46 6" xfId="5898" xr:uid="{0AB1AF69-8E04-4682-ABE8-723B926CFB10}"/>
    <cellStyle name="Normal 46 7" xfId="3598" xr:uid="{A2118D78-BCCF-4F7A-A430-73596C8D488D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2 2 2" xfId="4065" xr:uid="{E389B753-CCF2-40BF-BAFB-B2784710B493}"/>
    <cellStyle name="Normal 47 2 2 3" xfId="3770" xr:uid="{1B3FEE2C-67F9-4E48-ADFA-EAAC4824FB49}"/>
    <cellStyle name="Normal 47 2 3" xfId="3867" xr:uid="{49DD93B7-AD33-4882-B193-10F26D3817EA}"/>
    <cellStyle name="Normal 47 2 3 2" xfId="4162" xr:uid="{E3E52489-8ACD-4BF5-9697-3AA8F76970D1}"/>
    <cellStyle name="Normal 47 2 4" xfId="3968" xr:uid="{7A54C02B-8A35-4188-9C1A-40A04AE3D85E}"/>
    <cellStyle name="Normal 47 2 5" xfId="5946" xr:uid="{52A8620E-E70B-4725-8ECB-757764D5F524}"/>
    <cellStyle name="Normal 47 2 6" xfId="3636" xr:uid="{47919EE8-55E5-4555-8E4E-0BD3F03D3CC1}"/>
    <cellStyle name="Normal 47 3" xfId="3499" xr:uid="{85D4CFDD-C582-4190-B749-B8B3FC056555}"/>
    <cellStyle name="Normal 47 3 2" xfId="4028" xr:uid="{867FDB64-F7EC-48ED-B26B-DD15A076CF43}"/>
    <cellStyle name="Normal 47 3 3" xfId="3733" xr:uid="{8BA3FBAE-A447-466A-9F74-C666F6F7795D}"/>
    <cellStyle name="Normal 47 4" xfId="3830" xr:uid="{5638B7BB-3E69-4792-B924-A138529E5FB0}"/>
    <cellStyle name="Normal 47 4 2" xfId="4125" xr:uid="{45EEDC93-E254-4926-8DF1-782073B49B3D}"/>
    <cellStyle name="Normal 47 5" xfId="3930" xr:uid="{0825337D-4C5C-4D3A-9A16-0DB4BC4DC794}"/>
    <cellStyle name="Normal 47 6" xfId="5899" xr:uid="{E7396499-6839-473A-B025-E52FD27AA37B}"/>
    <cellStyle name="Normal 47 7" xfId="3599" xr:uid="{6AEE70BD-AEBD-41C9-87D8-83225B31900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2 2 2" xfId="4066" xr:uid="{89EE0289-52CC-4DD2-953D-559877A9423D}"/>
    <cellStyle name="Normal 48 2 2 3" xfId="3771" xr:uid="{29CD4198-3307-4A09-A1F8-89455207C4EA}"/>
    <cellStyle name="Normal 48 2 3" xfId="3868" xr:uid="{B85449A4-007F-4AA3-B8B5-DBA3085BF5F5}"/>
    <cellStyle name="Normal 48 2 3 2" xfId="4163" xr:uid="{109D4A8D-7468-425D-B3F8-7E837B9F5F03}"/>
    <cellStyle name="Normal 48 2 4" xfId="3969" xr:uid="{BB151CCB-A5EE-4E3B-A815-2CCDF90330AB}"/>
    <cellStyle name="Normal 48 2 5" xfId="5947" xr:uid="{12A9F174-809D-4EC5-91DF-7341454D7BEE}"/>
    <cellStyle name="Normal 48 2 6" xfId="3637" xr:uid="{F25B399D-D086-4717-91E3-231EDB355CCB}"/>
    <cellStyle name="Normal 48 3" xfId="3500" xr:uid="{7FC1C8B6-5B17-4F09-B1B4-5CF8746A4E3E}"/>
    <cellStyle name="Normal 48 3 2" xfId="4029" xr:uid="{CF17CFF3-7C52-4B40-981F-0610C5CCAA79}"/>
    <cellStyle name="Normal 48 3 3" xfId="3734" xr:uid="{91445992-BEDA-43CA-8F25-5664F237A54C}"/>
    <cellStyle name="Normal 48 4" xfId="3831" xr:uid="{F92B7E56-8E9B-4F01-87AB-5EF37D655325}"/>
    <cellStyle name="Normal 48 4 2" xfId="4126" xr:uid="{584A7A7E-1A9F-479E-B9D9-8174E9594264}"/>
    <cellStyle name="Normal 48 5" xfId="3931" xr:uid="{327023BC-36E9-4C88-9224-22A0D576B20B}"/>
    <cellStyle name="Normal 48 6" xfId="5900" xr:uid="{FEDAD1D8-E926-4B4E-9DB1-9A77DFD71752}"/>
    <cellStyle name="Normal 48 7" xfId="3600" xr:uid="{EB8F825E-B65E-41C5-845B-6D1DF3D98D43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2 2 2" xfId="4067" xr:uid="{AE1DEA6C-D2BD-4317-A8C4-ADA49A627786}"/>
    <cellStyle name="Normal 49 2 2 3" xfId="3772" xr:uid="{F3A82337-C04F-4B7D-A6D6-4D6B538B90C3}"/>
    <cellStyle name="Normal 49 2 3" xfId="3869" xr:uid="{FD0CABCA-016E-46E8-9B98-6F5055C8CA2D}"/>
    <cellStyle name="Normal 49 2 3 2" xfId="4164" xr:uid="{420AEBC0-58FA-4FD5-8913-A091FC0EB5D4}"/>
    <cellStyle name="Normal 49 2 4" xfId="3970" xr:uid="{58FEC00D-0019-452F-AAE7-8F8F90E3D5D7}"/>
    <cellStyle name="Normal 49 2 5" xfId="5948" xr:uid="{B92C30FE-F012-4576-8C40-BB8F8D053EAE}"/>
    <cellStyle name="Normal 49 2 6" xfId="3638" xr:uid="{2811483F-FF0E-4493-9EEB-ADCF45329E3C}"/>
    <cellStyle name="Normal 49 3" xfId="3501" xr:uid="{4AD047A1-4B69-4292-9383-6F095B7BF1E2}"/>
    <cellStyle name="Normal 49 3 2" xfId="4030" xr:uid="{7A733FF8-0A5E-4750-B543-63E5E9122FA9}"/>
    <cellStyle name="Normal 49 3 3" xfId="3735" xr:uid="{DBCE3EC1-6D23-4DA6-9736-CACB803E643E}"/>
    <cellStyle name="Normal 49 4" xfId="3832" xr:uid="{154210A3-0AA0-4AA5-811D-3D2887BDD705}"/>
    <cellStyle name="Normal 49 4 2" xfId="4127" xr:uid="{EBBCB958-017B-4A6F-93A1-1BF60FFF3552}"/>
    <cellStyle name="Normal 49 5" xfId="3932" xr:uid="{93DC3C33-7183-44E2-9943-B07DC57BB7F3}"/>
    <cellStyle name="Normal 49 6" xfId="5901" xr:uid="{72E13503-D7C2-42EC-8B40-C0A8372D03FD}"/>
    <cellStyle name="Normal 49 7" xfId="3601" xr:uid="{4CE15852-48BE-4A93-A108-19C8463B87F7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2 2 2" xfId="4068" xr:uid="{767835E5-D787-4DC4-9898-A1DB8317AD0D}"/>
    <cellStyle name="Normal 50 2 2 3" xfId="3773" xr:uid="{A9CCB3E7-777F-4B3B-8281-468337645A3B}"/>
    <cellStyle name="Normal 50 2 3" xfId="3870" xr:uid="{47B72A5C-3D6D-47B2-BEBB-B240C578C775}"/>
    <cellStyle name="Normal 50 2 3 2" xfId="4165" xr:uid="{4801482F-A5DF-4065-8489-241C99AC844B}"/>
    <cellStyle name="Normal 50 2 4" xfId="3971" xr:uid="{C29EFB20-2C46-4DCD-8166-5C2940D306AD}"/>
    <cellStyle name="Normal 50 2 5" xfId="5949" xr:uid="{06DBB36D-C0C3-450E-AA1B-58CEFAB88A89}"/>
    <cellStyle name="Normal 50 2 6" xfId="3639" xr:uid="{34D52AB0-8B11-44B1-B86E-BDFF955DF264}"/>
    <cellStyle name="Normal 50 3" xfId="3502" xr:uid="{E9C95D61-777E-486B-83A4-6A1D978E4983}"/>
    <cellStyle name="Normal 50 3 2" xfId="4031" xr:uid="{13A6FB03-B5B5-4472-B003-BAACA20D11B0}"/>
    <cellStyle name="Normal 50 3 3" xfId="3736" xr:uid="{9CC976D8-BB1B-4BCF-89C3-2C839E8BC16B}"/>
    <cellStyle name="Normal 50 4" xfId="3833" xr:uid="{8D7147D2-109D-4EC3-8AF0-0522CF081553}"/>
    <cellStyle name="Normal 50 4 2" xfId="4128" xr:uid="{FC5C18BD-66BC-4092-AE3E-4AAF3FE2B0BC}"/>
    <cellStyle name="Normal 50 5" xfId="3933" xr:uid="{5F629B5B-86D1-4514-A412-C2B23AC2BFEF}"/>
    <cellStyle name="Normal 50 6" xfId="5902" xr:uid="{CEDCD6D1-7D38-438C-B489-9C6AAEFE09E1}"/>
    <cellStyle name="Normal 50 7" xfId="3602" xr:uid="{67F742BB-822A-4008-8480-71B135566F07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2 2 2" xfId="4069" xr:uid="{AFF84346-A845-4143-B1C7-0242B9C49A99}"/>
    <cellStyle name="Normal 51 2 2 3" xfId="3774" xr:uid="{A82FDDFD-A81D-480A-840F-1B4A2A2F056D}"/>
    <cellStyle name="Normal 51 2 3" xfId="3871" xr:uid="{D76E0D5D-FE3E-4324-B43C-18A4C2675BD1}"/>
    <cellStyle name="Normal 51 2 3 2" xfId="4166" xr:uid="{1A16226B-13E4-40E9-9A23-CE333FB6C34C}"/>
    <cellStyle name="Normal 51 2 4" xfId="3972" xr:uid="{0A5E7C13-5CAA-4D74-9305-3E8EFF4B3C56}"/>
    <cellStyle name="Normal 51 2 5" xfId="5950" xr:uid="{5E6D8B0A-4CD6-44F9-B1B0-528A4544A9B0}"/>
    <cellStyle name="Normal 51 2 6" xfId="3640" xr:uid="{3BF73854-EFAF-4E5B-86CE-37A8D0E84D65}"/>
    <cellStyle name="Normal 51 3" xfId="3503" xr:uid="{8E9E1A79-95D8-48C5-BA5B-B0898006FA5D}"/>
    <cellStyle name="Normal 51 3 2" xfId="4032" xr:uid="{37DDA251-CEB6-436E-ACAA-868AF7F678B9}"/>
    <cellStyle name="Normal 51 3 3" xfId="3737" xr:uid="{E1E5A8C8-9486-453D-8427-F12D70F2F67E}"/>
    <cellStyle name="Normal 51 4" xfId="3834" xr:uid="{4A0348F9-CA55-4168-A382-3DCC4DE162AE}"/>
    <cellStyle name="Normal 51 4 2" xfId="4129" xr:uid="{4986CD0C-E1F5-433C-AC0E-3FA30A48308E}"/>
    <cellStyle name="Normal 51 5" xfId="3934" xr:uid="{1C526B66-2723-4DAC-954C-3FF4675B7465}"/>
    <cellStyle name="Normal 51 6" xfId="5903" xr:uid="{015AC623-28DD-49B1-A38B-E63ED5A77C06}"/>
    <cellStyle name="Normal 51 7" xfId="3603" xr:uid="{E81CD204-88A4-432B-A44B-4C2E2341BA29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2 2 2" xfId="4070" xr:uid="{7F276CC4-7003-4CE2-9DD5-00B0EC366233}"/>
    <cellStyle name="Normal 52 2 2 3" xfId="3775" xr:uid="{C87E7ECD-83DE-4F21-9135-6EEB043E1034}"/>
    <cellStyle name="Normal 52 2 3" xfId="3872" xr:uid="{60CD622C-F016-4938-B00A-967C768065A8}"/>
    <cellStyle name="Normal 52 2 3 2" xfId="4167" xr:uid="{FC67ABF1-D029-46C1-82E6-FABA64355BAA}"/>
    <cellStyle name="Normal 52 2 4" xfId="3973" xr:uid="{6CA012CC-5CF8-4290-9D98-B6B47B77B1AD}"/>
    <cellStyle name="Normal 52 2 5" xfId="5951" xr:uid="{F48665F3-3CDE-4E74-B1A0-0D7C601ED926}"/>
    <cellStyle name="Normal 52 2 6" xfId="3641" xr:uid="{36933D2D-DA9B-4EFA-AD54-61015924A3F4}"/>
    <cellStyle name="Normal 52 3" xfId="3504" xr:uid="{BBBB149C-1730-44E7-8E40-5997CEC03C6E}"/>
    <cellStyle name="Normal 52 3 2" xfId="4033" xr:uid="{455840EC-80F5-4DE7-A7E5-D2B93F9B3AF8}"/>
    <cellStyle name="Normal 52 3 3" xfId="3738" xr:uid="{A03F899B-E987-40F4-B563-7E2BF51667B6}"/>
    <cellStyle name="Normal 52 4" xfId="3835" xr:uid="{2C28373A-F87F-41B4-981A-AE997FB297DD}"/>
    <cellStyle name="Normal 52 4 2" xfId="4130" xr:uid="{8E384980-EC1A-4498-9296-C5287B39F137}"/>
    <cellStyle name="Normal 52 5" xfId="3935" xr:uid="{128108B9-B259-41F8-A708-0B5CA6462703}"/>
    <cellStyle name="Normal 52 6" xfId="5904" xr:uid="{419AF25C-77E5-4009-9E14-49A37DB01398}"/>
    <cellStyle name="Normal 52 7" xfId="3604" xr:uid="{6D70CB7A-CE6F-434B-9075-4012284FBC1D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2 2 2" xfId="4071" xr:uid="{9DEF953C-2C04-430B-92AD-88AF448E890C}"/>
    <cellStyle name="Normal 53 2 2 3" xfId="3776" xr:uid="{7EAEB59D-85E2-437A-85CD-7F583FBB2E39}"/>
    <cellStyle name="Normal 53 2 3" xfId="3873" xr:uid="{2ED9DE72-5066-4FF7-86DA-AFF1C75039A1}"/>
    <cellStyle name="Normal 53 2 3 2" xfId="4168" xr:uid="{FD2C94B3-6AA9-4B0E-B5C7-634EFD451D5B}"/>
    <cellStyle name="Normal 53 2 4" xfId="3974" xr:uid="{923A0D42-510D-4AF2-958B-9E4C7A215BA8}"/>
    <cellStyle name="Normal 53 2 5" xfId="5952" xr:uid="{6C39F122-6127-4AC0-BF8F-5BFEF691A995}"/>
    <cellStyle name="Normal 53 2 6" xfId="3642" xr:uid="{3F32E015-C307-49D9-8549-CE2E34DE8570}"/>
    <cellStyle name="Normal 53 3" xfId="3505" xr:uid="{53DB433C-5482-468E-B8E7-BE41D935F5E6}"/>
    <cellStyle name="Normal 53 3 2" xfId="4034" xr:uid="{B9EE2AA3-4726-4E31-BA4E-9EB5DEFD2BFB}"/>
    <cellStyle name="Normal 53 3 3" xfId="3739" xr:uid="{2D04D86A-D2E6-456D-B0F7-98CC821EBD5A}"/>
    <cellStyle name="Normal 53 4" xfId="3836" xr:uid="{90383530-587C-417D-900F-C660A8D44C79}"/>
    <cellStyle name="Normal 53 4 2" xfId="4131" xr:uid="{20118DE0-31D3-4958-939D-164F2E3B4DAA}"/>
    <cellStyle name="Normal 53 5" xfId="3936" xr:uid="{56B56344-8DFF-4B9F-91F5-6B9034CDBCCA}"/>
    <cellStyle name="Normal 53 6" xfId="5905" xr:uid="{CDF142A6-FC78-4022-829C-770EC9C6F15B}"/>
    <cellStyle name="Normal 53 7" xfId="3605" xr:uid="{423C0857-3AE4-40E3-988B-A402B81E6E51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2 2 2" xfId="4072" xr:uid="{2FE6A63F-2C66-4B7F-ACC4-F826827418DA}"/>
    <cellStyle name="Normal 54 2 2 3" xfId="3777" xr:uid="{1E0A20F2-1B38-4581-AB3B-8D0E816C0F35}"/>
    <cellStyle name="Normal 54 2 3" xfId="3874" xr:uid="{5A55D433-2D77-4F4F-AE80-C969DA683615}"/>
    <cellStyle name="Normal 54 2 3 2" xfId="4169" xr:uid="{7874A35A-7EF3-42B6-B1CD-AF4721263183}"/>
    <cellStyle name="Normal 54 2 4" xfId="3975" xr:uid="{4789E4D7-E2A6-4FCD-AB63-2159472A6531}"/>
    <cellStyle name="Normal 54 2 5" xfId="5953" xr:uid="{0A4C80D3-A0F5-40E4-BACA-8D2262E449F1}"/>
    <cellStyle name="Normal 54 2 6" xfId="3643" xr:uid="{732E9542-484B-4AE7-A7F8-FB7B6A33F83E}"/>
    <cellStyle name="Normal 54 3" xfId="3506" xr:uid="{5521EB1E-02A8-470A-A7E9-5EA7C1F57C31}"/>
    <cellStyle name="Normal 54 3 2" xfId="4035" xr:uid="{4EE78100-0D88-4505-820F-8D166A0E42A5}"/>
    <cellStyle name="Normal 54 3 3" xfId="3740" xr:uid="{8DE04AB2-1E4E-4458-B9AF-5314237497BB}"/>
    <cellStyle name="Normal 54 4" xfId="3837" xr:uid="{A269A1C6-15D2-4212-9762-B63BD3A16DEB}"/>
    <cellStyle name="Normal 54 4 2" xfId="4132" xr:uid="{09155C64-C5DD-4C80-A581-6ED96DD7683D}"/>
    <cellStyle name="Normal 54 5" xfId="3937" xr:uid="{140B218E-7882-4665-A291-E9E2922B1588}"/>
    <cellStyle name="Normal 54 6" xfId="5906" xr:uid="{E56E32F5-3EBD-488C-A090-345A39FB4245}"/>
    <cellStyle name="Normal 54 7" xfId="3606" xr:uid="{796B61C0-B929-445C-88D9-995D8A7990B4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2 2 2" xfId="4073" xr:uid="{1A4CD651-A749-49E8-A5DC-1521C9194DB1}"/>
    <cellStyle name="Normal 55 2 2 3" xfId="3778" xr:uid="{4AB14C09-A40B-48CD-A6A5-8B042AB87394}"/>
    <cellStyle name="Normal 55 2 3" xfId="3875" xr:uid="{495F925B-3D72-4969-8C60-2004EC64B7D9}"/>
    <cellStyle name="Normal 55 2 3 2" xfId="4170" xr:uid="{F5022D86-F5B1-4C01-AF63-1003B5B6251F}"/>
    <cellStyle name="Normal 55 2 4" xfId="3976" xr:uid="{95BE8B68-8A72-4215-9676-7B4E19EEE4B0}"/>
    <cellStyle name="Normal 55 2 5" xfId="5954" xr:uid="{604DD26C-6A1F-4F65-B967-D57769E5C5B9}"/>
    <cellStyle name="Normal 55 2 6" xfId="3644" xr:uid="{4AF3EDE2-2484-4A77-80CD-698790459113}"/>
    <cellStyle name="Normal 55 3" xfId="3507" xr:uid="{C7AAE934-6BDA-4159-8E59-9FFCEABDE420}"/>
    <cellStyle name="Normal 55 3 2" xfId="4036" xr:uid="{6961A370-CB44-491B-92FB-23157301D73C}"/>
    <cellStyle name="Normal 55 3 3" xfId="3741" xr:uid="{72471D9D-DF1D-40DC-8C55-2A7D2A1058C4}"/>
    <cellStyle name="Normal 55 4" xfId="3838" xr:uid="{81FB5561-FB02-4820-81AE-7D5A9D9E44CA}"/>
    <cellStyle name="Normal 55 4 2" xfId="4133" xr:uid="{9C662195-1CA6-4CF1-BB53-EE69B38BDF34}"/>
    <cellStyle name="Normal 55 5" xfId="3938" xr:uid="{CC96650F-2A4F-4F02-BA4F-3C25BB9B250B}"/>
    <cellStyle name="Normal 55 6" xfId="5907" xr:uid="{F0A6101C-C466-4710-A4D7-2052AE7B8A7C}"/>
    <cellStyle name="Normal 55 7" xfId="3607" xr:uid="{54CF84F0-329D-452F-88BB-83C6524DEA79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2 2 2" xfId="4074" xr:uid="{00639CC3-7C0B-4096-B306-DB383C923204}"/>
    <cellStyle name="Normal 56 2 2 3" xfId="3779" xr:uid="{B005B042-FB10-4DB9-A802-B8F06C8291D0}"/>
    <cellStyle name="Normal 56 2 3" xfId="3876" xr:uid="{C1A25570-1E34-401A-82B5-D545D3088C90}"/>
    <cellStyle name="Normal 56 2 3 2" xfId="4171" xr:uid="{EBD19237-71BD-418C-9758-46EF3A416AB2}"/>
    <cellStyle name="Normal 56 2 4" xfId="3977" xr:uid="{44AE5115-48D1-4430-AE17-5B18ABC0B5B4}"/>
    <cellStyle name="Normal 56 2 5" xfId="5955" xr:uid="{6731D80F-0CC3-4C0D-B447-68737B25D030}"/>
    <cellStyle name="Normal 56 2 6" xfId="3645" xr:uid="{A602D2EC-4524-4783-B02F-781B9DEA399F}"/>
    <cellStyle name="Normal 56 3" xfId="3508" xr:uid="{6F5432A5-B903-4A17-88A7-026024110F36}"/>
    <cellStyle name="Normal 56 3 2" xfId="4037" xr:uid="{C7EBCC5C-F3C8-4C01-B6D1-F05C49EE88FD}"/>
    <cellStyle name="Normal 56 3 3" xfId="3742" xr:uid="{2A315944-338F-49DE-A1F7-F8E21D86B62E}"/>
    <cellStyle name="Normal 56 4" xfId="3839" xr:uid="{34053679-C0FE-48EB-A434-64225EAD89DA}"/>
    <cellStyle name="Normal 56 4 2" xfId="4134" xr:uid="{9BB70EC5-B792-4E0D-B26C-F650789FFC47}"/>
    <cellStyle name="Normal 56 5" xfId="3939" xr:uid="{1E91A198-A691-460B-A883-C9B3B571A5FC}"/>
    <cellStyle name="Normal 56 6" xfId="5908" xr:uid="{C9CC1C55-BA3A-4F13-AB8D-BF2A2186CFAF}"/>
    <cellStyle name="Normal 56 7" xfId="3608" xr:uid="{845D0C09-74D2-46B5-BE60-5035A93AFC38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2 2 2" xfId="4075" xr:uid="{93B169BE-C85E-4201-BD6E-5A33A8AD9786}"/>
    <cellStyle name="Normal 57 2 2 3" xfId="3780" xr:uid="{1327E3B7-021D-407A-B204-BE6A3D1FC89D}"/>
    <cellStyle name="Normal 57 2 3" xfId="3877" xr:uid="{DEE05D66-BEA2-42A5-9B7E-9EA6FBD82A33}"/>
    <cellStyle name="Normal 57 2 3 2" xfId="4172" xr:uid="{88A29FF9-B5C0-4FA1-B56F-4ED2C7F2ED45}"/>
    <cellStyle name="Normal 57 2 4" xfId="3978" xr:uid="{38925CC7-03D5-4C7B-803A-7186004F67BA}"/>
    <cellStyle name="Normal 57 2 5" xfId="5956" xr:uid="{73B76CC0-4BCA-4123-9409-3FF13A8D6ADE}"/>
    <cellStyle name="Normal 57 2 6" xfId="3646" xr:uid="{4AEAAC12-4439-4358-BFA7-28868D969D21}"/>
    <cellStyle name="Normal 57 3" xfId="3509" xr:uid="{5E02BC72-2399-4B4D-B781-4A9F53CB2660}"/>
    <cellStyle name="Normal 57 3 2" xfId="4038" xr:uid="{C1FE5E0A-3D52-4E79-A0A0-76772C0F5042}"/>
    <cellStyle name="Normal 57 3 3" xfId="3743" xr:uid="{082AD8AC-0DE4-4124-A0A9-823E6CA46AF1}"/>
    <cellStyle name="Normal 57 4" xfId="3840" xr:uid="{B122BC0D-E9DA-4783-BBBD-6F1C960DC7EC}"/>
    <cellStyle name="Normal 57 4 2" xfId="4135" xr:uid="{E322FB0D-BDE0-4136-B448-7CBCBEFFFBA0}"/>
    <cellStyle name="Normal 57 5" xfId="3940" xr:uid="{2E5A8588-CC17-4ACE-B8EA-12C97022BC2C}"/>
    <cellStyle name="Normal 57 6" xfId="5909" xr:uid="{FB52D67E-23B1-4C75-A491-3827DEBE2776}"/>
    <cellStyle name="Normal 57 7" xfId="3609" xr:uid="{0D982F1A-6720-492B-91CD-DE41DAE2252A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2 2 2" xfId="4076" xr:uid="{D1337C2C-2284-4C8C-A53E-8708EA800FE4}"/>
    <cellStyle name="Normal 58 2 2 3" xfId="3781" xr:uid="{476D50C8-BD49-4E1D-86A9-0454C7072364}"/>
    <cellStyle name="Normal 58 2 3" xfId="3878" xr:uid="{85924EE5-8028-440E-A76D-5F0EF1D31CA6}"/>
    <cellStyle name="Normal 58 2 3 2" xfId="4173" xr:uid="{99E685A9-7CFE-4239-9715-F0F607D4F757}"/>
    <cellStyle name="Normal 58 2 4" xfId="3979" xr:uid="{5E830F28-43CD-4FC0-B7D0-C0D718B72363}"/>
    <cellStyle name="Normal 58 2 5" xfId="5957" xr:uid="{9E04D176-3C8B-4184-938C-AD1A91B9B5DF}"/>
    <cellStyle name="Normal 58 2 6" xfId="3647" xr:uid="{010EEAF4-78C9-43BA-8EF2-7D31E9901837}"/>
    <cellStyle name="Normal 58 3" xfId="3510" xr:uid="{C304AAAD-C9B9-48AD-8497-880D73477EF8}"/>
    <cellStyle name="Normal 58 3 2" xfId="4039" xr:uid="{383D8B6C-826B-4503-8D7B-3B4C8F5911CA}"/>
    <cellStyle name="Normal 58 3 3" xfId="3744" xr:uid="{D8D96D72-7935-4891-B948-7A5BE70C90EA}"/>
    <cellStyle name="Normal 58 4" xfId="3841" xr:uid="{E5923CE9-10C5-4627-B562-1995010F9F93}"/>
    <cellStyle name="Normal 58 4 2" xfId="4136" xr:uid="{56DA30F4-EA48-44C4-ADD4-ABC5BE95674D}"/>
    <cellStyle name="Normal 58 5" xfId="3941" xr:uid="{D74DBC55-9476-4B31-900D-E5D01B1F43F5}"/>
    <cellStyle name="Normal 58 6" xfId="5910" xr:uid="{FAA058DE-1309-41B7-B645-E04AC7260034}"/>
    <cellStyle name="Normal 58 7" xfId="3610" xr:uid="{822C56CF-D82F-4783-94E8-578D7C0F949D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2 2 2" xfId="4077" xr:uid="{611EA51E-AF25-4260-BF6D-9E75925CD8FA}"/>
    <cellStyle name="Normal 60 2 2 3" xfId="3782" xr:uid="{D3A45E72-C33F-4ECD-85CB-5D8311524A13}"/>
    <cellStyle name="Normal 60 2 3" xfId="3879" xr:uid="{38093AF3-7F3C-419D-98C9-394AD87C285F}"/>
    <cellStyle name="Normal 60 2 3 2" xfId="4174" xr:uid="{73B30F78-FCEE-4FD7-98CE-D0DF7DFD19C7}"/>
    <cellStyle name="Normal 60 2 4" xfId="3980" xr:uid="{65204E42-83DA-49AA-B75E-B9A2FDAEE870}"/>
    <cellStyle name="Normal 60 2 5" xfId="5958" xr:uid="{A1133F1C-488D-4300-BEBD-C360DED8AFF1}"/>
    <cellStyle name="Normal 60 2 6" xfId="3648" xr:uid="{85D659CA-061B-4E5F-AD97-98BDB0AAF9EF}"/>
    <cellStyle name="Normal 60 3" xfId="3511" xr:uid="{D7A2F7D9-D4A5-4A07-B122-4E379317A96B}"/>
    <cellStyle name="Normal 60 3 2" xfId="4040" xr:uid="{BEF936B5-D91A-42D9-99EC-012798499795}"/>
    <cellStyle name="Normal 60 3 3" xfId="3745" xr:uid="{F85FB409-94D7-4BD5-9E7F-DEB0FC0A4BBD}"/>
    <cellStyle name="Normal 60 4" xfId="3842" xr:uid="{93EDC530-06FC-4023-BBCA-ED1EA3E5E8D3}"/>
    <cellStyle name="Normal 60 4 2" xfId="4137" xr:uid="{6D5BA57B-8262-4D25-8FB8-5ED236EFFA51}"/>
    <cellStyle name="Normal 60 5" xfId="3942" xr:uid="{B0541601-4E2C-432F-A2D9-74F13B98A29F}"/>
    <cellStyle name="Normal 60 6" xfId="5911" xr:uid="{9BE89455-5929-4C7A-8E21-71192D9F8C8A}"/>
    <cellStyle name="Normal 60 7" xfId="3611" xr:uid="{3DB90440-2CF2-4095-8E22-4082D57A38E6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2 2 2" xfId="4078" xr:uid="{70E25790-B70D-412A-9B4E-5378FD5BEAA9}"/>
    <cellStyle name="Normal 61 2 2 3" xfId="3783" xr:uid="{7664A440-5C08-4827-8700-DF1326F763ED}"/>
    <cellStyle name="Normal 61 2 3" xfId="3880" xr:uid="{7E05FA7B-E948-42D9-B085-00C02DF9D0AA}"/>
    <cellStyle name="Normal 61 2 3 2" xfId="4175" xr:uid="{D3DB3FC5-6D5C-4550-B790-A5C704BA78F7}"/>
    <cellStyle name="Normal 61 2 4" xfId="3981" xr:uid="{CD1C379F-1A5F-4217-B5E8-D0D0D6BCBBA8}"/>
    <cellStyle name="Normal 61 2 5" xfId="5959" xr:uid="{01EF3E74-194E-4B9C-AED5-42E0AD5B8850}"/>
    <cellStyle name="Normal 61 2 6" xfId="3649" xr:uid="{1670F03F-26C9-43EC-8329-5C61935B3A44}"/>
    <cellStyle name="Normal 61 3" xfId="3512" xr:uid="{F502FE5D-6B6C-4B1A-8859-9411D7E49069}"/>
    <cellStyle name="Normal 61 3 2" xfId="4041" xr:uid="{B59D4D00-DB5D-41A1-983A-B162B9497488}"/>
    <cellStyle name="Normal 61 3 3" xfId="3746" xr:uid="{918C36B6-69F1-46A4-B519-436A4AA519F4}"/>
    <cellStyle name="Normal 61 4" xfId="3843" xr:uid="{9D94FAEB-A9BC-406A-AA7B-E774F1DDEC8C}"/>
    <cellStyle name="Normal 61 4 2" xfId="4138" xr:uid="{AE5B3B57-0EDF-4742-B125-DBA579179A87}"/>
    <cellStyle name="Normal 61 5" xfId="3943" xr:uid="{46325CBA-7CAE-4B53-ABFD-731C39192927}"/>
    <cellStyle name="Normal 61 6" xfId="5912" xr:uid="{D5029780-31EC-4A9A-8580-5A84EF7F3AAF}"/>
    <cellStyle name="Normal 61 7" xfId="3612" xr:uid="{DBA28385-75A5-4361-921E-DCBDF8D9A586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2 2 2" xfId="4079" xr:uid="{0FFC5C33-1ED8-4A14-9787-405C95307F41}"/>
    <cellStyle name="Normal 62 2 2 3" xfId="3784" xr:uid="{85BD8806-AD1C-449A-B566-EA53929BC189}"/>
    <cellStyle name="Normal 62 2 3" xfId="3881" xr:uid="{CA18005D-894F-4602-94B1-F9DA5EE42B2C}"/>
    <cellStyle name="Normal 62 2 3 2" xfId="4176" xr:uid="{7A1F0C27-DC0A-43A2-BB92-B2B7C8FFD764}"/>
    <cellStyle name="Normal 62 2 4" xfId="3982" xr:uid="{FA1EE8F1-4221-4D28-BACC-C76183DEB738}"/>
    <cellStyle name="Normal 62 2 5" xfId="5960" xr:uid="{B0012834-024C-43D3-B5EA-BB947A0AA4D5}"/>
    <cellStyle name="Normal 62 2 6" xfId="3650" xr:uid="{EDD084C8-80CB-4724-B368-2C05F3076D8F}"/>
    <cellStyle name="Normal 62 3" xfId="3513" xr:uid="{7277AC1F-C00F-4103-9D2E-D8590A9FAAB1}"/>
    <cellStyle name="Normal 62 3 2" xfId="4042" xr:uid="{4E8F9814-66A8-4497-8A12-C84D4F78D68D}"/>
    <cellStyle name="Normal 62 3 3" xfId="3747" xr:uid="{91B45ED9-AC8C-468E-820E-2FC02C5DF783}"/>
    <cellStyle name="Normal 62 4" xfId="3844" xr:uid="{C73615B0-9BE9-4E11-B908-8B7793F344D9}"/>
    <cellStyle name="Normal 62 4 2" xfId="4139" xr:uid="{09849A9C-3939-4837-83F6-E42EE3365E39}"/>
    <cellStyle name="Normal 62 5" xfId="3944" xr:uid="{D46696EB-5895-492B-8B4E-CD20BBB6F984}"/>
    <cellStyle name="Normal 62 6" xfId="5913" xr:uid="{1B3AB297-F23C-4866-AABA-89B631F0E19B}"/>
    <cellStyle name="Normal 62 7" xfId="3613" xr:uid="{7086762C-7F6A-4190-AF6D-3527F67FFBBC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2 2 2" xfId="4080" xr:uid="{7AC1C0F6-E0AE-415B-8A83-F878F9B6C298}"/>
    <cellStyle name="Normal 63 2 2 3" xfId="3785" xr:uid="{69BC019C-98C2-445D-9A97-220482A5067F}"/>
    <cellStyle name="Normal 63 2 3" xfId="3882" xr:uid="{904846D2-2E12-459D-A23A-F8F585B73EE1}"/>
    <cellStyle name="Normal 63 2 3 2" xfId="4177" xr:uid="{2C7D7553-1D00-41F2-A242-84323BF295BA}"/>
    <cellStyle name="Normal 63 2 4" xfId="3983" xr:uid="{2EA65A88-11C5-44E4-98E7-B7C9B8D5BD79}"/>
    <cellStyle name="Normal 63 2 5" xfId="5961" xr:uid="{B5DFE07B-93AC-4854-9313-02CF2F009F1A}"/>
    <cellStyle name="Normal 63 2 6" xfId="3651" xr:uid="{289239D0-CC53-46A4-986E-CB53B67714E4}"/>
    <cellStyle name="Normal 63 3" xfId="3514" xr:uid="{A4B4AD7D-26FD-4830-8BA8-3D2DE6DAD420}"/>
    <cellStyle name="Normal 63 3 2" xfId="4043" xr:uid="{BA2AC291-3E5F-42AB-A42F-6CCA46C42B8C}"/>
    <cellStyle name="Normal 63 3 3" xfId="3748" xr:uid="{DD24379D-787B-497A-B61E-5728A7A7745B}"/>
    <cellStyle name="Normal 63 4" xfId="3845" xr:uid="{0421163F-2B99-46C1-A487-4C97E3445D7C}"/>
    <cellStyle name="Normal 63 4 2" xfId="4140" xr:uid="{84BDFDAA-EF96-48E8-8C68-3AE766EBC1DF}"/>
    <cellStyle name="Normal 63 5" xfId="3945" xr:uid="{69E0D53D-06F6-4CEA-BA96-9B9AEC1B5ECB}"/>
    <cellStyle name="Normal 63 6" xfId="5914" xr:uid="{4D5EB1D6-30E7-4898-BE1C-BCFFC336F4C8}"/>
    <cellStyle name="Normal 63 7" xfId="3614" xr:uid="{F81323DB-17EA-4E31-813A-B01B0D3402BA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2 2 2" xfId="4081" xr:uid="{2DC9ABBC-5FE0-4FE0-8A7B-B2535527BFCB}"/>
    <cellStyle name="Normal 64 2 2 3" xfId="3786" xr:uid="{BC3EFD20-701A-4401-9286-73F87686F8A9}"/>
    <cellStyle name="Normal 64 2 3" xfId="3883" xr:uid="{58EF7399-DB96-47A6-8625-212FFD748567}"/>
    <cellStyle name="Normal 64 2 3 2" xfId="4178" xr:uid="{4402543E-62BB-437A-A9B4-6AFFCAC1530B}"/>
    <cellStyle name="Normal 64 2 4" xfId="3984" xr:uid="{8706476F-7227-4919-AA4C-85B31DC79592}"/>
    <cellStyle name="Normal 64 2 5" xfId="5962" xr:uid="{FDA9C3A7-9454-4851-A896-3C497C74D9A6}"/>
    <cellStyle name="Normal 64 2 6" xfId="3652" xr:uid="{15E71C54-8EBC-4D05-9032-341854063A7D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2 2 2" xfId="4082" xr:uid="{3E8123D1-DD44-49FC-999F-8011D317DE93}"/>
    <cellStyle name="Normal 65 2 2 3" xfId="3787" xr:uid="{9D88D7DC-C09C-4427-B406-6996648C4B11}"/>
    <cellStyle name="Normal 65 2 3" xfId="3884" xr:uid="{DA80E0D0-B855-4B6F-AF22-71D64ABD350F}"/>
    <cellStyle name="Normal 65 2 3 2" xfId="4179" xr:uid="{B4434738-73BD-4C90-98E0-E8B2697EBA8C}"/>
    <cellStyle name="Normal 65 2 4" xfId="3985" xr:uid="{4ADECB09-E101-44DC-BCEA-D387CFA09A1D}"/>
    <cellStyle name="Normal 65 2 5" xfId="5963" xr:uid="{3FBB433F-3855-4262-BA4D-C1F11A5ED6C1}"/>
    <cellStyle name="Normal 65 2 6" xfId="3653" xr:uid="{4E1AFFCA-4A89-4BB2-B7CD-5122A6266987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2 2 2" xfId="4083" xr:uid="{76ED9F80-619C-417C-B1E2-A43C163B79C6}"/>
    <cellStyle name="Normal 66 2 2 3" xfId="3788" xr:uid="{E89C2155-25C4-47DA-8B1A-2C2634F7D2DC}"/>
    <cellStyle name="Normal 66 2 3" xfId="3885" xr:uid="{9ED5B0F0-C6E1-4CEF-8099-B41AD473D89A}"/>
    <cellStyle name="Normal 66 2 3 2" xfId="4180" xr:uid="{CABDABB9-0B37-40DA-89B7-295534775CBD}"/>
    <cellStyle name="Normal 66 2 4" xfId="3986" xr:uid="{909E74AF-D329-4201-9F72-D4CCEF66E7E1}"/>
    <cellStyle name="Normal 66 2 5" xfId="5964" xr:uid="{36C679BF-6159-45F7-95FE-5B4E89FC4C19}"/>
    <cellStyle name="Normal 66 2 6" xfId="3654" xr:uid="{9CF03E21-4070-4005-894E-85EB545EDC63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2 2 2" xfId="4084" xr:uid="{03139D1C-701E-4B68-9B70-345453B56EA2}"/>
    <cellStyle name="Normal 67 2 2 3" xfId="3789" xr:uid="{0F583AE9-B455-4321-AA7A-165112B348EB}"/>
    <cellStyle name="Normal 67 2 3" xfId="3886" xr:uid="{1210E69F-B87A-45EE-A230-430C64969A96}"/>
    <cellStyle name="Normal 67 2 3 2" xfId="4181" xr:uid="{825C9D95-6D4D-4B3C-859C-0656E70E0129}"/>
    <cellStyle name="Normal 67 2 4" xfId="3987" xr:uid="{B4183C82-A1F4-4643-A97E-85E860786A6F}"/>
    <cellStyle name="Normal 67 2 5" xfId="5965" xr:uid="{B9CFA773-0FB9-40C0-B9A0-224DEA02EF07}"/>
    <cellStyle name="Normal 67 2 6" xfId="3655" xr:uid="{4C2E94FE-079E-4A0A-873B-3BE251F3C4EF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1 2 2" xfId="4085" xr:uid="{2D0BE225-4F01-48A7-9CB7-8488FEA138D8}"/>
    <cellStyle name="Normal 71 2 3" xfId="3790" xr:uid="{A655684E-0B69-4E1C-9C61-09CC840CACDA}"/>
    <cellStyle name="Normal 71 3" xfId="3887" xr:uid="{79D7EDE9-97BE-4133-873B-10EF1B4F4715}"/>
    <cellStyle name="Normal 71 3 2" xfId="4182" xr:uid="{ED0E52C4-C1CF-4690-934D-F05114D72827}"/>
    <cellStyle name="Normal 71 4" xfId="3988" xr:uid="{DE7F8CCE-1BC9-4FF4-A323-58517DB39512}"/>
    <cellStyle name="Normal 71 5" xfId="5966" xr:uid="{99F06330-8A29-4CDA-90C3-F0CE8C5FE95C}"/>
    <cellStyle name="Normal 71 6" xfId="3656" xr:uid="{7BF0621F-60F1-4DBF-AFC3-7A84B26B7FCB}"/>
    <cellStyle name="Normal 72" xfId="3452" xr:uid="{00000000-0005-0000-0000-00003B0C0000}"/>
    <cellStyle name="Normal 72 2" xfId="3559" xr:uid="{85B0CA39-30A5-4840-AFFE-DE4815571C96}"/>
    <cellStyle name="Normal 72 2 2" xfId="4086" xr:uid="{0D530D45-2500-42D0-ABB7-741711B5C8DA}"/>
    <cellStyle name="Normal 72 2 3" xfId="3791" xr:uid="{D7D190BE-691F-40D0-8151-3A2B4E1A7C60}"/>
    <cellStyle name="Normal 72 3" xfId="3888" xr:uid="{5A7FA034-DE5B-47E0-842E-80DD118050DD}"/>
    <cellStyle name="Normal 72 3 2" xfId="4183" xr:uid="{368596D5-1BFB-491F-870F-A880CF56FDE1}"/>
    <cellStyle name="Normal 72 4" xfId="3989" xr:uid="{C777E339-7819-404B-B16C-C77DB90D0BC2}"/>
    <cellStyle name="Normal 72 5" xfId="5967" xr:uid="{3BFC32AF-AE00-402F-A838-02B9860A93D3}"/>
    <cellStyle name="Normal 72 6" xfId="3657" xr:uid="{5531D215-849D-4538-9465-565C0E7AB7DA}"/>
    <cellStyle name="Normal 73" xfId="3453" xr:uid="{00000000-0005-0000-0000-00003C0C0000}"/>
    <cellStyle name="Normal 73 2" xfId="3560" xr:uid="{5837E679-8C6E-450A-BB96-FA2834B54E5A}"/>
    <cellStyle name="Normal 73 2 2" xfId="4087" xr:uid="{F6C9601E-92F1-4FFE-B898-673B6048257D}"/>
    <cellStyle name="Normal 73 2 3" xfId="3792" xr:uid="{6E8DBE06-938B-40FD-BFBD-FC4016140F25}"/>
    <cellStyle name="Normal 73 3" xfId="3889" xr:uid="{FA01F6E2-3198-47D4-906B-E20EA9A4D5D1}"/>
    <cellStyle name="Normal 73 3 2" xfId="4184" xr:uid="{5C9C914A-EA5E-44D5-8AEA-B6FF05676D9B}"/>
    <cellStyle name="Normal 73 4" xfId="3990" xr:uid="{A8CE6B9D-4D15-489C-A2F6-D5395D003746}"/>
    <cellStyle name="Normal 73 5" xfId="5968" xr:uid="{DC229FAC-25E7-4E32-ABB4-0BBE1474BC54}"/>
    <cellStyle name="Normal 73 6" xfId="3658" xr:uid="{B9FF65CE-732A-4B5A-B22B-985112460CA8}"/>
    <cellStyle name="Normal 74" xfId="3454" xr:uid="{00000000-0005-0000-0000-00003D0C0000}"/>
    <cellStyle name="Normal 74 2" xfId="3561" xr:uid="{5F2180EC-F5C8-4E94-ADAF-AE3F440A816D}"/>
    <cellStyle name="Normal 74 2 2" xfId="4088" xr:uid="{C1026BD5-7BD3-4B1E-9B5F-0C321C93F2EB}"/>
    <cellStyle name="Normal 74 2 3" xfId="3793" xr:uid="{3D637F44-89FD-449E-9731-266F209CDCC2}"/>
    <cellStyle name="Normal 74 3" xfId="3890" xr:uid="{D17340CD-308D-4B07-8BF6-073DCAA8A83B}"/>
    <cellStyle name="Normal 74 3 2" xfId="4185" xr:uid="{E3092182-64A2-4EF7-917A-FE2DAE100348}"/>
    <cellStyle name="Normal 74 4" xfId="3991" xr:uid="{3DFD7CD4-434F-487D-809B-343E3979D1FA}"/>
    <cellStyle name="Normal 74 5" xfId="5969" xr:uid="{0BE0F49E-5968-413E-8965-9A4980113D35}"/>
    <cellStyle name="Normal 74 6" xfId="3659" xr:uid="{ACF1058F-1E2B-4447-A1D6-557265508B9C}"/>
    <cellStyle name="Normal 75" xfId="3455" xr:uid="{00000000-0005-0000-0000-00003E0C0000}"/>
    <cellStyle name="Normal 75 2" xfId="3562" xr:uid="{73DEA827-2DB4-48BB-AD21-18C1F9619278}"/>
    <cellStyle name="Normal 75 2 2" xfId="4089" xr:uid="{25C3E341-AF8C-434A-A1EC-185E8A902B32}"/>
    <cellStyle name="Normal 75 2 3" xfId="3794" xr:uid="{CADDBDE1-BE70-4BDD-8270-A775EB5C8879}"/>
    <cellStyle name="Normal 75 3" xfId="3891" xr:uid="{3B6F6FF3-B396-4327-A006-1D7137A38B15}"/>
    <cellStyle name="Normal 75 3 2" xfId="4186" xr:uid="{E75690F8-BCCB-4E83-999E-3BE2B6A6C0BF}"/>
    <cellStyle name="Normal 75 4" xfId="3992" xr:uid="{17F53C76-82E7-48E8-B392-319559910B3D}"/>
    <cellStyle name="Normal 75 5" xfId="5970" xr:uid="{4C4BAFF1-BEF3-4572-ADC0-64A3CCE88726}"/>
    <cellStyle name="Normal 75 6" xfId="3660" xr:uid="{76B55A4C-29F2-4E04-B729-2484369BBB8E}"/>
    <cellStyle name="Normal 76" xfId="3456" xr:uid="{00000000-0005-0000-0000-00003F0C0000}"/>
    <cellStyle name="Normal 76 2" xfId="3563" xr:uid="{1BCD52AC-1242-40FA-BDE7-4FF72703AD61}"/>
    <cellStyle name="Normal 76 2 2" xfId="4090" xr:uid="{9380CAB8-6208-41FD-9832-D8F93B747CDE}"/>
    <cellStyle name="Normal 76 2 3" xfId="3795" xr:uid="{1167B5E0-4F16-4A61-88D5-39A011E6CE70}"/>
    <cellStyle name="Normal 76 3" xfId="3892" xr:uid="{DABF67F3-34F7-4126-9BF0-B52CBA874756}"/>
    <cellStyle name="Normal 76 3 2" xfId="4187" xr:uid="{4A467CFC-63F4-4759-BF19-B0FF1DEC74DF}"/>
    <cellStyle name="Normal 76 4" xfId="3993" xr:uid="{4CD8D2F3-10E4-4606-943F-5A556F417B7B}"/>
    <cellStyle name="Normal 76 5" xfId="5971" xr:uid="{C204432F-2023-4C18-BCB4-8012E77C6457}"/>
    <cellStyle name="Normal 76 6" xfId="3661" xr:uid="{EC73AB54-4D7E-4729-9244-F2507F51102C}"/>
    <cellStyle name="Normal 77" xfId="3457" xr:uid="{00000000-0005-0000-0000-0000400C0000}"/>
    <cellStyle name="Normal 77 2" xfId="3564" xr:uid="{65F29EE6-5D79-4CB0-B10E-2E08B655DE52}"/>
    <cellStyle name="Normal 77 2 2" xfId="4091" xr:uid="{AF8E046D-8D59-44F2-8816-8F77A063026E}"/>
    <cellStyle name="Normal 77 2 3" xfId="3796" xr:uid="{8A5DFE2E-595E-46E7-980C-4CD2BE9A083F}"/>
    <cellStyle name="Normal 77 3" xfId="3893" xr:uid="{CCE28999-A7B5-442E-925B-E311F5678F41}"/>
    <cellStyle name="Normal 77 3 2" xfId="4188" xr:uid="{80A323CA-8661-4357-850C-FBE801B65711}"/>
    <cellStyle name="Normal 77 4" xfId="3994" xr:uid="{BF04C716-7DEA-4B25-B5F4-BBEEE1856B01}"/>
    <cellStyle name="Normal 77 5" xfId="5972" xr:uid="{950666D4-6FDA-40BB-969D-6ACC057BCE53}"/>
    <cellStyle name="Normal 77 6" xfId="3662" xr:uid="{E197F786-2BA0-4CFD-AE22-9CC7BE92AF55}"/>
    <cellStyle name="Normal 78" xfId="3458" xr:uid="{00000000-0005-0000-0000-0000410C0000}"/>
    <cellStyle name="Normal 78 2" xfId="3565" xr:uid="{BE963855-2B6B-4F8B-B3C0-64B9687FCC46}"/>
    <cellStyle name="Normal 78 2 2" xfId="4092" xr:uid="{23888070-3688-44E5-98BD-2F2B70FA859F}"/>
    <cellStyle name="Normal 78 2 3" xfId="3797" xr:uid="{32280B20-7E12-4868-BAF8-A9BB6E38D235}"/>
    <cellStyle name="Normal 78 3" xfId="3894" xr:uid="{255D25FB-7A8C-4FAC-A80F-1716B287745F}"/>
    <cellStyle name="Normal 78 3 2" xfId="4189" xr:uid="{AC6593C3-642E-4C31-B663-8D6815A00A6C}"/>
    <cellStyle name="Normal 78 4" xfId="3995" xr:uid="{BC8552EE-D2A9-431C-9D88-70FFA2531E2B}"/>
    <cellStyle name="Normal 78 5" xfId="5973" xr:uid="{09C2CC45-5E1A-420E-9719-80AF3A2EA865}"/>
    <cellStyle name="Normal 78 6" xfId="3663" xr:uid="{33CFD219-8345-41F8-8329-9679DADDEFA7}"/>
    <cellStyle name="Normal 79" xfId="3459" xr:uid="{00000000-0005-0000-0000-0000420C0000}"/>
    <cellStyle name="Normal 79 2" xfId="3566" xr:uid="{27FC6DF1-1C35-48C9-829C-9DD68D6F6849}"/>
    <cellStyle name="Normal 79 2 2" xfId="4093" xr:uid="{DACFFE9D-5FDF-4C27-9A9E-1D20E82BF15F}"/>
    <cellStyle name="Normal 79 2 3" xfId="3798" xr:uid="{9E1CE1DE-1CC9-492C-BC0F-475484A636E0}"/>
    <cellStyle name="Normal 79 3" xfId="3895" xr:uid="{3D52BB3A-F36F-4737-BECE-86AA67EB9147}"/>
    <cellStyle name="Normal 79 3 2" xfId="4190" xr:uid="{E21F8FF1-750E-484C-875B-928491401F2E}"/>
    <cellStyle name="Normal 79 4" xfId="3996" xr:uid="{D2C73A49-15AA-42B8-A2E1-4E9B0C40E99A}"/>
    <cellStyle name="Normal 79 5" xfId="5974" xr:uid="{8E300200-55ED-4A38-B4CD-C95DB5633E93}"/>
    <cellStyle name="Normal 79 6" xfId="3664" xr:uid="{53D5469B-631F-43BB-B74C-F7FCE7515CAF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0 2 2" xfId="4094" xr:uid="{74BDEAD5-E779-4793-9F60-C85E0E6CA028}"/>
    <cellStyle name="Normal 80 2 3" xfId="3799" xr:uid="{848B00FE-6A7E-42A4-919B-94F6D512EF5D}"/>
    <cellStyle name="Normal 80 3" xfId="3896" xr:uid="{27954D66-0E15-44D5-80BB-3EE00C6B6D03}"/>
    <cellStyle name="Normal 80 3 2" xfId="4191" xr:uid="{7F999327-B217-4E11-9521-CF809645914E}"/>
    <cellStyle name="Normal 80 4" xfId="3997" xr:uid="{63447215-C50F-4A52-905B-03862E75D09B}"/>
    <cellStyle name="Normal 80 5" xfId="5975" xr:uid="{F56AE890-0301-4381-9302-A0F5615873A6}"/>
    <cellStyle name="Normal 80 6" xfId="3665" xr:uid="{3162CC39-E4D2-4A61-85D0-76C1799E8B60}"/>
    <cellStyle name="Normal 81" xfId="3461" xr:uid="{00000000-0005-0000-0000-0000460C0000}"/>
    <cellStyle name="Normal 81 2" xfId="3568" xr:uid="{2966160A-4464-4A3D-9EF3-B6743E21F6A4}"/>
    <cellStyle name="Normal 81 2 2" xfId="4095" xr:uid="{0A3D5C5E-00B2-43A0-B2E0-52F27F80FAD9}"/>
    <cellStyle name="Normal 81 2 3" xfId="3800" xr:uid="{3D6A5E10-C805-498E-BD0F-FE66B92986CD}"/>
    <cellStyle name="Normal 81 3" xfId="3897" xr:uid="{0F3CD87D-540D-4580-BFF1-807BD3EF23CC}"/>
    <cellStyle name="Normal 81 3 2" xfId="4192" xr:uid="{F225E277-A83A-4E77-BAD2-F4D8625E6E32}"/>
    <cellStyle name="Normal 81 4" xfId="3998" xr:uid="{65C76FD1-0C2E-4233-A9EB-FF78A52072D7}"/>
    <cellStyle name="Normal 81 5" xfId="5976" xr:uid="{48060234-D133-4BAB-B710-310395793564}"/>
    <cellStyle name="Normal 81 6" xfId="3666" xr:uid="{11293613-7CF9-4F77-8398-263FD74972D2}"/>
    <cellStyle name="Normal 82" xfId="3462" xr:uid="{00000000-0005-0000-0000-0000470C0000}"/>
    <cellStyle name="Normal 82 2" xfId="3569" xr:uid="{B9E2B7E8-E752-4828-A352-23C9AE56451B}"/>
    <cellStyle name="Normal 82 2 2" xfId="4096" xr:uid="{327AA8B8-0AA2-43BD-8FFD-264398E14B2D}"/>
    <cellStyle name="Normal 82 2 3" xfId="3801" xr:uid="{1E64D386-66D8-4010-9523-09C0BC5292BF}"/>
    <cellStyle name="Normal 82 3" xfId="3898" xr:uid="{A7BF1D56-7C27-4248-9D21-15EF27612916}"/>
    <cellStyle name="Normal 82 3 2" xfId="4193" xr:uid="{F66A325C-6C78-497E-8890-DE55A7A2435F}"/>
    <cellStyle name="Normal 82 4" xfId="3999" xr:uid="{B2B76DB2-AD04-4CD1-9706-E1057C3A88F4}"/>
    <cellStyle name="Normal 82 5" xfId="5977" xr:uid="{DED30502-6DFD-47EB-8DE3-3EBE26BA0F77}"/>
    <cellStyle name="Normal 82 6" xfId="3667" xr:uid="{93593E25-273E-4EB7-B3A7-C6E5D8BD2206}"/>
    <cellStyle name="Normal 83" xfId="3463" xr:uid="{00000000-0005-0000-0000-0000480C0000}"/>
    <cellStyle name="Normal 83 2" xfId="3570" xr:uid="{D9398D65-149E-4852-8AC0-F60F4BE5F014}"/>
    <cellStyle name="Normal 83 2 2" xfId="4097" xr:uid="{6B4C077E-2E6D-406A-AC2C-96552F75FF1A}"/>
    <cellStyle name="Normal 83 2 3" xfId="3802" xr:uid="{27106875-1D76-46FC-8208-9E36E850A859}"/>
    <cellStyle name="Normal 83 3" xfId="3899" xr:uid="{61A42E4D-C911-42F4-93C7-9DC48C07804F}"/>
    <cellStyle name="Normal 83 3 2" xfId="4194" xr:uid="{59C123CA-299B-4083-9522-C6BCDCBD7B9E}"/>
    <cellStyle name="Normal 83 4" xfId="4000" xr:uid="{B9587155-3104-4888-9404-7CA966F03D1E}"/>
    <cellStyle name="Normal 83 5" xfId="5978" xr:uid="{0E72B103-E169-4226-A0F2-9747FEAAD0A0}"/>
    <cellStyle name="Normal 83 6" xfId="3668" xr:uid="{3CFEA411-69FE-43CB-8792-E49C5C354BCD}"/>
    <cellStyle name="Normal 84" xfId="3464" xr:uid="{00000000-0005-0000-0000-0000490C0000}"/>
    <cellStyle name="Normal 84 2" xfId="3571" xr:uid="{64E4DA05-054B-486B-A502-98901221E55F}"/>
    <cellStyle name="Normal 84 2 2" xfId="4098" xr:uid="{6CD20854-1B8E-4F85-B43D-8D0D4998F44D}"/>
    <cellStyle name="Normal 84 2 3" xfId="3803" xr:uid="{757CCE0B-7886-4FF1-9739-53972FA688AF}"/>
    <cellStyle name="Normal 84 3" xfId="3900" xr:uid="{4015F5C1-F5EE-42DD-B7DB-C937119081EA}"/>
    <cellStyle name="Normal 84 3 2" xfId="4195" xr:uid="{14FD533C-A159-4410-B57E-C4F57464A2AE}"/>
    <cellStyle name="Normal 84 4" xfId="4001" xr:uid="{A174DA88-6049-49D6-B212-09D68B7E1539}"/>
    <cellStyle name="Normal 84 5" xfId="5979" xr:uid="{7650F269-CED4-493B-8B01-31DFF0CC22FC}"/>
    <cellStyle name="Normal 84 6" xfId="3669" xr:uid="{A0674D5F-D13B-425F-9F97-44D07F7758B1}"/>
    <cellStyle name="Normal 85" xfId="3465" xr:uid="{00000000-0005-0000-0000-00004A0C0000}"/>
    <cellStyle name="Normal 85 2" xfId="3572" xr:uid="{15E767B9-9436-46D8-A170-20E2A4DD9942}"/>
    <cellStyle name="Normal 85 2 2" xfId="4099" xr:uid="{BF3BD2AC-6B23-4462-A48D-C5A2C9F13E68}"/>
    <cellStyle name="Normal 85 2 3" xfId="3804" xr:uid="{B15675C5-9A55-4C16-AC4F-6B70EB897FC5}"/>
    <cellStyle name="Normal 85 3" xfId="3901" xr:uid="{61DFF6EC-AFAE-41A6-8F45-0C6652682EA5}"/>
    <cellStyle name="Normal 85 3 2" xfId="4196" xr:uid="{9C508D41-3260-45B9-B14E-0B070A41085D}"/>
    <cellStyle name="Normal 85 4" xfId="4002" xr:uid="{DEFDB222-D17A-48C6-8177-C6A5E828D97F}"/>
    <cellStyle name="Normal 85 5" xfId="5980" xr:uid="{EFE87091-4468-47C2-8596-ACBE76FC5AEF}"/>
    <cellStyle name="Normal 85 6" xfId="3670" xr:uid="{E8D36A12-84DC-4AC5-B6C0-BE0137DF7BDC}"/>
    <cellStyle name="Normal 86" xfId="3466" xr:uid="{00000000-0005-0000-0000-00004B0C0000}"/>
    <cellStyle name="Normal 86 2" xfId="3573" xr:uid="{23B162B3-CD52-4DF3-90A3-AF1EEFEB05B0}"/>
    <cellStyle name="Normal 86 2 2" xfId="4100" xr:uid="{A0418E7E-8081-4392-B513-7A44340A431C}"/>
    <cellStyle name="Normal 86 2 3" xfId="3805" xr:uid="{BA0829CC-6C01-41B6-9960-B5F6847E78BC}"/>
    <cellStyle name="Normal 86 3" xfId="3902" xr:uid="{3F3656A3-038D-462D-A5CC-2437FE8B42A7}"/>
    <cellStyle name="Normal 86 3 2" xfId="4197" xr:uid="{C9627AD6-F72D-4B5B-AD14-FEE01A59FB2B}"/>
    <cellStyle name="Normal 86 4" xfId="4003" xr:uid="{B3B19926-4A91-4E7B-AAD5-E2C227B00C30}"/>
    <cellStyle name="Normal 86 5" xfId="5981" xr:uid="{9EF12423-0546-4499-848B-9D5F0FCB0D33}"/>
    <cellStyle name="Normal 86 6" xfId="3671" xr:uid="{57A27C79-34DF-4574-8A96-6BAA14BC2B94}"/>
    <cellStyle name="Normal 87" xfId="3467" xr:uid="{00000000-0005-0000-0000-00004C0C0000}"/>
    <cellStyle name="Normal 87 2" xfId="3574" xr:uid="{805C14C1-E40B-4B8A-AD32-4E69B886570A}"/>
    <cellStyle name="Normal 87 2 2" xfId="4101" xr:uid="{3CC65F32-EC3A-4B3C-A12E-62572767D3BD}"/>
    <cellStyle name="Normal 87 2 3" xfId="3806" xr:uid="{0F3954A7-B184-400B-9503-CD81DBF73689}"/>
    <cellStyle name="Normal 87 3" xfId="3903" xr:uid="{71576829-E493-42AC-8DD9-9ABAD9CE8F2F}"/>
    <cellStyle name="Normal 87 3 2" xfId="4198" xr:uid="{0A673CBA-B467-472B-91F5-377AE636DBE0}"/>
    <cellStyle name="Normal 87 4" xfId="4004" xr:uid="{36BDAEEF-50F9-43DA-8D70-C9002386705A}"/>
    <cellStyle name="Normal 87 5" xfId="5982" xr:uid="{B26C98D3-EC7F-4F75-B508-742618222174}"/>
    <cellStyle name="Normal 87 6" xfId="3672" xr:uid="{686F25DB-4DEE-43D0-8ABD-663A8B09168F}"/>
    <cellStyle name="Normal 88" xfId="3468" xr:uid="{00000000-0005-0000-0000-00004D0C0000}"/>
    <cellStyle name="Normal 88 2" xfId="3575" xr:uid="{5B4DE97F-DE65-4D90-AC35-48D550088DD4}"/>
    <cellStyle name="Normal 88 2 2" xfId="4102" xr:uid="{952FBB4F-476D-4036-B284-D91283285A44}"/>
    <cellStyle name="Normal 88 2 3" xfId="3807" xr:uid="{37932F1C-5AF8-41ED-A6F3-075886A82195}"/>
    <cellStyle name="Normal 88 3" xfId="3904" xr:uid="{2F5B0F00-C71F-4254-AC86-D158B5241623}"/>
    <cellStyle name="Normal 88 3 2" xfId="4199" xr:uid="{A3A4A019-6A7C-4A65-8B3C-333576969B54}"/>
    <cellStyle name="Normal 88 4" xfId="4005" xr:uid="{17B6A9CD-7490-4FAE-8834-16DFB852ED94}"/>
    <cellStyle name="Normal 88 5" xfId="5983" xr:uid="{562A1AEB-5EFF-4955-88AB-8D2480B9A4B6}"/>
    <cellStyle name="Normal 88 6" xfId="3673" xr:uid="{EE50C28C-4A25-4299-BCD4-99774A8E820A}"/>
    <cellStyle name="Normal 89" xfId="3469" xr:uid="{00000000-0005-0000-0000-00004E0C0000}"/>
    <cellStyle name="Normal 89 2" xfId="3576" xr:uid="{629826A2-F39A-4061-B6B0-BEFE90D44908}"/>
    <cellStyle name="Normal 89 2 2" xfId="4103" xr:uid="{956D0D3C-E92C-40BA-A8CD-647595CB9BA5}"/>
    <cellStyle name="Normal 89 2 3" xfId="3808" xr:uid="{8D2A0E12-4761-4CEA-AB94-585C8B1DBD40}"/>
    <cellStyle name="Normal 89 3" xfId="3905" xr:uid="{DFAA16FF-2C7E-46B8-B676-CBF12482FC6C}"/>
    <cellStyle name="Normal 89 3 2" xfId="4200" xr:uid="{D05BE7AF-39DE-46E0-A9BB-F3B05DE5FD3B}"/>
    <cellStyle name="Normal 89 4" xfId="4006" xr:uid="{AB3A8A4F-C4A1-4CF5-893C-1B0E0A6E94AB}"/>
    <cellStyle name="Normal 89 5" xfId="5984" xr:uid="{F16A17D1-A81F-4806-BEDB-F86137C25C11}"/>
    <cellStyle name="Normal 89 6" xfId="3674" xr:uid="{2E3CC18E-DACB-4926-837A-9E14E15DFDFC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4 2 2" xfId="4104" xr:uid="{626BCC8A-B14C-4949-A513-48FF22449E9C}"/>
    <cellStyle name="Normal 9 4 2 3" xfId="3809" xr:uid="{8C82ED31-2D24-41C9-971D-C3E29F749BEC}"/>
    <cellStyle name="Normal 9 4 3" xfId="3906" xr:uid="{B3789612-CC83-4A29-8518-1430C24FC4B4}"/>
    <cellStyle name="Normal 9 4 3 2" xfId="4201" xr:uid="{4842982D-5517-4FE5-AA8D-0EE7ACEA7D58}"/>
    <cellStyle name="Normal 9 4 4" xfId="4007" xr:uid="{AE6AC628-B980-4788-9225-6763D447C807}"/>
    <cellStyle name="Normal 9 4 5" xfId="5985" xr:uid="{62A75468-D4BB-4214-ABD1-8E0F2597188D}"/>
    <cellStyle name="Normal 9 4 6" xfId="3675" xr:uid="{91206593-6D14-4449-AAC9-3BCD3B06AC2B}"/>
    <cellStyle name="Normal 9 5" xfId="3515" xr:uid="{1E493730-3A82-4038-BC6D-A6A15DA12AF6}"/>
    <cellStyle name="Normal 9 5 2" xfId="4044" xr:uid="{F70C910E-FC1D-4DE2-84E4-2E653109BBCC}"/>
    <cellStyle name="Normal 9 5 3" xfId="3749" xr:uid="{21F1D96B-7384-465A-98E3-452068DC56ED}"/>
    <cellStyle name="Normal 9 6" xfId="3846" xr:uid="{872F6877-1CAC-46E4-8E92-AD767A7ED8C9}"/>
    <cellStyle name="Normal 9 6 2" xfId="4141" xr:uid="{390D9CF1-4DA7-4AC2-B5FA-7163D79F382A}"/>
    <cellStyle name="Normal 9 7" xfId="3946" xr:uid="{42CF5AA9-49BB-40DC-BCB2-AD7F81556CC5}"/>
    <cellStyle name="Normal 9 8" xfId="5915" xr:uid="{80C75627-F4C6-4103-8C01-7121EFE57CAB}"/>
    <cellStyle name="Normal 9 9" xfId="3615" xr:uid="{BB686626-B947-497E-A894-D5224D49910E}"/>
    <cellStyle name="Normal 90" xfId="3364" xr:uid="{00000000-0005-0000-0000-0000530C0000}"/>
    <cellStyle name="Normal 91" xfId="3473" xr:uid="{00000000-0005-0000-0000-0000540C0000}"/>
    <cellStyle name="Normal 92" xfId="3907" xr:uid="{6A92BA54-B553-4030-B654-8C02A54C7BBA}"/>
    <cellStyle name="Normal 93" xfId="3947" xr:uid="{2FD538AC-D268-43D1-A347-86CD8FE6EA8E}"/>
    <cellStyle name="Normal 94" xfId="3908" xr:uid="{90436B6E-CBF5-41BE-B0A2-B8D2D6D404DB}"/>
    <cellStyle name="Normal 95" xfId="3924" xr:uid="{410F6CF1-FC29-41E7-BC93-99BFEA2F380B}"/>
    <cellStyle name="Normal 96" xfId="4202" xr:uid="{8DF26218-24E7-43E6-BE1B-8F175B3A16C7}"/>
    <cellStyle name="Normal 97" xfId="5916" xr:uid="{7E51D21C-D821-40A0-A415-B1D127B0D319}"/>
    <cellStyle name="Normal 98" xfId="5989" xr:uid="{A0625A80-636F-426D-912B-D7590C7CA6EA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2 2" xfId="4397" xr:uid="{E2507331-D868-45B7-8E90-DDA510EF77A2}"/>
    <cellStyle name="Note 2 2 2 3" xfId="3043" xr:uid="{00000000-0005-0000-0000-00005C0C0000}"/>
    <cellStyle name="Note 2 2 2 3 2" xfId="4396" xr:uid="{B6B28E21-98A9-4E7C-8299-A72E21A6AAF0}"/>
    <cellStyle name="Note 2 2 2 4" xfId="4398" xr:uid="{44034A36-0259-4140-8068-3E19C31C4C32}"/>
    <cellStyle name="Note 2 2 3" xfId="3044" xr:uid="{00000000-0005-0000-0000-00005D0C0000}"/>
    <cellStyle name="Note 2 2 3 2" xfId="4395" xr:uid="{B43D432C-D33B-492F-8C8E-36CB6777B5E0}"/>
    <cellStyle name="Note 2 2 4" xfId="3045" xr:uid="{00000000-0005-0000-0000-00005E0C0000}"/>
    <cellStyle name="Note 2 2 4 2" xfId="4394" xr:uid="{9FF52489-244C-41D9-A1EA-1B206916F4D0}"/>
    <cellStyle name="Note 2 2 5" xfId="4399" xr:uid="{9C53F998-2516-434C-BEAC-36D2CA13AE08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2 2" xfId="4392" xr:uid="{B373863C-AFD1-44BE-8513-1615D2ABCDC4}"/>
    <cellStyle name="Note 2 4 3" xfId="3053" xr:uid="{00000000-0005-0000-0000-0000660C0000}"/>
    <cellStyle name="Note 2 4 3 2" xfId="4391" xr:uid="{F216B06A-5532-41AC-96FA-25ECBFAD5AE3}"/>
    <cellStyle name="Note 2 4 4" xfId="4393" xr:uid="{4D7BBF3D-8A0E-4ABE-80B5-DB6F7319E386}"/>
    <cellStyle name="Note 2 5" xfId="3054" xr:uid="{00000000-0005-0000-0000-0000670C0000}"/>
    <cellStyle name="Note 2 5 2" xfId="4390" xr:uid="{57A914D7-DD33-4962-8AC1-BE54330E2B32}"/>
    <cellStyle name="Note 2 6" xfId="3055" xr:uid="{00000000-0005-0000-0000-0000680C0000}"/>
    <cellStyle name="Note 2 6 2" xfId="4389" xr:uid="{711CC3A5-F9D8-4DE4-8ECD-F95FBA1D2664}"/>
    <cellStyle name="Note 2 7" xfId="4400" xr:uid="{4AB5C2C1-B53B-4EED-AE5A-30DED1CFD899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2 2" xfId="4386" xr:uid="{1BE8B53E-83E7-411F-A270-C0F7D4829C50}"/>
    <cellStyle name="Note 3 2 3" xfId="3059" xr:uid="{00000000-0005-0000-0000-00006C0C0000}"/>
    <cellStyle name="Note 3 2 3 2" xfId="4385" xr:uid="{B1E9E689-2CB8-4BD0-B68F-6F69219DD66D}"/>
    <cellStyle name="Note 3 2 4" xfId="4387" xr:uid="{03EB6EB4-EFC2-4AAB-864A-43C223F606CB}"/>
    <cellStyle name="Note 3 3" xfId="3060" xr:uid="{00000000-0005-0000-0000-00006D0C0000}"/>
    <cellStyle name="Note 3 3 2" xfId="4384" xr:uid="{BD6F9D89-04A8-4A3E-8A66-3AEA55F644BC}"/>
    <cellStyle name="Note 3 4" xfId="3061" xr:uid="{00000000-0005-0000-0000-00006E0C0000}"/>
    <cellStyle name="Note 3 4 2" xfId="4383" xr:uid="{1246C0A5-BAD8-48E6-A7B6-74437EECA5A4}"/>
    <cellStyle name="Note 3 5" xfId="4388" xr:uid="{07B4DA79-E2A4-456C-8349-C7B0C3A48172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2 2 2" xfId="4379" xr:uid="{242B0583-24D8-4C9C-88F0-A7944C1A9FA0}"/>
    <cellStyle name="Output 2 2 2 3" xfId="4380" xr:uid="{CC1899F7-E7BE-44EF-9455-F9A8773D1DE2}"/>
    <cellStyle name="Output 2 2 3" xfId="3066" xr:uid="{00000000-0005-0000-0000-0000730C0000}"/>
    <cellStyle name="Output 2 2 3 2" xfId="4378" xr:uid="{11E3746E-33D5-4B99-A699-30CB4F5F0F53}"/>
    <cellStyle name="Output 2 2 4" xfId="3067" xr:uid="{00000000-0005-0000-0000-0000740C0000}"/>
    <cellStyle name="Output 2 2 4 2" xfId="4377" xr:uid="{3062AF83-1FE6-49FB-AE12-0D1BD873196C}"/>
    <cellStyle name="Output 2 2 5" xfId="4381" xr:uid="{80B48470-7DC2-4882-B6C2-62E1EBA5B9D6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4 2 2" xfId="4375" xr:uid="{6BBFAD4E-C736-4D55-B5B0-17EAC499114A}"/>
    <cellStyle name="Output 2 4 3" xfId="4376" xr:uid="{F8A552F2-8757-4D94-9167-7C1E343CB27B}"/>
    <cellStyle name="Output 2 5" xfId="3071" xr:uid="{00000000-0005-0000-0000-0000780C0000}"/>
    <cellStyle name="Output 2 5 2" xfId="4374" xr:uid="{CB3C64A0-6988-4DE2-8243-C0EEE1C4E878}"/>
    <cellStyle name="Output 2 6" xfId="3072" xr:uid="{00000000-0005-0000-0000-0000790C0000}"/>
    <cellStyle name="Output 2 6 2" xfId="4373" xr:uid="{BF9B456C-6EF2-417D-9F18-D8F4E154CCF7}"/>
    <cellStyle name="Output 2 7" xfId="4382" xr:uid="{5A701D8F-A57C-425A-8118-79D078CB411E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21" xfId="4204" xr:uid="{72D90480-107C-4AE8-B28B-911A3C2E4937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2 2 2" xfId="4370" xr:uid="{3F183EE1-F8D0-42CC-81DE-78815C27E56F}"/>
    <cellStyle name="SAPBEXaggData 2 3" xfId="4371" xr:uid="{8B46E938-57E0-4933-B8CD-F9AFADF345EF}"/>
    <cellStyle name="SAPBEXaggData 3" xfId="3145" xr:uid="{00000000-0005-0000-0000-0000C40C0000}"/>
    <cellStyle name="SAPBEXaggData 3 2" xfId="4369" xr:uid="{2C2ACAA8-7D23-4BF1-8F8C-058041146F2C}"/>
    <cellStyle name="SAPBEXaggData 4" xfId="3146" xr:uid="{00000000-0005-0000-0000-0000C50C0000}"/>
    <cellStyle name="SAPBEXaggData 4 2" xfId="4368" xr:uid="{6C540761-BB72-47BD-B3F1-FFE0F1BCA03B}"/>
    <cellStyle name="SAPBEXaggData 5" xfId="4372" xr:uid="{8222BA26-32C7-4A7E-BE50-7B34FE16FE2D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2 2 2" xfId="4365" xr:uid="{9AB659A3-F188-4FF7-B4CA-22B41225BD02}"/>
    <cellStyle name="SAPBEXaggDataEmph 2 3" xfId="4366" xr:uid="{2AE61617-691E-4739-828C-AE45A0D166DF}"/>
    <cellStyle name="SAPBEXaggDataEmph 3" xfId="3150" xr:uid="{00000000-0005-0000-0000-0000C90C0000}"/>
    <cellStyle name="SAPBEXaggDataEmph 3 2" xfId="4364" xr:uid="{4BF14908-3282-44CC-832B-E6654A472058}"/>
    <cellStyle name="SAPBEXaggDataEmph 4" xfId="3151" xr:uid="{00000000-0005-0000-0000-0000CA0C0000}"/>
    <cellStyle name="SAPBEXaggDataEmph 4 2" xfId="4363" xr:uid="{DD6D094C-1721-4AA3-A678-384997FE352A}"/>
    <cellStyle name="SAPBEXaggDataEmph 5" xfId="4367" xr:uid="{7C41D7E6-A0CB-46CC-87D3-61585AEBEDA9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2 2 2" xfId="4360" xr:uid="{EDDF55ED-251C-47AA-9E8A-EE32AC63489E}"/>
    <cellStyle name="SAPBEXaggItem 2 3" xfId="4361" xr:uid="{546F164D-71B9-4A43-955F-EC499D30ED7E}"/>
    <cellStyle name="SAPBEXaggItem 3" xfId="3155" xr:uid="{00000000-0005-0000-0000-0000CE0C0000}"/>
    <cellStyle name="SAPBEXaggItem 3 2" xfId="4359" xr:uid="{9021B28C-1873-4F74-84EA-DCC2C5FF3075}"/>
    <cellStyle name="SAPBEXaggItem 4" xfId="3156" xr:uid="{00000000-0005-0000-0000-0000CF0C0000}"/>
    <cellStyle name="SAPBEXaggItem 4 2" xfId="4358" xr:uid="{F1A5C1AA-4182-4531-A4DB-DD0F3EDD2A60}"/>
    <cellStyle name="SAPBEXaggItem 5" xfId="4362" xr:uid="{EC67D790-ACB6-4802-9D1E-7779FA3A1F9B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2 2 2" xfId="4355" xr:uid="{769EA247-28BB-4B27-A58C-05324A5D561E}"/>
    <cellStyle name="SAPBEXaggItemX 2 3" xfId="4356" xr:uid="{EC586751-A69C-4269-B69F-8C073A915457}"/>
    <cellStyle name="SAPBEXaggItemX 3" xfId="3160" xr:uid="{00000000-0005-0000-0000-0000D30C0000}"/>
    <cellStyle name="SAPBEXaggItemX 3 2" xfId="4354" xr:uid="{9B06B1D4-5A1B-48AE-B3EE-BD68A6524010}"/>
    <cellStyle name="SAPBEXaggItemX 4" xfId="3161" xr:uid="{00000000-0005-0000-0000-0000D40C0000}"/>
    <cellStyle name="SAPBEXaggItemX 4 2" xfId="4353" xr:uid="{F310BCC2-5833-4023-A972-94C232E8B32B}"/>
    <cellStyle name="SAPBEXaggItemX 5" xfId="4357" xr:uid="{E7FF1E07-DE37-4CF0-9CF9-5AA68B075B4D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2 2 2" xfId="4350" xr:uid="{738A9980-A0AC-4F84-99D7-379E865CDC70}"/>
    <cellStyle name="SAPBEXexcBad7 2 3" xfId="4351" xr:uid="{55042B31-AB90-4649-9227-2A757B094DB7}"/>
    <cellStyle name="SAPBEXexcBad7 3" xfId="3166" xr:uid="{00000000-0005-0000-0000-0000D90C0000}"/>
    <cellStyle name="SAPBEXexcBad7 3 2" xfId="4349" xr:uid="{F4E4E5A6-9EC0-4804-B2BC-17C3FFE8101B}"/>
    <cellStyle name="SAPBEXexcBad7 4" xfId="3167" xr:uid="{00000000-0005-0000-0000-0000DA0C0000}"/>
    <cellStyle name="SAPBEXexcBad7 4 2" xfId="4348" xr:uid="{11804DA2-5E5B-4694-BC73-AA1802CAA7F1}"/>
    <cellStyle name="SAPBEXexcBad7 5" xfId="4352" xr:uid="{BABAF798-05FE-415C-B47C-2C7C965E9A36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2 2 2" xfId="4345" xr:uid="{7D90A980-843F-4F6B-AE7A-E906776B76B4}"/>
    <cellStyle name="SAPBEXexcBad8 2 3" xfId="4346" xr:uid="{59E79778-5DF4-4D38-A8F3-B1528B8FDA8C}"/>
    <cellStyle name="SAPBEXexcBad8 3" xfId="3171" xr:uid="{00000000-0005-0000-0000-0000DE0C0000}"/>
    <cellStyle name="SAPBEXexcBad8 3 2" xfId="4344" xr:uid="{B5A576E4-1E6A-40E5-AE50-12ED104BA3A0}"/>
    <cellStyle name="SAPBEXexcBad8 4" xfId="3172" xr:uid="{00000000-0005-0000-0000-0000DF0C0000}"/>
    <cellStyle name="SAPBEXexcBad8 4 2" xfId="4343" xr:uid="{80DE5CEA-B0C2-4A68-B926-293978458E63}"/>
    <cellStyle name="SAPBEXexcBad8 5" xfId="4347" xr:uid="{BBC9D193-2B0E-489B-838F-8BEDDD5136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2 2 2" xfId="4340" xr:uid="{7ED0250B-73AF-4C6B-B257-BD460BB678E6}"/>
    <cellStyle name="SAPBEXexcBad9 2 3" xfId="4341" xr:uid="{6F8F61FC-3824-4A3B-95BD-B98BB76A79C7}"/>
    <cellStyle name="SAPBEXexcBad9 3" xfId="3176" xr:uid="{00000000-0005-0000-0000-0000E30C0000}"/>
    <cellStyle name="SAPBEXexcBad9 3 2" xfId="4339" xr:uid="{805A2074-F436-4BAC-9B5C-3C1B19B86CB4}"/>
    <cellStyle name="SAPBEXexcBad9 4" xfId="3177" xr:uid="{00000000-0005-0000-0000-0000E40C0000}"/>
    <cellStyle name="SAPBEXexcBad9 4 2" xfId="4338" xr:uid="{D214BAFC-3E86-4E6F-8036-A4148C800F75}"/>
    <cellStyle name="SAPBEXexcBad9 5" xfId="4342" xr:uid="{6EB59AA2-8878-4FAB-8754-33C40A2FB963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2 2 2" xfId="4335" xr:uid="{40C597CD-7955-471F-A052-3CEE0917622B}"/>
    <cellStyle name="SAPBEXexcCritical4 2 3" xfId="4336" xr:uid="{F428C54B-63D2-4325-A32B-A540B7C5144F}"/>
    <cellStyle name="SAPBEXexcCritical4 3" xfId="3181" xr:uid="{00000000-0005-0000-0000-0000E80C0000}"/>
    <cellStyle name="SAPBEXexcCritical4 3 2" xfId="4334" xr:uid="{06A99388-17CF-42E2-8EAB-2B9E64D98E7A}"/>
    <cellStyle name="SAPBEXexcCritical4 4" xfId="3182" xr:uid="{00000000-0005-0000-0000-0000E90C0000}"/>
    <cellStyle name="SAPBEXexcCritical4 4 2" xfId="4333" xr:uid="{43049222-A604-4D63-BC40-E5C191B7C26C}"/>
    <cellStyle name="SAPBEXexcCritical4 5" xfId="4337" xr:uid="{9046EF33-7E1E-44E7-B6F7-DD994ABA1E0C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2 2 2" xfId="4330" xr:uid="{7F0018E3-C7C2-4CE5-89AD-0E6B3E00D7AE}"/>
    <cellStyle name="SAPBEXexcCritical5 2 3" xfId="4331" xr:uid="{5CAB4B88-DA79-4568-83E0-F0BF17470D41}"/>
    <cellStyle name="SAPBEXexcCritical5 3" xfId="3186" xr:uid="{00000000-0005-0000-0000-0000ED0C0000}"/>
    <cellStyle name="SAPBEXexcCritical5 3 2" xfId="4329" xr:uid="{B5961EF0-14EC-4800-A500-45074A23BE74}"/>
    <cellStyle name="SAPBEXexcCritical5 4" xfId="3187" xr:uid="{00000000-0005-0000-0000-0000EE0C0000}"/>
    <cellStyle name="SAPBEXexcCritical5 4 2" xfId="4328" xr:uid="{A8161965-4CD7-410A-91CE-0C76C93014CD}"/>
    <cellStyle name="SAPBEXexcCritical5 5" xfId="4332" xr:uid="{073AAC6F-373D-4DE0-925C-49021A3C35EC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2 2 2" xfId="4325" xr:uid="{AB8C7502-D348-4FF6-B2D3-BAE965E8885A}"/>
    <cellStyle name="SAPBEXexcCritical6 2 3" xfId="4326" xr:uid="{BD51F47D-ED13-4EA2-A6F4-D4348DDF605C}"/>
    <cellStyle name="SAPBEXexcCritical6 3" xfId="3191" xr:uid="{00000000-0005-0000-0000-0000F20C0000}"/>
    <cellStyle name="SAPBEXexcCritical6 3 2" xfId="4324" xr:uid="{3B0A7EFE-3A29-40BD-81B3-1E4B6015D120}"/>
    <cellStyle name="SAPBEXexcCritical6 4" xfId="3192" xr:uid="{00000000-0005-0000-0000-0000F30C0000}"/>
    <cellStyle name="SAPBEXexcCritical6 4 2" xfId="4323" xr:uid="{099587CD-BA88-4A15-A0F2-96017287035F}"/>
    <cellStyle name="SAPBEXexcCritical6 5" xfId="4327" xr:uid="{A549A0E4-5233-40BF-8397-557F32287F81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2 2 2" xfId="4320" xr:uid="{A580C70A-2B71-4123-B46E-E4A67AE011F9}"/>
    <cellStyle name="SAPBEXexcGood1 2 3" xfId="4321" xr:uid="{646E188B-C64B-4CC8-87C4-E170438A52A6}"/>
    <cellStyle name="SAPBEXexcGood1 3" xfId="3196" xr:uid="{00000000-0005-0000-0000-0000F70C0000}"/>
    <cellStyle name="SAPBEXexcGood1 3 2" xfId="4319" xr:uid="{336ED494-5A67-431F-91A8-545C5C256AE6}"/>
    <cellStyle name="SAPBEXexcGood1 4" xfId="3197" xr:uid="{00000000-0005-0000-0000-0000F80C0000}"/>
    <cellStyle name="SAPBEXexcGood1 4 2" xfId="4318" xr:uid="{61027464-15A9-4209-A1FE-40AF54990983}"/>
    <cellStyle name="SAPBEXexcGood1 5" xfId="4322" xr:uid="{CCA49324-4BA7-4A28-81AB-3C689C234DDB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2 2 2" xfId="4315" xr:uid="{E0592473-7307-4B99-8598-3EFCE2CD1DB5}"/>
    <cellStyle name="SAPBEXexcGood2 2 3" xfId="4316" xr:uid="{42CBD33F-F430-4654-B5D4-1B2649E418E6}"/>
    <cellStyle name="SAPBEXexcGood2 3" xfId="3201" xr:uid="{00000000-0005-0000-0000-0000FC0C0000}"/>
    <cellStyle name="SAPBEXexcGood2 3 2" xfId="4314" xr:uid="{064D6332-7272-4024-BA22-520146F5C15C}"/>
    <cellStyle name="SAPBEXexcGood2 4" xfId="3202" xr:uid="{00000000-0005-0000-0000-0000FD0C0000}"/>
    <cellStyle name="SAPBEXexcGood2 4 2" xfId="4313" xr:uid="{9EE15E99-D59F-4E0D-9480-EC0B096E99A6}"/>
    <cellStyle name="SAPBEXexcGood2 5" xfId="4317" xr:uid="{2B37BA46-6968-4B46-B2A2-CE085711AD91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2 2 2" xfId="4310" xr:uid="{A88B23A6-3683-4017-9D7D-6A4E851D450F}"/>
    <cellStyle name="SAPBEXexcGood3 2 3" xfId="4311" xr:uid="{1EDF1A69-991C-45FD-A38D-9D75542A7D13}"/>
    <cellStyle name="SAPBEXexcGood3 3" xfId="3206" xr:uid="{00000000-0005-0000-0000-0000010D0000}"/>
    <cellStyle name="SAPBEXexcGood3 3 2" xfId="4309" xr:uid="{EEBA377B-12FB-4A95-945A-111DA3CD51E8}"/>
    <cellStyle name="SAPBEXexcGood3 4" xfId="3207" xr:uid="{00000000-0005-0000-0000-0000020D0000}"/>
    <cellStyle name="SAPBEXexcGood3 4 2" xfId="4308" xr:uid="{A12983DC-A0D9-4680-83DA-284236CE4D1F}"/>
    <cellStyle name="SAPBEXexcGood3 5" xfId="4312" xr:uid="{2BFBA1DE-2976-4F62-81D8-26EFC85BA3B1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2 2 2" xfId="4305" xr:uid="{4178F50E-79FD-48F7-B07F-BC4420E4565A}"/>
    <cellStyle name="SAPBEXformats 2 3" xfId="4306" xr:uid="{1C167044-8A6F-45EF-AB53-AF76E05AFE28}"/>
    <cellStyle name="SAPBEXformats 3" xfId="3216" xr:uid="{00000000-0005-0000-0000-00000B0D0000}"/>
    <cellStyle name="SAPBEXformats 3 2" xfId="4304" xr:uid="{C47391A9-8782-4605-B378-840688FBEE43}"/>
    <cellStyle name="SAPBEXformats 4" xfId="3217" xr:uid="{00000000-0005-0000-0000-00000C0D0000}"/>
    <cellStyle name="SAPBEXformats 4 2" xfId="4303" xr:uid="{559358E6-17C2-4306-876E-C26349A51F40}"/>
    <cellStyle name="SAPBEXformats 5" xfId="4307" xr:uid="{996F27F5-674F-41B1-9BF8-9F1E68F0ABDC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2 2 2" xfId="4300" xr:uid="{35864EA0-A4E2-4A6E-863C-F567F280EA5B}"/>
    <cellStyle name="SAPBEXHLevel0 2 3" xfId="4301" xr:uid="{5BE57443-306F-4C1F-BB0F-DA7A6EFA0346}"/>
    <cellStyle name="SAPBEXHLevel0 3" xfId="3223" xr:uid="{00000000-0005-0000-0000-0000120D0000}"/>
    <cellStyle name="SAPBEXHLevel0 3 2" xfId="4299" xr:uid="{B96CDDF1-9CB1-4EA2-90B1-1ED1C9476CE1}"/>
    <cellStyle name="SAPBEXHLevel0 4" xfId="3224" xr:uid="{00000000-0005-0000-0000-0000130D0000}"/>
    <cellStyle name="SAPBEXHLevel0 4 2" xfId="4298" xr:uid="{2BDBC161-770A-47E7-9F9B-B328F74DC448}"/>
    <cellStyle name="SAPBEXHLevel0 5" xfId="4302" xr:uid="{425048BC-1DA8-4545-ABB6-15D37E07D329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2 2 2" xfId="4295" xr:uid="{5CA06F52-A8EE-42B3-AE55-CFE1B56FE4F0}"/>
    <cellStyle name="SAPBEXHLevel0X 2 3" xfId="4296" xr:uid="{59583A8A-7EF0-4A40-97BC-38539D5FA020}"/>
    <cellStyle name="SAPBEXHLevel0X 3" xfId="3228" xr:uid="{00000000-0005-0000-0000-0000170D0000}"/>
    <cellStyle name="SAPBEXHLevel0X 3 2" xfId="4294" xr:uid="{265881D6-9500-40BA-93C9-F2D15DFE513D}"/>
    <cellStyle name="SAPBEXHLevel0X 4" xfId="3229" xr:uid="{00000000-0005-0000-0000-0000180D0000}"/>
    <cellStyle name="SAPBEXHLevel0X 4 2" xfId="4293" xr:uid="{62A070AB-A07E-40B1-895A-727E8F979D68}"/>
    <cellStyle name="SAPBEXHLevel0X 5" xfId="4297" xr:uid="{BCBF3E35-C124-493A-B921-99D341718EDE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2 2 2" xfId="4290" xr:uid="{694DEEEE-9316-4726-A688-11649EF32547}"/>
    <cellStyle name="SAPBEXHLevel1 2 3" xfId="4291" xr:uid="{9AA9A000-0418-489A-B8FB-A91AE3B1467F}"/>
    <cellStyle name="SAPBEXHLevel1 3" xfId="3233" xr:uid="{00000000-0005-0000-0000-00001C0D0000}"/>
    <cellStyle name="SAPBEXHLevel1 3 2" xfId="4289" xr:uid="{58102399-AE2D-43D0-BB1E-80C0754C8E67}"/>
    <cellStyle name="SAPBEXHLevel1 4" xfId="3234" xr:uid="{00000000-0005-0000-0000-00001D0D0000}"/>
    <cellStyle name="SAPBEXHLevel1 4 2" xfId="4288" xr:uid="{3F0413B3-6738-4192-AAD6-C189FAE11551}"/>
    <cellStyle name="SAPBEXHLevel1 5" xfId="4292" xr:uid="{5AA146DC-1567-4195-B037-A72E92FE0B1C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2 2 2" xfId="4285" xr:uid="{2D29DC17-00B5-45DF-835A-0813C9B90F91}"/>
    <cellStyle name="SAPBEXHLevel1X 2 3" xfId="4286" xr:uid="{94FD87B5-BC87-4D3B-8C82-A842CB2589C0}"/>
    <cellStyle name="SAPBEXHLevel1X 3" xfId="3238" xr:uid="{00000000-0005-0000-0000-0000210D0000}"/>
    <cellStyle name="SAPBEXHLevel1X 3 2" xfId="4284" xr:uid="{08892F7B-3021-47C1-A842-F8C79553295C}"/>
    <cellStyle name="SAPBEXHLevel1X 4" xfId="3239" xr:uid="{00000000-0005-0000-0000-0000220D0000}"/>
    <cellStyle name="SAPBEXHLevel1X 4 2" xfId="4283" xr:uid="{F1DF1451-0DE2-4F3F-BCF7-16FC8F5C7565}"/>
    <cellStyle name="SAPBEXHLevel1X 5" xfId="4287" xr:uid="{B83F3AA4-1508-4FEE-8729-F68E7948B5CB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2 2 2" xfId="4280" xr:uid="{A41D3053-BC45-460A-8277-A2FD1C0D71D5}"/>
    <cellStyle name="SAPBEXHLevel2 2 3" xfId="4281" xr:uid="{5ACAE358-F76F-4FEE-B15D-A971D5576109}"/>
    <cellStyle name="SAPBEXHLevel2 3" xfId="3243" xr:uid="{00000000-0005-0000-0000-0000260D0000}"/>
    <cellStyle name="SAPBEXHLevel2 3 2" xfId="4279" xr:uid="{39D04BBE-B6D0-451A-B17F-C6F4B8B1A8EC}"/>
    <cellStyle name="SAPBEXHLevel2 4" xfId="3244" xr:uid="{00000000-0005-0000-0000-0000270D0000}"/>
    <cellStyle name="SAPBEXHLevel2 4 2" xfId="4278" xr:uid="{CF0E7BF4-F946-47D7-8B37-B426F4D8FD1E}"/>
    <cellStyle name="SAPBEXHLevel2 5" xfId="4282" xr:uid="{8F0FC598-DC18-444F-A2D3-2104EC9202EA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2 2 2" xfId="4275" xr:uid="{3404C3E5-14D1-45CC-9BB2-7AF76E7BA001}"/>
    <cellStyle name="SAPBEXHLevel2X 2 3" xfId="4276" xr:uid="{D2DA5198-E100-4BAE-ABE7-5E933F1E52F5}"/>
    <cellStyle name="SAPBEXHLevel2X 3" xfId="3248" xr:uid="{00000000-0005-0000-0000-00002B0D0000}"/>
    <cellStyle name="SAPBEXHLevel2X 3 2" xfId="4274" xr:uid="{404AC0B4-A0B2-4C28-AF13-2D14BB264EA4}"/>
    <cellStyle name="SAPBEXHLevel2X 4" xfId="3249" xr:uid="{00000000-0005-0000-0000-00002C0D0000}"/>
    <cellStyle name="SAPBEXHLevel2X 4 2" xfId="4273" xr:uid="{20130A19-76C5-42FD-B48E-6099D9A091E7}"/>
    <cellStyle name="SAPBEXHLevel2X 5" xfId="4277" xr:uid="{8A0A2453-0606-4E1C-A3A6-7CD7C64F5136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2 2 2" xfId="4270" xr:uid="{2ABF685B-7F74-4C60-9D2B-67B7FD8E0F65}"/>
    <cellStyle name="SAPBEXHLevel3 2 3" xfId="4271" xr:uid="{4B3311C0-EEA5-4D3A-AF6F-4968E3572220}"/>
    <cellStyle name="SAPBEXHLevel3 3" xfId="3253" xr:uid="{00000000-0005-0000-0000-0000300D0000}"/>
    <cellStyle name="SAPBEXHLevel3 3 2" xfId="4269" xr:uid="{9EFAF50A-54E5-426E-8741-D9C8FC86BD24}"/>
    <cellStyle name="SAPBEXHLevel3 4" xfId="3254" xr:uid="{00000000-0005-0000-0000-0000310D0000}"/>
    <cellStyle name="SAPBEXHLevel3 4 2" xfId="4268" xr:uid="{CA899F80-04C4-4E1D-82ED-B64BDEA37D54}"/>
    <cellStyle name="SAPBEXHLevel3 5" xfId="4272" xr:uid="{E54B1DD6-E973-451A-90D6-4DD63635AF53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2 2 2" xfId="4265" xr:uid="{20EC8E7B-52EC-4325-BAB8-8180CA3D06CA}"/>
    <cellStyle name="SAPBEXHLevel3X 2 3" xfId="4266" xr:uid="{6EE39ABA-7CDA-4BAC-86E9-EB468CEE7597}"/>
    <cellStyle name="SAPBEXHLevel3X 3" xfId="3258" xr:uid="{00000000-0005-0000-0000-0000350D0000}"/>
    <cellStyle name="SAPBEXHLevel3X 3 2" xfId="4264" xr:uid="{EA59214D-84C7-4A5E-9C05-94D6B5B723AA}"/>
    <cellStyle name="SAPBEXHLevel3X 4" xfId="3259" xr:uid="{00000000-0005-0000-0000-0000360D0000}"/>
    <cellStyle name="SAPBEXHLevel3X 4 2" xfId="4263" xr:uid="{9724C299-048A-4697-AAF0-E29D3EA62006}"/>
    <cellStyle name="SAPBEXHLevel3X 5" xfId="4267" xr:uid="{73AC3523-F22D-4650-8F52-05733A387BE8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2 2 2" xfId="4260" xr:uid="{A3980DD0-26A3-4850-8228-762406899532}"/>
    <cellStyle name="SAPBEXresData 2 3" xfId="4261" xr:uid="{DA4928F4-B5DD-414A-B767-2494A5BB30C3}"/>
    <cellStyle name="SAPBEXresData 3" xfId="3267" xr:uid="{00000000-0005-0000-0000-00003E0D0000}"/>
    <cellStyle name="SAPBEXresData 3 2" xfId="4259" xr:uid="{9A27927D-8292-4B24-B66E-F88CA9C4BFAD}"/>
    <cellStyle name="SAPBEXresData 4" xfId="3268" xr:uid="{00000000-0005-0000-0000-00003F0D0000}"/>
    <cellStyle name="SAPBEXresData 4 2" xfId="4258" xr:uid="{F0839483-932D-4D2B-8C39-0E02C8C133D8}"/>
    <cellStyle name="SAPBEXresData 5" xfId="4262" xr:uid="{5DC1A0EB-4CD6-460F-9440-4CDEA5814153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2 2 2" xfId="4255" xr:uid="{B0378BC6-B79E-4B94-A143-8E940D3CA751}"/>
    <cellStyle name="SAPBEXresDataEmph 2 3" xfId="4256" xr:uid="{9EAFA39F-6E18-4173-BD0D-B5F6C72ECA27}"/>
    <cellStyle name="SAPBEXresDataEmph 3" xfId="3272" xr:uid="{00000000-0005-0000-0000-0000430D0000}"/>
    <cellStyle name="SAPBEXresDataEmph 3 2" xfId="4254" xr:uid="{D11E6F00-1619-4A3F-ADFE-3BF90CE5D92F}"/>
    <cellStyle name="SAPBEXresDataEmph 4" xfId="3273" xr:uid="{00000000-0005-0000-0000-0000440D0000}"/>
    <cellStyle name="SAPBEXresDataEmph 4 2" xfId="4253" xr:uid="{0CA1FFD5-24C9-48A5-B83F-96A3722DAE5B}"/>
    <cellStyle name="SAPBEXresDataEmph 5" xfId="4257" xr:uid="{76139B28-CC7E-4887-8283-39BE1AAC9D72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2 2 2" xfId="4250" xr:uid="{6C6ECC6C-71FB-4060-8303-2F7241E607F0}"/>
    <cellStyle name="SAPBEXresItem 2 3" xfId="4251" xr:uid="{FA7FCCAD-8DDB-44AA-B59B-730DC65AA78A}"/>
    <cellStyle name="SAPBEXresItem 3" xfId="3277" xr:uid="{00000000-0005-0000-0000-0000480D0000}"/>
    <cellStyle name="SAPBEXresItem 3 2" xfId="4249" xr:uid="{B1DDC9F0-2DBE-4138-A4CE-B6F98E656D58}"/>
    <cellStyle name="SAPBEXresItem 4" xfId="3278" xr:uid="{00000000-0005-0000-0000-0000490D0000}"/>
    <cellStyle name="SAPBEXresItem 4 2" xfId="4248" xr:uid="{B100B2AE-D194-4671-AE6F-3A1966C8B3BA}"/>
    <cellStyle name="SAPBEXresItem 5" xfId="4252" xr:uid="{C556619F-1640-4304-99A2-A861003C7C28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2 2 2" xfId="4245" xr:uid="{028A444E-6D1F-4F2D-816B-A3CF4199E4F3}"/>
    <cellStyle name="SAPBEXresItemX 2 3" xfId="4246" xr:uid="{9A3ED70F-3847-4ADF-A9C6-CCA8FD53B373}"/>
    <cellStyle name="SAPBEXresItemX 3" xfId="3282" xr:uid="{00000000-0005-0000-0000-00004D0D0000}"/>
    <cellStyle name="SAPBEXresItemX 3 2" xfId="4244" xr:uid="{67334E48-6438-4804-8439-FA2F3C645DB6}"/>
    <cellStyle name="SAPBEXresItemX 4" xfId="3283" xr:uid="{00000000-0005-0000-0000-00004E0D0000}"/>
    <cellStyle name="SAPBEXresItemX 4 2" xfId="4243" xr:uid="{A863CB94-3414-466C-B42E-71EF6C1C1688}"/>
    <cellStyle name="SAPBEXresItemX 5" xfId="4247" xr:uid="{78499B34-BA98-4779-9704-C83D4428FB15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2 2 2" xfId="4240" xr:uid="{252A9EA4-7B3B-472A-8E8B-28DEEA0DB51D}"/>
    <cellStyle name="SAPBEXstdData 2 3" xfId="4241" xr:uid="{7F3D5F96-3F73-4D75-A848-111FD98C1645}"/>
    <cellStyle name="SAPBEXstdData 3" xfId="3287" xr:uid="{00000000-0005-0000-0000-0000520D0000}"/>
    <cellStyle name="SAPBEXstdData 3 2" xfId="4239" xr:uid="{933F5EB5-84E6-4058-B5C3-FFAF15A00332}"/>
    <cellStyle name="SAPBEXstdData 4" xfId="3288" xr:uid="{00000000-0005-0000-0000-0000530D0000}"/>
    <cellStyle name="SAPBEXstdData 4 2" xfId="4238" xr:uid="{77B504C2-44B0-44CF-8CC5-6C8210ACF73E}"/>
    <cellStyle name="SAPBEXstdData 5" xfId="4242" xr:uid="{80092409-4F86-4DC4-B40A-811DF593BB52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2 2 2" xfId="4235" xr:uid="{5562D4EE-D487-4BEC-842F-2A133DB25169}"/>
    <cellStyle name="SAPBEXstdDataEmph 2 3" xfId="4236" xr:uid="{7A9FDD24-B488-40C3-BBF8-D61F40E65C32}"/>
    <cellStyle name="SAPBEXstdDataEmph 3" xfId="3292" xr:uid="{00000000-0005-0000-0000-0000570D0000}"/>
    <cellStyle name="SAPBEXstdDataEmph 3 2" xfId="4234" xr:uid="{B0E504AC-B34B-4380-B30A-6B32163A8241}"/>
    <cellStyle name="SAPBEXstdDataEmph 4" xfId="3293" xr:uid="{00000000-0005-0000-0000-0000580D0000}"/>
    <cellStyle name="SAPBEXstdDataEmph 4 2" xfId="4233" xr:uid="{54AD82BB-DBD6-4D30-A5EC-BF5A73F393B4}"/>
    <cellStyle name="SAPBEXstdDataEmph 5" xfId="4237" xr:uid="{253EFA1C-FBA3-405B-9519-A7D642DA06E6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2 2 2" xfId="4230" xr:uid="{6AB547F8-C082-4165-B501-811A51EDD9E6}"/>
    <cellStyle name="SAPBEXstdItem 2 3" xfId="4231" xr:uid="{609CC4BE-AB66-4C2F-8EC0-0D524000B45B}"/>
    <cellStyle name="SAPBEXstdItem 3" xfId="3297" xr:uid="{00000000-0005-0000-0000-00005C0D0000}"/>
    <cellStyle name="SAPBEXstdItem 3 2" xfId="4229" xr:uid="{C44D1EEA-CC53-4255-AC12-9A372F192701}"/>
    <cellStyle name="SAPBEXstdItem 4" xfId="3298" xr:uid="{00000000-0005-0000-0000-00005D0D0000}"/>
    <cellStyle name="SAPBEXstdItem 4 2" xfId="4228" xr:uid="{C63BCAD9-6620-4A51-AA43-B75EA74319BB}"/>
    <cellStyle name="SAPBEXstdItem 5" xfId="4232" xr:uid="{F8CDEF2B-C7D2-445F-9D6B-AFEB699F286E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2 2 2" xfId="4225" xr:uid="{69A4A63B-C430-4689-8848-DE7B16336637}"/>
    <cellStyle name="SAPBEXstdItemX 2 3" xfId="4226" xr:uid="{804BA645-A98A-4608-9C47-04AEAB0FDFA8}"/>
    <cellStyle name="SAPBEXstdItemX 3" xfId="3302" xr:uid="{00000000-0005-0000-0000-0000610D0000}"/>
    <cellStyle name="SAPBEXstdItemX 3 2" xfId="4224" xr:uid="{37510A89-9424-4D32-9D1D-05F6DB66C3AE}"/>
    <cellStyle name="SAPBEXstdItemX 4" xfId="3303" xr:uid="{00000000-0005-0000-0000-0000620D0000}"/>
    <cellStyle name="SAPBEXstdItemX 4 2" xfId="4223" xr:uid="{BED11298-B78A-405A-B2F9-47A378D6B8F6}"/>
    <cellStyle name="SAPBEXstdItemX 5" xfId="4227" xr:uid="{F98C0AB4-193C-4E47-BAEE-919929EFF975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2 2 2" xfId="4220" xr:uid="{BEAD79E4-1BCD-4D61-B4A7-323CA87F57E0}"/>
    <cellStyle name="SAPBEXundefined 2 3" xfId="4221" xr:uid="{86A11DF4-580A-4E19-AD3E-37820BDD31E2}"/>
    <cellStyle name="SAPBEXundefined 3" xfId="3308" xr:uid="{00000000-0005-0000-0000-0000670D0000}"/>
    <cellStyle name="SAPBEXundefined 3 2" xfId="4219" xr:uid="{717F2DC7-CA3D-4485-A866-B712850E5DF4}"/>
    <cellStyle name="SAPBEXundefined 4" xfId="3309" xr:uid="{00000000-0005-0000-0000-0000680D0000}"/>
    <cellStyle name="SAPBEXundefined 4 2" xfId="4218" xr:uid="{04993945-522A-4FB6-88DE-851838C06DEE}"/>
    <cellStyle name="SAPBEXundefined 5" xfId="4222" xr:uid="{DE8D5013-0163-4036-A01B-896E87B428B9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2 2 2" xfId="4214" xr:uid="{87BBE28C-12AC-47E2-91A9-F6A67C77836A}"/>
    <cellStyle name="Total 2 2 2 3" xfId="4215" xr:uid="{3FA1AA69-A786-4F60-B9E3-707B6EC65ABD}"/>
    <cellStyle name="Total 2 2 3" xfId="3334" xr:uid="{00000000-0005-0000-0000-0000810D0000}"/>
    <cellStyle name="Total 2 2 3 2" xfId="4213" xr:uid="{87D751DA-42DD-4F5F-BAAD-6F9E6EB4121A}"/>
    <cellStyle name="Total 2 2 4" xfId="3335" xr:uid="{00000000-0005-0000-0000-0000820D0000}"/>
    <cellStyle name="Total 2 2 4 2" xfId="4212" xr:uid="{019F4681-18AD-41A6-8B46-4CBBA3B4C7FC}"/>
    <cellStyle name="Total 2 2 5" xfId="4216" xr:uid="{B612510E-D7F6-4D5F-A46C-E09D960EE4F9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4 2 2" xfId="4210" xr:uid="{27DB43F6-D50C-4187-8873-9A02C84FDA24}"/>
    <cellStyle name="Total 2 4 3" xfId="4211" xr:uid="{9EF9C656-8138-444C-89AB-BA5531887181}"/>
    <cellStyle name="Total 2 5" xfId="3339" xr:uid="{00000000-0005-0000-0000-0000860D0000}"/>
    <cellStyle name="Total 2 5 2" xfId="4209" xr:uid="{40922B37-6EC3-45DA-91DC-090CCC1827A8}"/>
    <cellStyle name="Total 2 6" xfId="3340" xr:uid="{00000000-0005-0000-0000-0000870D0000}"/>
    <cellStyle name="Total 2 6 2" xfId="4208" xr:uid="{444F392E-76AE-4E78-A717-DC2290CF8229}"/>
    <cellStyle name="Total 2 7" xfId="4217" xr:uid="{A48997E3-AEC0-4987-8DAE-4A096A2B39C2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จุลภาค 2" xfId="5988" xr:uid="{315ADD33-B0A5-4EA2-BA9D-C8F495C548FA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 2" xfId="5987" xr:uid="{D62D26AF-85A0-4881-AEB3-ED14BDE0E5E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74"/>
  <sheetViews>
    <sheetView tabSelected="1" topLeftCell="A65" zoomScale="70" zoomScaleNormal="70" zoomScaleSheetLayoutView="70" workbookViewId="0">
      <selection activeCell="N75" sqref="N75"/>
    </sheetView>
  </sheetViews>
  <sheetFormatPr defaultColWidth="9.140625" defaultRowHeight="19.5" customHeight="1"/>
  <cols>
    <col min="1" max="1" width="64.7109375" style="30" customWidth="1"/>
    <col min="2" max="2" width="12.42578125" style="203" customWidth="1"/>
    <col min="3" max="3" width="1.140625" style="30" customWidth="1"/>
    <col min="4" max="4" width="20.85546875" style="5" bestFit="1" customWidth="1"/>
    <col min="5" max="5" width="1.140625" style="30" customWidth="1"/>
    <col min="6" max="6" width="20.85546875" style="30" bestFit="1" customWidth="1"/>
    <col min="7" max="7" width="1.140625" style="30" customWidth="1"/>
    <col min="8" max="8" width="21.28515625" style="30" bestFit="1" customWidth="1"/>
    <col min="9" max="9" width="1.5703125" style="30" customWidth="1"/>
    <col min="10" max="10" width="19.42578125" style="5" bestFit="1" customWidth="1"/>
    <col min="11" max="11" width="1" style="30" customWidth="1"/>
    <col min="12" max="12" width="20.140625" style="184" customWidth="1"/>
    <col min="13" max="13" width="18" style="30" bestFit="1" customWidth="1"/>
    <col min="14" max="14" width="15.7109375" style="30" bestFit="1" customWidth="1"/>
    <col min="15" max="16384" width="9.140625" style="30"/>
  </cols>
  <sheetData>
    <row r="1" spans="1:11" ht="19.5" customHeight="1">
      <c r="A1" s="182" t="s">
        <v>147</v>
      </c>
      <c r="B1" s="183"/>
    </row>
    <row r="2" spans="1:11" ht="19.5" customHeight="1">
      <c r="A2" s="182" t="s">
        <v>15</v>
      </c>
      <c r="B2" s="183"/>
    </row>
    <row r="3" spans="1:11" ht="19.5" customHeight="1">
      <c r="A3" s="182"/>
      <c r="B3" s="183"/>
    </row>
    <row r="4" spans="1:11" ht="19.5" customHeight="1">
      <c r="A4" s="2"/>
      <c r="B4" s="183"/>
      <c r="C4" s="4"/>
      <c r="D4" s="289" t="s">
        <v>302</v>
      </c>
      <c r="E4" s="289"/>
      <c r="F4" s="289"/>
      <c r="G4" s="2"/>
      <c r="H4" s="289" t="s">
        <v>73</v>
      </c>
      <c r="I4" s="289"/>
      <c r="J4" s="289"/>
      <c r="K4" s="2"/>
    </row>
    <row r="5" spans="1:11" ht="19.5" customHeight="1">
      <c r="A5" s="2"/>
      <c r="B5" s="183"/>
      <c r="C5" s="4"/>
      <c r="D5" s="273" t="s">
        <v>303</v>
      </c>
      <c r="E5" s="273"/>
      <c r="F5" s="273" t="s">
        <v>121</v>
      </c>
      <c r="G5" s="274"/>
      <c r="H5" s="273" t="s">
        <v>303</v>
      </c>
      <c r="I5" s="273"/>
      <c r="J5" s="273" t="s">
        <v>121</v>
      </c>
      <c r="K5" s="2"/>
    </row>
    <row r="6" spans="1:11" ht="19.5" customHeight="1">
      <c r="A6" s="2" t="s">
        <v>0</v>
      </c>
      <c r="B6" s="183" t="s">
        <v>1</v>
      </c>
      <c r="C6" s="207"/>
      <c r="D6" s="207">
        <v>2022</v>
      </c>
      <c r="E6" s="207"/>
      <c r="F6" s="207">
        <v>2021</v>
      </c>
      <c r="G6" s="207"/>
      <c r="H6" s="256">
        <v>2022</v>
      </c>
      <c r="I6" s="256"/>
      <c r="J6" s="256">
        <v>2021</v>
      </c>
      <c r="K6" s="4"/>
    </row>
    <row r="7" spans="1:11" ht="19.5" customHeight="1">
      <c r="A7" s="2"/>
      <c r="B7" s="183"/>
      <c r="C7" s="217"/>
      <c r="D7" s="217" t="s">
        <v>244</v>
      </c>
      <c r="E7" s="217"/>
      <c r="F7" s="217"/>
      <c r="G7" s="217"/>
      <c r="H7" s="217" t="s">
        <v>244</v>
      </c>
      <c r="I7" s="217"/>
      <c r="J7" s="217"/>
      <c r="K7" s="4"/>
    </row>
    <row r="8" spans="1:11" ht="19.5" customHeight="1">
      <c r="A8" s="4"/>
      <c r="B8" s="183"/>
      <c r="C8" s="207"/>
      <c r="D8" s="288" t="s">
        <v>125</v>
      </c>
      <c r="E8" s="288"/>
      <c r="F8" s="288"/>
      <c r="G8" s="288"/>
      <c r="H8" s="288"/>
      <c r="I8" s="288"/>
      <c r="J8" s="288"/>
      <c r="K8" s="288"/>
    </row>
    <row r="9" spans="1:11" ht="19.5" customHeight="1">
      <c r="A9" s="210" t="s">
        <v>2</v>
      </c>
      <c r="B9" s="183"/>
      <c r="C9" s="207"/>
      <c r="D9" s="39">
        <v>5023091</v>
      </c>
      <c r="E9" s="211"/>
      <c r="F9" s="39">
        <v>2657493</v>
      </c>
      <c r="G9" s="207"/>
      <c r="H9" s="39">
        <v>220771</v>
      </c>
      <c r="I9" s="207"/>
      <c r="J9" s="39">
        <v>54285</v>
      </c>
      <c r="K9" s="211">
        <v>0</v>
      </c>
    </row>
    <row r="10" spans="1:11" ht="19.5" customHeight="1">
      <c r="A10" s="210" t="s">
        <v>120</v>
      </c>
      <c r="B10" s="183"/>
      <c r="C10" s="207"/>
      <c r="D10" s="39">
        <v>133779</v>
      </c>
      <c r="E10" s="211"/>
      <c r="F10" s="39">
        <v>296904</v>
      </c>
      <c r="G10" s="207"/>
      <c r="H10" s="39">
        <v>0</v>
      </c>
      <c r="I10" s="207"/>
      <c r="J10" s="39">
        <v>0</v>
      </c>
      <c r="K10" s="211"/>
    </row>
    <row r="11" spans="1:11" ht="19.5" customHeight="1">
      <c r="A11" s="210" t="s">
        <v>3</v>
      </c>
      <c r="B11" s="183" t="s">
        <v>324</v>
      </c>
      <c r="C11" s="207"/>
      <c r="D11" s="39">
        <v>1026080</v>
      </c>
      <c r="E11" s="211"/>
      <c r="F11" s="39">
        <v>1375981</v>
      </c>
      <c r="G11" s="207"/>
      <c r="H11" s="39">
        <v>0</v>
      </c>
      <c r="I11" s="207"/>
      <c r="J11" s="39">
        <v>0</v>
      </c>
      <c r="K11" s="211">
        <v>0</v>
      </c>
    </row>
    <row r="12" spans="1:11" ht="19.5" customHeight="1">
      <c r="A12" s="210" t="s">
        <v>4</v>
      </c>
      <c r="B12" s="183" t="s">
        <v>315</v>
      </c>
      <c r="C12" s="207"/>
      <c r="D12" s="39">
        <v>5385721</v>
      </c>
      <c r="E12" s="211"/>
      <c r="F12" s="39">
        <v>5615201</v>
      </c>
      <c r="G12" s="207"/>
      <c r="H12" s="39">
        <v>0</v>
      </c>
      <c r="I12" s="207"/>
      <c r="J12" s="39">
        <v>0</v>
      </c>
      <c r="K12" s="211">
        <v>0</v>
      </c>
    </row>
    <row r="13" spans="1:11" ht="19.5" customHeight="1">
      <c r="A13" s="210" t="s">
        <v>5</v>
      </c>
      <c r="B13" s="183" t="s">
        <v>311</v>
      </c>
      <c r="C13" s="207"/>
      <c r="D13" s="39">
        <v>778816</v>
      </c>
      <c r="E13" s="211"/>
      <c r="F13" s="39">
        <v>465765</v>
      </c>
      <c r="G13" s="207"/>
      <c r="H13" s="39">
        <v>0</v>
      </c>
      <c r="I13" s="207"/>
      <c r="J13" s="39">
        <v>0</v>
      </c>
      <c r="K13" s="211">
        <v>0</v>
      </c>
    </row>
    <row r="14" spans="1:11" ht="19.5" customHeight="1">
      <c r="A14" s="210" t="s">
        <v>6</v>
      </c>
      <c r="B14" s="183" t="s">
        <v>274</v>
      </c>
      <c r="C14" s="207"/>
      <c r="D14" s="39">
        <v>462901</v>
      </c>
      <c r="E14" s="211"/>
      <c r="F14" s="39">
        <v>461588</v>
      </c>
      <c r="G14" s="207"/>
      <c r="H14" s="39">
        <v>0</v>
      </c>
      <c r="I14" s="207"/>
      <c r="J14" s="39">
        <v>0</v>
      </c>
      <c r="K14" s="211">
        <v>0</v>
      </c>
    </row>
    <row r="15" spans="1:11" ht="19.5" customHeight="1">
      <c r="A15" s="210" t="s">
        <v>92</v>
      </c>
      <c r="B15" s="183" t="s">
        <v>274</v>
      </c>
      <c r="C15" s="207"/>
      <c r="D15" s="39">
        <v>809664</v>
      </c>
      <c r="E15" s="211"/>
      <c r="F15" s="39">
        <v>883387</v>
      </c>
      <c r="G15" s="207"/>
      <c r="H15" s="39">
        <v>0</v>
      </c>
      <c r="I15" s="207"/>
      <c r="J15" s="39">
        <v>0</v>
      </c>
      <c r="K15" s="211">
        <v>0</v>
      </c>
    </row>
    <row r="16" spans="1:11" ht="19.5" hidden="1" customHeight="1">
      <c r="A16" s="210" t="s">
        <v>183</v>
      </c>
      <c r="B16" s="183" t="s">
        <v>218</v>
      </c>
      <c r="C16" s="207"/>
      <c r="D16" s="39"/>
      <c r="E16" s="185"/>
      <c r="F16" s="39"/>
      <c r="G16" s="207"/>
      <c r="H16" s="39"/>
      <c r="I16" s="207"/>
      <c r="J16" s="39"/>
      <c r="K16" s="211">
        <v>0</v>
      </c>
    </row>
    <row r="17" spans="1:11" ht="19.5" customHeight="1">
      <c r="A17" s="210" t="s">
        <v>181</v>
      </c>
      <c r="B17" s="183" t="s">
        <v>312</v>
      </c>
      <c r="C17" s="207"/>
      <c r="D17" s="39">
        <v>36317676</v>
      </c>
      <c r="E17" s="185"/>
      <c r="F17" s="39">
        <v>43989628</v>
      </c>
      <c r="G17" s="207"/>
      <c r="H17" s="39">
        <v>0</v>
      </c>
      <c r="I17" s="207"/>
      <c r="J17" s="39">
        <v>0</v>
      </c>
      <c r="K17" s="211"/>
    </row>
    <row r="18" spans="1:11" ht="19.5" customHeight="1">
      <c r="A18" s="210" t="s">
        <v>182</v>
      </c>
      <c r="B18" s="183" t="s">
        <v>313</v>
      </c>
      <c r="C18" s="207"/>
      <c r="D18" s="39">
        <v>12831570</v>
      </c>
      <c r="E18" s="185"/>
      <c r="F18" s="39">
        <v>13494853</v>
      </c>
      <c r="G18" s="207"/>
      <c r="H18" s="272">
        <v>234000</v>
      </c>
      <c r="I18" s="207"/>
      <c r="J18" s="39">
        <v>234000</v>
      </c>
      <c r="K18" s="211"/>
    </row>
    <row r="19" spans="1:11" ht="19.5" customHeight="1">
      <c r="A19" s="210" t="s">
        <v>7</v>
      </c>
      <c r="B19" s="183" t="s">
        <v>314</v>
      </c>
      <c r="C19" s="207"/>
      <c r="D19" s="39">
        <v>20609</v>
      </c>
      <c r="E19" s="211"/>
      <c r="F19" s="39">
        <v>23804</v>
      </c>
      <c r="G19" s="207"/>
      <c r="H19" s="272">
        <v>0</v>
      </c>
      <c r="I19" s="207"/>
      <c r="J19" s="39">
        <v>0</v>
      </c>
      <c r="K19" s="211">
        <v>0</v>
      </c>
    </row>
    <row r="20" spans="1:11" ht="19.5" customHeight="1">
      <c r="A20" s="210" t="s">
        <v>91</v>
      </c>
      <c r="B20" s="183"/>
      <c r="C20" s="207"/>
      <c r="D20" s="39">
        <v>677147</v>
      </c>
      <c r="E20" s="211"/>
      <c r="F20" s="39">
        <v>154238</v>
      </c>
      <c r="G20" s="207"/>
      <c r="H20" s="272">
        <v>0</v>
      </c>
      <c r="I20" s="207"/>
      <c r="J20" s="39">
        <v>0</v>
      </c>
      <c r="K20" s="211">
        <v>0</v>
      </c>
    </row>
    <row r="21" spans="1:11" ht="19.5" customHeight="1">
      <c r="A21" s="186" t="s">
        <v>8</v>
      </c>
      <c r="B21" s="183" t="s">
        <v>274</v>
      </c>
      <c r="C21" s="207"/>
      <c r="D21" s="39">
        <v>1230286</v>
      </c>
      <c r="E21" s="185"/>
      <c r="F21" s="39">
        <v>1410639</v>
      </c>
      <c r="G21" s="207"/>
      <c r="H21" s="272">
        <v>9757868</v>
      </c>
      <c r="I21" s="207"/>
      <c r="J21" s="39">
        <v>8140368</v>
      </c>
      <c r="K21" s="185">
        <v>0</v>
      </c>
    </row>
    <row r="22" spans="1:11" ht="19.5" customHeight="1">
      <c r="A22" s="186" t="s">
        <v>103</v>
      </c>
      <c r="B22" s="183" t="s">
        <v>188</v>
      </c>
      <c r="C22" s="207"/>
      <c r="D22" s="39">
        <v>0</v>
      </c>
      <c r="E22" s="185"/>
      <c r="F22" s="39">
        <v>0</v>
      </c>
      <c r="G22" s="207"/>
      <c r="H22" s="272">
        <v>0</v>
      </c>
      <c r="I22" s="207"/>
      <c r="J22" s="39">
        <v>0</v>
      </c>
      <c r="K22" s="185">
        <v>0</v>
      </c>
    </row>
    <row r="23" spans="1:11" ht="19.5" customHeight="1">
      <c r="A23" s="186" t="s">
        <v>9</v>
      </c>
      <c r="B23" s="183" t="s">
        <v>188</v>
      </c>
      <c r="C23" s="207"/>
      <c r="D23" s="39">
        <v>0</v>
      </c>
      <c r="E23" s="185"/>
      <c r="F23" s="39">
        <v>0</v>
      </c>
      <c r="G23" s="207"/>
      <c r="H23" s="272">
        <v>2094553</v>
      </c>
      <c r="I23" s="207"/>
      <c r="J23" s="39">
        <v>2094553</v>
      </c>
      <c r="K23" s="185">
        <v>0</v>
      </c>
    </row>
    <row r="24" spans="1:11" ht="19.5" customHeight="1">
      <c r="A24" s="186" t="s">
        <v>10</v>
      </c>
      <c r="B24" s="183"/>
      <c r="C24" s="207"/>
      <c r="D24" s="39">
        <v>478254</v>
      </c>
      <c r="E24" s="185"/>
      <c r="F24" s="39">
        <v>480314</v>
      </c>
      <c r="G24" s="207"/>
      <c r="H24" s="272">
        <v>0</v>
      </c>
      <c r="I24" s="207"/>
      <c r="J24" s="39">
        <v>0</v>
      </c>
      <c r="K24" s="185">
        <v>0</v>
      </c>
    </row>
    <row r="25" spans="1:11" ht="19.5" customHeight="1">
      <c r="A25" s="186" t="s">
        <v>179</v>
      </c>
      <c r="B25" s="183" t="s">
        <v>274</v>
      </c>
      <c r="C25" s="207"/>
      <c r="D25" s="39">
        <v>1306086</v>
      </c>
      <c r="E25" s="185"/>
      <c r="F25" s="39">
        <v>1311773</v>
      </c>
      <c r="G25" s="207"/>
      <c r="H25" s="272">
        <v>0</v>
      </c>
      <c r="I25" s="207"/>
      <c r="J25" s="39">
        <v>0</v>
      </c>
      <c r="K25" s="185"/>
    </row>
    <row r="26" spans="1:11" ht="19.5" customHeight="1">
      <c r="A26" s="210" t="s">
        <v>325</v>
      </c>
      <c r="B26" s="183" t="s">
        <v>275</v>
      </c>
      <c r="C26" s="207"/>
      <c r="D26" s="39">
        <v>15712815</v>
      </c>
      <c r="E26" s="211"/>
      <c r="F26" s="39">
        <v>15442905</v>
      </c>
      <c r="G26" s="207"/>
      <c r="H26" s="272">
        <v>1783</v>
      </c>
      <c r="I26" s="207"/>
      <c r="J26" s="39">
        <v>1781</v>
      </c>
      <c r="K26" s="211">
        <v>0</v>
      </c>
    </row>
    <row r="27" spans="1:11" ht="19.5" customHeight="1">
      <c r="A27" s="187" t="s">
        <v>167</v>
      </c>
      <c r="B27" s="183"/>
      <c r="C27" s="207"/>
      <c r="D27" s="39">
        <v>13169</v>
      </c>
      <c r="E27" s="211"/>
      <c r="F27" s="39">
        <v>12162</v>
      </c>
      <c r="G27" s="207"/>
      <c r="H27" s="272">
        <v>21845</v>
      </c>
      <c r="I27" s="207"/>
      <c r="J27" s="39">
        <v>25372</v>
      </c>
      <c r="K27" s="211"/>
    </row>
    <row r="28" spans="1:11" ht="19.5" customHeight="1">
      <c r="A28" s="210" t="s">
        <v>11</v>
      </c>
      <c r="B28" s="183"/>
      <c r="C28" s="207"/>
      <c r="D28" s="39">
        <v>282108</v>
      </c>
      <c r="E28" s="211"/>
      <c r="F28" s="39">
        <v>316172</v>
      </c>
      <c r="G28" s="207"/>
      <c r="H28" s="272">
        <v>19611</v>
      </c>
      <c r="I28" s="207"/>
      <c r="J28" s="39">
        <v>18754</v>
      </c>
      <c r="K28" s="211">
        <v>0</v>
      </c>
    </row>
    <row r="29" spans="1:11" ht="19.5" customHeight="1">
      <c r="A29" s="210" t="s">
        <v>12</v>
      </c>
      <c r="B29" s="183"/>
      <c r="C29" s="207"/>
      <c r="D29" s="39">
        <v>1343789</v>
      </c>
      <c r="E29" s="211"/>
      <c r="F29" s="39">
        <v>1059670</v>
      </c>
      <c r="G29" s="207"/>
      <c r="H29" s="272">
        <v>120090</v>
      </c>
      <c r="I29" s="207"/>
      <c r="J29" s="39">
        <v>126032</v>
      </c>
      <c r="K29" s="211">
        <v>0</v>
      </c>
    </row>
    <row r="30" spans="1:11" ht="19.5" customHeight="1">
      <c r="A30" s="210" t="s">
        <v>13</v>
      </c>
      <c r="B30" s="183" t="s">
        <v>274</v>
      </c>
      <c r="C30" s="207"/>
      <c r="D30" s="39">
        <v>1792591</v>
      </c>
      <c r="E30" s="211"/>
      <c r="F30" s="39">
        <v>2109144</v>
      </c>
      <c r="G30" s="207"/>
      <c r="H30" s="272">
        <v>215019</v>
      </c>
      <c r="I30" s="207"/>
      <c r="J30" s="39">
        <v>237874</v>
      </c>
      <c r="K30" s="211">
        <v>0</v>
      </c>
    </row>
    <row r="31" spans="1:11" ht="19.5" customHeight="1" thickBot="1">
      <c r="A31" s="212" t="s">
        <v>14</v>
      </c>
      <c r="B31" s="188"/>
      <c r="C31" s="207"/>
      <c r="D31" s="189">
        <f>SUM(D9:D30)</f>
        <v>85626152</v>
      </c>
      <c r="E31" s="190"/>
      <c r="F31" s="189">
        <f>SUM(F9:F30)</f>
        <v>91561621</v>
      </c>
      <c r="G31" s="207"/>
      <c r="H31" s="189">
        <f>SUM(H9:H30)</f>
        <v>12685540</v>
      </c>
      <c r="I31" s="207"/>
      <c r="J31" s="189">
        <f>SUM(J9:J30)</f>
        <v>10933019</v>
      </c>
      <c r="K31" s="190"/>
    </row>
    <row r="32" spans="1:11" ht="15" customHeight="1" thickTop="1">
      <c r="A32" s="212"/>
      <c r="B32" s="188"/>
      <c r="C32" s="207"/>
      <c r="D32" s="191"/>
      <c r="E32" s="190"/>
      <c r="F32" s="191"/>
      <c r="G32" s="207"/>
      <c r="H32" s="207"/>
      <c r="I32" s="207"/>
      <c r="J32" s="191"/>
      <c r="K32" s="190"/>
    </row>
    <row r="33" spans="1:14" ht="19.5" customHeight="1">
      <c r="A33" s="15" t="s">
        <v>147</v>
      </c>
      <c r="B33" s="183"/>
      <c r="C33" s="4"/>
      <c r="E33" s="4"/>
      <c r="F33" s="4"/>
      <c r="G33" s="4"/>
      <c r="H33" s="4"/>
      <c r="I33" s="4"/>
      <c r="K33" s="4"/>
    </row>
    <row r="34" spans="1:14" ht="19.5" customHeight="1">
      <c r="A34" s="15" t="s">
        <v>15</v>
      </c>
      <c r="B34" s="183"/>
      <c r="C34" s="4"/>
      <c r="E34" s="4"/>
      <c r="F34" s="213"/>
      <c r="G34" s="213"/>
      <c r="H34" s="213"/>
      <c r="I34" s="213"/>
      <c r="J34" s="213"/>
      <c r="K34" s="213"/>
    </row>
    <row r="35" spans="1:14" ht="19.5" customHeight="1">
      <c r="A35" s="15"/>
      <c r="B35" s="183"/>
      <c r="C35" s="4"/>
      <c r="E35" s="4"/>
      <c r="F35" s="4"/>
      <c r="G35" s="4"/>
      <c r="H35" s="4"/>
      <c r="I35" s="4"/>
      <c r="K35" s="4"/>
    </row>
    <row r="36" spans="1:14" ht="19.5" customHeight="1">
      <c r="A36" s="2"/>
      <c r="B36" s="183"/>
      <c r="C36" s="4"/>
      <c r="D36" s="289" t="s">
        <v>302</v>
      </c>
      <c r="E36" s="289"/>
      <c r="F36" s="289"/>
      <c r="G36" s="2"/>
      <c r="H36" s="289" t="s">
        <v>73</v>
      </c>
      <c r="I36" s="289"/>
      <c r="J36" s="289"/>
      <c r="K36" s="2"/>
    </row>
    <row r="37" spans="1:14" ht="19.5" customHeight="1">
      <c r="A37" s="2"/>
      <c r="B37" s="183"/>
      <c r="C37" s="4"/>
      <c r="D37" s="273" t="s">
        <v>303</v>
      </c>
      <c r="E37" s="273"/>
      <c r="F37" s="273" t="s">
        <v>121</v>
      </c>
      <c r="G37" s="274"/>
      <c r="H37" s="273" t="s">
        <v>303</v>
      </c>
      <c r="I37" s="273"/>
      <c r="J37" s="273" t="s">
        <v>121</v>
      </c>
      <c r="K37" s="2"/>
    </row>
    <row r="38" spans="1:14" ht="19.5" customHeight="1">
      <c r="A38" s="2" t="s">
        <v>93</v>
      </c>
      <c r="B38" s="183" t="s">
        <v>1</v>
      </c>
      <c r="C38" s="207"/>
      <c r="D38" s="256">
        <v>2022</v>
      </c>
      <c r="E38" s="256"/>
      <c r="F38" s="256">
        <v>2021</v>
      </c>
      <c r="G38" s="256"/>
      <c r="H38" s="256">
        <v>2022</v>
      </c>
      <c r="I38" s="256"/>
      <c r="J38" s="256">
        <v>2021</v>
      </c>
      <c r="K38" s="4"/>
    </row>
    <row r="39" spans="1:14" ht="19.5" customHeight="1">
      <c r="A39" s="2"/>
      <c r="B39" s="183"/>
      <c r="C39" s="217"/>
      <c r="D39" s="217" t="s">
        <v>244</v>
      </c>
      <c r="E39" s="217"/>
      <c r="F39" s="217"/>
      <c r="G39" s="217"/>
      <c r="H39" s="217" t="s">
        <v>244</v>
      </c>
      <c r="I39" s="217"/>
      <c r="J39" s="217"/>
      <c r="K39" s="4"/>
    </row>
    <row r="40" spans="1:14" ht="19.5" customHeight="1">
      <c r="A40" s="4"/>
      <c r="B40" s="183"/>
      <c r="C40" s="207"/>
      <c r="D40" s="288" t="s">
        <v>125</v>
      </c>
      <c r="E40" s="288"/>
      <c r="F40" s="288"/>
      <c r="G40" s="288"/>
      <c r="H40" s="288"/>
      <c r="I40" s="288"/>
      <c r="J40" s="288"/>
      <c r="K40" s="288"/>
    </row>
    <row r="41" spans="1:14" ht="19.5" customHeight="1">
      <c r="A41" s="150" t="s">
        <v>16</v>
      </c>
      <c r="B41" s="149"/>
      <c r="C41" s="207"/>
      <c r="D41" s="58"/>
      <c r="E41" s="206"/>
      <c r="F41" s="206"/>
      <c r="G41" s="207"/>
      <c r="H41" s="207"/>
      <c r="I41" s="207"/>
      <c r="J41" s="58"/>
      <c r="K41" s="206"/>
      <c r="M41" s="192"/>
    </row>
    <row r="42" spans="1:14" ht="19.5" customHeight="1">
      <c r="A42" s="193" t="s">
        <v>122</v>
      </c>
      <c r="B42" s="183"/>
      <c r="C42" s="206"/>
      <c r="D42" s="39">
        <v>234619</v>
      </c>
      <c r="E42" s="39"/>
      <c r="F42" s="39">
        <v>266785</v>
      </c>
      <c r="G42" s="59"/>
      <c r="H42" s="59">
        <v>0</v>
      </c>
      <c r="I42" s="59"/>
      <c r="J42" s="59">
        <v>0</v>
      </c>
      <c r="K42" s="39"/>
      <c r="L42" s="194"/>
      <c r="M42" s="195"/>
      <c r="N42" s="56"/>
    </row>
    <row r="43" spans="1:14" ht="19.5" customHeight="1">
      <c r="A43" s="193" t="s">
        <v>106</v>
      </c>
      <c r="B43" s="183"/>
      <c r="C43" s="207"/>
      <c r="D43" s="39">
        <v>17059956</v>
      </c>
      <c r="E43" s="59"/>
      <c r="F43" s="39">
        <v>15370055</v>
      </c>
      <c r="G43" s="59"/>
      <c r="H43" s="39">
        <v>9909000</v>
      </c>
      <c r="I43" s="59"/>
      <c r="J43" s="39">
        <v>8249000</v>
      </c>
      <c r="K43" s="59">
        <v>0</v>
      </c>
      <c r="L43" s="194"/>
      <c r="M43" s="56"/>
      <c r="N43" s="192"/>
    </row>
    <row r="44" spans="1:14" ht="19.5" customHeight="1">
      <c r="A44" s="210" t="s">
        <v>17</v>
      </c>
      <c r="B44" s="183" t="s">
        <v>315</v>
      </c>
      <c r="C44" s="206"/>
      <c r="D44" s="39">
        <v>50112260</v>
      </c>
      <c r="E44" s="39"/>
      <c r="F44" s="39">
        <v>57947558</v>
      </c>
      <c r="G44" s="59"/>
      <c r="H44" s="59">
        <v>0</v>
      </c>
      <c r="I44" s="59"/>
      <c r="J44" s="59">
        <v>0</v>
      </c>
      <c r="K44" s="39">
        <v>0</v>
      </c>
      <c r="L44" s="194"/>
      <c r="M44" s="56"/>
      <c r="N44" s="56"/>
    </row>
    <row r="45" spans="1:14" ht="19.5" customHeight="1">
      <c r="A45" s="193" t="s">
        <v>123</v>
      </c>
      <c r="B45" s="183" t="s">
        <v>274</v>
      </c>
      <c r="C45" s="206"/>
      <c r="D45" s="39">
        <v>3549287</v>
      </c>
      <c r="E45" s="39"/>
      <c r="F45" s="39">
        <v>3884418</v>
      </c>
      <c r="G45" s="59"/>
      <c r="H45" s="59">
        <v>0</v>
      </c>
      <c r="I45" s="59"/>
      <c r="J45" s="59">
        <v>0</v>
      </c>
      <c r="K45" s="39">
        <v>0</v>
      </c>
      <c r="L45" s="194"/>
      <c r="M45" s="56"/>
      <c r="N45" s="56"/>
    </row>
    <row r="46" spans="1:14" ht="19.5" customHeight="1">
      <c r="A46" s="193" t="s">
        <v>18</v>
      </c>
      <c r="B46" s="183" t="s">
        <v>316</v>
      </c>
      <c r="C46" s="206"/>
      <c r="D46" s="39">
        <v>159577</v>
      </c>
      <c r="E46" s="39"/>
      <c r="F46" s="39">
        <v>241076</v>
      </c>
      <c r="G46" s="59"/>
      <c r="H46" s="59">
        <v>0</v>
      </c>
      <c r="I46" s="59"/>
      <c r="J46" s="59">
        <v>0</v>
      </c>
      <c r="K46" s="39">
        <v>0</v>
      </c>
      <c r="L46" s="194"/>
      <c r="M46" s="195"/>
      <c r="N46" s="56"/>
    </row>
    <row r="47" spans="1:14" ht="19.5" customHeight="1">
      <c r="A47" s="193" t="s">
        <v>249</v>
      </c>
      <c r="B47" s="183"/>
      <c r="C47" s="206"/>
      <c r="D47" s="39">
        <v>267055</v>
      </c>
      <c r="E47" s="39"/>
      <c r="F47" s="39">
        <v>81819</v>
      </c>
      <c r="G47" s="59"/>
      <c r="H47" s="59">
        <v>0</v>
      </c>
      <c r="I47" s="59"/>
      <c r="J47" s="59">
        <v>0</v>
      </c>
      <c r="K47" s="39">
        <v>0</v>
      </c>
      <c r="L47" s="194"/>
      <c r="M47" s="5"/>
      <c r="N47" s="195"/>
    </row>
    <row r="48" spans="1:14" ht="19.5" customHeight="1">
      <c r="A48" s="210" t="s">
        <v>168</v>
      </c>
      <c r="B48" s="183"/>
      <c r="C48" s="206"/>
      <c r="D48" s="39">
        <v>814264</v>
      </c>
      <c r="E48" s="39"/>
      <c r="F48" s="39">
        <v>651128</v>
      </c>
      <c r="G48" s="59"/>
      <c r="H48" s="59">
        <v>22658</v>
      </c>
      <c r="I48" s="59"/>
      <c r="J48" s="59">
        <v>26194</v>
      </c>
      <c r="K48" s="39">
        <v>0</v>
      </c>
      <c r="L48" s="194"/>
      <c r="M48" s="5"/>
      <c r="N48" s="5"/>
    </row>
    <row r="49" spans="1:14" ht="19.5" customHeight="1">
      <c r="A49" s="210" t="s">
        <v>109</v>
      </c>
      <c r="B49" s="183"/>
      <c r="C49" s="206"/>
      <c r="D49" s="39">
        <v>278202</v>
      </c>
      <c r="E49" s="39"/>
      <c r="F49" s="39">
        <v>564279</v>
      </c>
      <c r="G49" s="59"/>
      <c r="H49" s="59">
        <v>44886</v>
      </c>
      <c r="I49" s="59"/>
      <c r="J49" s="59">
        <v>21551</v>
      </c>
      <c r="K49" s="39">
        <v>0</v>
      </c>
      <c r="L49" s="194"/>
      <c r="N49" s="5"/>
    </row>
    <row r="50" spans="1:14" ht="19.5" customHeight="1">
      <c r="A50" s="210" t="s">
        <v>19</v>
      </c>
      <c r="B50" s="183"/>
      <c r="C50" s="206"/>
      <c r="D50" s="39">
        <v>491561</v>
      </c>
      <c r="E50" s="39"/>
      <c r="F50" s="39">
        <v>155763</v>
      </c>
      <c r="G50" s="59"/>
      <c r="H50" s="59">
        <v>0</v>
      </c>
      <c r="I50" s="59"/>
      <c r="J50" s="59">
        <v>0</v>
      </c>
      <c r="K50" s="39">
        <v>0</v>
      </c>
      <c r="L50" s="194"/>
    </row>
    <row r="51" spans="1:14" ht="19.5" customHeight="1">
      <c r="A51" s="193" t="s">
        <v>20</v>
      </c>
      <c r="B51" s="205" t="s">
        <v>274</v>
      </c>
      <c r="C51" s="196"/>
      <c r="D51" s="39">
        <v>2170247</v>
      </c>
      <c r="E51" s="36"/>
      <c r="F51" s="39">
        <v>2381962</v>
      </c>
      <c r="G51" s="22"/>
      <c r="H51" s="59">
        <v>88088</v>
      </c>
      <c r="I51" s="22"/>
      <c r="J51" s="59">
        <v>41256</v>
      </c>
      <c r="K51" s="36">
        <v>0</v>
      </c>
      <c r="L51" s="194"/>
    </row>
    <row r="52" spans="1:14" ht="19.5" customHeight="1">
      <c r="A52" s="2" t="s">
        <v>21</v>
      </c>
      <c r="B52" s="183"/>
      <c r="C52" s="4"/>
      <c r="D52" s="197">
        <f>SUM(D42:D51)</f>
        <v>75137028</v>
      </c>
      <c r="E52" s="4"/>
      <c r="F52" s="197">
        <f>SUM(F42:F51)</f>
        <v>81544843</v>
      </c>
      <c r="G52" s="4"/>
      <c r="H52" s="198">
        <f>SUM(H42:H51)</f>
        <v>10064632</v>
      </c>
      <c r="I52" s="4"/>
      <c r="J52" s="198">
        <f>SUM(J42:J51)</f>
        <v>8338001</v>
      </c>
      <c r="K52" s="4"/>
      <c r="L52" s="30"/>
    </row>
    <row r="53" spans="1:14" ht="15" customHeight="1">
      <c r="A53" s="152"/>
      <c r="B53" s="183"/>
      <c r="C53" s="206"/>
      <c r="D53" s="61"/>
      <c r="E53" s="4"/>
      <c r="F53" s="61"/>
      <c r="G53" s="206"/>
      <c r="H53" s="206"/>
      <c r="I53" s="206"/>
      <c r="J53" s="206"/>
      <c r="K53" s="4"/>
      <c r="L53" s="30"/>
    </row>
    <row r="54" spans="1:14" ht="19.5" customHeight="1">
      <c r="A54" s="150" t="s">
        <v>94</v>
      </c>
      <c r="B54" s="183"/>
      <c r="C54" s="206"/>
      <c r="D54" s="56"/>
      <c r="E54" s="4"/>
      <c r="F54" s="56"/>
      <c r="G54" s="206"/>
      <c r="H54" s="206"/>
      <c r="I54" s="206"/>
      <c r="J54" s="206"/>
      <c r="K54" s="4"/>
      <c r="L54" s="30"/>
    </row>
    <row r="55" spans="1:14" ht="19.5" customHeight="1">
      <c r="A55" s="193" t="s">
        <v>22</v>
      </c>
      <c r="B55" s="183" t="s">
        <v>317</v>
      </c>
      <c r="C55" s="206"/>
      <c r="D55" s="56"/>
      <c r="E55" s="214"/>
      <c r="F55" s="56"/>
      <c r="G55" s="206"/>
      <c r="H55" s="206"/>
      <c r="I55" s="206"/>
      <c r="J55" s="206"/>
      <c r="K55" s="214"/>
      <c r="L55" s="30"/>
      <c r="M55" s="184"/>
    </row>
    <row r="56" spans="1:14" ht="19.5" customHeight="1">
      <c r="A56" s="193" t="s">
        <v>23</v>
      </c>
      <c r="B56" s="183"/>
      <c r="C56" s="230"/>
      <c r="D56" s="56"/>
      <c r="E56" s="214"/>
      <c r="F56" s="56"/>
      <c r="G56" s="230"/>
      <c r="H56" s="230"/>
      <c r="I56" s="230"/>
      <c r="J56" s="230"/>
      <c r="K56" s="214"/>
      <c r="L56" s="30"/>
      <c r="M56" s="184"/>
    </row>
    <row r="57" spans="1:14" ht="19.5" customHeight="1" thickBot="1">
      <c r="A57" s="235" t="s">
        <v>252</v>
      </c>
      <c r="B57" s="183"/>
      <c r="C57" s="206"/>
      <c r="D57" s="100">
        <v>12033565</v>
      </c>
      <c r="E57" s="214"/>
      <c r="F57" s="100">
        <v>12033565</v>
      </c>
      <c r="G57" s="206"/>
      <c r="H57" s="199">
        <v>12033565</v>
      </c>
      <c r="I57" s="206"/>
      <c r="J57" s="199">
        <v>12033565</v>
      </c>
      <c r="K57" s="214"/>
      <c r="L57" s="30"/>
      <c r="M57" s="184"/>
    </row>
    <row r="58" spans="1:14" ht="19.5" customHeight="1" thickTop="1">
      <c r="A58" s="193" t="s">
        <v>113</v>
      </c>
      <c r="B58" s="183"/>
      <c r="C58" s="230"/>
      <c r="D58" s="236"/>
      <c r="E58" s="214"/>
      <c r="F58" s="236"/>
      <c r="G58" s="230"/>
      <c r="H58" s="237"/>
      <c r="I58" s="230"/>
      <c r="J58" s="237"/>
      <c r="K58" s="214"/>
      <c r="L58" s="30"/>
      <c r="M58" s="184"/>
    </row>
    <row r="59" spans="1:14" ht="19.5" customHeight="1">
      <c r="A59" s="235" t="s">
        <v>253</v>
      </c>
      <c r="B59" s="183"/>
      <c r="C59" s="206"/>
      <c r="D59" s="56">
        <v>7520978</v>
      </c>
      <c r="E59" s="4"/>
      <c r="F59" s="56">
        <v>7520978</v>
      </c>
      <c r="G59" s="206"/>
      <c r="H59" s="59">
        <v>7520978</v>
      </c>
      <c r="I59" s="206"/>
      <c r="J59" s="59">
        <v>7520978</v>
      </c>
      <c r="K59" s="4"/>
      <c r="L59" s="194"/>
      <c r="M59" s="184"/>
    </row>
    <row r="60" spans="1:14" ht="19.5" customHeight="1">
      <c r="A60" s="193" t="s">
        <v>148</v>
      </c>
      <c r="B60" s="183"/>
      <c r="C60" s="206"/>
      <c r="D60" s="56">
        <v>18224269</v>
      </c>
      <c r="E60" s="4"/>
      <c r="F60" s="56">
        <v>18224269</v>
      </c>
      <c r="G60" s="206"/>
      <c r="H60" s="59">
        <v>18224269</v>
      </c>
      <c r="I60" s="206"/>
      <c r="J60" s="59">
        <v>18224269</v>
      </c>
      <c r="K60" s="4"/>
      <c r="L60" s="194"/>
      <c r="M60" s="184"/>
    </row>
    <row r="61" spans="1:14" ht="19.5" customHeight="1">
      <c r="A61" s="193" t="s">
        <v>24</v>
      </c>
      <c r="B61" s="183"/>
      <c r="C61" s="206"/>
      <c r="D61" s="200"/>
      <c r="E61" s="4"/>
      <c r="F61" s="200"/>
      <c r="G61" s="206"/>
      <c r="H61" s="206"/>
      <c r="I61" s="206"/>
      <c r="J61" s="206"/>
      <c r="K61" s="4"/>
      <c r="L61" s="194"/>
      <c r="M61" s="184"/>
    </row>
    <row r="62" spans="1:14" ht="19.5" customHeight="1">
      <c r="A62" s="193" t="s">
        <v>25</v>
      </c>
      <c r="B62" s="183"/>
      <c r="C62" s="206"/>
      <c r="D62" s="200"/>
      <c r="E62" s="214"/>
      <c r="F62" s="200"/>
      <c r="G62" s="206"/>
      <c r="H62" s="206"/>
      <c r="I62" s="206"/>
      <c r="J62" s="206"/>
      <c r="K62" s="214"/>
      <c r="L62" s="194"/>
      <c r="M62" s="184"/>
    </row>
    <row r="63" spans="1:14" ht="19.5" customHeight="1">
      <c r="A63" s="193" t="s">
        <v>26</v>
      </c>
      <c r="B63" s="183"/>
      <c r="C63" s="206"/>
      <c r="D63" s="272">
        <v>308201</v>
      </c>
      <c r="E63" s="214"/>
      <c r="F63" s="39">
        <v>365300</v>
      </c>
      <c r="G63" s="38"/>
      <c r="H63" s="38">
        <v>37851</v>
      </c>
      <c r="I63" s="38"/>
      <c r="J63" s="38">
        <v>37851</v>
      </c>
      <c r="K63" s="214">
        <v>0</v>
      </c>
      <c r="L63" s="194"/>
      <c r="M63" s="201"/>
    </row>
    <row r="64" spans="1:14" ht="19.5" customHeight="1">
      <c r="A64" s="193" t="s">
        <v>215</v>
      </c>
      <c r="B64" s="183"/>
      <c r="C64" s="206"/>
      <c r="D64" s="272">
        <v>7715</v>
      </c>
      <c r="E64" s="214"/>
      <c r="F64" s="39">
        <v>7715</v>
      </c>
      <c r="G64" s="38"/>
      <c r="H64" s="38">
        <v>0</v>
      </c>
      <c r="I64" s="38"/>
      <c r="J64" s="38">
        <v>0</v>
      </c>
      <c r="K64" s="214"/>
      <c r="L64" s="194"/>
      <c r="M64" s="201"/>
    </row>
    <row r="65" spans="1:13" ht="19.5" customHeight="1">
      <c r="A65" s="193" t="s">
        <v>27</v>
      </c>
      <c r="B65" s="205"/>
      <c r="C65" s="206"/>
      <c r="D65" s="272">
        <v>6861228</v>
      </c>
      <c r="E65" s="4"/>
      <c r="F65" s="39">
        <v>3763256</v>
      </c>
      <c r="G65" s="38"/>
      <c r="H65" s="38">
        <v>-559077</v>
      </c>
      <c r="I65" s="38"/>
      <c r="J65" s="38">
        <v>-584967</v>
      </c>
      <c r="K65" s="4">
        <v>0</v>
      </c>
      <c r="L65" s="194"/>
      <c r="M65" s="201"/>
    </row>
    <row r="66" spans="1:13" ht="19.5" customHeight="1">
      <c r="A66" s="193" t="s">
        <v>28</v>
      </c>
      <c r="B66" s="183"/>
      <c r="C66" s="206"/>
      <c r="D66" s="272">
        <v>-22650543</v>
      </c>
      <c r="E66" s="4"/>
      <c r="F66" s="39">
        <v>-19901966</v>
      </c>
      <c r="G66" s="38"/>
      <c r="H66" s="38">
        <v>-22603113</v>
      </c>
      <c r="I66" s="38"/>
      <c r="J66" s="38">
        <v>-22603113</v>
      </c>
      <c r="K66" s="4">
        <v>0</v>
      </c>
      <c r="L66" s="194"/>
      <c r="M66" s="201"/>
    </row>
    <row r="67" spans="1:13" ht="19.5" customHeight="1">
      <c r="A67" s="152" t="s">
        <v>114</v>
      </c>
      <c r="B67" s="183"/>
      <c r="C67" s="206"/>
      <c r="D67" s="208">
        <f>SUM(D59:D66)</f>
        <v>10271848</v>
      </c>
      <c r="E67" s="2"/>
      <c r="F67" s="202">
        <f>SUM(F59:F66)</f>
        <v>9979552</v>
      </c>
      <c r="G67" s="196"/>
      <c r="H67" s="202">
        <f>SUM(H59:H66)</f>
        <v>2620908</v>
      </c>
      <c r="I67" s="196"/>
      <c r="J67" s="202">
        <f>SUM(J59:J66)</f>
        <v>2595018</v>
      </c>
      <c r="K67" s="2"/>
      <c r="M67" s="184"/>
    </row>
    <row r="68" spans="1:13" ht="19.5" customHeight="1">
      <c r="A68" s="193" t="s">
        <v>29</v>
      </c>
      <c r="B68" s="183"/>
      <c r="C68" s="206"/>
      <c r="D68" s="272">
        <v>217276</v>
      </c>
      <c r="E68" s="214"/>
      <c r="F68" s="39">
        <v>37226</v>
      </c>
      <c r="G68" s="206"/>
      <c r="H68" s="56">
        <v>0</v>
      </c>
      <c r="I68" s="206"/>
      <c r="J68" s="56">
        <v>0</v>
      </c>
      <c r="K68" s="214">
        <v>0</v>
      </c>
      <c r="M68" s="184"/>
    </row>
    <row r="69" spans="1:13" ht="19.5" customHeight="1">
      <c r="A69" s="152" t="s">
        <v>95</v>
      </c>
      <c r="B69" s="183"/>
      <c r="C69" s="206"/>
      <c r="D69" s="197">
        <f>SUM(D67:D68)</f>
        <v>10489124</v>
      </c>
      <c r="E69" s="215"/>
      <c r="F69" s="197">
        <f>SUM(F67:F68)</f>
        <v>10016778</v>
      </c>
      <c r="G69" s="206"/>
      <c r="H69" s="197">
        <f>SUM(H67:H68)</f>
        <v>2620908</v>
      </c>
      <c r="I69" s="206"/>
      <c r="J69" s="197">
        <f>SUM(J67:J68)</f>
        <v>2595018</v>
      </c>
      <c r="K69" s="215"/>
      <c r="M69" s="184"/>
    </row>
    <row r="70" spans="1:13" ht="15" customHeight="1">
      <c r="A70" s="152"/>
      <c r="B70" s="183"/>
      <c r="C70" s="206"/>
      <c r="D70" s="61"/>
      <c r="E70" s="215"/>
      <c r="F70" s="61"/>
      <c r="G70" s="206"/>
      <c r="H70" s="206"/>
      <c r="I70" s="206"/>
      <c r="J70" s="206"/>
      <c r="K70" s="215"/>
      <c r="M70" s="184"/>
    </row>
    <row r="71" spans="1:13" ht="19.5" customHeight="1" thickBot="1">
      <c r="A71" s="152" t="s">
        <v>30</v>
      </c>
      <c r="B71" s="183"/>
      <c r="C71" s="4"/>
      <c r="D71" s="62">
        <f>SUM(D52+D69)</f>
        <v>85626152</v>
      </c>
      <c r="E71" s="4"/>
      <c r="F71" s="62">
        <f>SUM(F52+F69)</f>
        <v>91561621</v>
      </c>
      <c r="G71" s="4"/>
      <c r="H71" s="62">
        <f>H52+H69</f>
        <v>12685540</v>
      </c>
      <c r="I71" s="4"/>
      <c r="J71" s="62">
        <f>J52+J69</f>
        <v>10933019</v>
      </c>
      <c r="K71" s="4"/>
      <c r="L71" s="61"/>
    </row>
    <row r="72" spans="1:13" ht="19.5" customHeight="1" thickTop="1">
      <c r="A72" s="4"/>
      <c r="C72" s="4"/>
      <c r="E72" s="4"/>
      <c r="F72" s="5"/>
      <c r="G72" s="4"/>
      <c r="H72" s="4"/>
      <c r="I72" s="4"/>
      <c r="J72" s="4"/>
      <c r="K72" s="4"/>
    </row>
    <row r="73" spans="1:13" ht="19.5" customHeight="1">
      <c r="A73" s="4"/>
      <c r="C73" s="4"/>
      <c r="E73" s="204">
        <f>E31-E71</f>
        <v>0</v>
      </c>
      <c r="F73" s="204"/>
      <c r="G73" s="204"/>
      <c r="H73" s="204"/>
      <c r="I73" s="204"/>
      <c r="J73" s="204"/>
      <c r="K73" s="204"/>
    </row>
    <row r="74" spans="1:13" ht="19.5" customHeight="1">
      <c r="L74" s="204"/>
    </row>
  </sheetData>
  <mergeCells count="6">
    <mergeCell ref="D40:K40"/>
    <mergeCell ref="H36:J36"/>
    <mergeCell ref="H4:J4"/>
    <mergeCell ref="D8:K8"/>
    <mergeCell ref="D4:F4"/>
    <mergeCell ref="D36:F36"/>
  </mergeCells>
  <phoneticPr fontId="5" type="noConversion"/>
  <pageMargins left="0.8" right="0.8" top="0.48" bottom="0.5" header="0.5" footer="0.5"/>
  <pageSetup paperSize="9" scale="59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M108"/>
  <sheetViews>
    <sheetView topLeftCell="A115" zoomScale="70" zoomScaleNormal="70" zoomScaleSheetLayoutView="70" workbookViewId="0">
      <selection activeCell="F25" sqref="F25"/>
    </sheetView>
  </sheetViews>
  <sheetFormatPr defaultColWidth="9.140625" defaultRowHeight="19.5" customHeight="1"/>
  <cols>
    <col min="1" max="1" width="66.42578125" style="4" customWidth="1"/>
    <col min="2" max="2" width="11.7109375" style="108" customWidth="1"/>
    <col min="3" max="3" width="1.140625" style="4" customWidth="1"/>
    <col min="4" max="4" width="22.28515625" style="4" bestFit="1" customWidth="1"/>
    <col min="5" max="5" width="1.140625" style="4" customWidth="1"/>
    <col min="6" max="6" width="22.28515625" style="4" bestFit="1" customWidth="1"/>
    <col min="7" max="7" width="1.140625" style="4" customWidth="1"/>
    <col min="8" max="8" width="19.42578125" style="4" bestFit="1" customWidth="1"/>
    <col min="9" max="9" width="1.140625" style="4" customWidth="1"/>
    <col min="10" max="10" width="19.42578125" style="4" bestFit="1" customWidth="1"/>
    <col min="11" max="11" width="9.140625" style="4"/>
    <col min="12" max="12" width="18.140625" style="4" bestFit="1" customWidth="1"/>
    <col min="13" max="13" width="14.7109375" style="184" bestFit="1" customWidth="1"/>
    <col min="14" max="16384" width="9.140625" style="4"/>
  </cols>
  <sheetData>
    <row r="1" spans="1:13" ht="19.5" customHeight="1">
      <c r="A1" s="15" t="s">
        <v>147</v>
      </c>
      <c r="B1" s="31"/>
      <c r="C1" s="32"/>
      <c r="D1" s="32"/>
      <c r="E1" s="32"/>
      <c r="F1" s="32"/>
    </row>
    <row r="2" spans="1:13" ht="19.5" customHeight="1">
      <c r="A2" s="54" t="s">
        <v>124</v>
      </c>
      <c r="B2" s="54"/>
      <c r="C2" s="54"/>
      <c r="D2" s="54"/>
      <c r="E2" s="54"/>
      <c r="F2" s="54"/>
    </row>
    <row r="3" spans="1:13" ht="19.5" customHeight="1">
      <c r="A3" s="53"/>
      <c r="B3" s="53"/>
      <c r="C3" s="53"/>
      <c r="D3" s="249"/>
      <c r="E3" s="30"/>
      <c r="F3" s="249"/>
    </row>
    <row r="4" spans="1:13" ht="19.5" customHeight="1">
      <c r="A4" s="53"/>
      <c r="B4" s="53"/>
      <c r="C4" s="53"/>
      <c r="D4" s="289" t="s">
        <v>302</v>
      </c>
      <c r="E4" s="289"/>
      <c r="F4" s="289"/>
      <c r="G4" s="1"/>
      <c r="H4" s="289" t="s">
        <v>73</v>
      </c>
      <c r="I4" s="289"/>
      <c r="J4" s="289"/>
    </row>
    <row r="5" spans="1:13" ht="19.5" customHeight="1">
      <c r="A5" s="137"/>
      <c r="B5" s="138"/>
      <c r="D5" s="291" t="s">
        <v>245</v>
      </c>
      <c r="E5" s="291"/>
      <c r="F5" s="291"/>
      <c r="G5" s="1"/>
      <c r="H5" s="291" t="s">
        <v>245</v>
      </c>
      <c r="I5" s="291"/>
      <c r="J5" s="291"/>
    </row>
    <row r="6" spans="1:13" ht="19.5" customHeight="1">
      <c r="A6" s="133"/>
      <c r="B6" s="134"/>
      <c r="D6" s="292" t="s">
        <v>303</v>
      </c>
      <c r="E6" s="292"/>
      <c r="F6" s="292"/>
      <c r="H6" s="292" t="s">
        <v>303</v>
      </c>
      <c r="I6" s="292"/>
      <c r="J6" s="292"/>
    </row>
    <row r="7" spans="1:13" ht="19.5" customHeight="1">
      <c r="A7" s="133"/>
      <c r="B7" s="134" t="s">
        <v>1</v>
      </c>
      <c r="C7" s="7"/>
      <c r="D7" s="149" t="s">
        <v>304</v>
      </c>
      <c r="E7" s="149"/>
      <c r="F7" s="149" t="s">
        <v>216</v>
      </c>
      <c r="G7" s="7"/>
      <c r="H7" s="149" t="s">
        <v>304</v>
      </c>
      <c r="I7" s="149"/>
      <c r="J7" s="149" t="s">
        <v>216</v>
      </c>
    </row>
    <row r="8" spans="1:13" ht="19.5" customHeight="1">
      <c r="A8" s="278"/>
      <c r="B8" s="279"/>
      <c r="C8" s="7"/>
      <c r="D8" s="149"/>
      <c r="E8" s="149"/>
      <c r="F8" s="149" t="s">
        <v>320</v>
      </c>
      <c r="G8" s="7"/>
      <c r="H8" s="149"/>
      <c r="I8" s="149"/>
      <c r="J8" s="149"/>
    </row>
    <row r="9" spans="1:13" ht="19.5" customHeight="1">
      <c r="A9" s="133"/>
      <c r="B9" s="134"/>
      <c r="D9" s="290" t="s">
        <v>125</v>
      </c>
      <c r="E9" s="290"/>
      <c r="F9" s="290"/>
      <c r="G9" s="290"/>
      <c r="H9" s="290"/>
      <c r="I9" s="290"/>
      <c r="J9" s="290"/>
    </row>
    <row r="10" spans="1:13" ht="19.5" customHeight="1">
      <c r="A10" s="57" t="s">
        <v>31</v>
      </c>
      <c r="B10" s="3"/>
      <c r="C10" s="16"/>
      <c r="D10" s="16"/>
      <c r="E10" s="16"/>
      <c r="F10" s="16"/>
      <c r="G10" s="16"/>
      <c r="H10" s="16"/>
      <c r="I10" s="16"/>
      <c r="J10" s="16"/>
    </row>
    <row r="11" spans="1:13" s="9" customFormat="1" ht="19.5" customHeight="1">
      <c r="A11" s="63" t="s">
        <v>32</v>
      </c>
      <c r="B11" s="3">
        <v>5</v>
      </c>
      <c r="C11" s="1"/>
      <c r="D11" s="101">
        <v>2701850</v>
      </c>
      <c r="E11" s="39"/>
      <c r="F11" s="101">
        <v>5159956</v>
      </c>
      <c r="G11" s="1"/>
      <c r="H11" s="101">
        <v>0</v>
      </c>
      <c r="I11" s="39"/>
      <c r="J11" s="101">
        <v>0</v>
      </c>
      <c r="L11" s="275"/>
      <c r="M11" s="201"/>
    </row>
    <row r="12" spans="1:13" s="9" customFormat="1" ht="19.5" customHeight="1">
      <c r="A12" s="64" t="s">
        <v>104</v>
      </c>
      <c r="B12" s="3"/>
      <c r="C12" s="1"/>
      <c r="D12" s="130">
        <v>-2035310</v>
      </c>
      <c r="E12" s="55"/>
      <c r="F12" s="130">
        <v>-1442723</v>
      </c>
      <c r="G12" s="1"/>
      <c r="H12" s="103">
        <v>0</v>
      </c>
      <c r="I12" s="55"/>
      <c r="J12" s="103">
        <v>0</v>
      </c>
      <c r="L12" s="275"/>
      <c r="M12" s="201"/>
    </row>
    <row r="13" spans="1:13" s="9" customFormat="1" ht="19.5" customHeight="1">
      <c r="A13" s="63" t="s">
        <v>33</v>
      </c>
      <c r="B13" s="65"/>
      <c r="C13" s="1"/>
      <c r="D13" s="38">
        <f>SUM(D11:D12)</f>
        <v>666540</v>
      </c>
      <c r="E13" s="39"/>
      <c r="F13" s="38">
        <f>SUM(F11:F12)</f>
        <v>3717233</v>
      </c>
      <c r="G13" s="1"/>
      <c r="H13" s="38">
        <f>SUM(H11:H12)</f>
        <v>0</v>
      </c>
      <c r="I13" s="39"/>
      <c r="J13" s="38">
        <f>SUM(J11:J12)</f>
        <v>0</v>
      </c>
      <c r="M13" s="201"/>
    </row>
    <row r="14" spans="1:13" s="9" customFormat="1" ht="19.5" customHeight="1">
      <c r="A14" s="63" t="s">
        <v>287</v>
      </c>
      <c r="B14" s="65"/>
      <c r="C14" s="1"/>
      <c r="D14" s="38"/>
      <c r="E14" s="39"/>
      <c r="F14" s="38"/>
      <c r="G14" s="1"/>
      <c r="H14" s="38"/>
      <c r="I14" s="39"/>
      <c r="J14" s="38"/>
      <c r="L14" s="275"/>
      <c r="M14" s="201"/>
    </row>
    <row r="15" spans="1:13" s="9" customFormat="1" ht="19.5" customHeight="1">
      <c r="A15" s="17" t="s">
        <v>234</v>
      </c>
      <c r="B15" s="17"/>
      <c r="C15" s="17"/>
      <c r="D15" s="103">
        <v>1655996</v>
      </c>
      <c r="E15" s="104"/>
      <c r="F15" s="276">
        <v>-95670</v>
      </c>
      <c r="G15" s="17"/>
      <c r="H15" s="38">
        <v>0</v>
      </c>
      <c r="I15" s="104"/>
      <c r="J15" s="38">
        <v>0</v>
      </c>
      <c r="M15" s="201"/>
    </row>
    <row r="16" spans="1:13" s="9" customFormat="1" ht="19.5" customHeight="1">
      <c r="A16" s="17" t="s">
        <v>34</v>
      </c>
      <c r="B16" s="17"/>
      <c r="C16" s="17"/>
      <c r="D16" s="96">
        <f>SUM(D13:D15)</f>
        <v>2322536</v>
      </c>
      <c r="E16" s="8"/>
      <c r="F16" s="96">
        <f>SUM(F13:F15)</f>
        <v>3621563</v>
      </c>
      <c r="G16" s="17"/>
      <c r="H16" s="96">
        <f>SUM(H13:H15)</f>
        <v>0</v>
      </c>
      <c r="I16" s="8"/>
      <c r="J16" s="96">
        <f>SUM(J13:J15)</f>
        <v>0</v>
      </c>
      <c r="M16" s="201"/>
    </row>
    <row r="17" spans="1:13" s="9" customFormat="1" ht="19.5" customHeight="1">
      <c r="A17" s="17" t="s">
        <v>35</v>
      </c>
      <c r="B17" s="3"/>
      <c r="C17" s="17"/>
      <c r="D17" s="19">
        <v>633629</v>
      </c>
      <c r="E17" s="19"/>
      <c r="F17" s="19">
        <v>462713</v>
      </c>
      <c r="G17" s="17"/>
      <c r="H17" s="19">
        <v>0</v>
      </c>
      <c r="I17" s="19"/>
      <c r="J17" s="19">
        <v>0</v>
      </c>
      <c r="M17" s="201"/>
    </row>
    <row r="18" spans="1:13" s="9" customFormat="1" ht="19.5" customHeight="1">
      <c r="A18" s="17" t="s">
        <v>36</v>
      </c>
      <c r="B18" s="3">
        <v>5</v>
      </c>
      <c r="C18" s="17"/>
      <c r="D18" s="19">
        <v>773525</v>
      </c>
      <c r="E18" s="19"/>
      <c r="F18" s="19">
        <v>784814</v>
      </c>
      <c r="G18" s="17"/>
      <c r="H18" s="19">
        <v>0</v>
      </c>
      <c r="I18" s="19"/>
      <c r="J18" s="19">
        <v>0</v>
      </c>
      <c r="M18" s="201"/>
    </row>
    <row r="19" spans="1:13" s="9" customFormat="1" ht="19.5" customHeight="1">
      <c r="A19" s="17" t="s">
        <v>37</v>
      </c>
      <c r="B19" s="3">
        <v>5</v>
      </c>
      <c r="C19" s="17"/>
      <c r="D19" s="19">
        <v>40909</v>
      </c>
      <c r="E19" s="19"/>
      <c r="F19" s="19">
        <v>29954</v>
      </c>
      <c r="G19" s="17"/>
      <c r="H19" s="19">
        <v>0</v>
      </c>
      <c r="I19" s="19"/>
      <c r="J19" s="19">
        <v>0</v>
      </c>
      <c r="M19" s="201"/>
    </row>
    <row r="20" spans="1:13" s="9" customFormat="1" ht="19.5" customHeight="1">
      <c r="A20" s="17" t="s">
        <v>99</v>
      </c>
      <c r="B20" s="3"/>
      <c r="C20" s="17"/>
      <c r="D20" s="19">
        <v>558102</v>
      </c>
      <c r="E20" s="19"/>
      <c r="F20" s="19">
        <v>255364</v>
      </c>
      <c r="G20" s="17"/>
      <c r="H20" s="19">
        <v>0</v>
      </c>
      <c r="I20" s="19"/>
      <c r="J20" s="19">
        <v>0</v>
      </c>
      <c r="M20" s="201"/>
    </row>
    <row r="21" spans="1:13" s="9" customFormat="1" ht="19.5" customHeight="1">
      <c r="A21" s="17" t="s">
        <v>38</v>
      </c>
      <c r="B21" s="3">
        <v>5</v>
      </c>
      <c r="C21" s="17"/>
      <c r="D21" s="19">
        <v>419938</v>
      </c>
      <c r="E21" s="19"/>
      <c r="F21" s="19">
        <v>429797</v>
      </c>
      <c r="G21" s="17"/>
      <c r="H21" s="19">
        <v>55356</v>
      </c>
      <c r="I21" s="19"/>
      <c r="J21" s="19">
        <v>48068</v>
      </c>
      <c r="M21" s="201"/>
    </row>
    <row r="22" spans="1:13" s="9" customFormat="1" ht="19.5" customHeight="1">
      <c r="A22" s="17" t="s">
        <v>199</v>
      </c>
      <c r="B22" s="3"/>
      <c r="C22" s="17"/>
      <c r="D22" s="19">
        <v>0</v>
      </c>
      <c r="E22" s="19"/>
      <c r="F22" s="19">
        <v>70291</v>
      </c>
      <c r="G22" s="17"/>
      <c r="H22" s="19">
        <v>0</v>
      </c>
      <c r="I22" s="19"/>
      <c r="J22" s="19">
        <v>0</v>
      </c>
      <c r="M22" s="201"/>
    </row>
    <row r="23" spans="1:13" s="9" customFormat="1" ht="19.5" customHeight="1">
      <c r="A23" s="17" t="s">
        <v>219</v>
      </c>
      <c r="B23" s="3"/>
      <c r="C23" s="17"/>
      <c r="D23" s="19">
        <v>0</v>
      </c>
      <c r="E23" s="19"/>
      <c r="F23" s="19">
        <v>59187</v>
      </c>
      <c r="G23" s="17"/>
      <c r="H23" s="19">
        <v>0</v>
      </c>
      <c r="I23" s="19"/>
      <c r="J23" s="19">
        <v>0</v>
      </c>
      <c r="M23" s="201"/>
    </row>
    <row r="24" spans="1:13" s="9" customFormat="1" ht="19.5" customHeight="1">
      <c r="A24" s="17" t="s">
        <v>186</v>
      </c>
      <c r="B24" s="3"/>
      <c r="C24" s="17"/>
      <c r="D24" s="19">
        <v>11</v>
      </c>
      <c r="E24" s="19"/>
      <c r="F24" s="19">
        <v>48746</v>
      </c>
      <c r="G24" s="17"/>
      <c r="H24" s="19">
        <v>0</v>
      </c>
      <c r="I24" s="19"/>
      <c r="J24" s="19">
        <v>1652</v>
      </c>
      <c r="M24" s="201"/>
    </row>
    <row r="25" spans="1:13" s="9" customFormat="1" ht="19.5" customHeight="1">
      <c r="A25" s="163" t="s">
        <v>220</v>
      </c>
      <c r="C25" s="17"/>
      <c r="D25" s="19"/>
      <c r="E25" s="19"/>
      <c r="F25" s="19"/>
      <c r="G25" s="17"/>
      <c r="H25" s="19"/>
      <c r="I25" s="19"/>
      <c r="J25" s="19"/>
      <c r="M25" s="201"/>
    </row>
    <row r="26" spans="1:13" s="9" customFormat="1" ht="19.5" customHeight="1">
      <c r="A26" s="163" t="s">
        <v>221</v>
      </c>
      <c r="B26" s="3"/>
      <c r="C26" s="17"/>
      <c r="D26" s="19">
        <v>98</v>
      </c>
      <c r="E26" s="19"/>
      <c r="F26" s="19">
        <v>3611</v>
      </c>
      <c r="G26" s="17"/>
      <c r="H26" s="19">
        <v>0</v>
      </c>
      <c r="I26" s="19"/>
      <c r="J26" s="19">
        <v>0</v>
      </c>
      <c r="M26" s="201"/>
    </row>
    <row r="27" spans="1:13" s="9" customFormat="1" ht="19.5" customHeight="1">
      <c r="A27" s="163" t="s">
        <v>141</v>
      </c>
      <c r="B27" s="3">
        <v>5</v>
      </c>
      <c r="C27" s="17">
        <v>13982174</v>
      </c>
      <c r="D27" s="19">
        <v>0</v>
      </c>
      <c r="E27" s="19"/>
      <c r="F27" s="19">
        <v>0</v>
      </c>
      <c r="G27" s="17"/>
      <c r="H27" s="19">
        <v>110150</v>
      </c>
      <c r="I27" s="19"/>
      <c r="J27" s="19">
        <v>0</v>
      </c>
      <c r="M27" s="201"/>
    </row>
    <row r="28" spans="1:13" s="9" customFormat="1" ht="19.5" customHeight="1">
      <c r="A28" s="163" t="s">
        <v>318</v>
      </c>
      <c r="B28" s="3"/>
      <c r="C28" s="17"/>
      <c r="D28" s="19"/>
      <c r="E28" s="19"/>
      <c r="M28" s="201"/>
    </row>
    <row r="29" spans="1:13" s="9" customFormat="1" ht="19.5" customHeight="1">
      <c r="A29" s="163" t="s">
        <v>189</v>
      </c>
      <c r="B29" s="3"/>
      <c r="C29" s="17"/>
      <c r="D29" s="19">
        <v>6851</v>
      </c>
      <c r="E29" s="19"/>
      <c r="F29" s="19">
        <v>906</v>
      </c>
      <c r="G29" s="17"/>
      <c r="H29" s="19">
        <v>0</v>
      </c>
      <c r="I29" s="19"/>
      <c r="J29" s="19">
        <v>0</v>
      </c>
      <c r="M29" s="201"/>
    </row>
    <row r="30" spans="1:13" s="9" customFormat="1" ht="19.5" customHeight="1">
      <c r="A30" s="17" t="s">
        <v>39</v>
      </c>
      <c r="B30" s="3">
        <v>5</v>
      </c>
      <c r="C30" s="17"/>
      <c r="D30" s="19">
        <v>87242</v>
      </c>
      <c r="E30" s="19"/>
      <c r="F30" s="19">
        <v>14453</v>
      </c>
      <c r="G30" s="17"/>
      <c r="H30" s="19">
        <v>828</v>
      </c>
      <c r="I30" s="8"/>
      <c r="J30" s="19">
        <v>0</v>
      </c>
      <c r="M30" s="201"/>
    </row>
    <row r="31" spans="1:13" s="9" customFormat="1" ht="19.5" customHeight="1">
      <c r="A31" s="1" t="s">
        <v>40</v>
      </c>
      <c r="B31" s="6"/>
      <c r="C31" s="1"/>
      <c r="D31" s="94">
        <f>SUM(D16:D30)</f>
        <v>4842841</v>
      </c>
      <c r="E31" s="18"/>
      <c r="F31" s="94">
        <f>SUM(F16:F30)</f>
        <v>5781399</v>
      </c>
      <c r="G31" s="1"/>
      <c r="H31" s="94">
        <f>SUM(H20:H30)</f>
        <v>166334</v>
      </c>
      <c r="I31" s="18"/>
      <c r="J31" s="94">
        <f>SUM(J20:J30)</f>
        <v>49720</v>
      </c>
      <c r="M31" s="201"/>
    </row>
    <row r="32" spans="1:13" s="9" customFormat="1" ht="19.5" customHeight="1">
      <c r="A32" s="1"/>
      <c r="B32" s="1"/>
      <c r="C32" s="1"/>
      <c r="D32" s="19"/>
      <c r="E32" s="19"/>
      <c r="F32" s="19"/>
      <c r="G32" s="1"/>
      <c r="H32" s="19"/>
      <c r="I32" s="8"/>
      <c r="J32" s="19"/>
      <c r="M32" s="201"/>
    </row>
    <row r="33" spans="1:13" s="9" customFormat="1" ht="19.5" customHeight="1">
      <c r="A33" s="65" t="s">
        <v>41</v>
      </c>
      <c r="B33" s="65"/>
      <c r="C33" s="1"/>
      <c r="D33" s="19"/>
      <c r="E33" s="19"/>
      <c r="F33" s="19"/>
      <c r="G33" s="1"/>
      <c r="H33" s="19"/>
      <c r="I33" s="19"/>
      <c r="J33" s="19"/>
      <c r="M33" s="201"/>
    </row>
    <row r="34" spans="1:13" s="9" customFormat="1" ht="19.5" customHeight="1">
      <c r="A34" s="6" t="s">
        <v>250</v>
      </c>
      <c r="B34" s="65"/>
      <c r="C34" s="1"/>
      <c r="D34" s="19">
        <v>-1606651</v>
      </c>
      <c r="E34" s="19"/>
      <c r="F34" s="19">
        <v>-1696322</v>
      </c>
      <c r="G34" s="1"/>
      <c r="H34" s="19">
        <v>0</v>
      </c>
      <c r="I34" s="19"/>
      <c r="J34" s="19">
        <v>0</v>
      </c>
      <c r="M34" s="201"/>
    </row>
    <row r="35" spans="1:13" s="9" customFormat="1" ht="19.5" customHeight="1">
      <c r="A35" s="6" t="s">
        <v>42</v>
      </c>
      <c r="B35" s="3" t="s">
        <v>326</v>
      </c>
      <c r="C35" s="1"/>
      <c r="D35" s="19">
        <v>4087002</v>
      </c>
      <c r="E35" s="19"/>
      <c r="F35" s="19">
        <v>5275711</v>
      </c>
      <c r="G35" s="1"/>
      <c r="H35" s="19">
        <v>0</v>
      </c>
      <c r="I35" s="19"/>
      <c r="J35" s="19">
        <v>0</v>
      </c>
      <c r="M35" s="201"/>
    </row>
    <row r="36" spans="1:13" s="9" customFormat="1" ht="19.5" customHeight="1">
      <c r="A36" s="6" t="s">
        <v>101</v>
      </c>
      <c r="B36" s="65"/>
      <c r="C36" s="1"/>
      <c r="D36" s="19"/>
      <c r="E36" s="19"/>
      <c r="F36" s="19"/>
      <c r="G36" s="1"/>
      <c r="H36" s="19"/>
      <c r="I36" s="19"/>
      <c r="J36" s="19"/>
      <c r="M36" s="201"/>
    </row>
    <row r="37" spans="1:13" s="9" customFormat="1" ht="19.5" customHeight="1">
      <c r="A37" s="6" t="s">
        <v>126</v>
      </c>
      <c r="B37" s="65"/>
      <c r="C37" s="1"/>
      <c r="D37" s="19">
        <v>-836793</v>
      </c>
      <c r="E37" s="19"/>
      <c r="F37" s="19">
        <v>-770607</v>
      </c>
      <c r="G37" s="1"/>
      <c r="H37" s="66">
        <v>0</v>
      </c>
      <c r="I37" s="19"/>
      <c r="J37" s="66">
        <v>0</v>
      </c>
      <c r="M37" s="201"/>
    </row>
    <row r="38" spans="1:13" s="9" customFormat="1" ht="19.5" customHeight="1">
      <c r="A38" s="6" t="s">
        <v>43</v>
      </c>
      <c r="B38" s="65"/>
      <c r="C38" s="1"/>
      <c r="D38" s="97">
        <f>SUM(D35:D37)</f>
        <v>3250209</v>
      </c>
      <c r="E38" s="19"/>
      <c r="F38" s="97">
        <f>SUM(F35:F37)</f>
        <v>4505104</v>
      </c>
      <c r="G38" s="1"/>
      <c r="H38" s="97">
        <f>SUM(H35:H37)</f>
        <v>0</v>
      </c>
      <c r="I38" s="19"/>
      <c r="J38" s="97">
        <v>0</v>
      </c>
      <c r="M38" s="201"/>
    </row>
    <row r="39" spans="1:13" s="9" customFormat="1" ht="19.5" customHeight="1">
      <c r="A39" s="17" t="s">
        <v>44</v>
      </c>
      <c r="B39" s="3">
        <v>5</v>
      </c>
      <c r="C39" s="6"/>
      <c r="D39" s="19">
        <v>410082</v>
      </c>
      <c r="E39" s="19"/>
      <c r="F39" s="19">
        <v>705646</v>
      </c>
      <c r="G39" s="6"/>
      <c r="H39" s="19">
        <v>0</v>
      </c>
      <c r="I39" s="19"/>
      <c r="J39" s="19">
        <v>0</v>
      </c>
      <c r="M39" s="201"/>
    </row>
    <row r="40" spans="1:13" s="9" customFormat="1" ht="19.5" customHeight="1">
      <c r="A40" s="17" t="s">
        <v>45</v>
      </c>
      <c r="B40" s="3"/>
      <c r="C40" s="6"/>
      <c r="D40" s="19">
        <v>111190</v>
      </c>
      <c r="E40" s="19"/>
      <c r="F40" s="19">
        <v>520771</v>
      </c>
      <c r="G40" s="6"/>
      <c r="H40" s="19">
        <v>0</v>
      </c>
      <c r="I40" s="19"/>
      <c r="J40" s="19">
        <v>0</v>
      </c>
      <c r="M40" s="201"/>
    </row>
    <row r="41" spans="1:13" s="9" customFormat="1" ht="19.5" customHeight="1">
      <c r="A41" s="17" t="s">
        <v>48</v>
      </c>
      <c r="B41" s="3"/>
      <c r="C41" s="6"/>
      <c r="D41" s="19">
        <v>517972</v>
      </c>
      <c r="E41" s="19"/>
      <c r="F41" s="19">
        <v>514932</v>
      </c>
      <c r="G41" s="6"/>
      <c r="H41" s="19">
        <v>0</v>
      </c>
      <c r="I41" s="19"/>
      <c r="J41" s="19">
        <v>0</v>
      </c>
      <c r="M41" s="201"/>
    </row>
    <row r="42" spans="1:13" s="9" customFormat="1" ht="19.5" customHeight="1">
      <c r="A42" s="17" t="s">
        <v>100</v>
      </c>
      <c r="B42" s="3"/>
      <c r="C42" s="6"/>
      <c r="D42" s="19">
        <v>535233</v>
      </c>
      <c r="E42" s="19"/>
      <c r="F42" s="19">
        <v>221437</v>
      </c>
      <c r="G42" s="6"/>
      <c r="H42" s="19">
        <v>0</v>
      </c>
      <c r="I42" s="19"/>
      <c r="J42" s="19">
        <v>0</v>
      </c>
      <c r="M42" s="201"/>
    </row>
    <row r="43" spans="1:13" s="9" customFormat="1" ht="19.5" customHeight="1">
      <c r="A43" s="17" t="s">
        <v>46</v>
      </c>
      <c r="B43" s="3">
        <v>5</v>
      </c>
      <c r="C43" s="6"/>
      <c r="D43" s="19">
        <v>746471</v>
      </c>
      <c r="E43" s="19"/>
      <c r="F43" s="19">
        <v>598151</v>
      </c>
      <c r="G43" s="6"/>
      <c r="H43" s="19">
        <v>86078</v>
      </c>
      <c r="I43" s="19"/>
      <c r="J43" s="19">
        <v>32900</v>
      </c>
      <c r="M43" s="201"/>
    </row>
    <row r="44" spans="1:13" s="9" customFormat="1" ht="19.5" customHeight="1">
      <c r="A44" s="17" t="s">
        <v>200</v>
      </c>
      <c r="B44" s="3"/>
      <c r="C44" s="6"/>
      <c r="D44" s="19">
        <v>171013</v>
      </c>
      <c r="E44" s="19"/>
      <c r="F44" s="19">
        <v>0</v>
      </c>
      <c r="G44" s="6"/>
      <c r="H44" s="19">
        <v>0</v>
      </c>
      <c r="I44" s="19"/>
      <c r="J44" s="19">
        <v>0</v>
      </c>
      <c r="M44" s="201"/>
    </row>
    <row r="45" spans="1:13" s="9" customFormat="1" ht="19.5" customHeight="1">
      <c r="A45" s="17" t="s">
        <v>321</v>
      </c>
      <c r="B45" s="3"/>
      <c r="C45" s="6"/>
      <c r="D45" s="19">
        <v>8149</v>
      </c>
      <c r="F45" s="19">
        <v>0</v>
      </c>
      <c r="H45" s="19">
        <v>0</v>
      </c>
      <c r="J45" s="19">
        <v>0</v>
      </c>
      <c r="M45" s="201"/>
    </row>
    <row r="46" spans="1:13" s="9" customFormat="1" ht="19.5" hidden="1" customHeight="1">
      <c r="A46" s="17" t="s">
        <v>298</v>
      </c>
      <c r="B46" s="3" t="s">
        <v>284</v>
      </c>
      <c r="C46" s="17">
        <v>-23215912</v>
      </c>
      <c r="D46" s="19">
        <v>0</v>
      </c>
      <c r="E46" s="19"/>
      <c r="F46" s="19">
        <v>0</v>
      </c>
      <c r="G46" s="17"/>
      <c r="H46" s="19">
        <v>0</v>
      </c>
      <c r="I46" s="19"/>
      <c r="J46" s="19">
        <v>0</v>
      </c>
      <c r="M46" s="201"/>
    </row>
    <row r="47" spans="1:13" s="9" customFormat="1" ht="19.149999999999999" hidden="1" customHeight="1">
      <c r="A47" s="17" t="s">
        <v>319</v>
      </c>
      <c r="B47" s="3"/>
      <c r="C47" s="17"/>
      <c r="D47" s="19">
        <v>0</v>
      </c>
      <c r="E47" s="19"/>
      <c r="F47" s="19">
        <v>0</v>
      </c>
      <c r="G47" s="17"/>
      <c r="H47" s="19">
        <v>0</v>
      </c>
      <c r="I47" s="19"/>
      <c r="J47" s="19">
        <v>0</v>
      </c>
      <c r="M47" s="201"/>
    </row>
    <row r="48" spans="1:13" s="9" customFormat="1" ht="19.5" customHeight="1">
      <c r="A48" s="6" t="s">
        <v>49</v>
      </c>
      <c r="B48" s="3">
        <v>5</v>
      </c>
      <c r="C48" s="1"/>
      <c r="D48" s="19">
        <v>108105</v>
      </c>
      <c r="E48" s="19"/>
      <c r="F48" s="19">
        <v>105920</v>
      </c>
      <c r="G48" s="11"/>
      <c r="H48" s="8">
        <v>48424</v>
      </c>
      <c r="I48" s="8"/>
      <c r="J48" s="8">
        <v>37287</v>
      </c>
      <c r="M48" s="201"/>
    </row>
    <row r="49" spans="1:13" s="9" customFormat="1" ht="19.5" hidden="1" customHeight="1">
      <c r="A49" s="163" t="s">
        <v>282</v>
      </c>
      <c r="B49" s="3"/>
      <c r="C49" s="1"/>
      <c r="D49" s="19"/>
      <c r="E49" s="19"/>
      <c r="F49" s="19">
        <v>0</v>
      </c>
      <c r="G49" s="11"/>
      <c r="H49" s="8">
        <v>0</v>
      </c>
      <c r="I49" s="8"/>
      <c r="J49" s="8">
        <v>0</v>
      </c>
      <c r="M49" s="201"/>
    </row>
    <row r="50" spans="1:13" s="9" customFormat="1" ht="19.5" customHeight="1">
      <c r="A50" s="6" t="s">
        <v>288</v>
      </c>
      <c r="B50" s="3"/>
      <c r="C50" s="1"/>
      <c r="D50" s="19">
        <v>-1193</v>
      </c>
      <c r="E50" s="19"/>
      <c r="F50" s="19">
        <v>1702</v>
      </c>
      <c r="G50" s="6"/>
      <c r="H50" s="19">
        <v>0</v>
      </c>
      <c r="I50" s="19"/>
      <c r="J50" s="8">
        <v>0</v>
      </c>
      <c r="M50" s="201"/>
    </row>
    <row r="51" spans="1:13" s="9" customFormat="1" ht="19.5" customHeight="1">
      <c r="A51" s="1" t="s">
        <v>47</v>
      </c>
      <c r="B51" s="6"/>
      <c r="C51" s="6"/>
      <c r="D51" s="94">
        <f>SUM(D38:D50)+D34</f>
        <v>4250580</v>
      </c>
      <c r="E51" s="18"/>
      <c r="F51" s="94">
        <f>SUM(F38:F50)+F34</f>
        <v>5477341</v>
      </c>
      <c r="G51" s="6"/>
      <c r="H51" s="94">
        <f>SUM(H38:H50)+H34</f>
        <v>134502</v>
      </c>
      <c r="I51" s="18"/>
      <c r="J51" s="94">
        <f>SUM(J38:J50)+J34</f>
        <v>70187</v>
      </c>
      <c r="M51" s="201"/>
    </row>
    <row r="52" spans="1:13" s="9" customFormat="1" ht="19.5" hidden="1" customHeight="1">
      <c r="A52" s="1"/>
      <c r="B52" s="6"/>
      <c r="C52" s="6"/>
      <c r="D52" s="18"/>
      <c r="E52" s="18"/>
      <c r="F52" s="18"/>
      <c r="G52" s="6"/>
      <c r="H52" s="18"/>
      <c r="I52" s="18"/>
      <c r="J52" s="18"/>
      <c r="M52" s="201"/>
    </row>
    <row r="53" spans="1:13" s="9" customFormat="1" ht="19.5" customHeight="1">
      <c r="A53" s="1" t="s">
        <v>339</v>
      </c>
      <c r="B53" s="6"/>
      <c r="C53" s="6"/>
      <c r="D53" s="18">
        <f>D31-D51</f>
        <v>592261</v>
      </c>
      <c r="E53" s="18"/>
      <c r="F53" s="18">
        <f t="shared" ref="F53:J53" si="0">F31-F51</f>
        <v>304058</v>
      </c>
      <c r="G53" s="18"/>
      <c r="H53" s="18">
        <f t="shared" si="0"/>
        <v>31832</v>
      </c>
      <c r="I53" s="18"/>
      <c r="J53" s="18">
        <f t="shared" si="0"/>
        <v>-20467</v>
      </c>
      <c r="M53" s="201"/>
    </row>
    <row r="54" spans="1:13" s="9" customFormat="1" ht="19.5" customHeight="1">
      <c r="A54" s="1"/>
      <c r="B54" s="6"/>
      <c r="C54" s="6"/>
      <c r="E54" s="18"/>
      <c r="F54" s="18"/>
      <c r="G54" s="6"/>
      <c r="H54" s="18"/>
      <c r="I54" s="18"/>
      <c r="J54" s="18"/>
      <c r="M54" s="201"/>
    </row>
    <row r="55" spans="1:13" s="9" customFormat="1" ht="19.5" customHeight="1">
      <c r="A55" s="1" t="s">
        <v>340</v>
      </c>
      <c r="B55" s="6"/>
      <c r="C55" s="6"/>
      <c r="D55" s="18"/>
      <c r="E55" s="18"/>
      <c r="F55" s="18"/>
      <c r="G55" s="6"/>
      <c r="H55" s="18"/>
      <c r="I55" s="18"/>
      <c r="J55" s="18"/>
      <c r="M55" s="201"/>
    </row>
    <row r="56" spans="1:13" s="9" customFormat="1" ht="19.5" customHeight="1">
      <c r="A56" s="6" t="s">
        <v>352</v>
      </c>
      <c r="B56" s="3">
        <v>3</v>
      </c>
      <c r="C56" s="6"/>
      <c r="D56" s="66">
        <v>1230420</v>
      </c>
      <c r="E56" s="18"/>
      <c r="F56" s="66">
        <v>0</v>
      </c>
      <c r="G56" s="6"/>
      <c r="H56" s="66">
        <v>0</v>
      </c>
      <c r="I56" s="8"/>
      <c r="J56" s="66">
        <v>0</v>
      </c>
      <c r="M56" s="201"/>
    </row>
    <row r="57" spans="1:13" s="9" customFormat="1" ht="19.5" hidden="1" customHeight="1">
      <c r="A57" s="1" t="s">
        <v>343</v>
      </c>
      <c r="B57" s="6"/>
      <c r="C57" s="6"/>
      <c r="D57" s="18"/>
      <c r="E57" s="18"/>
      <c r="F57" s="18"/>
      <c r="G57" s="6"/>
      <c r="H57" s="18"/>
      <c r="I57" s="18"/>
      <c r="J57" s="18"/>
      <c r="M57" s="201"/>
    </row>
    <row r="58" spans="1:13" s="9" customFormat="1" ht="19.5" customHeight="1">
      <c r="A58" s="1" t="s">
        <v>327</v>
      </c>
      <c r="B58" s="106"/>
      <c r="C58" s="1"/>
      <c r="D58" s="18">
        <f>D53+D56</f>
        <v>1822681</v>
      </c>
      <c r="E58" s="18"/>
      <c r="F58" s="18">
        <f>F53+F56</f>
        <v>304058</v>
      </c>
      <c r="G58" s="18"/>
      <c r="H58" s="18">
        <f>H53+H56</f>
        <v>31832</v>
      </c>
      <c r="I58" s="18"/>
      <c r="J58" s="18">
        <f>J53+J56</f>
        <v>-20467</v>
      </c>
      <c r="M58" s="201"/>
    </row>
    <row r="59" spans="1:13" s="9" customFormat="1" ht="19.5" customHeight="1">
      <c r="A59" s="6" t="s">
        <v>246</v>
      </c>
      <c r="B59" s="106"/>
      <c r="C59" s="1"/>
      <c r="D59" s="19">
        <v>120774</v>
      </c>
      <c r="E59" s="19"/>
      <c r="F59" s="19">
        <v>17171</v>
      </c>
      <c r="G59" s="1"/>
      <c r="H59" s="19">
        <v>5942</v>
      </c>
      <c r="I59" s="19"/>
      <c r="J59" s="19">
        <v>-407</v>
      </c>
      <c r="M59" s="201"/>
    </row>
    <row r="60" spans="1:13" s="9" customFormat="1" ht="19.5" customHeight="1">
      <c r="A60" s="1" t="s">
        <v>144</v>
      </c>
      <c r="C60" s="1"/>
      <c r="D60" s="94">
        <f>D58-D59</f>
        <v>1701907</v>
      </c>
      <c r="E60" s="18"/>
      <c r="F60" s="94">
        <f>F58-F59</f>
        <v>286887</v>
      </c>
      <c r="G60" s="1"/>
      <c r="H60" s="94">
        <f>H58-H59</f>
        <v>25890</v>
      </c>
      <c r="I60" s="18"/>
      <c r="J60" s="94">
        <f>J58-J59</f>
        <v>-20060</v>
      </c>
      <c r="M60" s="201"/>
    </row>
    <row r="61" spans="1:13" s="9" customFormat="1" ht="9.6" customHeight="1">
      <c r="A61" s="20"/>
      <c r="B61" s="20"/>
      <c r="C61" s="1"/>
      <c r="D61" s="18"/>
      <c r="E61" s="18"/>
      <c r="F61" s="18"/>
      <c r="G61" s="1"/>
      <c r="H61" s="18"/>
      <c r="I61" s="18"/>
      <c r="J61" s="18"/>
      <c r="M61" s="201"/>
    </row>
    <row r="62" spans="1:13" ht="19.5" hidden="1" customHeight="1">
      <c r="D62" s="165"/>
      <c r="F62" s="109"/>
      <c r="H62" s="109"/>
      <c r="I62" s="109"/>
      <c r="J62" s="109"/>
    </row>
    <row r="63" spans="1:13" s="9" customFormat="1" ht="19.5" hidden="1" customHeight="1">
      <c r="A63" s="20"/>
      <c r="B63" s="20"/>
      <c r="C63" s="1"/>
      <c r="D63" s="18"/>
      <c r="E63" s="18"/>
      <c r="F63" s="18"/>
      <c r="G63" s="1"/>
      <c r="H63" s="18"/>
      <c r="I63" s="18"/>
      <c r="J63" s="18"/>
      <c r="M63" s="201"/>
    </row>
    <row r="64" spans="1:13" s="9" customFormat="1" ht="19.5" customHeight="1">
      <c r="A64" s="129" t="str">
        <f>A1</f>
        <v>Thai Group Holdings Public Company Limited and its Subsidiaries</v>
      </c>
      <c r="B64" s="31"/>
      <c r="C64" s="32"/>
      <c r="D64" s="166"/>
      <c r="E64" s="32"/>
      <c r="F64" s="32"/>
      <c r="G64" s="4"/>
      <c r="H64" s="4"/>
      <c r="I64" s="4"/>
      <c r="J64" s="4"/>
      <c r="M64" s="201"/>
    </row>
    <row r="65" spans="1:13" s="9" customFormat="1" ht="19.5" customHeight="1">
      <c r="A65" s="54" t="s">
        <v>124</v>
      </c>
      <c r="B65" s="54"/>
      <c r="C65" s="54"/>
      <c r="D65" s="54"/>
      <c r="E65" s="54"/>
      <c r="F65" s="54"/>
      <c r="G65" s="6"/>
      <c r="H65" s="6"/>
      <c r="I65" s="6"/>
      <c r="J65" s="6"/>
      <c r="M65" s="201"/>
    </row>
    <row r="66" spans="1:13" s="9" customFormat="1" ht="19.5" customHeight="1">
      <c r="A66" s="54"/>
      <c r="B66" s="54"/>
      <c r="C66" s="54"/>
      <c r="D66" s="54"/>
      <c r="E66" s="54"/>
      <c r="F66" s="54"/>
      <c r="G66" s="6"/>
      <c r="H66" s="6"/>
      <c r="I66" s="6"/>
      <c r="J66" s="6"/>
      <c r="M66" s="201"/>
    </row>
    <row r="67" spans="1:13" ht="19.5" customHeight="1">
      <c r="A67" s="53"/>
      <c r="B67" s="53"/>
      <c r="C67" s="53"/>
      <c r="D67" s="289" t="s">
        <v>302</v>
      </c>
      <c r="E67" s="289"/>
      <c r="F67" s="289"/>
      <c r="G67" s="1"/>
      <c r="H67" s="289" t="s">
        <v>73</v>
      </c>
      <c r="I67" s="289"/>
      <c r="J67" s="289"/>
    </row>
    <row r="68" spans="1:13" ht="19.5" customHeight="1">
      <c r="A68" s="137"/>
      <c r="B68" s="138"/>
      <c r="D68" s="291" t="s">
        <v>245</v>
      </c>
      <c r="E68" s="291"/>
      <c r="F68" s="291"/>
      <c r="G68" s="1"/>
      <c r="H68" s="291" t="s">
        <v>245</v>
      </c>
      <c r="I68" s="291"/>
      <c r="J68" s="291"/>
    </row>
    <row r="69" spans="1:13" ht="19.5" customHeight="1">
      <c r="A69" s="137"/>
      <c r="B69" s="138"/>
      <c r="D69" s="292" t="s">
        <v>303</v>
      </c>
      <c r="E69" s="292"/>
      <c r="F69" s="292"/>
      <c r="H69" s="292" t="s">
        <v>303</v>
      </c>
      <c r="I69" s="292"/>
      <c r="J69" s="292"/>
    </row>
    <row r="70" spans="1:13" s="9" customFormat="1" ht="19.5" customHeight="1">
      <c r="A70" s="6"/>
      <c r="B70" s="148"/>
      <c r="C70" s="7"/>
      <c r="D70" s="149" t="s">
        <v>304</v>
      </c>
      <c r="E70" s="149"/>
      <c r="F70" s="149" t="s">
        <v>216</v>
      </c>
      <c r="G70" s="7"/>
      <c r="H70" s="149" t="s">
        <v>304</v>
      </c>
      <c r="I70" s="149"/>
      <c r="J70" s="149" t="s">
        <v>216</v>
      </c>
      <c r="M70" s="201"/>
    </row>
    <row r="71" spans="1:13" s="9" customFormat="1" ht="19.5" customHeight="1">
      <c r="A71" s="6"/>
      <c r="B71" s="279"/>
      <c r="C71" s="7"/>
      <c r="D71" s="149"/>
      <c r="E71" s="149"/>
      <c r="F71" s="149" t="s">
        <v>320</v>
      </c>
      <c r="G71" s="7"/>
      <c r="H71" s="149"/>
      <c r="I71" s="149"/>
      <c r="J71" s="149"/>
      <c r="M71" s="201"/>
    </row>
    <row r="72" spans="1:13" s="9" customFormat="1" ht="19.5" customHeight="1">
      <c r="A72" s="6"/>
      <c r="B72" s="134"/>
      <c r="C72" s="4"/>
      <c r="D72" s="290" t="s">
        <v>125</v>
      </c>
      <c r="E72" s="290"/>
      <c r="F72" s="290"/>
      <c r="G72" s="290"/>
      <c r="H72" s="290"/>
      <c r="I72" s="290"/>
      <c r="J72" s="290"/>
      <c r="M72" s="201"/>
    </row>
    <row r="73" spans="1:13" s="9" customFormat="1" ht="19.5" customHeight="1">
      <c r="A73" s="69" t="s">
        <v>51</v>
      </c>
      <c r="B73" s="11"/>
      <c r="C73" s="6"/>
      <c r="D73" s="23"/>
      <c r="E73" s="39"/>
      <c r="F73" s="38"/>
      <c r="G73" s="39"/>
      <c r="H73" s="23"/>
      <c r="I73" s="39"/>
      <c r="J73" s="38"/>
      <c r="M73" s="201"/>
    </row>
    <row r="74" spans="1:13" s="9" customFormat="1" ht="19.5" customHeight="1">
      <c r="A74" s="70" t="s">
        <v>52</v>
      </c>
      <c r="B74" s="24"/>
      <c r="C74" s="6"/>
      <c r="D74" s="37"/>
      <c r="E74" s="18"/>
      <c r="F74" s="38"/>
      <c r="G74" s="39"/>
      <c r="H74" s="37"/>
      <c r="I74" s="18"/>
      <c r="J74" s="37"/>
      <c r="M74" s="201"/>
    </row>
    <row r="75" spans="1:13" s="9" customFormat="1" ht="19.5" customHeight="1">
      <c r="A75" s="9" t="s">
        <v>247</v>
      </c>
      <c r="B75" s="24"/>
      <c r="C75" s="6"/>
      <c r="D75" s="38">
        <v>-19726</v>
      </c>
      <c r="E75" s="18"/>
      <c r="F75" s="38">
        <v>-6018</v>
      </c>
      <c r="G75" s="39"/>
      <c r="H75" s="38">
        <v>0</v>
      </c>
      <c r="I75" s="18"/>
      <c r="J75" s="38">
        <v>0</v>
      </c>
      <c r="M75" s="201"/>
    </row>
    <row r="76" spans="1:13" s="9" customFormat="1" ht="19.5" customHeight="1">
      <c r="A76" s="9" t="s">
        <v>232</v>
      </c>
      <c r="B76" s="24"/>
      <c r="C76" s="6"/>
      <c r="D76" s="37"/>
      <c r="E76" s="18"/>
      <c r="F76" s="37"/>
      <c r="G76" s="39"/>
      <c r="H76" s="37"/>
      <c r="I76" s="18"/>
      <c r="J76" s="37"/>
      <c r="M76" s="201"/>
    </row>
    <row r="77" spans="1:13" s="9" customFormat="1" ht="19.5" customHeight="1">
      <c r="A77" s="9" t="s">
        <v>201</v>
      </c>
      <c r="B77" s="24"/>
      <c r="C77" s="6"/>
      <c r="D77" s="38">
        <v>-950424</v>
      </c>
      <c r="E77" s="18"/>
      <c r="F77" s="38">
        <v>-916693</v>
      </c>
      <c r="G77" s="39"/>
      <c r="H77" s="38">
        <v>0</v>
      </c>
      <c r="I77" s="18"/>
      <c r="J77" s="38">
        <v>0</v>
      </c>
      <c r="M77" s="201"/>
    </row>
    <row r="78" spans="1:13" s="9" customFormat="1" ht="19.5" customHeight="1">
      <c r="A78" s="9" t="s">
        <v>322</v>
      </c>
      <c r="B78" s="24"/>
      <c r="C78" s="6"/>
      <c r="D78" s="38">
        <v>66261</v>
      </c>
      <c r="E78" s="18"/>
      <c r="F78" s="38">
        <v>4180</v>
      </c>
      <c r="G78" s="39"/>
      <c r="H78" s="38">
        <v>0</v>
      </c>
      <c r="I78" s="18"/>
      <c r="J78" s="38">
        <v>0</v>
      </c>
      <c r="M78" s="201"/>
    </row>
    <row r="79" spans="1:13" s="9" customFormat="1" ht="19.5" customHeight="1">
      <c r="A79" s="9" t="s">
        <v>233</v>
      </c>
      <c r="B79" s="24"/>
      <c r="C79" s="6"/>
      <c r="D79" s="37"/>
      <c r="E79" s="18"/>
      <c r="F79" s="37"/>
      <c r="G79" s="39"/>
      <c r="H79" s="37"/>
      <c r="I79" s="18"/>
      <c r="J79" s="37"/>
      <c r="M79" s="201"/>
    </row>
    <row r="80" spans="1:13" s="9" customFormat="1" ht="19.5" customHeight="1">
      <c r="A80" s="9" t="s">
        <v>202</v>
      </c>
      <c r="B80" s="24"/>
      <c r="C80" s="6"/>
      <c r="D80" s="38">
        <v>16086</v>
      </c>
      <c r="E80" s="18"/>
      <c r="F80" s="38">
        <v>2834</v>
      </c>
      <c r="G80" s="39"/>
      <c r="H80" s="38">
        <v>0</v>
      </c>
      <c r="I80" s="18"/>
      <c r="J80" s="38">
        <v>0</v>
      </c>
      <c r="M80" s="201"/>
    </row>
    <row r="81" spans="1:13" s="9" customFormat="1" ht="19.5" customHeight="1">
      <c r="A81" s="11" t="s">
        <v>139</v>
      </c>
      <c r="B81" s="134"/>
      <c r="C81" s="6"/>
      <c r="D81" s="38">
        <v>177561</v>
      </c>
      <c r="E81" s="18"/>
      <c r="F81" s="8">
        <v>181936</v>
      </c>
      <c r="G81" s="39"/>
      <c r="H81" s="38">
        <v>0</v>
      </c>
      <c r="I81" s="143"/>
      <c r="J81" s="38">
        <v>0</v>
      </c>
      <c r="M81" s="201"/>
    </row>
    <row r="82" spans="1:13" s="9" customFormat="1" ht="19.5" customHeight="1">
      <c r="A82" s="24" t="s">
        <v>127</v>
      </c>
      <c r="B82" s="27"/>
      <c r="C82" s="6"/>
      <c r="D82" s="94">
        <f>SUM(D75:D81)</f>
        <v>-710242</v>
      </c>
      <c r="E82" s="37"/>
      <c r="F82" s="94">
        <f>SUM(F75:F81)</f>
        <v>-733761</v>
      </c>
      <c r="G82" s="39"/>
      <c r="H82" s="110">
        <f>SUM(H75:H81)</f>
        <v>0</v>
      </c>
      <c r="I82" s="142"/>
      <c r="J82" s="110">
        <f>SUM(J75:J81)</f>
        <v>0</v>
      </c>
      <c r="M82" s="201"/>
    </row>
    <row r="83" spans="1:13" s="9" customFormat="1" ht="19.5" customHeight="1">
      <c r="A83" s="27"/>
      <c r="B83" s="27"/>
      <c r="C83" s="6"/>
      <c r="D83" s="8"/>
      <c r="E83" s="37"/>
      <c r="F83" s="8"/>
      <c r="G83" s="39"/>
      <c r="H83" s="38"/>
      <c r="I83" s="37"/>
      <c r="J83" s="38"/>
      <c r="M83" s="201"/>
    </row>
    <row r="84" spans="1:13" s="9" customFormat="1" ht="19.5" customHeight="1">
      <c r="A84" s="150" t="s">
        <v>149</v>
      </c>
      <c r="B84" s="27"/>
      <c r="C84" s="6"/>
      <c r="D84" s="8"/>
      <c r="E84" s="37"/>
      <c r="F84" s="8"/>
      <c r="G84" s="39"/>
      <c r="H84" s="38"/>
      <c r="I84" s="37"/>
      <c r="J84" s="38"/>
      <c r="M84" s="201"/>
    </row>
    <row r="85" spans="1:13" s="9" customFormat="1" ht="19.5" customHeight="1">
      <c r="A85" s="6" t="s">
        <v>286</v>
      </c>
      <c r="B85" s="27"/>
      <c r="C85" s="6"/>
      <c r="D85" s="8"/>
      <c r="E85" s="37"/>
      <c r="F85" s="8"/>
      <c r="G85" s="39"/>
      <c r="H85" s="38"/>
      <c r="I85" s="37"/>
      <c r="J85" s="38"/>
      <c r="M85" s="201"/>
    </row>
    <row r="86" spans="1:13" s="9" customFormat="1" ht="19.5" customHeight="1">
      <c r="A86" s="6" t="s">
        <v>169</v>
      </c>
      <c r="B86" s="27"/>
      <c r="C86" s="6"/>
      <c r="D86" s="8">
        <v>-420501</v>
      </c>
      <c r="E86" s="37"/>
      <c r="F86" s="8">
        <v>150712</v>
      </c>
      <c r="G86" s="39"/>
      <c r="H86" s="38">
        <v>0</v>
      </c>
      <c r="I86" s="37"/>
      <c r="J86" s="38">
        <v>0</v>
      </c>
      <c r="M86" s="201"/>
    </row>
    <row r="87" spans="1:13" s="9" customFormat="1" ht="19.5" customHeight="1">
      <c r="A87" s="6" t="s">
        <v>323</v>
      </c>
      <c r="B87" s="27"/>
      <c r="C87" s="6"/>
      <c r="D87" s="8">
        <v>-256702</v>
      </c>
      <c r="E87" s="37"/>
      <c r="F87" s="8">
        <v>0</v>
      </c>
      <c r="G87" s="39"/>
      <c r="H87" s="25">
        <v>0</v>
      </c>
      <c r="I87" s="37"/>
      <c r="J87" s="25">
        <v>0</v>
      </c>
      <c r="M87" s="201"/>
    </row>
    <row r="88" spans="1:13" s="9" customFormat="1" ht="19.5" customHeight="1">
      <c r="A88" s="6" t="s">
        <v>208</v>
      </c>
      <c r="B88" s="27"/>
      <c r="C88" s="6"/>
      <c r="D88" s="8">
        <v>28054</v>
      </c>
      <c r="E88" s="37"/>
      <c r="F88" s="8">
        <v>0</v>
      </c>
      <c r="G88" s="39"/>
      <c r="H88" s="25">
        <v>0</v>
      </c>
      <c r="I88" s="37"/>
      <c r="J88" s="25">
        <v>0</v>
      </c>
      <c r="M88" s="201"/>
    </row>
    <row r="89" spans="1:13" s="9" customFormat="1" ht="19.5" customHeight="1">
      <c r="A89" s="4" t="s">
        <v>170</v>
      </c>
      <c r="B89" s="27"/>
      <c r="C89" s="6"/>
      <c r="D89" s="8">
        <v>129830</v>
      </c>
      <c r="E89" s="37"/>
      <c r="F89" s="8">
        <v>-30142</v>
      </c>
      <c r="G89" s="39"/>
      <c r="H89" s="25">
        <v>0</v>
      </c>
      <c r="I89" s="37"/>
      <c r="J89" s="25">
        <v>0</v>
      </c>
      <c r="M89" s="201"/>
    </row>
    <row r="90" spans="1:13" s="9" customFormat="1" ht="19.5" customHeight="1">
      <c r="A90" s="152" t="s">
        <v>150</v>
      </c>
      <c r="B90" s="27"/>
      <c r="C90" s="6"/>
      <c r="D90" s="94">
        <f>SUM(D85:D89)</f>
        <v>-519319</v>
      </c>
      <c r="E90" s="37"/>
      <c r="F90" s="94">
        <f>SUM(F85:F89)</f>
        <v>120570</v>
      </c>
      <c r="G90" s="39"/>
      <c r="H90" s="110">
        <f>SUM(H85:H89)</f>
        <v>0</v>
      </c>
      <c r="I90" s="142"/>
      <c r="J90" s="110">
        <f>SUM(J85:J89)</f>
        <v>0</v>
      </c>
      <c r="M90" s="201"/>
    </row>
    <row r="91" spans="1:13" s="9" customFormat="1" ht="19.5" customHeight="1">
      <c r="A91" s="152"/>
      <c r="B91" s="27"/>
      <c r="C91" s="6"/>
      <c r="D91" s="8"/>
      <c r="E91" s="37"/>
      <c r="F91" s="8"/>
      <c r="G91" s="39"/>
      <c r="H91" s="38"/>
      <c r="I91" s="37"/>
      <c r="J91" s="38"/>
      <c r="M91" s="201"/>
    </row>
    <row r="92" spans="1:13" ht="19.5" customHeight="1">
      <c r="A92" s="20" t="s">
        <v>328</v>
      </c>
      <c r="B92" s="132"/>
      <c r="D92" s="86">
        <f>D82+D90</f>
        <v>-1229561</v>
      </c>
      <c r="E92" s="28"/>
      <c r="F92" s="86">
        <f>F82+F90</f>
        <v>-613191</v>
      </c>
      <c r="G92" s="29"/>
      <c r="H92" s="86">
        <f>H82+H90</f>
        <v>0</v>
      </c>
      <c r="I92" s="29"/>
      <c r="J92" s="86">
        <f>J82+J90</f>
        <v>0</v>
      </c>
    </row>
    <row r="93" spans="1:13" ht="19.5" customHeight="1" thickBot="1">
      <c r="A93" s="20" t="s">
        <v>329</v>
      </c>
      <c r="B93" s="132"/>
      <c r="D93" s="71">
        <f>SUM(D92,D60)</f>
        <v>472346</v>
      </c>
      <c r="E93" s="28"/>
      <c r="F93" s="71">
        <f>SUM(F92,F60)</f>
        <v>-326304</v>
      </c>
      <c r="G93" s="28"/>
      <c r="H93" s="71">
        <f>SUM(H92,H60)</f>
        <v>25890</v>
      </c>
      <c r="I93" s="28"/>
      <c r="J93" s="71">
        <f>SUM(J92,J60)</f>
        <v>-20060</v>
      </c>
    </row>
    <row r="94" spans="1:13" ht="19.5" customHeight="1" thickTop="1">
      <c r="A94" s="20"/>
      <c r="B94" s="132"/>
      <c r="D94" s="38"/>
      <c r="E94" s="28"/>
      <c r="F94" s="38"/>
      <c r="G94" s="28"/>
      <c r="H94" s="29"/>
      <c r="I94" s="28"/>
      <c r="J94" s="29"/>
    </row>
    <row r="95" spans="1:13" s="9" customFormat="1" ht="19.5" customHeight="1">
      <c r="A95" s="111" t="s">
        <v>105</v>
      </c>
      <c r="B95" s="20"/>
      <c r="C95" s="1"/>
      <c r="D95" s="18"/>
      <c r="E95" s="18"/>
      <c r="F95" s="18"/>
      <c r="G95" s="1"/>
      <c r="H95" s="18"/>
      <c r="I95" s="18"/>
      <c r="J95" s="18"/>
      <c r="M95" s="201"/>
    </row>
    <row r="96" spans="1:13" s="9" customFormat="1" ht="19.5" customHeight="1">
      <c r="A96" s="107" t="s">
        <v>110</v>
      </c>
      <c r="B96" s="20"/>
      <c r="C96" s="1"/>
      <c r="D96" s="33">
        <v>1461816</v>
      </c>
      <c r="E96" s="33"/>
      <c r="F96" s="33">
        <v>292497</v>
      </c>
      <c r="G96" s="33"/>
      <c r="H96" s="33">
        <f>H60</f>
        <v>25890</v>
      </c>
      <c r="I96" s="33"/>
      <c r="J96" s="33">
        <f>J60</f>
        <v>-20060</v>
      </c>
      <c r="M96" s="201"/>
    </row>
    <row r="97" spans="1:13" s="9" customFormat="1" ht="19.5" customHeight="1">
      <c r="A97" s="107" t="s">
        <v>295</v>
      </c>
      <c r="B97" s="20"/>
      <c r="C97" s="1"/>
      <c r="D97" s="33">
        <v>0</v>
      </c>
      <c r="E97" s="33"/>
      <c r="F97" s="33">
        <v>-4257</v>
      </c>
      <c r="G97" s="33"/>
      <c r="H97" s="33">
        <v>0</v>
      </c>
      <c r="I97" s="33"/>
      <c r="J97" s="33">
        <v>0</v>
      </c>
      <c r="M97" s="201"/>
    </row>
    <row r="98" spans="1:13" s="9" customFormat="1" ht="19.5" customHeight="1">
      <c r="A98" s="107" t="s">
        <v>50</v>
      </c>
      <c r="B98" s="20"/>
      <c r="C98" s="1"/>
      <c r="D98" s="33">
        <v>240091</v>
      </c>
      <c r="E98" s="112"/>
      <c r="F98" s="33">
        <v>-1353</v>
      </c>
      <c r="G98" s="67"/>
      <c r="H98" s="25">
        <v>0</v>
      </c>
      <c r="I98" s="37"/>
      <c r="J98" s="25">
        <v>0</v>
      </c>
      <c r="M98" s="201"/>
    </row>
    <row r="99" spans="1:13" s="9" customFormat="1" ht="19.5" customHeight="1" thickBot="1">
      <c r="A99" s="20" t="s">
        <v>144</v>
      </c>
      <c r="B99" s="20"/>
      <c r="C99" s="1"/>
      <c r="D99" s="21">
        <f>SUM(D96:D98)</f>
        <v>1701907</v>
      </c>
      <c r="E99" s="18"/>
      <c r="F99" s="21">
        <f>SUM(F96:F98)</f>
        <v>286887</v>
      </c>
      <c r="G99" s="1"/>
      <c r="H99" s="21">
        <f>SUM(H96:H98)</f>
        <v>25890</v>
      </c>
      <c r="I99" s="18"/>
      <c r="J99" s="21">
        <f>SUM(J96:J98)</f>
        <v>-20060</v>
      </c>
      <c r="M99" s="201"/>
    </row>
    <row r="100" spans="1:13" s="9" customFormat="1" ht="19.5" customHeight="1" thickTop="1">
      <c r="A100" s="20"/>
      <c r="B100" s="20"/>
      <c r="C100" s="1"/>
      <c r="D100" s="18"/>
      <c r="E100" s="18"/>
      <c r="F100" s="18"/>
      <c r="G100" s="1"/>
      <c r="H100" s="18"/>
      <c r="I100" s="18"/>
      <c r="J100" s="18"/>
      <c r="M100" s="201"/>
    </row>
    <row r="101" spans="1:13" ht="19.5" customHeight="1">
      <c r="A101" s="113" t="s">
        <v>330</v>
      </c>
      <c r="B101" s="132"/>
      <c r="D101" s="38"/>
      <c r="E101" s="28"/>
      <c r="F101" s="38"/>
      <c r="G101" s="28"/>
      <c r="H101" s="29"/>
      <c r="I101" s="28"/>
      <c r="J101" s="29"/>
      <c r="L101" s="213"/>
    </row>
    <row r="102" spans="1:13" ht="19.5" customHeight="1">
      <c r="A102" s="114" t="s">
        <v>111</v>
      </c>
      <c r="B102" s="132"/>
      <c r="D102" s="38">
        <v>278955</v>
      </c>
      <c r="E102" s="28"/>
      <c r="F102" s="38">
        <v>-324026</v>
      </c>
      <c r="G102" s="28"/>
      <c r="H102" s="33">
        <f>H93</f>
        <v>25890</v>
      </c>
      <c r="I102" s="28"/>
      <c r="J102" s="38">
        <f>J93</f>
        <v>-20060</v>
      </c>
      <c r="L102" s="213"/>
    </row>
    <row r="103" spans="1:13" ht="19.5" customHeight="1">
      <c r="A103" s="107" t="s">
        <v>294</v>
      </c>
      <c r="B103" s="218"/>
      <c r="D103" s="38">
        <v>0</v>
      </c>
      <c r="E103" s="28"/>
      <c r="F103" s="33">
        <v>-4257</v>
      </c>
      <c r="G103" s="28"/>
      <c r="H103" s="33">
        <v>0</v>
      </c>
      <c r="I103" s="33"/>
      <c r="J103" s="33">
        <v>0</v>
      </c>
    </row>
    <row r="104" spans="1:13" ht="19.5" customHeight="1">
      <c r="A104" s="107" t="s">
        <v>53</v>
      </c>
      <c r="B104" s="132"/>
      <c r="D104" s="39">
        <v>193391</v>
      </c>
      <c r="E104" s="28"/>
      <c r="F104" s="39">
        <v>1979</v>
      </c>
      <c r="G104" s="28"/>
      <c r="H104" s="25">
        <v>0</v>
      </c>
      <c r="I104" s="37"/>
      <c r="J104" s="25">
        <v>0</v>
      </c>
    </row>
    <row r="105" spans="1:13" ht="19.5" customHeight="1" thickBot="1">
      <c r="A105" s="113" t="s">
        <v>329</v>
      </c>
      <c r="B105" s="132"/>
      <c r="D105" s="93">
        <f>SUM(D102:D104)</f>
        <v>472346</v>
      </c>
      <c r="E105" s="28"/>
      <c r="F105" s="93">
        <f>SUM(F102:F104)</f>
        <v>-326304</v>
      </c>
      <c r="G105" s="28"/>
      <c r="H105" s="93">
        <f>SUM(H102:H104)</f>
        <v>25890</v>
      </c>
      <c r="I105" s="28"/>
      <c r="J105" s="93">
        <f>SUM(J102:J104)</f>
        <v>-20060</v>
      </c>
    </row>
    <row r="106" spans="1:13" ht="19.5" customHeight="1" thickTop="1">
      <c r="A106" s="68"/>
      <c r="B106" s="115"/>
      <c r="D106" s="72"/>
      <c r="F106" s="72"/>
      <c r="H106" s="72"/>
      <c r="J106" s="72"/>
    </row>
    <row r="107" spans="1:13" s="9" customFormat="1" ht="19.5" customHeight="1" thickBot="1">
      <c r="A107" s="68" t="s">
        <v>331</v>
      </c>
      <c r="B107" s="3"/>
      <c r="C107" s="4"/>
      <c r="D107" s="136">
        <f>(+D96+D97)/752098</f>
        <v>1.9436509603801633</v>
      </c>
      <c r="E107" s="131"/>
      <c r="F107" s="136">
        <f>(+F96+F97)/752098</f>
        <v>0.38324792779664352</v>
      </c>
      <c r="G107" s="131"/>
      <c r="H107" s="136">
        <f>H96/752098</f>
        <v>3.442370542136796E-2</v>
      </c>
      <c r="I107" s="131"/>
      <c r="J107" s="136">
        <f>J96/752098</f>
        <v>-2.6672056035250725E-2</v>
      </c>
      <c r="M107" s="201"/>
    </row>
    <row r="108" spans="1:13" ht="19.5" customHeight="1" thickTop="1"/>
  </sheetData>
  <mergeCells count="14">
    <mergeCell ref="H4:J4"/>
    <mergeCell ref="H67:J67"/>
    <mergeCell ref="D9:J9"/>
    <mergeCell ref="D72:J72"/>
    <mergeCell ref="D5:F5"/>
    <mergeCell ref="H5:J5"/>
    <mergeCell ref="D6:F6"/>
    <mergeCell ref="H6:J6"/>
    <mergeCell ref="D68:F68"/>
    <mergeCell ref="H68:J68"/>
    <mergeCell ref="D69:F69"/>
    <mergeCell ref="H69:J69"/>
    <mergeCell ref="D4:F4"/>
    <mergeCell ref="D67:F67"/>
  </mergeCells>
  <pageMargins left="0.8" right="0.8" top="0.48" bottom="0.5" header="0.5" footer="0.5"/>
  <pageSetup paperSize="9" scale="58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FB80-5503-4659-A6B0-AC8A94062792}">
  <sheetPr>
    <tabColor rgb="FF92D050"/>
  </sheetPr>
  <dimension ref="A1:J103"/>
  <sheetViews>
    <sheetView view="pageBreakPreview" zoomScale="70" zoomScaleNormal="70" zoomScaleSheetLayoutView="70" workbookViewId="0">
      <selection activeCell="A9" sqref="A9"/>
    </sheetView>
  </sheetViews>
  <sheetFormatPr defaultColWidth="9.140625" defaultRowHeight="19.5" customHeight="1"/>
  <cols>
    <col min="1" max="1" width="66.7109375" style="4" customWidth="1"/>
    <col min="2" max="2" width="11.7109375" style="108" customWidth="1"/>
    <col min="3" max="3" width="1.140625" style="4" customWidth="1"/>
    <col min="4" max="4" width="22.28515625" style="4" bestFit="1" customWidth="1"/>
    <col min="5" max="5" width="1.140625" style="4" customWidth="1"/>
    <col min="6" max="6" width="22.28515625" style="4" bestFit="1" customWidth="1"/>
    <col min="7" max="7" width="1.140625" style="4" customWidth="1"/>
    <col min="8" max="8" width="19.42578125" style="4" bestFit="1" customWidth="1"/>
    <col min="9" max="9" width="1.140625" style="4" customWidth="1"/>
    <col min="10" max="10" width="19.42578125" style="4" bestFit="1" customWidth="1"/>
    <col min="11" max="16384" width="9.140625" style="4"/>
  </cols>
  <sheetData>
    <row r="1" spans="1:10" ht="19.5" customHeight="1">
      <c r="A1" s="15" t="s">
        <v>147</v>
      </c>
      <c r="B1" s="31"/>
      <c r="C1" s="32"/>
      <c r="D1" s="32"/>
      <c r="E1" s="32"/>
      <c r="F1" s="32"/>
    </row>
    <row r="2" spans="1:10" ht="19.5" customHeight="1">
      <c r="A2" s="54" t="s">
        <v>124</v>
      </c>
      <c r="B2" s="54"/>
      <c r="C2" s="54"/>
      <c r="D2" s="54"/>
      <c r="E2" s="54"/>
      <c r="F2" s="54"/>
    </row>
    <row r="3" spans="1:10" ht="19.5" customHeight="1">
      <c r="A3" s="53"/>
      <c r="B3" s="53"/>
      <c r="C3" s="53"/>
      <c r="D3" s="53"/>
      <c r="E3" s="53"/>
      <c r="F3" s="53"/>
    </row>
    <row r="4" spans="1:10" ht="19.5" customHeight="1">
      <c r="A4" s="53"/>
      <c r="B4" s="53"/>
      <c r="C4" s="53"/>
      <c r="D4" s="249" t="s">
        <v>277</v>
      </c>
      <c r="E4" s="30"/>
      <c r="F4" s="249" t="s">
        <v>278</v>
      </c>
    </row>
    <row r="5" spans="1:10" ht="19.5" customHeight="1">
      <c r="A5" s="53"/>
      <c r="B5" s="53"/>
      <c r="C5" s="53"/>
      <c r="D5" s="243" t="s">
        <v>279</v>
      </c>
      <c r="E5" s="147"/>
      <c r="F5" s="243" t="s">
        <v>279</v>
      </c>
      <c r="G5" s="1"/>
      <c r="H5" s="289" t="s">
        <v>73</v>
      </c>
      <c r="I5" s="289"/>
      <c r="J5" s="289"/>
    </row>
    <row r="6" spans="1:10" ht="19.5" customHeight="1">
      <c r="A6" s="217"/>
      <c r="B6" s="219"/>
      <c r="D6" s="291" t="s">
        <v>281</v>
      </c>
      <c r="E6" s="291"/>
      <c r="F6" s="291"/>
      <c r="G6" s="1"/>
      <c r="H6" s="291" t="s">
        <v>281</v>
      </c>
      <c r="I6" s="291"/>
      <c r="J6" s="291"/>
    </row>
    <row r="7" spans="1:10" ht="19.5" customHeight="1">
      <c r="A7" s="217"/>
      <c r="B7" s="219"/>
      <c r="D7" s="293" t="s">
        <v>280</v>
      </c>
      <c r="E7" s="293"/>
      <c r="F7" s="293"/>
      <c r="H7" s="293" t="s">
        <v>280</v>
      </c>
      <c r="I7" s="293"/>
      <c r="J7" s="293"/>
    </row>
    <row r="8" spans="1:10" ht="19.5" customHeight="1">
      <c r="A8" s="217"/>
      <c r="B8" s="219" t="s">
        <v>1</v>
      </c>
      <c r="C8" s="7"/>
      <c r="D8" s="149" t="s">
        <v>216</v>
      </c>
      <c r="E8" s="149"/>
      <c r="F8" s="149" t="s">
        <v>166</v>
      </c>
      <c r="G8" s="7"/>
      <c r="H8" s="149" t="s">
        <v>216</v>
      </c>
      <c r="I8" s="149"/>
      <c r="J8" s="149" t="s">
        <v>166</v>
      </c>
    </row>
    <row r="9" spans="1:10" ht="19.5" customHeight="1">
      <c r="A9" s="217"/>
      <c r="B9" s="219"/>
      <c r="D9" s="290" t="s">
        <v>125</v>
      </c>
      <c r="E9" s="290"/>
      <c r="F9" s="290"/>
      <c r="G9" s="290"/>
      <c r="H9" s="290"/>
      <c r="I9" s="290"/>
      <c r="J9" s="290"/>
    </row>
    <row r="10" spans="1:10" ht="19.5" customHeight="1">
      <c r="A10" s="57" t="s">
        <v>31</v>
      </c>
      <c r="B10" s="3"/>
      <c r="C10" s="16"/>
      <c r="D10" s="16"/>
      <c r="E10" s="16"/>
      <c r="F10" s="16"/>
      <c r="G10" s="16"/>
      <c r="H10" s="16"/>
      <c r="I10" s="16"/>
      <c r="J10" s="16"/>
    </row>
    <row r="11" spans="1:10" s="9" customFormat="1" ht="19.5" customHeight="1">
      <c r="A11" s="63" t="s">
        <v>32</v>
      </c>
      <c r="B11" s="3">
        <v>3</v>
      </c>
      <c r="C11" s="1"/>
      <c r="D11" s="101">
        <v>18331947</v>
      </c>
      <c r="E11" s="39"/>
      <c r="F11" s="101">
        <v>14437180</v>
      </c>
      <c r="G11" s="1"/>
      <c r="H11" s="101">
        <v>0</v>
      </c>
      <c r="I11" s="39"/>
      <c r="J11" s="101">
        <v>0</v>
      </c>
    </row>
    <row r="12" spans="1:10" s="9" customFormat="1" ht="19.5" customHeight="1">
      <c r="A12" s="64" t="s">
        <v>104</v>
      </c>
      <c r="B12" s="3"/>
      <c r="C12" s="1"/>
      <c r="D12" s="130">
        <v>-3873591</v>
      </c>
      <c r="E12" s="55"/>
      <c r="F12" s="130">
        <v>-3975956</v>
      </c>
      <c r="G12" s="1"/>
      <c r="H12" s="103">
        <v>0</v>
      </c>
      <c r="I12" s="55"/>
      <c r="J12" s="103">
        <v>0</v>
      </c>
    </row>
    <row r="13" spans="1:10" s="9" customFormat="1" ht="19.5" customHeight="1">
      <c r="A13" s="63" t="s">
        <v>33</v>
      </c>
      <c r="B13" s="65"/>
      <c r="C13" s="1"/>
      <c r="D13" s="38">
        <f>SUM(D11:D12)</f>
        <v>14458356</v>
      </c>
      <c r="E13" s="39"/>
      <c r="F13" s="38">
        <f>SUM(F11:F12)</f>
        <v>10461224</v>
      </c>
      <c r="G13" s="1"/>
      <c r="H13" s="38">
        <f>SUM(H11:H12)</f>
        <v>0</v>
      </c>
      <c r="I13" s="39"/>
      <c r="J13" s="38">
        <f>SUM(J11:J12)</f>
        <v>0</v>
      </c>
    </row>
    <row r="14" spans="1:10" s="9" customFormat="1" ht="19.5" customHeight="1">
      <c r="A14" s="63" t="s">
        <v>289</v>
      </c>
      <c r="B14" s="65"/>
      <c r="C14" s="1"/>
      <c r="D14" s="38"/>
      <c r="E14" s="39"/>
      <c r="F14" s="38"/>
      <c r="G14" s="1"/>
      <c r="H14" s="38"/>
      <c r="I14" s="39"/>
      <c r="J14" s="38"/>
    </row>
    <row r="15" spans="1:10" s="9" customFormat="1" ht="19.5" customHeight="1">
      <c r="A15" s="17" t="s">
        <v>234</v>
      </c>
      <c r="B15" s="17"/>
      <c r="C15" s="17"/>
      <c r="D15" s="103">
        <v>-730616</v>
      </c>
      <c r="E15" s="104"/>
      <c r="F15" s="103">
        <v>108833</v>
      </c>
      <c r="G15" s="17"/>
      <c r="H15" s="38">
        <v>0</v>
      </c>
      <c r="I15" s="104"/>
      <c r="J15" s="38">
        <v>0</v>
      </c>
    </row>
    <row r="16" spans="1:10" s="9" customFormat="1" ht="19.5" customHeight="1">
      <c r="A16" s="17" t="s">
        <v>34</v>
      </c>
      <c r="B16" s="17"/>
      <c r="C16" s="17"/>
      <c r="D16" s="96">
        <f>SUM(D13:D15)</f>
        <v>13727740</v>
      </c>
      <c r="E16" s="8"/>
      <c r="F16" s="96">
        <f>SUM(F13:F15)</f>
        <v>10570057</v>
      </c>
      <c r="G16" s="17"/>
      <c r="H16" s="96">
        <f>SUM(H13:H15)</f>
        <v>0</v>
      </c>
      <c r="I16" s="8"/>
      <c r="J16" s="96">
        <f>SUM(J13:J15)</f>
        <v>0</v>
      </c>
    </row>
    <row r="17" spans="1:10" s="9" customFormat="1" ht="19.5" customHeight="1">
      <c r="A17" s="17" t="s">
        <v>35</v>
      </c>
      <c r="B17" s="3"/>
      <c r="C17" s="17"/>
      <c r="D17" s="19">
        <v>1347813</v>
      </c>
      <c r="E17" s="19"/>
      <c r="F17" s="19">
        <v>1380550</v>
      </c>
      <c r="G17" s="17"/>
      <c r="H17" s="19">
        <v>0</v>
      </c>
      <c r="I17" s="19"/>
      <c r="J17" s="19">
        <v>0</v>
      </c>
    </row>
    <row r="18" spans="1:10" s="9" customFormat="1" ht="19.5" customHeight="1">
      <c r="A18" s="17" t="s">
        <v>36</v>
      </c>
      <c r="B18" s="3">
        <v>3</v>
      </c>
      <c r="C18" s="17"/>
      <c r="D18" s="19">
        <v>2298084</v>
      </c>
      <c r="E18" s="19"/>
      <c r="F18" s="19">
        <v>2435722</v>
      </c>
      <c r="G18" s="17"/>
      <c r="H18" s="19">
        <v>0</v>
      </c>
      <c r="I18" s="19"/>
      <c r="J18" s="19">
        <v>0</v>
      </c>
    </row>
    <row r="19" spans="1:10" s="9" customFormat="1" ht="19.5" customHeight="1">
      <c r="A19" s="17" t="s">
        <v>37</v>
      </c>
      <c r="B19" s="3">
        <v>3</v>
      </c>
      <c r="C19" s="17"/>
      <c r="D19" s="19">
        <v>129641</v>
      </c>
      <c r="E19" s="19"/>
      <c r="F19" s="19">
        <v>13354</v>
      </c>
      <c r="G19" s="17"/>
      <c r="H19" s="19">
        <v>0</v>
      </c>
      <c r="I19" s="19"/>
      <c r="J19" s="19">
        <v>0</v>
      </c>
    </row>
    <row r="20" spans="1:10" s="9" customFormat="1" ht="19.5" customHeight="1">
      <c r="A20" s="17" t="s">
        <v>99</v>
      </c>
      <c r="B20" s="3"/>
      <c r="C20" s="17"/>
      <c r="D20" s="19">
        <v>906188</v>
      </c>
      <c r="E20" s="19"/>
      <c r="F20" s="19">
        <v>534020</v>
      </c>
      <c r="G20" s="17"/>
      <c r="H20" s="19">
        <v>0</v>
      </c>
      <c r="I20" s="19"/>
      <c r="J20" s="19">
        <v>0</v>
      </c>
    </row>
    <row r="21" spans="1:10" s="9" customFormat="1" ht="19.5" customHeight="1">
      <c r="A21" s="17" t="s">
        <v>38</v>
      </c>
      <c r="B21" s="3" t="s">
        <v>276</v>
      </c>
      <c r="C21" s="17"/>
      <c r="D21" s="19">
        <v>1295186</v>
      </c>
      <c r="E21" s="19"/>
      <c r="F21" s="19">
        <v>1439314</v>
      </c>
      <c r="G21" s="17"/>
      <c r="H21" s="19">
        <v>154237</v>
      </c>
      <c r="I21" s="19"/>
      <c r="J21" s="19">
        <v>302836</v>
      </c>
    </row>
    <row r="22" spans="1:10" s="9" customFormat="1" ht="19.5" customHeight="1">
      <c r="A22" s="17" t="s">
        <v>199</v>
      </c>
      <c r="B22" s="3">
        <v>15</v>
      </c>
      <c r="C22" s="17"/>
      <c r="D22" s="19">
        <v>221662</v>
      </c>
      <c r="E22" s="19"/>
      <c r="F22" s="19">
        <v>162751</v>
      </c>
      <c r="G22" s="17"/>
      <c r="H22" s="19">
        <v>0</v>
      </c>
      <c r="I22" s="19"/>
      <c r="J22" s="19">
        <v>0</v>
      </c>
    </row>
    <row r="23" spans="1:10" s="9" customFormat="1" ht="19.5" customHeight="1">
      <c r="A23" s="17" t="s">
        <v>219</v>
      </c>
      <c r="B23" s="3">
        <v>16</v>
      </c>
      <c r="C23" s="17"/>
      <c r="D23" s="19">
        <v>141624</v>
      </c>
      <c r="E23" s="19"/>
      <c r="F23" s="19">
        <v>196317</v>
      </c>
      <c r="G23" s="17"/>
      <c r="H23" s="19">
        <v>0</v>
      </c>
      <c r="I23" s="19"/>
      <c r="J23" s="19">
        <v>0</v>
      </c>
    </row>
    <row r="24" spans="1:10" s="9" customFormat="1" ht="19.5" customHeight="1">
      <c r="A24" s="46" t="s">
        <v>297</v>
      </c>
      <c r="B24" s="3" t="s">
        <v>284</v>
      </c>
      <c r="C24" s="17"/>
      <c r="D24" s="19">
        <v>7099764</v>
      </c>
      <c r="E24" s="19"/>
      <c r="F24" s="19">
        <v>0</v>
      </c>
      <c r="G24" s="17"/>
      <c r="H24" s="19">
        <v>0</v>
      </c>
      <c r="I24" s="19"/>
      <c r="J24" s="19">
        <v>0</v>
      </c>
    </row>
    <row r="25" spans="1:10" s="9" customFormat="1" ht="19.5" customHeight="1">
      <c r="A25" s="17" t="s">
        <v>220</v>
      </c>
      <c r="B25" s="3"/>
      <c r="C25" s="17"/>
      <c r="D25" s="19"/>
      <c r="E25" s="19"/>
      <c r="F25" s="19"/>
      <c r="G25" s="17"/>
      <c r="H25" s="19"/>
      <c r="I25" s="19"/>
      <c r="J25" s="19"/>
    </row>
    <row r="26" spans="1:10" s="9" customFormat="1" ht="19.5" customHeight="1">
      <c r="A26" s="17" t="s">
        <v>221</v>
      </c>
      <c r="B26" s="3"/>
      <c r="C26" s="17"/>
      <c r="D26" s="19">
        <v>3812</v>
      </c>
      <c r="E26" s="19"/>
      <c r="F26" s="19">
        <v>0</v>
      </c>
      <c r="G26" s="17"/>
      <c r="H26" s="19">
        <v>0</v>
      </c>
      <c r="I26" s="19"/>
      <c r="J26" s="19">
        <v>0</v>
      </c>
    </row>
    <row r="27" spans="1:10" s="9" customFormat="1" ht="19.5" customHeight="1">
      <c r="A27" s="17" t="s">
        <v>186</v>
      </c>
      <c r="B27" s="3"/>
      <c r="C27" s="17"/>
      <c r="D27" s="19">
        <v>1906</v>
      </c>
      <c r="E27" s="19"/>
      <c r="F27" s="19">
        <v>0</v>
      </c>
      <c r="G27" s="17"/>
      <c r="H27" s="19">
        <v>1652</v>
      </c>
      <c r="I27" s="19"/>
      <c r="J27" s="19">
        <v>0</v>
      </c>
    </row>
    <row r="28" spans="1:10" s="9" customFormat="1" ht="19.5" customHeight="1">
      <c r="A28" s="163" t="s">
        <v>141</v>
      </c>
      <c r="B28" s="3"/>
      <c r="C28" s="17"/>
      <c r="D28" s="19">
        <v>0</v>
      </c>
      <c r="E28" s="19"/>
      <c r="F28" s="19">
        <v>0</v>
      </c>
      <c r="G28" s="17"/>
      <c r="H28" s="19">
        <v>0</v>
      </c>
      <c r="I28" s="19"/>
      <c r="J28" s="19">
        <v>3600</v>
      </c>
    </row>
    <row r="29" spans="1:10" s="9" customFormat="1" ht="19.5" hidden="1" customHeight="1">
      <c r="A29" s="163" t="s">
        <v>211</v>
      </c>
      <c r="B29" s="3"/>
      <c r="C29" s="17"/>
      <c r="E29" s="19"/>
      <c r="F29" s="19"/>
      <c r="G29" s="17"/>
      <c r="I29" s="19"/>
    </row>
    <row r="30" spans="1:10" s="9" customFormat="1" ht="19.5" hidden="1" customHeight="1">
      <c r="A30" s="163" t="s">
        <v>189</v>
      </c>
      <c r="B30" s="3"/>
      <c r="C30" s="17"/>
      <c r="D30" s="19"/>
      <c r="E30" s="19"/>
      <c r="F30" s="19"/>
      <c r="G30" s="17"/>
      <c r="H30" s="19"/>
      <c r="I30" s="19"/>
      <c r="J30" s="19">
        <v>0</v>
      </c>
    </row>
    <row r="31" spans="1:10" s="9" customFormat="1" ht="19.5" customHeight="1">
      <c r="A31" s="17" t="s">
        <v>39</v>
      </c>
      <c r="B31" s="3">
        <v>3</v>
      </c>
      <c r="C31" s="17"/>
      <c r="D31" s="19">
        <v>75201</v>
      </c>
      <c r="E31" s="19"/>
      <c r="F31" s="19">
        <v>50919</v>
      </c>
      <c r="G31" s="17"/>
      <c r="H31" s="19">
        <v>5628</v>
      </c>
      <c r="I31" s="8"/>
      <c r="J31" s="19">
        <v>25</v>
      </c>
    </row>
    <row r="32" spans="1:10" s="9" customFormat="1" ht="19.5" customHeight="1">
      <c r="A32" s="1" t="s">
        <v>40</v>
      </c>
      <c r="B32" s="6"/>
      <c r="C32" s="1"/>
      <c r="D32" s="94">
        <f>SUM(D16:D31)</f>
        <v>27248621</v>
      </c>
      <c r="E32" s="18"/>
      <c r="F32" s="94">
        <f>SUM(F16:F31)</f>
        <v>16783004</v>
      </c>
      <c r="G32" s="1"/>
      <c r="H32" s="94">
        <f>SUM(H20:H31)</f>
        <v>161517</v>
      </c>
      <c r="I32" s="18"/>
      <c r="J32" s="94">
        <f>SUM(J20:J31)</f>
        <v>306461</v>
      </c>
    </row>
    <row r="33" spans="1:10" s="9" customFormat="1" ht="19.5" customHeight="1">
      <c r="A33" s="1"/>
      <c r="B33" s="1"/>
      <c r="C33" s="1"/>
      <c r="D33" s="19"/>
      <c r="E33" s="19"/>
      <c r="F33" s="19"/>
      <c r="G33" s="1"/>
      <c r="H33" s="19"/>
      <c r="I33" s="8"/>
      <c r="J33" s="19"/>
    </row>
    <row r="34" spans="1:10" s="9" customFormat="1" ht="19.5" customHeight="1">
      <c r="A34" s="65" t="s">
        <v>41</v>
      </c>
      <c r="B34" s="65"/>
      <c r="C34" s="1"/>
      <c r="D34" s="19"/>
      <c r="E34" s="19"/>
      <c r="F34" s="19"/>
      <c r="G34" s="1"/>
      <c r="H34" s="19"/>
      <c r="I34" s="19"/>
      <c r="J34" s="19"/>
    </row>
    <row r="35" spans="1:10" s="9" customFormat="1" ht="19.5" customHeight="1">
      <c r="A35" s="6" t="s">
        <v>250</v>
      </c>
      <c r="B35" s="65"/>
      <c r="C35" s="1"/>
      <c r="D35" s="19">
        <v>688233</v>
      </c>
      <c r="E35" s="19"/>
      <c r="F35" s="19">
        <v>1632864</v>
      </c>
      <c r="G35" s="1"/>
      <c r="H35" s="19">
        <v>0</v>
      </c>
      <c r="I35" s="19"/>
      <c r="J35" s="19">
        <v>0</v>
      </c>
    </row>
    <row r="36" spans="1:10" s="9" customFormat="1" ht="19.5" customHeight="1">
      <c r="A36" s="6" t="s">
        <v>42</v>
      </c>
      <c r="B36" s="3">
        <v>3</v>
      </c>
      <c r="C36" s="1"/>
      <c r="D36" s="19">
        <v>23272475</v>
      </c>
      <c r="E36" s="19"/>
      <c r="F36" s="19">
        <v>8204419</v>
      </c>
      <c r="G36" s="1"/>
      <c r="H36" s="19">
        <v>0</v>
      </c>
      <c r="I36" s="19"/>
      <c r="J36" s="19">
        <v>0</v>
      </c>
    </row>
    <row r="37" spans="1:10" s="9" customFormat="1" ht="19.5" customHeight="1">
      <c r="A37" s="6" t="s">
        <v>101</v>
      </c>
      <c r="B37" s="65"/>
      <c r="C37" s="1"/>
      <c r="D37" s="19"/>
      <c r="E37" s="19"/>
      <c r="F37" s="19"/>
      <c r="G37" s="1"/>
      <c r="H37" s="19"/>
      <c r="I37" s="19"/>
      <c r="J37" s="19"/>
    </row>
    <row r="38" spans="1:10" s="9" customFormat="1" ht="19.5" customHeight="1">
      <c r="A38" s="6" t="s">
        <v>126</v>
      </c>
      <c r="B38" s="65"/>
      <c r="C38" s="1"/>
      <c r="D38" s="19">
        <v>-4266284</v>
      </c>
      <c r="E38" s="19"/>
      <c r="F38" s="19">
        <v>-1854416</v>
      </c>
      <c r="G38" s="1"/>
      <c r="H38" s="66">
        <v>0</v>
      </c>
      <c r="I38" s="19"/>
      <c r="J38" s="66">
        <v>0</v>
      </c>
    </row>
    <row r="39" spans="1:10" s="9" customFormat="1" ht="19.5" customHeight="1">
      <c r="A39" s="6" t="s">
        <v>43</v>
      </c>
      <c r="B39" s="65"/>
      <c r="C39" s="1"/>
      <c r="D39" s="97">
        <f>SUM(D36:D38)</f>
        <v>19006191</v>
      </c>
      <c r="E39" s="19"/>
      <c r="F39" s="97">
        <f>SUM(F36:F38)</f>
        <v>6350003</v>
      </c>
      <c r="G39" s="1"/>
      <c r="H39" s="97">
        <v>0</v>
      </c>
      <c r="I39" s="19"/>
      <c r="J39" s="97">
        <f>SUM(J36:J38)</f>
        <v>0</v>
      </c>
    </row>
    <row r="40" spans="1:10" s="9" customFormat="1" ht="19.5" customHeight="1">
      <c r="A40" s="17" t="s">
        <v>44</v>
      </c>
      <c r="B40" s="3">
        <v>3</v>
      </c>
      <c r="C40" s="6"/>
      <c r="D40" s="19">
        <v>2383851</v>
      </c>
      <c r="E40" s="19"/>
      <c r="F40" s="19">
        <v>2130266</v>
      </c>
      <c r="G40" s="6"/>
      <c r="H40" s="19">
        <v>0</v>
      </c>
      <c r="I40" s="19"/>
      <c r="J40" s="19">
        <v>0</v>
      </c>
    </row>
    <row r="41" spans="1:10" s="9" customFormat="1" ht="19.5" customHeight="1">
      <c r="A41" s="17" t="s">
        <v>45</v>
      </c>
      <c r="B41" s="3"/>
      <c r="C41" s="6"/>
      <c r="D41" s="19">
        <v>1512914</v>
      </c>
      <c r="E41" s="19"/>
      <c r="F41" s="19">
        <v>1528317</v>
      </c>
      <c r="G41" s="6"/>
      <c r="H41" s="19">
        <v>0</v>
      </c>
      <c r="I41" s="19"/>
      <c r="J41" s="19">
        <v>0</v>
      </c>
    </row>
    <row r="42" spans="1:10" s="9" customFormat="1" ht="19.5" customHeight="1">
      <c r="A42" s="17" t="s">
        <v>48</v>
      </c>
      <c r="B42" s="3"/>
      <c r="C42" s="6"/>
      <c r="D42" s="19">
        <v>1595168</v>
      </c>
      <c r="E42" s="19"/>
      <c r="F42" s="19">
        <v>1572355</v>
      </c>
      <c r="G42" s="6"/>
      <c r="H42" s="19">
        <v>0</v>
      </c>
      <c r="I42" s="19"/>
      <c r="J42" s="19">
        <v>0</v>
      </c>
    </row>
    <row r="43" spans="1:10" s="9" customFormat="1" ht="19.5" customHeight="1">
      <c r="A43" s="17" t="s">
        <v>100</v>
      </c>
      <c r="B43" s="3"/>
      <c r="C43" s="6"/>
      <c r="D43" s="19">
        <v>898731</v>
      </c>
      <c r="E43" s="19"/>
      <c r="F43" s="19">
        <v>656675</v>
      </c>
      <c r="G43" s="6"/>
      <c r="H43" s="19">
        <v>0</v>
      </c>
      <c r="I43" s="19"/>
      <c r="J43" s="19">
        <v>0</v>
      </c>
    </row>
    <row r="44" spans="1:10" s="9" customFormat="1" ht="19.5" customHeight="1">
      <c r="A44" s="17" t="s">
        <v>46</v>
      </c>
      <c r="B44" s="3">
        <v>3</v>
      </c>
      <c r="C44" s="6"/>
      <c r="D44" s="19">
        <v>1733364</v>
      </c>
      <c r="E44" s="19"/>
      <c r="F44" s="19">
        <v>1691208</v>
      </c>
      <c r="G44" s="6"/>
      <c r="H44" s="19">
        <v>111212</v>
      </c>
      <c r="I44" s="19"/>
      <c r="J44" s="19">
        <v>98258</v>
      </c>
    </row>
    <row r="45" spans="1:10" s="9" customFormat="1" ht="19.5" hidden="1" customHeight="1">
      <c r="A45" s="17" t="s">
        <v>200</v>
      </c>
      <c r="B45" s="3">
        <v>14</v>
      </c>
      <c r="C45" s="6"/>
      <c r="D45" s="19"/>
      <c r="E45" s="19"/>
      <c r="F45" s="19"/>
      <c r="G45" s="6"/>
      <c r="H45" s="19"/>
      <c r="I45" s="19"/>
      <c r="J45" s="19"/>
    </row>
    <row r="46" spans="1:10" s="9" customFormat="1" ht="19.5" customHeight="1">
      <c r="A46" s="17" t="s">
        <v>187</v>
      </c>
      <c r="B46" s="3"/>
      <c r="C46" s="6"/>
      <c r="D46" s="19">
        <v>0</v>
      </c>
      <c r="E46" s="19"/>
      <c r="F46" s="19">
        <v>50043</v>
      </c>
      <c r="G46" s="6"/>
      <c r="H46" s="19">
        <v>0</v>
      </c>
      <c r="I46" s="19"/>
      <c r="J46" s="19">
        <v>54390</v>
      </c>
    </row>
    <row r="47" spans="1:10" s="9" customFormat="1" ht="19.5" customHeight="1">
      <c r="A47" s="46" t="s">
        <v>298</v>
      </c>
      <c r="B47" s="3" t="s">
        <v>284</v>
      </c>
      <c r="C47" s="17"/>
      <c r="D47" s="19">
        <v>0</v>
      </c>
      <c r="E47" s="19"/>
      <c r="F47" s="19">
        <v>0</v>
      </c>
      <c r="G47" s="17"/>
      <c r="H47" s="19">
        <v>532253</v>
      </c>
      <c r="I47" s="19"/>
      <c r="J47" s="19">
        <v>0</v>
      </c>
    </row>
    <row r="48" spans="1:10" s="9" customFormat="1" ht="19.5" customHeight="1">
      <c r="A48" s="6" t="s">
        <v>49</v>
      </c>
      <c r="B48" s="3">
        <v>3</v>
      </c>
      <c r="C48" s="1"/>
      <c r="D48" s="19">
        <v>326211</v>
      </c>
      <c r="E48" s="19"/>
      <c r="F48" s="19">
        <v>344168</v>
      </c>
      <c r="G48" s="11"/>
      <c r="H48" s="8">
        <v>127459</v>
      </c>
      <c r="I48" s="8"/>
      <c r="J48" s="8">
        <v>67606</v>
      </c>
    </row>
    <row r="49" spans="1:10" s="9" customFormat="1" ht="19.5" customHeight="1">
      <c r="A49" s="163" t="s">
        <v>282</v>
      </c>
      <c r="B49" s="3"/>
      <c r="C49" s="1"/>
      <c r="D49" s="19">
        <v>6638</v>
      </c>
      <c r="E49" s="19"/>
      <c r="F49" s="19">
        <v>33686</v>
      </c>
      <c r="G49" s="11"/>
      <c r="H49" s="8">
        <v>0</v>
      </c>
      <c r="I49" s="8"/>
      <c r="J49" s="8">
        <v>0</v>
      </c>
    </row>
    <row r="50" spans="1:10" s="9" customFormat="1" ht="19.5" customHeight="1">
      <c r="A50" s="6" t="s">
        <v>180</v>
      </c>
      <c r="B50" s="3">
        <v>17</v>
      </c>
      <c r="C50" s="1"/>
      <c r="D50" s="19">
        <v>9633</v>
      </c>
      <c r="E50" s="19"/>
      <c r="F50" s="19">
        <v>5216</v>
      </c>
      <c r="G50" s="6"/>
      <c r="H50" s="19">
        <v>0</v>
      </c>
      <c r="I50" s="19"/>
      <c r="J50" s="19">
        <v>0</v>
      </c>
    </row>
    <row r="51" spans="1:10" s="9" customFormat="1" ht="19.5" customHeight="1">
      <c r="A51" s="1" t="s">
        <v>47</v>
      </c>
      <c r="B51" s="6"/>
      <c r="C51" s="6"/>
      <c r="D51" s="94">
        <f>SUM(D39:D50)+D35</f>
        <v>28160934</v>
      </c>
      <c r="E51" s="18"/>
      <c r="F51" s="94">
        <f>SUM(F39:F50)+F35</f>
        <v>15994801</v>
      </c>
      <c r="G51" s="6"/>
      <c r="H51" s="94">
        <f>SUM(H39:H50)+H35</f>
        <v>770924</v>
      </c>
      <c r="I51" s="18"/>
      <c r="J51" s="94">
        <f>SUM(J39:J50)+J35</f>
        <v>220254</v>
      </c>
    </row>
    <row r="52" spans="1:10" s="9" customFormat="1" ht="19.5" customHeight="1">
      <c r="A52" s="1"/>
      <c r="B52" s="6"/>
      <c r="C52" s="6"/>
      <c r="D52" s="95"/>
      <c r="E52" s="18"/>
      <c r="F52" s="95"/>
      <c r="G52" s="20"/>
      <c r="H52" s="95"/>
      <c r="I52" s="18"/>
      <c r="J52" s="95"/>
    </row>
    <row r="53" spans="1:10" s="9" customFormat="1" ht="19.5" customHeight="1">
      <c r="A53" s="1" t="s">
        <v>143</v>
      </c>
      <c r="B53" s="106"/>
      <c r="C53" s="1"/>
      <c r="D53" s="18">
        <f>D32-D51</f>
        <v>-912313</v>
      </c>
      <c r="E53" s="18"/>
      <c r="F53" s="18">
        <f>F32-F51</f>
        <v>788203</v>
      </c>
      <c r="G53" s="18"/>
      <c r="H53" s="18">
        <f>H32-H51</f>
        <v>-609407</v>
      </c>
      <c r="I53" s="18"/>
      <c r="J53" s="18">
        <f>J32-J51</f>
        <v>86207</v>
      </c>
    </row>
    <row r="54" spans="1:10" s="9" customFormat="1" ht="19.5" customHeight="1">
      <c r="A54" s="6" t="s">
        <v>246</v>
      </c>
      <c r="B54" s="106">
        <v>18</v>
      </c>
      <c r="C54" s="1"/>
      <c r="D54" s="19">
        <v>-687927</v>
      </c>
      <c r="E54" s="19"/>
      <c r="F54" s="19">
        <v>221012</v>
      </c>
      <c r="G54" s="1"/>
      <c r="H54" s="19">
        <v>-145865</v>
      </c>
      <c r="I54" s="19"/>
      <c r="J54" s="19">
        <v>-7718</v>
      </c>
    </row>
    <row r="55" spans="1:10" s="9" customFormat="1" ht="19.5" customHeight="1" thickBot="1">
      <c r="A55" s="1" t="s">
        <v>144</v>
      </c>
      <c r="C55" s="1"/>
      <c r="D55" s="21">
        <f>D53-D54</f>
        <v>-224386</v>
      </c>
      <c r="E55" s="18"/>
      <c r="F55" s="21">
        <f>F53-F54</f>
        <v>567191</v>
      </c>
      <c r="G55" s="1"/>
      <c r="H55" s="21">
        <f>H53-H54</f>
        <v>-463542</v>
      </c>
      <c r="I55" s="18"/>
      <c r="J55" s="21">
        <f>J53-J54</f>
        <v>93925</v>
      </c>
    </row>
    <row r="56" spans="1:10" s="9" customFormat="1" ht="9.6" customHeight="1" thickTop="1">
      <c r="A56" s="20"/>
      <c r="B56" s="20"/>
      <c r="C56" s="1"/>
      <c r="D56" s="18"/>
      <c r="E56" s="18"/>
      <c r="F56" s="18"/>
      <c r="G56" s="1"/>
      <c r="H56" s="18"/>
      <c r="I56" s="18"/>
      <c r="J56" s="18"/>
    </row>
    <row r="57" spans="1:10" ht="19.5" hidden="1" customHeight="1">
      <c r="D57" s="165"/>
      <c r="F57" s="109"/>
      <c r="H57" s="109"/>
      <c r="I57" s="109"/>
      <c r="J57" s="109"/>
    </row>
    <row r="58" spans="1:10" s="9" customFormat="1" ht="19.5" hidden="1" customHeight="1">
      <c r="A58" s="20"/>
      <c r="B58" s="20"/>
      <c r="C58" s="1"/>
      <c r="D58" s="18"/>
      <c r="E58" s="18"/>
      <c r="F58" s="18"/>
      <c r="G58" s="1"/>
      <c r="H58" s="18"/>
      <c r="I58" s="18"/>
      <c r="J58" s="18"/>
    </row>
    <row r="59" spans="1:10" s="9" customFormat="1" ht="19.5" customHeight="1">
      <c r="A59" s="129" t="str">
        <f>A1</f>
        <v>Thai Group Holdings Public Company Limited and its Subsidiaries</v>
      </c>
      <c r="B59" s="31"/>
      <c r="C59" s="32"/>
      <c r="D59" s="166"/>
      <c r="E59" s="32"/>
      <c r="F59" s="32"/>
      <c r="G59" s="4"/>
      <c r="H59" s="4"/>
      <c r="I59" s="4"/>
      <c r="J59" s="4"/>
    </row>
    <row r="60" spans="1:10" s="9" customFormat="1" ht="19.5" customHeight="1">
      <c r="A60" s="54" t="s">
        <v>124</v>
      </c>
      <c r="B60" s="54"/>
      <c r="C60" s="54"/>
      <c r="D60" s="54"/>
      <c r="E60" s="54"/>
      <c r="F60" s="54"/>
      <c r="G60" s="6"/>
      <c r="H60" s="6"/>
      <c r="I60" s="6"/>
      <c r="J60" s="6"/>
    </row>
    <row r="61" spans="1:10" s="9" customFormat="1" ht="19.5" customHeight="1">
      <c r="A61" s="54"/>
      <c r="B61" s="54"/>
      <c r="C61" s="54"/>
      <c r="D61" s="54"/>
      <c r="E61" s="54"/>
      <c r="F61" s="54"/>
      <c r="G61" s="6"/>
      <c r="H61" s="6"/>
      <c r="I61" s="6"/>
      <c r="J61" s="6"/>
    </row>
    <row r="62" spans="1:10" s="9" customFormat="1" ht="19.5" customHeight="1">
      <c r="A62" s="54"/>
      <c r="B62" s="54"/>
      <c r="C62" s="54"/>
      <c r="D62" s="249" t="s">
        <v>277</v>
      </c>
      <c r="E62" s="30"/>
      <c r="F62" s="249" t="s">
        <v>278</v>
      </c>
      <c r="G62" s="6"/>
      <c r="H62" s="6"/>
      <c r="I62" s="6"/>
      <c r="J62" s="6"/>
    </row>
    <row r="63" spans="1:10" ht="19.5" customHeight="1">
      <c r="A63" s="53"/>
      <c r="B63" s="53"/>
      <c r="C63" s="53"/>
      <c r="D63" s="243" t="s">
        <v>279</v>
      </c>
      <c r="E63" s="147"/>
      <c r="F63" s="243" t="s">
        <v>279</v>
      </c>
      <c r="G63" s="1"/>
      <c r="H63" s="289" t="s">
        <v>73</v>
      </c>
      <c r="I63" s="289"/>
      <c r="J63" s="289"/>
    </row>
    <row r="64" spans="1:10" ht="19.5" customHeight="1">
      <c r="A64" s="217"/>
      <c r="B64" s="219"/>
      <c r="D64" s="291" t="s">
        <v>281</v>
      </c>
      <c r="E64" s="291"/>
      <c r="F64" s="291"/>
      <c r="G64" s="1"/>
      <c r="H64" s="291" t="s">
        <v>281</v>
      </c>
      <c r="I64" s="291"/>
      <c r="J64" s="291"/>
    </row>
    <row r="65" spans="1:10" ht="19.5" customHeight="1">
      <c r="A65" s="217"/>
      <c r="B65" s="219"/>
      <c r="D65" s="293" t="s">
        <v>280</v>
      </c>
      <c r="E65" s="293"/>
      <c r="F65" s="293"/>
      <c r="H65" s="293" t="s">
        <v>280</v>
      </c>
      <c r="I65" s="293"/>
      <c r="J65" s="293"/>
    </row>
    <row r="66" spans="1:10" s="9" customFormat="1" ht="19.5" customHeight="1">
      <c r="A66" s="6"/>
      <c r="B66" s="219"/>
      <c r="C66" s="7"/>
      <c r="D66" s="149" t="s">
        <v>216</v>
      </c>
      <c r="E66" s="149"/>
      <c r="F66" s="149" t="s">
        <v>166</v>
      </c>
      <c r="G66" s="7"/>
      <c r="H66" s="149" t="s">
        <v>216</v>
      </c>
      <c r="I66" s="149"/>
      <c r="J66" s="149" t="s">
        <v>166</v>
      </c>
    </row>
    <row r="67" spans="1:10" s="9" customFormat="1" ht="19.5" customHeight="1">
      <c r="A67" s="6"/>
      <c r="B67" s="219"/>
      <c r="C67" s="4"/>
      <c r="D67" s="290" t="s">
        <v>125</v>
      </c>
      <c r="E67" s="290"/>
      <c r="F67" s="290"/>
      <c r="G67" s="290"/>
      <c r="H67" s="290"/>
      <c r="I67" s="290"/>
      <c r="J67" s="290"/>
    </row>
    <row r="68" spans="1:10" s="9" customFormat="1" ht="19.5" customHeight="1">
      <c r="A68" s="69" t="s">
        <v>51</v>
      </c>
      <c r="B68" s="11"/>
      <c r="C68" s="6"/>
      <c r="D68" s="23"/>
      <c r="E68" s="39"/>
      <c r="F68" s="38"/>
      <c r="G68" s="39"/>
      <c r="H68" s="23"/>
      <c r="I68" s="39"/>
      <c r="J68" s="38"/>
    </row>
    <row r="69" spans="1:10" s="9" customFormat="1" ht="19.5" customHeight="1">
      <c r="A69" s="70" t="s">
        <v>52</v>
      </c>
      <c r="B69" s="24"/>
      <c r="C69" s="6"/>
      <c r="D69" s="37"/>
      <c r="E69" s="18"/>
      <c r="F69" s="38"/>
      <c r="G69" s="39"/>
      <c r="H69" s="37"/>
      <c r="I69" s="18"/>
      <c r="J69" s="37"/>
    </row>
    <row r="70" spans="1:10" s="9" customFormat="1" ht="19.5" customHeight="1">
      <c r="A70" s="9" t="s">
        <v>247</v>
      </c>
      <c r="B70" s="24"/>
      <c r="C70" s="6"/>
      <c r="D70" s="38">
        <v>53928</v>
      </c>
      <c r="E70" s="18"/>
      <c r="F70" s="38">
        <v>-712</v>
      </c>
      <c r="G70" s="39"/>
      <c r="H70" s="37">
        <v>0</v>
      </c>
      <c r="I70" s="18"/>
      <c r="J70" s="38">
        <v>0</v>
      </c>
    </row>
    <row r="71" spans="1:10" s="9" customFormat="1" ht="19.5" customHeight="1">
      <c r="A71" s="9" t="s">
        <v>232</v>
      </c>
      <c r="B71" s="24"/>
      <c r="C71" s="6"/>
      <c r="D71" s="37"/>
      <c r="E71" s="18"/>
      <c r="F71" s="37"/>
      <c r="G71" s="39"/>
      <c r="H71" s="37"/>
      <c r="I71" s="18"/>
      <c r="J71" s="37"/>
    </row>
    <row r="72" spans="1:10" s="9" customFormat="1" ht="19.5" customHeight="1">
      <c r="A72" s="9" t="s">
        <v>201</v>
      </c>
      <c r="B72" s="24"/>
      <c r="C72" s="6"/>
      <c r="D72" s="38">
        <v>-805923</v>
      </c>
      <c r="E72" s="18"/>
      <c r="F72" s="38">
        <v>-5119229</v>
      </c>
      <c r="G72" s="39"/>
      <c r="H72" s="37">
        <v>0</v>
      </c>
      <c r="I72" s="18"/>
      <c r="J72" s="38">
        <v>0</v>
      </c>
    </row>
    <row r="73" spans="1:10" s="9" customFormat="1" ht="19.5" customHeight="1">
      <c r="A73" s="9" t="s">
        <v>285</v>
      </c>
      <c r="B73" s="24"/>
      <c r="C73" s="6"/>
      <c r="D73" s="38">
        <v>-16190</v>
      </c>
      <c r="E73" s="18"/>
      <c r="F73" s="38">
        <v>-117602</v>
      </c>
      <c r="G73" s="39"/>
      <c r="H73" s="38">
        <v>0</v>
      </c>
      <c r="I73" s="18"/>
      <c r="J73" s="38">
        <v>-52150</v>
      </c>
    </row>
    <row r="74" spans="1:10" s="9" customFormat="1" ht="19.5" customHeight="1">
      <c r="A74" s="9" t="s">
        <v>233</v>
      </c>
      <c r="B74" s="24"/>
      <c r="C74" s="6"/>
      <c r="D74" s="37"/>
      <c r="E74" s="18"/>
      <c r="F74" s="37"/>
      <c r="G74" s="39"/>
      <c r="I74" s="18"/>
      <c r="J74" s="37"/>
    </row>
    <row r="75" spans="1:10" s="9" customFormat="1" ht="19.5" customHeight="1">
      <c r="A75" s="9" t="s">
        <v>202</v>
      </c>
      <c r="B75" s="24"/>
      <c r="C75" s="6"/>
      <c r="D75" s="38">
        <v>575</v>
      </c>
      <c r="E75" s="18"/>
      <c r="F75" s="38">
        <v>69035</v>
      </c>
      <c r="G75" s="39"/>
      <c r="H75" s="37">
        <v>0</v>
      </c>
      <c r="I75" s="18"/>
      <c r="J75" s="38">
        <v>0</v>
      </c>
    </row>
    <row r="76" spans="1:10" s="9" customFormat="1" ht="19.5" customHeight="1">
      <c r="A76" s="11" t="s">
        <v>139</v>
      </c>
      <c r="B76" s="219"/>
      <c r="C76" s="6"/>
      <c r="D76" s="38">
        <v>153522</v>
      </c>
      <c r="E76" s="18"/>
      <c r="F76" s="8">
        <v>1033559</v>
      </c>
      <c r="G76" s="39"/>
      <c r="H76" s="37">
        <v>0</v>
      </c>
      <c r="I76" s="142"/>
      <c r="J76" s="38">
        <v>10430</v>
      </c>
    </row>
    <row r="77" spans="1:10" s="9" customFormat="1" ht="19.5" customHeight="1">
      <c r="A77" s="24" t="s">
        <v>127</v>
      </c>
      <c r="B77" s="27"/>
      <c r="C77" s="6"/>
      <c r="D77" s="94">
        <f>SUM(D70:D76)</f>
        <v>-614088</v>
      </c>
      <c r="E77" s="37"/>
      <c r="F77" s="94">
        <f>SUM(F70:F76)</f>
        <v>-4134949</v>
      </c>
      <c r="G77" s="39"/>
      <c r="H77" s="110">
        <f>SUM(H70:H76)</f>
        <v>0</v>
      </c>
      <c r="I77" s="142"/>
      <c r="J77" s="110">
        <f>SUM(J70:J76)</f>
        <v>-41720</v>
      </c>
    </row>
    <row r="78" spans="1:10" s="9" customFormat="1" ht="19.5" customHeight="1">
      <c r="A78" s="27"/>
      <c r="B78" s="27"/>
      <c r="C78" s="6"/>
      <c r="D78" s="8"/>
      <c r="E78" s="37"/>
      <c r="F78" s="8"/>
      <c r="G78" s="39"/>
      <c r="H78" s="38"/>
      <c r="I78" s="37"/>
      <c r="J78" s="38"/>
    </row>
    <row r="79" spans="1:10" s="9" customFormat="1" ht="19.5" customHeight="1">
      <c r="A79" s="150" t="s">
        <v>149</v>
      </c>
      <c r="B79" s="27"/>
      <c r="C79" s="6"/>
      <c r="D79" s="8"/>
      <c r="E79" s="37"/>
      <c r="F79" s="8"/>
      <c r="G79" s="39"/>
      <c r="H79" s="38"/>
      <c r="I79" s="37"/>
      <c r="J79" s="38"/>
    </row>
    <row r="80" spans="1:10" s="9" customFormat="1" ht="19.5" customHeight="1">
      <c r="A80" s="6" t="s">
        <v>286</v>
      </c>
      <c r="B80" s="27"/>
      <c r="C80" s="6"/>
      <c r="D80" s="8"/>
      <c r="E80" s="37"/>
      <c r="F80" s="8"/>
      <c r="G80" s="39"/>
      <c r="H80" s="38"/>
      <c r="I80" s="37"/>
      <c r="J80" s="38"/>
    </row>
    <row r="81" spans="1:10" s="9" customFormat="1" ht="19.5" customHeight="1">
      <c r="A81" s="6" t="s">
        <v>169</v>
      </c>
      <c r="B81" s="27"/>
      <c r="C81" s="6"/>
      <c r="D81" s="8">
        <v>-163662</v>
      </c>
      <c r="E81" s="37"/>
      <c r="F81" s="8">
        <v>1939290</v>
      </c>
      <c r="G81" s="39"/>
      <c r="H81" s="25">
        <v>0</v>
      </c>
      <c r="I81" s="37"/>
      <c r="J81" s="25">
        <v>0</v>
      </c>
    </row>
    <row r="82" spans="1:10" s="9" customFormat="1" ht="19.5" customHeight="1">
      <c r="A82" s="4" t="s">
        <v>207</v>
      </c>
      <c r="B82" s="27"/>
      <c r="C82" s="6"/>
      <c r="D82" s="8">
        <v>0</v>
      </c>
      <c r="E82" s="37"/>
      <c r="F82" s="8">
        <v>3639</v>
      </c>
      <c r="G82" s="39"/>
      <c r="H82" s="25">
        <v>0</v>
      </c>
      <c r="I82" s="37"/>
      <c r="J82" s="25">
        <v>0</v>
      </c>
    </row>
    <row r="83" spans="1:10" s="9" customFormat="1" ht="19.5" hidden="1" customHeight="1">
      <c r="A83" s="4" t="s">
        <v>208</v>
      </c>
      <c r="B83" s="27"/>
      <c r="C83" s="6"/>
      <c r="D83" s="8"/>
      <c r="E83" s="37"/>
      <c r="F83" s="8"/>
      <c r="G83" s="39"/>
      <c r="H83" s="25"/>
      <c r="I83" s="37"/>
      <c r="J83" s="25"/>
    </row>
    <row r="84" spans="1:10" s="9" customFormat="1" ht="19.5" customHeight="1">
      <c r="A84" s="4" t="s">
        <v>170</v>
      </c>
      <c r="B84" s="27"/>
      <c r="C84" s="6"/>
      <c r="D84" s="8">
        <v>32732</v>
      </c>
      <c r="E84" s="37"/>
      <c r="F84" s="8">
        <v>-388586</v>
      </c>
      <c r="G84" s="39"/>
      <c r="H84" s="25">
        <v>0</v>
      </c>
      <c r="I84" s="37"/>
      <c r="J84" s="25">
        <v>0</v>
      </c>
    </row>
    <row r="85" spans="1:10" s="9" customFormat="1" ht="19.5" customHeight="1">
      <c r="A85" s="152" t="s">
        <v>150</v>
      </c>
      <c r="B85" s="27"/>
      <c r="C85" s="6"/>
      <c r="D85" s="94">
        <f>SUM(D80:D84)</f>
        <v>-130930</v>
      </c>
      <c r="E85" s="37"/>
      <c r="F85" s="94">
        <f>SUM(F80:F84)</f>
        <v>1554343</v>
      </c>
      <c r="G85" s="39"/>
      <c r="H85" s="110">
        <f>SUM(H80:H84)</f>
        <v>0</v>
      </c>
      <c r="I85" s="142"/>
      <c r="J85" s="110">
        <f>SUM(J80:J84)</f>
        <v>0</v>
      </c>
    </row>
    <row r="86" spans="1:10" s="9" customFormat="1" ht="19.5" customHeight="1">
      <c r="A86" s="152"/>
      <c r="B86" s="27"/>
      <c r="C86" s="6"/>
      <c r="D86" s="8"/>
      <c r="E86" s="37"/>
      <c r="F86" s="8"/>
      <c r="G86" s="39"/>
      <c r="H86" s="38"/>
      <c r="I86" s="37"/>
      <c r="J86" s="38"/>
    </row>
    <row r="87" spans="1:10" ht="19.5" customHeight="1">
      <c r="A87" s="20" t="s">
        <v>128</v>
      </c>
      <c r="B87" s="218"/>
      <c r="D87" s="86">
        <f>D77+D85</f>
        <v>-745018</v>
      </c>
      <c r="E87" s="28"/>
      <c r="F87" s="86">
        <f>F77+F85</f>
        <v>-2580606</v>
      </c>
      <c r="G87" s="29"/>
      <c r="H87" s="86">
        <f>H77+H85</f>
        <v>0</v>
      </c>
      <c r="I87" s="29"/>
      <c r="J87" s="86">
        <f>J77+J85</f>
        <v>-41720</v>
      </c>
    </row>
    <row r="88" spans="1:10" ht="19.899999999999999" customHeight="1" thickBot="1">
      <c r="A88" s="20" t="s">
        <v>129</v>
      </c>
      <c r="B88" s="218"/>
      <c r="D88" s="71">
        <f>SUM(D87,D55)</f>
        <v>-969404</v>
      </c>
      <c r="E88" s="28"/>
      <c r="F88" s="71">
        <f>SUM(F87,F55)</f>
        <v>-2013415</v>
      </c>
      <c r="G88" s="28"/>
      <c r="H88" s="71">
        <f>SUM(H87,H55)</f>
        <v>-463542</v>
      </c>
      <c r="I88" s="28"/>
      <c r="J88" s="71">
        <f>SUM(J87,J55)</f>
        <v>52205</v>
      </c>
    </row>
    <row r="89" spans="1:10" ht="19.5" customHeight="1" thickTop="1">
      <c r="A89" s="20"/>
      <c r="B89" s="218"/>
      <c r="D89" s="38"/>
      <c r="E89" s="28"/>
      <c r="F89" s="38"/>
      <c r="G89" s="28"/>
      <c r="H89" s="29"/>
      <c r="I89" s="28"/>
      <c r="J89" s="29"/>
    </row>
    <row r="90" spans="1:10" s="9" customFormat="1" ht="19.5" customHeight="1">
      <c r="A90" s="111" t="s">
        <v>105</v>
      </c>
      <c r="B90" s="20"/>
      <c r="C90" s="1"/>
      <c r="D90" s="18"/>
      <c r="E90" s="18"/>
      <c r="F90" s="18"/>
      <c r="G90" s="1"/>
      <c r="H90" s="18"/>
      <c r="I90" s="18"/>
      <c r="J90" s="18"/>
    </row>
    <row r="91" spans="1:10" s="9" customFormat="1" ht="19.5" customHeight="1">
      <c r="A91" s="107" t="s">
        <v>110</v>
      </c>
      <c r="B91" s="20"/>
      <c r="C91" s="1"/>
      <c r="D91" s="33">
        <v>-269536</v>
      </c>
      <c r="E91" s="33"/>
      <c r="F91" s="33">
        <v>586398</v>
      </c>
      <c r="G91" s="33"/>
      <c r="H91" s="33">
        <f>H55</f>
        <v>-463542</v>
      </c>
      <c r="I91" s="33"/>
      <c r="J91" s="33">
        <f>J55</f>
        <v>93925</v>
      </c>
    </row>
    <row r="92" spans="1:10" s="9" customFormat="1" ht="19.5" customHeight="1">
      <c r="A92" s="107" t="s">
        <v>294</v>
      </c>
      <c r="B92" s="20"/>
      <c r="C92" s="1"/>
      <c r="D92" s="33">
        <v>-11304</v>
      </c>
      <c r="E92" s="33"/>
      <c r="F92" s="33">
        <v>-28355</v>
      </c>
      <c r="G92" s="33"/>
      <c r="H92" s="33">
        <v>0</v>
      </c>
      <c r="I92" s="33"/>
      <c r="J92" s="33">
        <v>0</v>
      </c>
    </row>
    <row r="93" spans="1:10" s="9" customFormat="1" ht="19.5" customHeight="1">
      <c r="A93" s="107" t="s">
        <v>50</v>
      </c>
      <c r="B93" s="20"/>
      <c r="C93" s="1"/>
      <c r="D93" s="33">
        <v>56454</v>
      </c>
      <c r="E93" s="112"/>
      <c r="F93" s="33">
        <v>9148</v>
      </c>
      <c r="G93" s="67"/>
      <c r="H93" s="25">
        <v>0</v>
      </c>
      <c r="I93" s="37"/>
      <c r="J93" s="25">
        <v>0</v>
      </c>
    </row>
    <row r="94" spans="1:10" s="9" customFormat="1" ht="19.5" customHeight="1" thickBot="1">
      <c r="A94" s="20" t="s">
        <v>144</v>
      </c>
      <c r="B94" s="20"/>
      <c r="C94" s="1"/>
      <c r="D94" s="21">
        <f>SUM(D91:D93)</f>
        <v>-224386</v>
      </c>
      <c r="E94" s="18"/>
      <c r="F94" s="21">
        <f>SUM(F91:F93)</f>
        <v>567191</v>
      </c>
      <c r="G94" s="1"/>
      <c r="H94" s="21">
        <f>SUM(H91:H93)</f>
        <v>-463542</v>
      </c>
      <c r="I94" s="18"/>
      <c r="J94" s="21">
        <f>SUM(J91:J93)</f>
        <v>93925</v>
      </c>
    </row>
    <row r="95" spans="1:10" s="9" customFormat="1" ht="19.5" customHeight="1" thickTop="1">
      <c r="A95" s="20"/>
      <c r="B95" s="20"/>
      <c r="C95" s="1"/>
      <c r="D95" s="18"/>
      <c r="E95" s="18"/>
      <c r="F95" s="18"/>
      <c r="G95" s="1"/>
      <c r="H95" s="18"/>
      <c r="I95" s="18"/>
      <c r="J95" s="18"/>
    </row>
    <row r="96" spans="1:10" ht="19.5" customHeight="1">
      <c r="A96" s="113" t="s">
        <v>112</v>
      </c>
      <c r="B96" s="218"/>
      <c r="D96" s="38"/>
      <c r="E96" s="28"/>
      <c r="F96" s="38"/>
      <c r="G96" s="28"/>
      <c r="H96" s="29"/>
      <c r="I96" s="28"/>
      <c r="J96" s="29"/>
    </row>
    <row r="97" spans="1:10" ht="19.5" customHeight="1">
      <c r="A97" s="114" t="s">
        <v>111</v>
      </c>
      <c r="B97" s="218"/>
      <c r="D97" s="38">
        <v>-1015961</v>
      </c>
      <c r="E97" s="28"/>
      <c r="F97" s="38">
        <v>-1982748</v>
      </c>
      <c r="G97" s="28"/>
      <c r="H97" s="38">
        <f>H88</f>
        <v>-463542</v>
      </c>
      <c r="I97" s="28"/>
      <c r="J97" s="38">
        <f>J88</f>
        <v>52205</v>
      </c>
    </row>
    <row r="98" spans="1:10" ht="19.5" customHeight="1">
      <c r="A98" s="107" t="s">
        <v>294</v>
      </c>
      <c r="B98" s="218"/>
      <c r="D98" s="38">
        <v>-11304</v>
      </c>
      <c r="E98" s="28"/>
      <c r="F98" s="38">
        <v>-28355</v>
      </c>
      <c r="G98" s="28"/>
      <c r="H98" s="33">
        <v>0</v>
      </c>
      <c r="I98" s="33"/>
      <c r="J98" s="33">
        <v>0</v>
      </c>
    </row>
    <row r="99" spans="1:10" ht="19.5" customHeight="1">
      <c r="A99" s="114" t="s">
        <v>53</v>
      </c>
      <c r="B99" s="218"/>
      <c r="D99" s="39">
        <v>57861</v>
      </c>
      <c r="E99" s="28"/>
      <c r="F99" s="39">
        <v>-2312</v>
      </c>
      <c r="G99" s="28"/>
      <c r="H99" s="25">
        <v>0</v>
      </c>
      <c r="I99" s="37"/>
      <c r="J99" s="25">
        <v>0</v>
      </c>
    </row>
    <row r="100" spans="1:10" ht="19.5" customHeight="1" thickBot="1">
      <c r="A100" s="113" t="s">
        <v>129</v>
      </c>
      <c r="B100" s="218"/>
      <c r="D100" s="93">
        <f>SUM(D97:D99)</f>
        <v>-969404</v>
      </c>
      <c r="E100" s="28"/>
      <c r="F100" s="93">
        <f>SUM(F97:F99)</f>
        <v>-2013415</v>
      </c>
      <c r="G100" s="28"/>
      <c r="H100" s="93">
        <f>SUM(H97:H99)</f>
        <v>-463542</v>
      </c>
      <c r="I100" s="28"/>
      <c r="J100" s="93">
        <f>SUM(J97:J99)</f>
        <v>52205</v>
      </c>
    </row>
    <row r="101" spans="1:10" ht="19.5" customHeight="1" thickTop="1">
      <c r="A101" s="68"/>
      <c r="B101" s="115"/>
      <c r="D101" s="72"/>
      <c r="F101" s="72"/>
      <c r="H101" s="72"/>
      <c r="J101" s="72"/>
    </row>
    <row r="102" spans="1:10" s="9" customFormat="1" ht="19.5" customHeight="1" thickBot="1">
      <c r="A102" s="68" t="s">
        <v>145</v>
      </c>
      <c r="B102" s="3"/>
      <c r="C102" s="4"/>
      <c r="D102" s="136">
        <f>(+D91+D92)/752098</f>
        <v>-0.37340878449351017</v>
      </c>
      <c r="E102" s="131"/>
      <c r="F102" s="136">
        <f>(+F91+F92)/752098</f>
        <v>0.74198176301492624</v>
      </c>
      <c r="G102" s="131"/>
      <c r="H102" s="136">
        <f>H91/752098</f>
        <v>-0.61633191419203348</v>
      </c>
      <c r="I102" s="131"/>
      <c r="J102" s="136">
        <f>J91/752098</f>
        <v>0.12488399118200022</v>
      </c>
    </row>
    <row r="103" spans="1:10" ht="19.5" customHeight="1" thickTop="1"/>
  </sheetData>
  <mergeCells count="12">
    <mergeCell ref="H5:J5"/>
    <mergeCell ref="D9:J9"/>
    <mergeCell ref="H63:J63"/>
    <mergeCell ref="D67:J67"/>
    <mergeCell ref="D6:F6"/>
    <mergeCell ref="H6:J6"/>
    <mergeCell ref="D7:F7"/>
    <mergeCell ref="H7:J7"/>
    <mergeCell ref="D64:F64"/>
    <mergeCell ref="H64:J64"/>
    <mergeCell ref="D65:F65"/>
    <mergeCell ref="H65:J65"/>
  </mergeCells>
  <pageMargins left="0.8" right="0.8" top="0.48" bottom="0.5" header="0.5" footer="0.5"/>
  <pageSetup paperSize="9" scale="58" firstPageNumber="7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92D050"/>
  </sheetPr>
  <dimension ref="A1:AO44"/>
  <sheetViews>
    <sheetView zoomScale="58" zoomScaleNormal="58" zoomScaleSheetLayoutView="55" workbookViewId="0">
      <selection activeCell="E31" sqref="E31"/>
    </sheetView>
  </sheetViews>
  <sheetFormatPr defaultColWidth="9.140625" defaultRowHeight="19.5" customHeight="1"/>
  <cols>
    <col min="1" max="1" width="62.5703125" style="30" customWidth="1"/>
    <col min="2" max="2" width="10" style="255" customWidth="1"/>
    <col min="3" max="3" width="17" style="30" bestFit="1" customWidth="1"/>
    <col min="4" max="4" width="1" style="30" customWidth="1"/>
    <col min="5" max="5" width="16.28515625" style="30" customWidth="1"/>
    <col min="6" max="6" width="1" style="30" customWidth="1"/>
    <col min="7" max="7" width="18.140625" style="30" bestFit="1" customWidth="1"/>
    <col min="8" max="8" width="1" style="30" customWidth="1"/>
    <col min="9" max="9" width="14.28515625" style="30" bestFit="1" customWidth="1"/>
    <col min="10" max="10" width="1" style="30" customWidth="1"/>
    <col min="11" max="11" width="11.7109375" style="30" customWidth="1"/>
    <col min="12" max="12" width="1" style="30" customWidth="1"/>
    <col min="13" max="13" width="18.42578125" style="30" bestFit="1" customWidth="1"/>
    <col min="14" max="14" width="1" style="30" customWidth="1"/>
    <col min="15" max="15" width="16.140625" style="30" hidden="1" customWidth="1"/>
    <col min="16" max="16" width="1.28515625" style="30" hidden="1" customWidth="1"/>
    <col min="17" max="17" width="12.7109375" style="30" customWidth="1"/>
    <col min="18" max="18" width="1" style="30" customWidth="1"/>
    <col min="19" max="19" width="17.42578125" style="30" customWidth="1"/>
    <col min="20" max="20" width="1" style="30" customWidth="1"/>
    <col min="21" max="21" width="18.42578125" style="30" customWidth="1"/>
    <col min="22" max="22" width="1" style="30" customWidth="1"/>
    <col min="23" max="23" width="14.7109375" style="30" hidden="1" customWidth="1"/>
    <col min="24" max="24" width="1.28515625" style="30" hidden="1" customWidth="1"/>
    <col min="25" max="25" width="20" style="30" customWidth="1"/>
    <col min="26" max="26" width="1" style="30" customWidth="1"/>
    <col min="27" max="27" width="14.7109375" style="30" customWidth="1"/>
    <col min="28" max="28" width="1" style="30" customWidth="1"/>
    <col min="29" max="29" width="19.42578125" style="30" bestFit="1" customWidth="1"/>
    <col min="30" max="30" width="1" style="30" customWidth="1"/>
    <col min="31" max="31" width="17.85546875" style="30" bestFit="1" customWidth="1"/>
    <col min="32" max="32" width="1" style="30" customWidth="1"/>
    <col min="33" max="33" width="18.42578125" style="30" bestFit="1" customWidth="1"/>
    <col min="34" max="34" width="1" style="30" customWidth="1"/>
    <col min="35" max="35" width="18.140625" style="30" bestFit="1" customWidth="1"/>
    <col min="36" max="36" width="1" style="30" customWidth="1"/>
    <col min="37" max="37" width="13.7109375" style="30" bestFit="1" customWidth="1"/>
    <col min="38" max="38" width="1" style="30" customWidth="1"/>
    <col min="39" max="39" width="18.42578125" style="30" customWidth="1"/>
    <col min="40" max="40" width="10.7109375" style="30" bestFit="1" customWidth="1"/>
    <col min="41" max="41" width="9.7109375" style="30" bestFit="1" customWidth="1"/>
    <col min="42" max="16384" width="9.140625" style="30"/>
  </cols>
  <sheetData>
    <row r="1" spans="1:40" ht="19.5" customHeight="1">
      <c r="A1" s="182" t="s">
        <v>147</v>
      </c>
      <c r="B1" s="261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33"/>
      <c r="AL1" s="120"/>
      <c r="AM1" s="120"/>
    </row>
    <row r="2" spans="1:40" ht="19.5" customHeight="1">
      <c r="A2" s="220" t="s">
        <v>130</v>
      </c>
      <c r="B2" s="262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33"/>
      <c r="AL2" s="120"/>
      <c r="AM2" s="120"/>
    </row>
    <row r="3" spans="1:40" ht="19.5" customHeight="1">
      <c r="A3" s="221"/>
      <c r="B3" s="263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120"/>
      <c r="P3" s="120"/>
      <c r="Q3" s="120"/>
      <c r="R3" s="120"/>
      <c r="S3" s="120"/>
      <c r="T3" s="120"/>
      <c r="U3" s="120"/>
      <c r="V3" s="120"/>
      <c r="W3" s="221"/>
      <c r="X3" s="120"/>
      <c r="Y3" s="221"/>
      <c r="Z3" s="120"/>
      <c r="AA3" s="221"/>
      <c r="AB3" s="120"/>
      <c r="AC3" s="221"/>
      <c r="AD3" s="221"/>
      <c r="AE3" s="221"/>
      <c r="AF3" s="120"/>
      <c r="AG3" s="120"/>
      <c r="AH3" s="120"/>
      <c r="AI3" s="120"/>
      <c r="AJ3" s="120"/>
      <c r="AK3" s="120"/>
      <c r="AL3" s="120"/>
      <c r="AM3" s="120"/>
    </row>
    <row r="4" spans="1:40" ht="19.5" customHeight="1">
      <c r="A4" s="120"/>
      <c r="B4" s="257"/>
      <c r="C4" s="294" t="s">
        <v>214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22"/>
      <c r="AI4" s="222"/>
      <c r="AJ4" s="222"/>
      <c r="AK4" s="222"/>
      <c r="AL4" s="222"/>
      <c r="AM4" s="222"/>
    </row>
    <row r="5" spans="1:40" ht="19.5" customHeight="1">
      <c r="A5" s="120"/>
      <c r="B5" s="257"/>
      <c r="C5" s="120"/>
      <c r="D5" s="120"/>
      <c r="E5" s="120"/>
      <c r="F5" s="120"/>
      <c r="G5" s="120"/>
      <c r="H5" s="209"/>
      <c r="I5" s="295" t="s">
        <v>54</v>
      </c>
      <c r="J5" s="295"/>
      <c r="K5" s="295"/>
      <c r="L5" s="295"/>
      <c r="M5" s="295"/>
      <c r="N5" s="120"/>
      <c r="O5" s="295" t="s">
        <v>28</v>
      </c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23"/>
      <c r="AI5" s="223"/>
      <c r="AJ5" s="120"/>
      <c r="AK5" s="34"/>
      <c r="AL5" s="223"/>
      <c r="AM5" s="120"/>
    </row>
    <row r="6" spans="1:40" ht="19.5" customHeight="1">
      <c r="A6" s="120"/>
      <c r="B6" s="257"/>
      <c r="C6" s="244"/>
      <c r="D6" s="244"/>
      <c r="E6" s="244"/>
      <c r="F6" s="244"/>
      <c r="G6" s="244"/>
      <c r="H6" s="209"/>
      <c r="I6" s="209"/>
      <c r="J6" s="209"/>
      <c r="K6" s="209"/>
      <c r="L6" s="209"/>
      <c r="M6" s="209"/>
      <c r="N6" s="244"/>
      <c r="O6" s="167"/>
      <c r="P6" s="245"/>
      <c r="Q6" s="245"/>
      <c r="R6" s="245"/>
      <c r="S6" s="240" t="s">
        <v>190</v>
      </c>
      <c r="T6" s="245"/>
      <c r="U6" s="245"/>
      <c r="V6" s="245"/>
      <c r="W6" s="246"/>
      <c r="X6" s="209"/>
      <c r="Y6" s="245"/>
      <c r="Z6" s="209"/>
      <c r="AA6" s="209"/>
      <c r="AB6" s="209"/>
      <c r="AC6" s="209"/>
      <c r="AD6" s="209"/>
      <c r="AE6" s="209"/>
      <c r="AF6" s="209"/>
      <c r="AG6" s="209"/>
      <c r="AH6" s="241"/>
      <c r="AI6" s="241"/>
      <c r="AJ6" s="120"/>
      <c r="AK6" s="34"/>
      <c r="AL6" s="223"/>
      <c r="AM6" s="120"/>
    </row>
    <row r="7" spans="1:40" ht="19.5" customHeight="1">
      <c r="A7" s="120"/>
      <c r="B7" s="257"/>
      <c r="C7" s="244"/>
      <c r="D7" s="244"/>
      <c r="E7" s="244"/>
      <c r="F7" s="244"/>
      <c r="G7" s="244"/>
      <c r="H7" s="209"/>
      <c r="I7" s="209"/>
      <c r="J7" s="209"/>
      <c r="K7" s="209"/>
      <c r="L7" s="209"/>
      <c r="M7" s="209"/>
      <c r="N7" s="244"/>
      <c r="O7" s="167"/>
      <c r="P7" s="245"/>
      <c r="Q7" s="245"/>
      <c r="R7" s="245"/>
      <c r="S7" s="240" t="s">
        <v>191</v>
      </c>
      <c r="T7" s="245"/>
      <c r="U7" s="240"/>
      <c r="V7" s="245"/>
      <c r="W7" s="246"/>
      <c r="X7" s="209"/>
      <c r="Z7" s="209"/>
      <c r="AA7" s="209"/>
      <c r="AB7" s="209"/>
      <c r="AC7" s="209"/>
      <c r="AD7" s="209"/>
      <c r="AE7" s="209"/>
      <c r="AF7" s="209"/>
      <c r="AG7" s="209"/>
      <c r="AH7" s="241"/>
      <c r="AI7" s="241"/>
      <c r="AJ7" s="120"/>
      <c r="AK7" s="34"/>
      <c r="AL7" s="223"/>
      <c r="AM7" s="120"/>
    </row>
    <row r="8" spans="1:40" ht="19.5" customHeight="1">
      <c r="A8" s="120"/>
      <c r="B8" s="257"/>
      <c r="C8" s="244"/>
      <c r="D8" s="244"/>
      <c r="E8" s="244"/>
      <c r="F8" s="244"/>
      <c r="G8" s="244"/>
      <c r="H8" s="209"/>
      <c r="I8" s="209"/>
      <c r="J8" s="209"/>
      <c r="K8" s="209"/>
      <c r="L8" s="209"/>
      <c r="M8" s="209"/>
      <c r="N8" s="244"/>
      <c r="O8" s="168" t="s">
        <v>171</v>
      </c>
      <c r="P8" s="247"/>
      <c r="Q8" s="224"/>
      <c r="R8" s="247"/>
      <c r="S8" s="240" t="s">
        <v>192</v>
      </c>
      <c r="T8" s="247"/>
      <c r="U8" s="225"/>
      <c r="V8" s="247"/>
      <c r="W8" s="248"/>
      <c r="X8" s="209"/>
      <c r="Y8" s="240" t="s">
        <v>184</v>
      </c>
      <c r="Z8" s="209"/>
      <c r="AA8" s="209"/>
      <c r="AB8" s="209"/>
      <c r="AC8" s="209"/>
      <c r="AD8" s="209"/>
      <c r="AE8" s="209"/>
      <c r="AF8" s="209"/>
      <c r="AG8" s="209"/>
      <c r="AH8" s="241"/>
      <c r="AI8" s="241"/>
      <c r="AJ8" s="120"/>
      <c r="AK8" s="34"/>
      <c r="AL8" s="223"/>
      <c r="AM8" s="120"/>
    </row>
    <row r="9" spans="1:40" ht="19.5" customHeight="1">
      <c r="A9" s="120"/>
      <c r="B9" s="257"/>
      <c r="C9" s="244"/>
      <c r="D9" s="244"/>
      <c r="E9" s="4"/>
      <c r="F9" s="244"/>
      <c r="G9" s="244"/>
      <c r="H9" s="209"/>
      <c r="I9" s="209"/>
      <c r="J9" s="209"/>
      <c r="K9" s="209"/>
      <c r="L9" s="209"/>
      <c r="M9" s="209"/>
      <c r="N9" s="244"/>
      <c r="O9" s="168" t="s">
        <v>172</v>
      </c>
      <c r="P9" s="247"/>
      <c r="Q9" s="240"/>
      <c r="R9" s="247"/>
      <c r="S9" s="240" t="s">
        <v>193</v>
      </c>
      <c r="T9" s="247"/>
      <c r="U9" s="209" t="s">
        <v>251</v>
      </c>
      <c r="V9" s="247"/>
      <c r="W9" s="248"/>
      <c r="X9" s="209"/>
      <c r="Y9" s="240" t="s">
        <v>185</v>
      </c>
      <c r="Z9" s="209"/>
      <c r="AA9" s="4"/>
      <c r="AB9" s="209"/>
      <c r="AC9" s="209" t="s">
        <v>261</v>
      </c>
      <c r="AD9" s="209"/>
      <c r="AE9" s="209"/>
      <c r="AF9" s="209"/>
      <c r="AG9" s="209"/>
      <c r="AH9" s="241"/>
      <c r="AI9" s="241"/>
      <c r="AJ9" s="120"/>
      <c r="AK9" s="34"/>
      <c r="AL9" s="223"/>
      <c r="AM9" s="120"/>
    </row>
    <row r="10" spans="1:40" ht="19.5" customHeight="1">
      <c r="A10" s="120"/>
      <c r="B10" s="257"/>
      <c r="C10" s="244"/>
      <c r="D10" s="244"/>
      <c r="E10" s="209" t="s">
        <v>222</v>
      </c>
      <c r="F10" s="244"/>
      <c r="G10" s="244"/>
      <c r="H10" s="209"/>
      <c r="I10" s="209"/>
      <c r="J10" s="209"/>
      <c r="K10" s="209"/>
      <c r="L10" s="209"/>
      <c r="M10" s="209"/>
      <c r="N10" s="244"/>
      <c r="O10" s="168" t="s">
        <v>153</v>
      </c>
      <c r="P10" s="240"/>
      <c r="Q10" s="4"/>
      <c r="R10" s="247"/>
      <c r="S10" s="240" t="s">
        <v>194</v>
      </c>
      <c r="T10" s="247"/>
      <c r="U10" s="209" t="s">
        <v>203</v>
      </c>
      <c r="V10" s="240"/>
      <c r="W10" s="167" t="s">
        <v>173</v>
      </c>
      <c r="X10" s="244"/>
      <c r="Y10" s="240" t="s">
        <v>270</v>
      </c>
      <c r="Z10" s="244"/>
      <c r="AA10" s="209" t="s">
        <v>265</v>
      </c>
      <c r="AB10" s="244"/>
      <c r="AC10" s="209" t="s">
        <v>260</v>
      </c>
      <c r="AD10" s="209"/>
      <c r="AE10" s="209" t="s">
        <v>212</v>
      </c>
      <c r="AF10" s="209"/>
      <c r="AG10" s="209"/>
      <c r="AH10" s="242"/>
      <c r="AI10" s="209" t="s">
        <v>64</v>
      </c>
      <c r="AJ10" s="250"/>
      <c r="AL10" s="120"/>
      <c r="AM10" s="34"/>
    </row>
    <row r="11" spans="1:40" ht="19.5" customHeight="1">
      <c r="A11" s="120"/>
      <c r="B11" s="257"/>
      <c r="C11" s="209" t="s">
        <v>55</v>
      </c>
      <c r="D11" s="209"/>
      <c r="E11" s="209" t="s">
        <v>223</v>
      </c>
      <c r="F11" s="209"/>
      <c r="G11" s="209" t="s">
        <v>269</v>
      </c>
      <c r="H11" s="209"/>
      <c r="I11" s="209"/>
      <c r="J11" s="209"/>
      <c r="K11" s="209"/>
      <c r="L11" s="244"/>
      <c r="M11" s="244"/>
      <c r="N11" s="209"/>
      <c r="O11" s="168" t="s">
        <v>174</v>
      </c>
      <c r="P11" s="240"/>
      <c r="Q11" s="224" t="s">
        <v>173</v>
      </c>
      <c r="R11" s="240"/>
      <c r="S11" s="240" t="s">
        <v>195</v>
      </c>
      <c r="T11" s="240"/>
      <c r="U11" s="209" t="s">
        <v>204</v>
      </c>
      <c r="V11" s="240"/>
      <c r="W11" s="167" t="s">
        <v>153</v>
      </c>
      <c r="X11" s="244"/>
      <c r="Y11" s="240" t="s">
        <v>271</v>
      </c>
      <c r="Z11" s="244"/>
      <c r="AA11" s="209" t="s">
        <v>266</v>
      </c>
      <c r="AB11" s="244"/>
      <c r="AC11" s="209" t="s">
        <v>262</v>
      </c>
      <c r="AD11" s="209"/>
      <c r="AE11" s="209" t="s">
        <v>258</v>
      </c>
      <c r="AF11" s="209"/>
      <c r="AG11" s="209" t="s">
        <v>61</v>
      </c>
      <c r="AH11" s="244"/>
      <c r="AI11" s="209" t="s">
        <v>65</v>
      </c>
      <c r="AJ11" s="209"/>
      <c r="AK11" s="209" t="s">
        <v>68</v>
      </c>
      <c r="AL11" s="209"/>
      <c r="AM11" s="33"/>
    </row>
    <row r="12" spans="1:40" ht="19.5" customHeight="1">
      <c r="A12" s="120"/>
      <c r="B12" s="257"/>
      <c r="C12" s="209" t="s">
        <v>56</v>
      </c>
      <c r="D12" s="209"/>
      <c r="E12" s="209" t="s">
        <v>224</v>
      </c>
      <c r="F12" s="209"/>
      <c r="G12" s="209" t="s">
        <v>153</v>
      </c>
      <c r="H12" s="209"/>
      <c r="I12" s="209" t="s">
        <v>58</v>
      </c>
      <c r="J12" s="209"/>
      <c r="K12" s="209" t="s">
        <v>134</v>
      </c>
      <c r="L12" s="209"/>
      <c r="M12" s="209"/>
      <c r="N12" s="209"/>
      <c r="O12" s="167" t="s">
        <v>209</v>
      </c>
      <c r="P12" s="240"/>
      <c r="Q12" s="240" t="s">
        <v>198</v>
      </c>
      <c r="R12" s="240"/>
      <c r="S12" s="240" t="s">
        <v>196</v>
      </c>
      <c r="T12" s="240"/>
      <c r="U12" s="209" t="s">
        <v>205</v>
      </c>
      <c r="V12" s="240"/>
      <c r="W12" s="167" t="s">
        <v>175</v>
      </c>
      <c r="X12" s="244"/>
      <c r="Y12" s="240" t="s">
        <v>213</v>
      </c>
      <c r="Z12" s="244"/>
      <c r="AA12" s="209" t="s">
        <v>267</v>
      </c>
      <c r="AB12" s="244"/>
      <c r="AC12" s="240" t="s">
        <v>263</v>
      </c>
      <c r="AD12" s="209"/>
      <c r="AE12" s="209" t="s">
        <v>259</v>
      </c>
      <c r="AF12" s="209"/>
      <c r="AG12" s="209" t="s">
        <v>62</v>
      </c>
      <c r="AH12" s="244"/>
      <c r="AI12" s="209" t="s">
        <v>66</v>
      </c>
      <c r="AJ12" s="209"/>
      <c r="AK12" s="209" t="s">
        <v>69</v>
      </c>
      <c r="AL12" s="209"/>
      <c r="AM12" s="35" t="s">
        <v>71</v>
      </c>
    </row>
    <row r="13" spans="1:40" ht="19.5" customHeight="1">
      <c r="A13" s="120"/>
      <c r="B13" s="257" t="s">
        <v>1</v>
      </c>
      <c r="C13" s="209" t="s">
        <v>57</v>
      </c>
      <c r="D13" s="209"/>
      <c r="E13" s="209" t="s">
        <v>225</v>
      </c>
      <c r="F13" s="209"/>
      <c r="G13" s="209" t="s">
        <v>154</v>
      </c>
      <c r="H13" s="209"/>
      <c r="I13" s="209" t="s">
        <v>59</v>
      </c>
      <c r="J13" s="209"/>
      <c r="K13" s="209" t="s">
        <v>135</v>
      </c>
      <c r="L13" s="209"/>
      <c r="M13" s="209" t="s">
        <v>60</v>
      </c>
      <c r="N13" s="209"/>
      <c r="O13" s="167" t="s">
        <v>210</v>
      </c>
      <c r="P13" s="240"/>
      <c r="Q13" s="240" t="s">
        <v>176</v>
      </c>
      <c r="R13" s="240"/>
      <c r="S13" s="240" t="s">
        <v>197</v>
      </c>
      <c r="T13" s="240"/>
      <c r="U13" s="209" t="s">
        <v>206</v>
      </c>
      <c r="V13" s="240"/>
      <c r="W13" s="167" t="s">
        <v>177</v>
      </c>
      <c r="X13" s="244"/>
      <c r="Y13" s="240" t="s">
        <v>197</v>
      </c>
      <c r="Z13" s="244"/>
      <c r="AA13" s="209" t="s">
        <v>268</v>
      </c>
      <c r="AB13" s="244"/>
      <c r="AC13" s="209" t="s">
        <v>264</v>
      </c>
      <c r="AD13" s="209"/>
      <c r="AE13" s="209" t="s">
        <v>197</v>
      </c>
      <c r="AF13" s="209"/>
      <c r="AG13" s="209" t="s">
        <v>63</v>
      </c>
      <c r="AH13" s="244"/>
      <c r="AI13" s="209" t="s">
        <v>67</v>
      </c>
      <c r="AJ13" s="209"/>
      <c r="AK13" s="209" t="s">
        <v>70</v>
      </c>
      <c r="AL13" s="209"/>
      <c r="AM13" s="35" t="s">
        <v>72</v>
      </c>
    </row>
    <row r="14" spans="1:40" ht="19.5" customHeight="1">
      <c r="A14" s="120"/>
      <c r="B14" s="257"/>
      <c r="C14" s="296" t="s">
        <v>125</v>
      </c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</row>
    <row r="15" spans="1:40" ht="19.5" customHeight="1">
      <c r="A15" s="226" t="s">
        <v>305</v>
      </c>
      <c r="B15" s="264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9"/>
      <c r="O15" s="181"/>
      <c r="P15" s="98"/>
      <c r="Q15" s="98"/>
      <c r="R15" s="98"/>
      <c r="S15" s="98"/>
      <c r="T15" s="98"/>
      <c r="U15" s="98"/>
      <c r="V15" s="99"/>
      <c r="W15" s="171"/>
      <c r="X15" s="99"/>
      <c r="Y15" s="99"/>
      <c r="Z15" s="99"/>
      <c r="AA15" s="99"/>
      <c r="AB15" s="99"/>
      <c r="AC15" s="98"/>
      <c r="AD15" s="98"/>
      <c r="AE15" s="98"/>
      <c r="AF15" s="99"/>
      <c r="AG15" s="98"/>
      <c r="AH15" s="99"/>
      <c r="AI15" s="98"/>
      <c r="AJ15" s="99"/>
      <c r="AK15" s="98"/>
      <c r="AL15" s="99"/>
      <c r="AM15" s="39"/>
    </row>
    <row r="16" spans="1:40" ht="19.5" customHeight="1">
      <c r="A16" s="226" t="s">
        <v>217</v>
      </c>
      <c r="B16" s="264"/>
      <c r="C16" s="36">
        <v>7520978</v>
      </c>
      <c r="D16" s="36"/>
      <c r="E16" s="36">
        <v>-111960</v>
      </c>
      <c r="F16" s="36"/>
      <c r="G16" s="36">
        <v>18224269</v>
      </c>
      <c r="H16" s="36"/>
      <c r="I16" s="36">
        <v>388800</v>
      </c>
      <c r="J16" s="36"/>
      <c r="K16" s="36">
        <v>27715</v>
      </c>
      <c r="L16" s="36"/>
      <c r="M16" s="36">
        <v>6893603</v>
      </c>
      <c r="N16" s="37"/>
      <c r="O16" s="174"/>
      <c r="P16" s="36"/>
      <c r="Q16" s="36">
        <v>-2830</v>
      </c>
      <c r="R16" s="36"/>
      <c r="S16" s="36">
        <v>-340556</v>
      </c>
      <c r="T16" s="36"/>
      <c r="U16" s="36">
        <v>18895</v>
      </c>
      <c r="V16" s="36"/>
      <c r="W16" s="174"/>
      <c r="X16" s="36"/>
      <c r="Y16" s="36">
        <v>1466735</v>
      </c>
      <c r="Z16" s="36"/>
      <c r="AA16" s="36">
        <v>-68789</v>
      </c>
      <c r="AB16" s="36"/>
      <c r="AC16" s="36">
        <v>-22632798</v>
      </c>
      <c r="AD16" s="36"/>
      <c r="AE16" s="36">
        <v>2209383</v>
      </c>
      <c r="AF16" s="37"/>
      <c r="AG16" s="37">
        <f>SUM(Q16:AE16)</f>
        <v>-19349960</v>
      </c>
      <c r="AH16" s="37"/>
      <c r="AI16" s="37">
        <f>SUM(AG16,C16:M16)</f>
        <v>13593445</v>
      </c>
      <c r="AJ16" s="37"/>
      <c r="AK16" s="37">
        <v>177393</v>
      </c>
      <c r="AL16" s="37"/>
      <c r="AM16" s="37">
        <f>SUM(AI16:AK16)</f>
        <v>13770838</v>
      </c>
      <c r="AN16" s="228"/>
    </row>
    <row r="17" spans="1:41" ht="19.5" customHeight="1">
      <c r="A17" s="226"/>
      <c r="B17" s="264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7"/>
      <c r="O17" s="174"/>
      <c r="P17" s="36"/>
      <c r="Q17" s="36"/>
      <c r="R17" s="36"/>
      <c r="S17" s="36"/>
      <c r="T17" s="36"/>
      <c r="U17" s="36"/>
      <c r="V17" s="36"/>
      <c r="W17" s="172"/>
      <c r="X17" s="36"/>
      <c r="Y17" s="37"/>
      <c r="Z17" s="36"/>
      <c r="AA17" s="37"/>
      <c r="AB17" s="36"/>
      <c r="AC17" s="36"/>
      <c r="AD17" s="36"/>
      <c r="AE17" s="36"/>
      <c r="AF17" s="37"/>
      <c r="AG17" s="36"/>
      <c r="AH17" s="37"/>
      <c r="AI17" s="37"/>
      <c r="AJ17" s="37"/>
      <c r="AK17" s="36"/>
      <c r="AL17" s="39"/>
      <c r="AM17" s="37"/>
    </row>
    <row r="18" spans="1:41" ht="19.5" customHeight="1">
      <c r="A18" s="102" t="s">
        <v>158</v>
      </c>
      <c r="B18" s="264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72"/>
      <c r="P18" s="37"/>
      <c r="Q18" s="37"/>
      <c r="R18" s="37"/>
      <c r="S18" s="37"/>
      <c r="T18" s="37"/>
      <c r="U18" s="37"/>
      <c r="V18" s="37"/>
      <c r="W18" s="172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</row>
    <row r="19" spans="1:41" ht="19.5" customHeight="1">
      <c r="A19" s="238" t="s">
        <v>230</v>
      </c>
      <c r="B19" s="265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8"/>
      <c r="O19" s="176"/>
      <c r="P19" s="38"/>
      <c r="Q19" s="39"/>
      <c r="R19" s="38"/>
      <c r="S19" s="39"/>
      <c r="T19" s="38"/>
      <c r="U19" s="38"/>
      <c r="V19" s="38"/>
      <c r="W19" s="176"/>
      <c r="X19" s="38"/>
      <c r="Y19" s="39"/>
      <c r="Z19" s="38"/>
      <c r="AA19" s="39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</row>
    <row r="20" spans="1:41" ht="19.5" customHeight="1">
      <c r="A20" s="252" t="s">
        <v>228</v>
      </c>
      <c r="B20" s="266">
        <v>16</v>
      </c>
      <c r="C20" s="145">
        <v>0</v>
      </c>
      <c r="D20" s="38"/>
      <c r="E20" s="145">
        <v>0</v>
      </c>
      <c r="F20" s="38"/>
      <c r="G20" s="145">
        <v>0</v>
      </c>
      <c r="H20" s="39"/>
      <c r="I20" s="145">
        <v>0</v>
      </c>
      <c r="J20" s="39"/>
      <c r="K20" s="145">
        <v>0</v>
      </c>
      <c r="L20" s="39"/>
      <c r="M20" s="145">
        <v>-451258</v>
      </c>
      <c r="N20" s="38"/>
      <c r="O20" s="173"/>
      <c r="P20" s="38"/>
      <c r="Q20" s="145">
        <v>0</v>
      </c>
      <c r="R20" s="38"/>
      <c r="S20" s="145">
        <v>0</v>
      </c>
      <c r="T20" s="38"/>
      <c r="U20" s="145">
        <v>0</v>
      </c>
      <c r="V20" s="38"/>
      <c r="W20" s="173"/>
      <c r="X20" s="38"/>
      <c r="Y20" s="145">
        <v>0</v>
      </c>
      <c r="Z20" s="38"/>
      <c r="AA20" s="145">
        <v>0</v>
      </c>
      <c r="AB20" s="38"/>
      <c r="AC20" s="145">
        <v>0</v>
      </c>
      <c r="AD20" s="38"/>
      <c r="AE20" s="145">
        <v>0</v>
      </c>
      <c r="AF20" s="38"/>
      <c r="AG20" s="145">
        <f t="shared" ref="AG20:AG21" si="0">SUM(O20:AE20)</f>
        <v>0</v>
      </c>
      <c r="AH20" s="38"/>
      <c r="AI20" s="145">
        <f>SUM(AG20,C20:M20)</f>
        <v>-451258</v>
      </c>
      <c r="AJ20" s="38"/>
      <c r="AK20" s="145">
        <v>0</v>
      </c>
      <c r="AL20" s="38"/>
      <c r="AM20" s="145">
        <f>SUM(AI20:AK20)</f>
        <v>-451258</v>
      </c>
      <c r="AN20" s="228"/>
    </row>
    <row r="21" spans="1:41" s="147" customFormat="1" ht="19.5" customHeight="1">
      <c r="A21" s="238" t="s">
        <v>231</v>
      </c>
      <c r="B21" s="265"/>
      <c r="C21" s="146">
        <f>+C20</f>
        <v>0</v>
      </c>
      <c r="D21" s="37"/>
      <c r="E21" s="146">
        <f t="shared" ref="E21" si="1">+E20</f>
        <v>0</v>
      </c>
      <c r="F21" s="37"/>
      <c r="G21" s="146">
        <f>+G20</f>
        <v>0</v>
      </c>
      <c r="H21" s="36"/>
      <c r="I21" s="146">
        <f>+I20</f>
        <v>0</v>
      </c>
      <c r="J21" s="36"/>
      <c r="K21" s="146">
        <f>+K20</f>
        <v>0</v>
      </c>
      <c r="L21" s="36"/>
      <c r="M21" s="146">
        <f>+M20</f>
        <v>-451258</v>
      </c>
      <c r="N21" s="37"/>
      <c r="O21" s="177"/>
      <c r="P21" s="37"/>
      <c r="Q21" s="146">
        <f t="shared" ref="Q21" si="2">+Q20</f>
        <v>0</v>
      </c>
      <c r="R21" s="37"/>
      <c r="S21" s="146"/>
      <c r="T21" s="37"/>
      <c r="U21" s="146">
        <f>+U20</f>
        <v>0</v>
      </c>
      <c r="V21" s="37"/>
      <c r="W21" s="177"/>
      <c r="X21" s="37"/>
      <c r="Y21" s="146">
        <f>+Y20</f>
        <v>0</v>
      </c>
      <c r="Z21" s="37"/>
      <c r="AA21" s="146">
        <f>+AA20</f>
        <v>0</v>
      </c>
      <c r="AB21" s="37"/>
      <c r="AC21" s="146">
        <f>+AC20</f>
        <v>0</v>
      </c>
      <c r="AD21" s="37"/>
      <c r="AE21" s="146">
        <f>+AE20</f>
        <v>0</v>
      </c>
      <c r="AF21" s="37"/>
      <c r="AG21" s="146">
        <f t="shared" si="0"/>
        <v>0</v>
      </c>
      <c r="AH21" s="37"/>
      <c r="AI21" s="146">
        <f>+AI20</f>
        <v>-451258</v>
      </c>
      <c r="AJ21" s="37"/>
      <c r="AK21" s="146">
        <f>+AK20</f>
        <v>0</v>
      </c>
      <c r="AL21" s="37"/>
      <c r="AM21" s="146">
        <f>+AM20</f>
        <v>-451258</v>
      </c>
    </row>
    <row r="22" spans="1:41" ht="19.5" customHeight="1">
      <c r="A22" s="229"/>
      <c r="B22" s="260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172"/>
      <c r="P22" s="37"/>
      <c r="Q22" s="37"/>
      <c r="R22" s="37"/>
      <c r="S22" s="37"/>
      <c r="T22" s="37"/>
      <c r="U22" s="37"/>
      <c r="V22" s="37"/>
      <c r="W22" s="172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9"/>
      <c r="AM22" s="37"/>
    </row>
    <row r="23" spans="1:41" ht="19.5" customHeight="1">
      <c r="A23" s="232" t="s">
        <v>241</v>
      </c>
      <c r="B23" s="265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8"/>
      <c r="O23" s="176"/>
      <c r="P23" s="38"/>
      <c r="Q23" s="39"/>
      <c r="R23" s="38"/>
      <c r="S23" s="39"/>
      <c r="T23" s="38"/>
      <c r="U23" s="38"/>
      <c r="V23" s="38"/>
      <c r="W23" s="176"/>
      <c r="X23" s="38"/>
      <c r="Y23" s="39"/>
      <c r="Z23" s="38"/>
      <c r="AA23" s="39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</row>
    <row r="24" spans="1:41" ht="19.5" hidden="1" customHeight="1">
      <c r="A24" s="252" t="s">
        <v>296</v>
      </c>
      <c r="B24" s="266">
        <v>11</v>
      </c>
      <c r="C24" s="38">
        <v>0</v>
      </c>
      <c r="D24" s="38"/>
      <c r="E24" s="38">
        <v>0</v>
      </c>
      <c r="F24" s="38"/>
      <c r="G24" s="38">
        <v>0</v>
      </c>
      <c r="H24" s="39"/>
      <c r="I24" s="38">
        <v>0</v>
      </c>
      <c r="J24" s="39"/>
      <c r="K24" s="38">
        <v>0</v>
      </c>
      <c r="L24" s="39"/>
      <c r="M24" s="38">
        <v>0</v>
      </c>
      <c r="N24" s="38"/>
      <c r="O24" s="173"/>
      <c r="P24" s="38"/>
      <c r="Q24" s="38">
        <v>0</v>
      </c>
      <c r="R24" s="38"/>
      <c r="S24" s="38">
        <v>0</v>
      </c>
      <c r="T24" s="38"/>
      <c r="U24" s="38">
        <v>0</v>
      </c>
      <c r="V24" s="38"/>
      <c r="W24" s="173"/>
      <c r="X24" s="38"/>
      <c r="Y24" s="38">
        <v>0</v>
      </c>
      <c r="Z24" s="38"/>
      <c r="AA24" s="38">
        <v>0</v>
      </c>
      <c r="AB24" s="38"/>
      <c r="AC24" s="38">
        <v>0</v>
      </c>
      <c r="AD24" s="38"/>
      <c r="AE24" s="38">
        <v>0</v>
      </c>
      <c r="AF24" s="38"/>
      <c r="AG24" s="38">
        <f t="shared" ref="AG24:AG26" si="3">SUM(O24:AE24)</f>
        <v>0</v>
      </c>
      <c r="AH24" s="38"/>
      <c r="AI24" s="38">
        <f>SUM(AG24,C24:M24)</f>
        <v>0</v>
      </c>
      <c r="AJ24" s="38"/>
      <c r="AK24" s="38">
        <v>0</v>
      </c>
      <c r="AL24" s="38"/>
      <c r="AM24" s="38">
        <f>SUM(AI24:AK24)</f>
        <v>0</v>
      </c>
      <c r="AN24" s="228"/>
    </row>
    <row r="25" spans="1:41" ht="19.5" customHeight="1">
      <c r="A25" s="233" t="s">
        <v>242</v>
      </c>
      <c r="B25" s="266"/>
      <c r="C25" s="145">
        <v>0</v>
      </c>
      <c r="D25" s="38"/>
      <c r="E25" s="145">
        <v>116217</v>
      </c>
      <c r="F25" s="38"/>
      <c r="G25" s="145">
        <v>0</v>
      </c>
      <c r="H25" s="38"/>
      <c r="I25" s="145">
        <v>0</v>
      </c>
      <c r="J25" s="38"/>
      <c r="K25" s="145">
        <v>0</v>
      </c>
      <c r="L25" s="38"/>
      <c r="M25" s="145">
        <v>-117539</v>
      </c>
      <c r="N25" s="38"/>
      <c r="O25" s="175"/>
      <c r="P25" s="38"/>
      <c r="Q25" s="145">
        <v>0</v>
      </c>
      <c r="R25" s="38"/>
      <c r="S25" s="145">
        <v>0</v>
      </c>
      <c r="T25" s="38"/>
      <c r="U25" s="145">
        <v>0</v>
      </c>
      <c r="V25" s="38"/>
      <c r="W25" s="175"/>
      <c r="X25" s="38"/>
      <c r="Y25" s="145">
        <v>0</v>
      </c>
      <c r="Z25" s="38"/>
      <c r="AA25" s="145">
        <v>0</v>
      </c>
      <c r="AB25" s="38"/>
      <c r="AC25" s="145">
        <v>1322</v>
      </c>
      <c r="AD25" s="38"/>
      <c r="AE25" s="145">
        <v>0</v>
      </c>
      <c r="AF25" s="38"/>
      <c r="AG25" s="145">
        <f t="shared" si="3"/>
        <v>1322</v>
      </c>
      <c r="AH25" s="38"/>
      <c r="AI25" s="145">
        <f>SUM(AG25,C25:M25)</f>
        <v>0</v>
      </c>
      <c r="AJ25" s="38"/>
      <c r="AK25" s="145">
        <v>0</v>
      </c>
      <c r="AL25" s="38"/>
      <c r="AM25" s="145">
        <f>SUM(AI25:AK25)</f>
        <v>0</v>
      </c>
      <c r="AN25" s="228"/>
    </row>
    <row r="26" spans="1:41" s="147" customFormat="1" ht="19.5" customHeight="1">
      <c r="A26" s="232" t="s">
        <v>243</v>
      </c>
      <c r="B26" s="265"/>
      <c r="C26" s="146">
        <f>+C24+C25</f>
        <v>0</v>
      </c>
      <c r="D26" s="37"/>
      <c r="E26" s="146">
        <f>+E24+E25</f>
        <v>116217</v>
      </c>
      <c r="F26" s="37"/>
      <c r="G26" s="146">
        <f>+G24+G25</f>
        <v>0</v>
      </c>
      <c r="H26" s="36"/>
      <c r="I26" s="146">
        <f>+I24+I25</f>
        <v>0</v>
      </c>
      <c r="J26" s="36"/>
      <c r="K26" s="146">
        <f>+K24+K25</f>
        <v>0</v>
      </c>
      <c r="L26" s="36"/>
      <c r="M26" s="146">
        <f>+M24+M25</f>
        <v>-117539</v>
      </c>
      <c r="N26" s="37"/>
      <c r="O26" s="177"/>
      <c r="P26" s="37"/>
      <c r="Q26" s="146">
        <f>+Q24+Q25</f>
        <v>0</v>
      </c>
      <c r="R26" s="37"/>
      <c r="S26" s="146">
        <f>+S24+S25</f>
        <v>0</v>
      </c>
      <c r="T26" s="37"/>
      <c r="U26" s="146">
        <f>+U24+U25</f>
        <v>0</v>
      </c>
      <c r="V26" s="37"/>
      <c r="W26" s="177"/>
      <c r="X26" s="37"/>
      <c r="Y26" s="146">
        <f>+Y24+Y25</f>
        <v>0</v>
      </c>
      <c r="Z26" s="37"/>
      <c r="AA26" s="146">
        <f>+AA24+AA25</f>
        <v>0</v>
      </c>
      <c r="AB26" s="37"/>
      <c r="AC26" s="146">
        <f>+AC24+AC25</f>
        <v>1322</v>
      </c>
      <c r="AD26" s="37"/>
      <c r="AE26" s="146">
        <f>+AE24+AE25</f>
        <v>0</v>
      </c>
      <c r="AF26" s="37"/>
      <c r="AG26" s="146">
        <f t="shared" si="3"/>
        <v>1322</v>
      </c>
      <c r="AH26" s="37"/>
      <c r="AI26" s="146">
        <f>+AI24+AI25</f>
        <v>0</v>
      </c>
      <c r="AJ26" s="37"/>
      <c r="AK26" s="146">
        <f>+AK24+AK25</f>
        <v>0</v>
      </c>
      <c r="AL26" s="37"/>
      <c r="AM26" s="146">
        <f>+AM24+AM25</f>
        <v>0</v>
      </c>
    </row>
    <row r="27" spans="1:41" ht="19.5" customHeight="1">
      <c r="A27" s="229"/>
      <c r="B27" s="260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172"/>
      <c r="P27" s="37"/>
      <c r="Q27" s="37"/>
      <c r="R27" s="37"/>
      <c r="S27" s="37"/>
      <c r="T27" s="37"/>
      <c r="U27" s="37"/>
      <c r="V27" s="37"/>
      <c r="W27" s="172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9"/>
      <c r="AM27" s="37"/>
    </row>
    <row r="28" spans="1:41" ht="19.5" customHeight="1">
      <c r="A28" s="234" t="s">
        <v>159</v>
      </c>
      <c r="B28" s="265"/>
      <c r="C28" s="146">
        <f>SUM(C21,C26)</f>
        <v>0</v>
      </c>
      <c r="D28" s="37"/>
      <c r="E28" s="146">
        <f>SUM(E21,E26)</f>
        <v>116217</v>
      </c>
      <c r="F28" s="37"/>
      <c r="G28" s="146">
        <f>SUM(G21,G26)</f>
        <v>0</v>
      </c>
      <c r="H28" s="37"/>
      <c r="I28" s="146">
        <f>SUM(I21,I26)</f>
        <v>0</v>
      </c>
      <c r="J28" s="37"/>
      <c r="K28" s="146">
        <f>SUM(K21,K26)</f>
        <v>0</v>
      </c>
      <c r="L28" s="37"/>
      <c r="M28" s="146">
        <f>SUM(M21,M26)</f>
        <v>-568797</v>
      </c>
      <c r="N28" s="37"/>
      <c r="O28" s="177">
        <f t="shared" ref="O28" si="4">SUM(O26)</f>
        <v>0</v>
      </c>
      <c r="P28" s="37"/>
      <c r="Q28" s="146">
        <f>SUM(Q21,Q26)</f>
        <v>0</v>
      </c>
      <c r="R28" s="37"/>
      <c r="S28" s="146">
        <f>SUM(S21,S26)</f>
        <v>0</v>
      </c>
      <c r="T28" s="37"/>
      <c r="U28" s="146">
        <f>SUM(U21,U26)</f>
        <v>0</v>
      </c>
      <c r="V28" s="37"/>
      <c r="W28" s="177">
        <f t="shared" ref="W28" si="5">SUM(W26)</f>
        <v>0</v>
      </c>
      <c r="X28" s="37"/>
      <c r="Y28" s="146">
        <f>SUM(Y21,Y26)</f>
        <v>0</v>
      </c>
      <c r="Z28" s="37"/>
      <c r="AA28" s="146">
        <f>SUM(AA21,AA26)</f>
        <v>0</v>
      </c>
      <c r="AB28" s="37"/>
      <c r="AC28" s="146">
        <f>SUM(AC21,AC26)</f>
        <v>1322</v>
      </c>
      <c r="AD28" s="37"/>
      <c r="AE28" s="146">
        <f>SUM(AE21,AE26)</f>
        <v>0</v>
      </c>
      <c r="AF28" s="37"/>
      <c r="AG28" s="146">
        <f>SUM(O28:AE28)</f>
        <v>1322</v>
      </c>
      <c r="AH28" s="37">
        <v>0</v>
      </c>
      <c r="AI28" s="146">
        <f>SUM(AG28,C28:M28)</f>
        <v>-451258</v>
      </c>
      <c r="AJ28" s="37"/>
      <c r="AK28" s="146">
        <f>SUM(AK21,AK26)</f>
        <v>0</v>
      </c>
      <c r="AL28" s="39">
        <v>0</v>
      </c>
      <c r="AM28" s="146">
        <f>+AI28+AK28</f>
        <v>-451258</v>
      </c>
      <c r="AN28" s="228"/>
    </row>
    <row r="29" spans="1:41" ht="19.5" customHeight="1">
      <c r="A29" s="226"/>
      <c r="B29" s="264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7"/>
      <c r="O29" s="174"/>
      <c r="P29" s="37"/>
      <c r="Q29" s="36"/>
      <c r="R29" s="37"/>
      <c r="S29" s="36"/>
      <c r="T29" s="37"/>
      <c r="U29" s="36"/>
      <c r="V29" s="36"/>
      <c r="W29" s="172"/>
      <c r="X29" s="36"/>
      <c r="Y29" s="37"/>
      <c r="Z29" s="36"/>
      <c r="AA29" s="37"/>
      <c r="AB29" s="36"/>
      <c r="AC29" s="36"/>
      <c r="AD29" s="36"/>
      <c r="AE29" s="36"/>
      <c r="AF29" s="37"/>
      <c r="AG29" s="36"/>
      <c r="AH29" s="37"/>
      <c r="AI29" s="37"/>
      <c r="AJ29" s="37"/>
      <c r="AK29" s="36"/>
      <c r="AL29" s="39"/>
      <c r="AM29" s="37"/>
    </row>
    <row r="30" spans="1:41" ht="19.5" customHeight="1">
      <c r="A30" s="226" t="s">
        <v>332</v>
      </c>
      <c r="B30" s="264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72"/>
      <c r="P30" s="37"/>
      <c r="Q30" s="37"/>
      <c r="R30" s="37"/>
      <c r="S30" s="37"/>
      <c r="T30" s="37"/>
      <c r="U30" s="37"/>
      <c r="V30" s="37"/>
      <c r="W30" s="172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</row>
    <row r="31" spans="1:41" ht="19.5" customHeight="1">
      <c r="A31" s="227" t="s">
        <v>333</v>
      </c>
      <c r="B31" s="257"/>
      <c r="C31" s="38">
        <v>0</v>
      </c>
      <c r="D31" s="38"/>
      <c r="E31" s="38">
        <v>-4257</v>
      </c>
      <c r="F31" s="38"/>
      <c r="G31" s="38">
        <v>0</v>
      </c>
      <c r="H31" s="38"/>
      <c r="I31" s="38">
        <v>0</v>
      </c>
      <c r="J31" s="38"/>
      <c r="K31" s="38">
        <v>0</v>
      </c>
      <c r="L31" s="38"/>
      <c r="M31" s="38">
        <v>292497</v>
      </c>
      <c r="N31" s="38"/>
      <c r="O31" s="175"/>
      <c r="P31" s="38"/>
      <c r="Q31" s="38">
        <v>0</v>
      </c>
      <c r="R31" s="38"/>
      <c r="S31" s="38">
        <v>0</v>
      </c>
      <c r="T31" s="38"/>
      <c r="U31" s="38">
        <v>0</v>
      </c>
      <c r="V31" s="38"/>
      <c r="W31" s="175"/>
      <c r="X31" s="38"/>
      <c r="Y31" s="38">
        <v>0</v>
      </c>
      <c r="Z31" s="38"/>
      <c r="AA31" s="38">
        <v>0</v>
      </c>
      <c r="AB31" s="38"/>
      <c r="AC31" s="38">
        <v>0</v>
      </c>
      <c r="AD31" s="38"/>
      <c r="AE31" s="38">
        <v>0</v>
      </c>
      <c r="AF31" s="38"/>
      <c r="AG31" s="38">
        <f t="shared" ref="AG31:AG35" si="6">SUM(O31:AE31)</f>
        <v>0</v>
      </c>
      <c r="AH31" s="38"/>
      <c r="AI31" s="38">
        <f>SUM(AG31,C31:M31)</f>
        <v>288240</v>
      </c>
      <c r="AJ31" s="38"/>
      <c r="AK31" s="38">
        <v>-1353</v>
      </c>
      <c r="AL31" s="38"/>
      <c r="AM31" s="38">
        <f>SUM(AI31:AK31)</f>
        <v>286887</v>
      </c>
      <c r="AO31" s="228"/>
    </row>
    <row r="32" spans="1:41" ht="19.5" customHeight="1">
      <c r="A32" s="227" t="s">
        <v>334</v>
      </c>
      <c r="B32" s="257"/>
      <c r="C32" s="39">
        <v>0</v>
      </c>
      <c r="D32" s="39"/>
      <c r="E32" s="39">
        <v>0</v>
      </c>
      <c r="F32" s="39"/>
      <c r="G32" s="39">
        <v>0</v>
      </c>
      <c r="H32" s="39"/>
      <c r="I32" s="39">
        <v>0</v>
      </c>
      <c r="J32" s="39"/>
      <c r="K32" s="39">
        <v>0</v>
      </c>
      <c r="L32" s="39"/>
      <c r="M32" s="39">
        <v>0</v>
      </c>
      <c r="N32" s="38"/>
      <c r="O32" s="176"/>
      <c r="P32" s="38"/>
      <c r="Q32" s="38">
        <v>3344</v>
      </c>
      <c r="R32" s="38"/>
      <c r="S32" s="38">
        <v>115747</v>
      </c>
      <c r="T32" s="38"/>
      <c r="U32" s="38">
        <v>2266</v>
      </c>
      <c r="V32" s="38"/>
      <c r="W32" s="176"/>
      <c r="X32" s="38"/>
      <c r="Y32" s="38">
        <v>-731780</v>
      </c>
      <c r="Z32" s="38"/>
      <c r="AA32" s="39"/>
      <c r="AB32" s="38"/>
      <c r="AC32" s="39"/>
      <c r="AD32" s="39"/>
      <c r="AE32" s="38">
        <v>-6100</v>
      </c>
      <c r="AF32" s="38"/>
      <c r="AG32" s="39">
        <f t="shared" si="6"/>
        <v>-616523</v>
      </c>
      <c r="AH32" s="38"/>
      <c r="AI32" s="39">
        <f>SUM(AG32,C32:M32)</f>
        <v>-616523</v>
      </c>
      <c r="AJ32" s="38"/>
      <c r="AK32" s="38">
        <v>3332</v>
      </c>
      <c r="AL32" s="38"/>
      <c r="AM32" s="39">
        <f>SUM(AI32:AK32)</f>
        <v>-613191</v>
      </c>
    </row>
    <row r="33" spans="1:40" ht="19.5" customHeight="1">
      <c r="A33" s="226" t="s">
        <v>329</v>
      </c>
      <c r="B33" s="264"/>
      <c r="C33" s="87">
        <f>+C31+C32</f>
        <v>0</v>
      </c>
      <c r="D33" s="37"/>
      <c r="E33" s="87">
        <f t="shared" ref="E33" si="7">+E31+E32</f>
        <v>-4257</v>
      </c>
      <c r="F33" s="37"/>
      <c r="G33" s="87">
        <f>+G31+G32</f>
        <v>0</v>
      </c>
      <c r="H33" s="37"/>
      <c r="I33" s="87">
        <f>+I31+I32</f>
        <v>0</v>
      </c>
      <c r="J33" s="37"/>
      <c r="K33" s="87">
        <f>+K31+K32</f>
        <v>0</v>
      </c>
      <c r="L33" s="37"/>
      <c r="M33" s="87">
        <f>+M31+M32</f>
        <v>292497</v>
      </c>
      <c r="N33" s="37"/>
      <c r="O33" s="178"/>
      <c r="P33" s="37"/>
      <c r="Q33" s="87">
        <f t="shared" ref="Q33:S33" si="8">+Q31+Q32</f>
        <v>3344</v>
      </c>
      <c r="R33" s="37"/>
      <c r="S33" s="87">
        <f t="shared" si="8"/>
        <v>115747</v>
      </c>
      <c r="T33" s="37"/>
      <c r="U33" s="87">
        <f>+U31+U32</f>
        <v>2266</v>
      </c>
      <c r="V33" s="37"/>
      <c r="W33" s="178"/>
      <c r="X33" s="37"/>
      <c r="Y33" s="87">
        <f>+Y31+Y32</f>
        <v>-731780</v>
      </c>
      <c r="Z33" s="37"/>
      <c r="AA33" s="87">
        <f>+AA31+AA32</f>
        <v>0</v>
      </c>
      <c r="AB33" s="37"/>
      <c r="AC33" s="87">
        <f>+AC31+AC32</f>
        <v>0</v>
      </c>
      <c r="AD33" s="37"/>
      <c r="AE33" s="87">
        <f>+AE31+AE32</f>
        <v>-6100</v>
      </c>
      <c r="AF33" s="37"/>
      <c r="AG33" s="87">
        <f t="shared" si="6"/>
        <v>-616523</v>
      </c>
      <c r="AH33" s="37"/>
      <c r="AI33" s="87">
        <f>SUM(AG33,C33:M33)</f>
        <v>-328283</v>
      </c>
      <c r="AJ33" s="37"/>
      <c r="AK33" s="87">
        <f>+AK31+AK32</f>
        <v>1979</v>
      </c>
      <c r="AL33" s="39"/>
      <c r="AM33" s="87">
        <f>+AM31+AM32</f>
        <v>-326304</v>
      </c>
      <c r="AN33" s="228"/>
    </row>
    <row r="34" spans="1:40" ht="19.5" customHeight="1">
      <c r="A34" s="226"/>
      <c r="B34" s="264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172"/>
      <c r="P34" s="37"/>
      <c r="Q34" s="37"/>
      <c r="R34" s="37"/>
      <c r="S34" s="37"/>
      <c r="T34" s="37"/>
      <c r="U34" s="37"/>
      <c r="V34" s="37"/>
      <c r="W34" s="172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9"/>
      <c r="AM34" s="37"/>
    </row>
    <row r="35" spans="1:40" ht="19.5" customHeight="1">
      <c r="A35" s="227" t="s">
        <v>74</v>
      </c>
      <c r="B35" s="264"/>
      <c r="C35" s="38">
        <v>0</v>
      </c>
      <c r="D35" s="38"/>
      <c r="E35" s="38">
        <v>0</v>
      </c>
      <c r="F35" s="38"/>
      <c r="G35" s="38">
        <v>0</v>
      </c>
      <c r="H35" s="38"/>
      <c r="I35" s="38">
        <v>0</v>
      </c>
      <c r="J35" s="38"/>
      <c r="K35" s="38">
        <v>0</v>
      </c>
      <c r="L35" s="38"/>
      <c r="M35" s="38">
        <v>-311877</v>
      </c>
      <c r="N35" s="38"/>
      <c r="O35" s="175"/>
      <c r="P35" s="38"/>
      <c r="Q35" s="38">
        <v>0</v>
      </c>
      <c r="R35" s="38"/>
      <c r="S35" s="38">
        <v>158734</v>
      </c>
      <c r="T35" s="38"/>
      <c r="U35" s="38">
        <v>0</v>
      </c>
      <c r="V35" s="38"/>
      <c r="W35" s="175"/>
      <c r="X35" s="38"/>
      <c r="Y35" s="38">
        <v>101137</v>
      </c>
      <c r="Z35" s="38"/>
      <c r="AA35" s="38">
        <v>0</v>
      </c>
      <c r="AB35" s="38"/>
      <c r="AC35" s="38">
        <v>0</v>
      </c>
      <c r="AD35" s="38"/>
      <c r="AE35" s="38">
        <v>52006</v>
      </c>
      <c r="AF35" s="38"/>
      <c r="AG35" s="38">
        <f t="shared" si="6"/>
        <v>311877</v>
      </c>
      <c r="AH35" s="38"/>
      <c r="AI35" s="38">
        <f>SUM(AG35,C35:M35)</f>
        <v>0</v>
      </c>
      <c r="AJ35" s="38"/>
      <c r="AK35" s="38">
        <v>0</v>
      </c>
      <c r="AL35" s="272"/>
      <c r="AM35" s="38">
        <f>SUM(AI35:AK35)</f>
        <v>0</v>
      </c>
    </row>
    <row r="36" spans="1:40" ht="19.5" customHeight="1">
      <c r="A36" s="127" t="s">
        <v>226</v>
      </c>
      <c r="B36" s="257"/>
      <c r="C36" s="38">
        <v>0</v>
      </c>
      <c r="D36" s="38"/>
      <c r="E36" s="38">
        <v>0</v>
      </c>
      <c r="F36" s="38"/>
      <c r="G36" s="38">
        <v>0</v>
      </c>
      <c r="H36" s="38"/>
      <c r="I36" s="38">
        <v>0</v>
      </c>
      <c r="J36" s="38"/>
      <c r="K36" s="38">
        <v>0</v>
      </c>
      <c r="L36" s="38"/>
      <c r="M36" s="38">
        <v>0</v>
      </c>
      <c r="N36" s="38"/>
      <c r="O36" s="175"/>
      <c r="P36" s="38"/>
      <c r="Q36" s="38">
        <v>-2889</v>
      </c>
      <c r="R36" s="38"/>
      <c r="S36" s="38">
        <v>0</v>
      </c>
      <c r="T36" s="38"/>
      <c r="U36" s="38">
        <v>0</v>
      </c>
      <c r="V36" s="38"/>
      <c r="W36" s="175"/>
      <c r="X36" s="38"/>
      <c r="Y36" s="38">
        <f>-O36</f>
        <v>0</v>
      </c>
      <c r="Z36" s="38"/>
      <c r="AA36" s="38">
        <v>0</v>
      </c>
      <c r="AB36" s="38"/>
      <c r="AC36" s="38">
        <v>0</v>
      </c>
      <c r="AD36" s="38"/>
      <c r="AE36" s="38">
        <v>0</v>
      </c>
      <c r="AF36" s="38"/>
      <c r="AG36" s="38">
        <f>SUM(O36:AE36)</f>
        <v>-2889</v>
      </c>
      <c r="AH36" s="38"/>
      <c r="AI36" s="38">
        <f>SUM(AG36,C36:M36)</f>
        <v>-2889</v>
      </c>
      <c r="AJ36" s="38"/>
      <c r="AK36" s="38">
        <v>0</v>
      </c>
      <c r="AL36" s="38"/>
      <c r="AM36" s="38">
        <f>SUM(AI36:AK36)</f>
        <v>-2889</v>
      </c>
    </row>
    <row r="37" spans="1:40" ht="19.5" customHeight="1">
      <c r="A37" s="227"/>
      <c r="B37" s="257"/>
      <c r="C37" s="88"/>
      <c r="D37" s="38"/>
      <c r="E37" s="88"/>
      <c r="F37" s="38"/>
      <c r="G37" s="88"/>
      <c r="H37" s="38"/>
      <c r="I37" s="88"/>
      <c r="J37" s="38"/>
      <c r="K37" s="88"/>
      <c r="L37" s="38"/>
      <c r="M37" s="88"/>
      <c r="N37" s="38"/>
      <c r="O37" s="179"/>
      <c r="P37" s="38"/>
      <c r="Q37" s="88"/>
      <c r="R37" s="38"/>
      <c r="S37" s="88"/>
      <c r="T37" s="38"/>
      <c r="U37" s="88"/>
      <c r="V37" s="38"/>
      <c r="W37" s="179"/>
      <c r="X37" s="38"/>
      <c r="Y37" s="88"/>
      <c r="Z37" s="38"/>
      <c r="AA37" s="88"/>
      <c r="AB37" s="38"/>
      <c r="AC37" s="88"/>
      <c r="AD37" s="38"/>
      <c r="AE37" s="88"/>
      <c r="AF37" s="38"/>
      <c r="AG37" s="88"/>
      <c r="AH37" s="38"/>
      <c r="AI37" s="89"/>
      <c r="AJ37" s="38"/>
      <c r="AK37" s="88"/>
      <c r="AL37" s="38"/>
      <c r="AM37" s="89"/>
    </row>
    <row r="38" spans="1:40" ht="19.5" customHeight="1" thickBot="1">
      <c r="A38" s="226" t="s">
        <v>306</v>
      </c>
      <c r="B38" s="264"/>
      <c r="C38" s="90">
        <f>+C36+C35+C33+C28+C16</f>
        <v>7520978</v>
      </c>
      <c r="D38" s="37"/>
      <c r="E38" s="90">
        <f>+E36+E35+E33+E28+E16</f>
        <v>0</v>
      </c>
      <c r="F38" s="37"/>
      <c r="G38" s="90">
        <f>+G36+G35+G33+G28+G16</f>
        <v>18224269</v>
      </c>
      <c r="H38" s="37"/>
      <c r="I38" s="90">
        <f>+I36+I35+I33+I28+I16</f>
        <v>388800</v>
      </c>
      <c r="J38" s="37"/>
      <c r="K38" s="90">
        <f>+K36+K35+K33+K28+K16</f>
        <v>27715</v>
      </c>
      <c r="L38" s="37"/>
      <c r="M38" s="90">
        <f>+M36+M35+M33+M28+M16</f>
        <v>6305426</v>
      </c>
      <c r="N38" s="38"/>
      <c r="O38" s="180">
        <f>+O36+O33+O28+O16</f>
        <v>0</v>
      </c>
      <c r="P38" s="38"/>
      <c r="Q38" s="90">
        <f>+Q36+Q35+Q33+Q28+Q16</f>
        <v>-2375</v>
      </c>
      <c r="R38" s="38"/>
      <c r="S38" s="90">
        <f>+S36+S35+S33+S28+S16</f>
        <v>-66075</v>
      </c>
      <c r="T38" s="38"/>
      <c r="U38" s="90">
        <f>+U36+U35+U33+U28+U16</f>
        <v>21161</v>
      </c>
      <c r="V38" s="38"/>
      <c r="W38" s="180"/>
      <c r="X38" s="38"/>
      <c r="Y38" s="90">
        <f>+Y36+Y35+Y33+Y28+Y16</f>
        <v>836092</v>
      </c>
      <c r="Z38" s="38"/>
      <c r="AA38" s="90">
        <f>+AA36+AA35+AA33+AA28+AA16</f>
        <v>-68789</v>
      </c>
      <c r="AB38" s="38"/>
      <c r="AC38" s="90">
        <f>+AC36+AC35+AC33+AC28+AC16</f>
        <v>-22631476</v>
      </c>
      <c r="AD38" s="37"/>
      <c r="AE38" s="90">
        <f>+AE36+AE35+AE33+AE28+AE16</f>
        <v>2255289</v>
      </c>
      <c r="AF38" s="38"/>
      <c r="AG38" s="90">
        <f>+AG36+AG35+AG33+AG28+AG16</f>
        <v>-19656173</v>
      </c>
      <c r="AH38" s="37"/>
      <c r="AI38" s="90">
        <f>+AI36+AI35+AI33+AI28+AI16</f>
        <v>12811015</v>
      </c>
      <c r="AJ38" s="37"/>
      <c r="AK38" s="90">
        <f>+AK36+AK35+AK33+AK28+AK16</f>
        <v>179372</v>
      </c>
      <c r="AL38" s="39"/>
      <c r="AM38" s="90">
        <f>+AM36+AM35+AM33+AM28+AM16</f>
        <v>12990387</v>
      </c>
    </row>
    <row r="39" spans="1:40" ht="19.5" customHeight="1" thickTop="1"/>
    <row r="40" spans="1:40" ht="19.5" customHeight="1">
      <c r="M40" s="228"/>
      <c r="AM40" s="228"/>
    </row>
    <row r="41" spans="1:40" ht="19.5" customHeight="1">
      <c r="AM41" s="277"/>
    </row>
    <row r="42" spans="1:40" ht="19.5" customHeight="1">
      <c r="C42" s="228"/>
      <c r="E42" s="228"/>
      <c r="G42" s="228"/>
      <c r="I42" s="228"/>
      <c r="K42" s="228"/>
      <c r="M42" s="228"/>
      <c r="O42" s="228"/>
      <c r="Q42" s="228"/>
      <c r="S42" s="228"/>
      <c r="U42" s="228"/>
      <c r="W42" s="228"/>
      <c r="Y42" s="228"/>
      <c r="AA42" s="228"/>
      <c r="AC42" s="228"/>
      <c r="AE42" s="228"/>
      <c r="AG42" s="228"/>
      <c r="AI42" s="228"/>
      <c r="AK42" s="228"/>
      <c r="AM42" s="228"/>
    </row>
    <row r="43" spans="1:40" ht="19.5" customHeight="1">
      <c r="AM43" s="228"/>
    </row>
    <row r="44" spans="1:40" ht="19.5" customHeight="1">
      <c r="E44" s="228"/>
    </row>
  </sheetData>
  <mergeCells count="4">
    <mergeCell ref="C4:AG4"/>
    <mergeCell ref="I5:M5"/>
    <mergeCell ref="O5:AG5"/>
    <mergeCell ref="C14:AM14"/>
  </mergeCells>
  <pageMargins left="0.6" right="0.6" top="0.48" bottom="0.5" header="0.5" footer="0.5"/>
  <pageSetup paperSize="9" scale="40" firstPageNumber="7" fitToWidth="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O45"/>
  <sheetViews>
    <sheetView topLeftCell="A34" zoomScale="70" zoomScaleNormal="70" zoomScaleSheetLayoutView="55" workbookViewId="0">
      <selection activeCell="T37" sqref="T37"/>
    </sheetView>
  </sheetViews>
  <sheetFormatPr defaultColWidth="9.140625" defaultRowHeight="19.5" customHeight="1"/>
  <cols>
    <col min="1" max="1" width="58.85546875" style="30" customWidth="1"/>
    <col min="2" max="2" width="7.42578125" style="30" hidden="1" customWidth="1"/>
    <col min="3" max="3" width="1.140625" style="30" hidden="1" customWidth="1"/>
    <col min="4" max="4" width="17" style="30" bestFit="1" customWidth="1"/>
    <col min="5" max="5" width="1" style="30" hidden="1" customWidth="1"/>
    <col min="6" max="6" width="16.28515625" style="30" hidden="1" customWidth="1"/>
    <col min="7" max="7" width="1.140625" style="30" customWidth="1"/>
    <col min="8" max="8" width="18.140625" style="30" bestFit="1" customWidth="1"/>
    <col min="9" max="9" width="1.140625" style="30" customWidth="1"/>
    <col min="10" max="10" width="14.28515625" style="30" bestFit="1" customWidth="1"/>
    <col min="11" max="11" width="1.140625" style="30" customWidth="1"/>
    <col min="12" max="12" width="12" style="30" customWidth="1"/>
    <col min="13" max="13" width="1.140625" style="30" customWidth="1"/>
    <col min="14" max="14" width="18.42578125" style="30" bestFit="1" customWidth="1"/>
    <col min="15" max="15" width="1.28515625" style="30" hidden="1" customWidth="1"/>
    <col min="16" max="16" width="16.140625" style="30" hidden="1" customWidth="1"/>
    <col min="17" max="17" width="1.140625" style="30" customWidth="1"/>
    <col min="18" max="18" width="12.85546875" style="30" customWidth="1"/>
    <col min="19" max="19" width="1.140625" style="30" customWidth="1"/>
    <col min="20" max="20" width="17.28515625" style="30" customWidth="1"/>
    <col min="21" max="21" width="1.140625" style="30" customWidth="1"/>
    <col min="22" max="22" width="17.7109375" style="30" customWidth="1"/>
    <col min="23" max="23" width="1.140625" style="30" customWidth="1"/>
    <col min="24" max="24" width="14.7109375" style="30" hidden="1" customWidth="1"/>
    <col min="25" max="25" width="1.28515625" style="30" hidden="1" customWidth="1"/>
    <col min="26" max="26" width="20" style="30" customWidth="1"/>
    <col min="27" max="27" width="1.140625" style="30" hidden="1" customWidth="1"/>
    <col min="28" max="28" width="18.140625" style="30" hidden="1" customWidth="1"/>
    <col min="29" max="29" width="1.140625" style="30" customWidth="1"/>
    <col min="30" max="30" width="21.140625" style="30" customWidth="1"/>
    <col min="31" max="31" width="1.140625" style="30" customWidth="1"/>
    <col min="32" max="32" width="18.7109375" style="30" customWidth="1"/>
    <col min="33" max="33" width="1.140625" style="30" customWidth="1"/>
    <col min="34" max="34" width="18.42578125" style="30" bestFit="1" customWidth="1"/>
    <col min="35" max="35" width="1.140625" style="30" customWidth="1"/>
    <col min="36" max="36" width="17" style="30" bestFit="1" customWidth="1"/>
    <col min="37" max="37" width="1.140625" style="30" customWidth="1"/>
    <col min="38" max="38" width="12.85546875" style="30" bestFit="1" customWidth="1"/>
    <col min="39" max="39" width="1.140625" style="30" customWidth="1"/>
    <col min="40" max="40" width="17.5703125" style="30" bestFit="1" customWidth="1"/>
    <col min="41" max="16384" width="9.140625" style="30"/>
  </cols>
  <sheetData>
    <row r="1" spans="1:40" ht="19.5" customHeight="1">
      <c r="A1" s="15" t="s">
        <v>147</v>
      </c>
      <c r="B1" s="15"/>
      <c r="C1" s="15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7"/>
      <c r="P1" s="117"/>
      <c r="Q1" s="117"/>
      <c r="R1" s="117"/>
      <c r="S1" s="117"/>
      <c r="T1" s="117"/>
      <c r="U1" s="117"/>
      <c r="V1" s="117"/>
      <c r="W1" s="117"/>
      <c r="X1" s="116"/>
      <c r="Y1" s="117"/>
      <c r="Z1" s="116"/>
      <c r="AA1" s="117"/>
      <c r="AB1" s="116"/>
      <c r="AC1" s="117"/>
      <c r="AD1" s="116"/>
      <c r="AE1" s="116"/>
      <c r="AF1" s="116"/>
      <c r="AG1" s="117"/>
      <c r="AH1" s="116"/>
      <c r="AI1" s="117"/>
      <c r="AJ1" s="116"/>
      <c r="AK1" s="117"/>
      <c r="AL1" s="33"/>
      <c r="AM1" s="117"/>
      <c r="AN1" s="116"/>
    </row>
    <row r="2" spans="1:40" ht="19.5" customHeight="1">
      <c r="A2" s="118" t="s">
        <v>130</v>
      </c>
      <c r="B2" s="118"/>
      <c r="C2" s="118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7"/>
      <c r="P2" s="117"/>
      <c r="Q2" s="117"/>
      <c r="R2" s="117"/>
      <c r="S2" s="117"/>
      <c r="T2" s="117"/>
      <c r="U2" s="117"/>
      <c r="V2" s="117"/>
      <c r="W2" s="117"/>
      <c r="X2" s="116"/>
      <c r="Y2" s="117"/>
      <c r="Z2" s="116"/>
      <c r="AA2" s="117"/>
      <c r="AB2" s="116"/>
      <c r="AC2" s="117"/>
      <c r="AD2" s="116"/>
      <c r="AE2" s="116"/>
      <c r="AF2" s="116"/>
      <c r="AG2" s="117"/>
      <c r="AH2" s="116"/>
      <c r="AI2" s="117"/>
      <c r="AJ2" s="116"/>
      <c r="AK2" s="117"/>
      <c r="AL2" s="33"/>
      <c r="AM2" s="117"/>
      <c r="AN2" s="116"/>
    </row>
    <row r="3" spans="1:40" ht="19.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19"/>
      <c r="P3" s="120"/>
      <c r="Q3" s="120"/>
      <c r="R3" s="120"/>
      <c r="S3" s="120"/>
      <c r="T3" s="120"/>
      <c r="U3" s="120"/>
      <c r="V3" s="120"/>
      <c r="W3" s="120"/>
      <c r="X3" s="105"/>
      <c r="Y3" s="120"/>
      <c r="Z3" s="105"/>
      <c r="AA3" s="120"/>
      <c r="AB3" s="105"/>
      <c r="AC3" s="120"/>
      <c r="AD3" s="105"/>
      <c r="AE3" s="105"/>
      <c r="AF3" s="105"/>
      <c r="AG3" s="120"/>
      <c r="AH3" s="120"/>
      <c r="AI3" s="120"/>
      <c r="AJ3" s="120"/>
      <c r="AK3" s="120"/>
      <c r="AL3" s="120"/>
      <c r="AM3" s="120"/>
      <c r="AN3" s="120"/>
    </row>
    <row r="4" spans="1:40" ht="19.5" customHeight="1">
      <c r="A4" s="120"/>
      <c r="B4" s="120"/>
      <c r="C4" s="120"/>
      <c r="D4" s="294" t="s">
        <v>214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141"/>
      <c r="AJ4" s="141"/>
      <c r="AK4" s="141"/>
      <c r="AL4" s="141"/>
      <c r="AM4" s="141"/>
      <c r="AN4" s="141"/>
    </row>
    <row r="5" spans="1:40" ht="19.5" customHeight="1">
      <c r="A5" s="120"/>
      <c r="B5" s="120"/>
      <c r="C5" s="120"/>
      <c r="D5" s="120"/>
      <c r="E5" s="120"/>
      <c r="F5" s="120"/>
      <c r="G5" s="120"/>
      <c r="H5" s="120"/>
      <c r="I5" s="121"/>
      <c r="J5" s="298" t="s">
        <v>54</v>
      </c>
      <c r="K5" s="298"/>
      <c r="L5" s="298"/>
      <c r="M5" s="298"/>
      <c r="N5" s="298"/>
      <c r="O5" s="120"/>
      <c r="P5" s="239" t="s">
        <v>28</v>
      </c>
      <c r="Q5" s="117"/>
      <c r="R5" s="298" t="s">
        <v>28</v>
      </c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158"/>
      <c r="AJ5" s="122"/>
      <c r="AK5" s="120"/>
      <c r="AL5" s="34"/>
      <c r="AM5" s="158"/>
      <c r="AN5" s="120"/>
    </row>
    <row r="6" spans="1:40" ht="19.5" customHeight="1">
      <c r="A6" s="120"/>
      <c r="B6" s="120"/>
      <c r="C6" s="120"/>
      <c r="D6" s="120"/>
      <c r="E6" s="120"/>
      <c r="F6" s="120"/>
      <c r="G6" s="120"/>
      <c r="H6" s="120"/>
      <c r="I6" s="121"/>
      <c r="J6" s="121"/>
      <c r="K6" s="121"/>
      <c r="L6" s="121"/>
      <c r="M6" s="121"/>
      <c r="N6" s="121"/>
      <c r="O6" s="120"/>
      <c r="P6" s="167"/>
      <c r="Q6"/>
      <c r="R6" s="161"/>
      <c r="S6" s="161"/>
      <c r="T6" s="144" t="s">
        <v>190</v>
      </c>
      <c r="U6"/>
      <c r="V6"/>
      <c r="W6"/>
      <c r="X6" s="169"/>
      <c r="Y6" s="121"/>
      <c r="Z6"/>
      <c r="AA6" s="121"/>
      <c r="AB6" s="121"/>
      <c r="AC6" s="121"/>
      <c r="AD6" s="121"/>
      <c r="AE6" s="121"/>
      <c r="AF6" s="121"/>
      <c r="AG6" s="121"/>
      <c r="AH6" s="121"/>
      <c r="AI6" s="158"/>
      <c r="AJ6" s="122"/>
      <c r="AK6" s="120"/>
      <c r="AL6" s="34"/>
      <c r="AM6" s="158"/>
      <c r="AN6" s="120"/>
    </row>
    <row r="7" spans="1:40" ht="19.5" customHeight="1">
      <c r="A7" s="120"/>
      <c r="B7" s="120"/>
      <c r="C7" s="120"/>
      <c r="D7" s="120"/>
      <c r="E7" s="120"/>
      <c r="F7" s="120"/>
      <c r="G7" s="120"/>
      <c r="H7" s="120"/>
      <c r="I7" s="121"/>
      <c r="J7" s="121"/>
      <c r="K7" s="121"/>
      <c r="L7" s="121"/>
      <c r="M7" s="121"/>
      <c r="N7" s="121"/>
      <c r="O7" s="120"/>
      <c r="P7" s="167"/>
      <c r="Q7"/>
      <c r="R7" s="161"/>
      <c r="S7" s="161"/>
      <c r="T7" s="144" t="s">
        <v>191</v>
      </c>
      <c r="U7"/>
      <c r="V7" s="144"/>
      <c r="W7"/>
      <c r="X7" s="169"/>
      <c r="Y7" s="121"/>
      <c r="Z7" s="161"/>
      <c r="AA7" s="121"/>
      <c r="AB7" s="121"/>
      <c r="AC7" s="121"/>
      <c r="AD7" s="121"/>
      <c r="AE7" s="121"/>
      <c r="AF7" s="121"/>
      <c r="AG7" s="121"/>
      <c r="AH7" s="121"/>
      <c r="AI7" s="158"/>
      <c r="AJ7" s="122"/>
      <c r="AK7" s="120"/>
      <c r="AL7" s="34"/>
      <c r="AM7" s="158"/>
      <c r="AN7" s="120"/>
    </row>
    <row r="8" spans="1:40" ht="19.5" customHeight="1">
      <c r="A8" s="120"/>
      <c r="B8" s="120"/>
      <c r="C8" s="120"/>
      <c r="D8" s="120"/>
      <c r="E8" s="120"/>
      <c r="F8" s="120"/>
      <c r="G8" s="120"/>
      <c r="H8" s="120"/>
      <c r="I8" s="121"/>
      <c r="J8" s="121"/>
      <c r="K8" s="121"/>
      <c r="L8" s="121"/>
      <c r="M8" s="121"/>
      <c r="N8" s="121"/>
      <c r="O8" s="120"/>
      <c r="P8" s="168" t="s">
        <v>171</v>
      </c>
      <c r="Q8" s="153"/>
      <c r="R8" s="154"/>
      <c r="S8" s="162"/>
      <c r="T8" s="144" t="s">
        <v>192</v>
      </c>
      <c r="U8" s="153"/>
      <c r="V8" s="164"/>
      <c r="W8" s="153"/>
      <c r="X8" s="170"/>
      <c r="Y8" s="121"/>
      <c r="Z8" s="144" t="s">
        <v>184</v>
      </c>
      <c r="AA8" s="121"/>
      <c r="AB8" s="121"/>
      <c r="AC8" s="121"/>
      <c r="AD8" s="121"/>
      <c r="AE8" s="121"/>
      <c r="AF8" s="121"/>
      <c r="AG8" s="121"/>
      <c r="AH8" s="121"/>
      <c r="AI8" s="158"/>
      <c r="AJ8" s="122"/>
      <c r="AK8" s="120"/>
      <c r="AL8" s="34"/>
      <c r="AM8" s="158"/>
      <c r="AN8" s="120"/>
    </row>
    <row r="9" spans="1:40" ht="19.5" customHeight="1">
      <c r="A9" s="120"/>
      <c r="B9" s="120"/>
      <c r="C9" s="120"/>
      <c r="D9" s="120"/>
      <c r="E9" s="120"/>
      <c r="F9" s="120"/>
      <c r="G9" s="120"/>
      <c r="H9" s="120"/>
      <c r="I9" s="121"/>
      <c r="J9" s="121"/>
      <c r="K9" s="121"/>
      <c r="L9" s="121"/>
      <c r="M9" s="121"/>
      <c r="N9" s="121"/>
      <c r="O9" s="120"/>
      <c r="P9" s="168" t="s">
        <v>172</v>
      </c>
      <c r="Q9" s="153"/>
      <c r="R9" s="144"/>
      <c r="S9" s="162"/>
      <c r="T9" s="144" t="s">
        <v>193</v>
      </c>
      <c r="U9" s="153"/>
      <c r="V9" s="123" t="s">
        <v>251</v>
      </c>
      <c r="W9" s="153"/>
      <c r="X9" s="170"/>
      <c r="Y9" s="121"/>
      <c r="Z9" s="144" t="s">
        <v>185</v>
      </c>
      <c r="AA9" s="121"/>
      <c r="AB9" s="121"/>
      <c r="AC9" s="121"/>
      <c r="AD9" s="121"/>
      <c r="AE9" s="121"/>
      <c r="AF9" s="121"/>
      <c r="AG9" s="121"/>
      <c r="AH9" s="121"/>
      <c r="AI9" s="158"/>
      <c r="AJ9" s="122"/>
      <c r="AK9" s="120"/>
      <c r="AL9" s="34"/>
      <c r="AM9" s="158"/>
      <c r="AN9" s="120"/>
    </row>
    <row r="10" spans="1:40" ht="19.5" customHeight="1">
      <c r="A10" s="120"/>
      <c r="B10" s="120"/>
      <c r="C10" s="120"/>
      <c r="D10" s="120"/>
      <c r="E10" s="120"/>
      <c r="F10" s="209" t="s">
        <v>222</v>
      </c>
      <c r="G10" s="120"/>
      <c r="H10" s="120"/>
      <c r="I10" s="121"/>
      <c r="J10" s="121"/>
      <c r="K10" s="121"/>
      <c r="L10" s="121"/>
      <c r="M10" s="121"/>
      <c r="N10" s="121"/>
      <c r="O10" s="120"/>
      <c r="P10" s="168" t="s">
        <v>153</v>
      </c>
      <c r="Q10" s="160"/>
      <c r="S10" s="162"/>
      <c r="T10" s="144" t="s">
        <v>194</v>
      </c>
      <c r="U10" s="153"/>
      <c r="V10" s="123" t="s">
        <v>203</v>
      </c>
      <c r="W10" s="160"/>
      <c r="X10" s="167" t="s">
        <v>173</v>
      </c>
      <c r="Y10" s="120"/>
      <c r="Z10" s="144" t="s">
        <v>270</v>
      </c>
      <c r="AA10" s="120"/>
      <c r="AB10" s="123"/>
      <c r="AC10" s="120"/>
      <c r="AD10" s="123"/>
      <c r="AE10" s="123"/>
      <c r="AF10" s="123"/>
      <c r="AG10" s="121"/>
      <c r="AH10" s="121"/>
      <c r="AI10" s="124"/>
      <c r="AJ10" s="121" t="s">
        <v>64</v>
      </c>
      <c r="AK10" s="158"/>
      <c r="AM10" s="120"/>
      <c r="AN10" s="34"/>
    </row>
    <row r="11" spans="1:40" ht="19.5" customHeight="1">
      <c r="A11" s="120"/>
      <c r="B11" s="120"/>
      <c r="C11" s="120"/>
      <c r="D11" s="123" t="s">
        <v>55</v>
      </c>
      <c r="E11" s="123"/>
      <c r="F11" s="209" t="s">
        <v>223</v>
      </c>
      <c r="G11" s="123"/>
      <c r="H11" s="123" t="s">
        <v>151</v>
      </c>
      <c r="I11" s="121"/>
      <c r="J11" s="123"/>
      <c r="K11" s="123"/>
      <c r="L11" s="123"/>
      <c r="M11" s="120"/>
      <c r="N11" s="120"/>
      <c r="O11" s="121"/>
      <c r="P11" s="168" t="s">
        <v>174</v>
      </c>
      <c r="Q11" s="160"/>
      <c r="R11" s="154" t="s">
        <v>293</v>
      </c>
      <c r="S11" s="144"/>
      <c r="T11" s="144" t="s">
        <v>195</v>
      </c>
      <c r="U11" s="160"/>
      <c r="V11" s="123" t="s">
        <v>204</v>
      </c>
      <c r="W11" s="160"/>
      <c r="X11" s="167" t="s">
        <v>153</v>
      </c>
      <c r="Y11" s="120"/>
      <c r="Z11" s="144" t="s">
        <v>271</v>
      </c>
      <c r="AA11" s="120"/>
      <c r="AB11" s="123" t="s">
        <v>156</v>
      </c>
      <c r="AC11" s="120"/>
      <c r="AD11" s="123" t="s">
        <v>160</v>
      </c>
      <c r="AE11" s="123"/>
      <c r="AF11" s="123" t="s">
        <v>212</v>
      </c>
      <c r="AG11" s="121"/>
      <c r="AH11" s="123" t="s">
        <v>61</v>
      </c>
      <c r="AI11" s="120"/>
      <c r="AJ11" s="123" t="s">
        <v>65</v>
      </c>
      <c r="AK11" s="121"/>
      <c r="AL11" s="121" t="s">
        <v>68</v>
      </c>
      <c r="AM11" s="121"/>
      <c r="AN11" s="33"/>
    </row>
    <row r="12" spans="1:40" ht="19.5" customHeight="1">
      <c r="A12" s="120"/>
      <c r="B12" s="120"/>
      <c r="C12" s="120"/>
      <c r="D12" s="123" t="s">
        <v>56</v>
      </c>
      <c r="E12" s="123"/>
      <c r="F12" s="209" t="s">
        <v>224</v>
      </c>
      <c r="G12" s="123"/>
      <c r="H12" s="123" t="s">
        <v>153</v>
      </c>
      <c r="I12" s="121"/>
      <c r="J12" s="123" t="s">
        <v>58</v>
      </c>
      <c r="K12" s="123"/>
      <c r="L12" s="123" t="s">
        <v>134</v>
      </c>
      <c r="M12" s="121"/>
      <c r="N12" s="123"/>
      <c r="O12" s="121"/>
      <c r="P12" s="167" t="s">
        <v>209</v>
      </c>
      <c r="Q12" s="160"/>
      <c r="R12" s="144" t="s">
        <v>198</v>
      </c>
      <c r="S12" s="144"/>
      <c r="T12" s="144" t="s">
        <v>196</v>
      </c>
      <c r="U12" s="160"/>
      <c r="V12" s="123" t="s">
        <v>205</v>
      </c>
      <c r="W12" s="160"/>
      <c r="X12" s="167" t="s">
        <v>175</v>
      </c>
      <c r="Y12" s="120"/>
      <c r="Z12" s="240" t="s">
        <v>273</v>
      </c>
      <c r="AA12" s="120"/>
      <c r="AB12" s="123" t="s">
        <v>157</v>
      </c>
      <c r="AC12" s="120"/>
      <c r="AD12" s="123" t="s">
        <v>97</v>
      </c>
      <c r="AE12" s="123"/>
      <c r="AF12" s="123" t="s">
        <v>213</v>
      </c>
      <c r="AG12" s="121"/>
      <c r="AH12" s="123" t="s">
        <v>62</v>
      </c>
      <c r="AI12" s="120"/>
      <c r="AJ12" s="123" t="s">
        <v>66</v>
      </c>
      <c r="AK12" s="121"/>
      <c r="AL12" s="123" t="s">
        <v>69</v>
      </c>
      <c r="AM12" s="121"/>
      <c r="AN12" s="35" t="s">
        <v>71</v>
      </c>
    </row>
    <row r="13" spans="1:40" ht="19.5" customHeight="1">
      <c r="A13" s="120"/>
      <c r="B13" s="159" t="s">
        <v>1</v>
      </c>
      <c r="C13" s="125"/>
      <c r="D13" s="123" t="s">
        <v>57</v>
      </c>
      <c r="E13" s="123"/>
      <c r="F13" s="209" t="s">
        <v>225</v>
      </c>
      <c r="G13" s="123"/>
      <c r="H13" s="123" t="s">
        <v>154</v>
      </c>
      <c r="I13" s="121"/>
      <c r="J13" s="123" t="s">
        <v>59</v>
      </c>
      <c r="K13" s="123"/>
      <c r="L13" s="123" t="s">
        <v>135</v>
      </c>
      <c r="M13" s="121"/>
      <c r="N13" s="123" t="s">
        <v>60</v>
      </c>
      <c r="O13" s="121"/>
      <c r="P13" s="167" t="s">
        <v>210</v>
      </c>
      <c r="Q13" s="160"/>
      <c r="R13" s="144" t="s">
        <v>176</v>
      </c>
      <c r="S13" s="144"/>
      <c r="T13" s="144" t="s">
        <v>197</v>
      </c>
      <c r="U13" s="160"/>
      <c r="V13" s="123" t="s">
        <v>206</v>
      </c>
      <c r="W13" s="160"/>
      <c r="X13" s="167" t="s">
        <v>177</v>
      </c>
      <c r="Y13" s="120"/>
      <c r="Z13" s="144" t="s">
        <v>272</v>
      </c>
      <c r="AA13" s="120"/>
      <c r="AB13" s="123" t="s">
        <v>155</v>
      </c>
      <c r="AC13" s="120"/>
      <c r="AD13" s="121" t="s">
        <v>96</v>
      </c>
      <c r="AE13" s="121"/>
      <c r="AF13" s="121" t="s">
        <v>197</v>
      </c>
      <c r="AG13" s="121"/>
      <c r="AH13" s="123" t="s">
        <v>63</v>
      </c>
      <c r="AI13" s="120"/>
      <c r="AJ13" s="123" t="s">
        <v>67</v>
      </c>
      <c r="AK13" s="121"/>
      <c r="AL13" s="123" t="s">
        <v>70</v>
      </c>
      <c r="AM13" s="121"/>
      <c r="AN13" s="35" t="s">
        <v>72</v>
      </c>
    </row>
    <row r="14" spans="1:40" ht="19.5" customHeight="1">
      <c r="A14" s="120"/>
      <c r="B14" s="125"/>
      <c r="C14" s="125"/>
      <c r="D14" s="297" t="s">
        <v>125</v>
      </c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7"/>
      <c r="AJ14" s="297"/>
      <c r="AK14" s="297"/>
      <c r="AL14" s="297"/>
      <c r="AM14" s="297"/>
      <c r="AN14" s="297"/>
    </row>
    <row r="15" spans="1:40" ht="19.5" customHeight="1">
      <c r="A15" s="102" t="s">
        <v>307</v>
      </c>
      <c r="B15" s="126"/>
      <c r="C15" s="126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9"/>
      <c r="P15" s="181"/>
      <c r="Q15" s="98"/>
      <c r="R15" s="98"/>
      <c r="S15" s="98"/>
      <c r="T15" s="98"/>
      <c r="U15" s="98"/>
      <c r="V15" s="98"/>
      <c r="W15" s="99"/>
      <c r="X15" s="171"/>
      <c r="Y15" s="99"/>
      <c r="Z15" s="99"/>
      <c r="AA15" s="99"/>
      <c r="AB15" s="99"/>
      <c r="AC15" s="99"/>
      <c r="AD15" s="98"/>
      <c r="AE15" s="98"/>
      <c r="AF15" s="98"/>
      <c r="AG15" s="99"/>
      <c r="AH15" s="98"/>
      <c r="AI15" s="99"/>
      <c r="AJ15" s="98"/>
      <c r="AK15" s="99"/>
      <c r="AL15" s="98"/>
      <c r="AM15" s="99"/>
      <c r="AN15" s="39"/>
    </row>
    <row r="16" spans="1:40" ht="19.5" customHeight="1">
      <c r="A16" s="102" t="s">
        <v>308</v>
      </c>
      <c r="B16" s="126"/>
      <c r="C16" s="126"/>
      <c r="D16" s="36">
        <v>7520978</v>
      </c>
      <c r="E16" s="36"/>
      <c r="F16" s="36">
        <v>0</v>
      </c>
      <c r="G16" s="36"/>
      <c r="H16" s="36">
        <v>18224269</v>
      </c>
      <c r="I16" s="36"/>
      <c r="J16" s="36">
        <v>365300</v>
      </c>
      <c r="K16" s="36"/>
      <c r="L16" s="36">
        <v>7715</v>
      </c>
      <c r="M16" s="36"/>
      <c r="N16" s="36">
        <v>3763256</v>
      </c>
      <c r="O16" s="37"/>
      <c r="P16" s="174"/>
      <c r="Q16" s="36"/>
      <c r="R16" s="36">
        <v>6943</v>
      </c>
      <c r="S16" s="36"/>
      <c r="T16" s="36">
        <v>-275089</v>
      </c>
      <c r="U16" s="36"/>
      <c r="V16" s="36">
        <v>22648</v>
      </c>
      <c r="W16" s="37"/>
      <c r="X16" s="172"/>
      <c r="Y16" s="37"/>
      <c r="Z16" s="37">
        <v>768121</v>
      </c>
      <c r="AA16" s="37"/>
      <c r="AB16" s="37">
        <v>0</v>
      </c>
      <c r="AC16" s="37"/>
      <c r="AD16" s="36">
        <v>-22660706</v>
      </c>
      <c r="AE16" s="36"/>
      <c r="AF16" s="36">
        <v>2236117</v>
      </c>
      <c r="AG16" s="37"/>
      <c r="AH16" s="36">
        <f>SUM(P16:AF16)</f>
        <v>-19901966</v>
      </c>
      <c r="AI16" s="37"/>
      <c r="AJ16" s="36">
        <f>SUM(AH16,D16:N16)</f>
        <v>9979552</v>
      </c>
      <c r="AK16" s="37"/>
      <c r="AL16" s="36">
        <v>37226</v>
      </c>
      <c r="AM16" s="37"/>
      <c r="AN16" s="36">
        <f>SUM(AJ16:AL16)</f>
        <v>10016778</v>
      </c>
    </row>
    <row r="17" spans="1:41" ht="19.5" customHeight="1">
      <c r="A17" s="102"/>
      <c r="B17" s="126"/>
      <c r="C17" s="12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174"/>
      <c r="Q17" s="36"/>
      <c r="R17" s="36"/>
      <c r="S17" s="36"/>
      <c r="T17" s="36"/>
      <c r="U17" s="36"/>
      <c r="V17" s="36"/>
      <c r="W17" s="36"/>
      <c r="X17" s="172"/>
      <c r="Y17" s="36"/>
      <c r="Z17" s="37"/>
      <c r="AA17" s="36"/>
      <c r="AB17" s="37"/>
      <c r="AC17" s="36"/>
      <c r="AD17" s="36"/>
      <c r="AE17" s="36"/>
      <c r="AF17" s="36"/>
      <c r="AG17" s="37"/>
      <c r="AH17" s="36"/>
      <c r="AI17" s="37"/>
      <c r="AJ17" s="37"/>
      <c r="AK17" s="37"/>
      <c r="AL17" s="36"/>
      <c r="AM17" s="39"/>
      <c r="AN17" s="37"/>
    </row>
    <row r="18" spans="1:41" ht="19.5" customHeight="1">
      <c r="A18" s="102" t="s">
        <v>158</v>
      </c>
      <c r="B18" s="126"/>
      <c r="C18" s="12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172"/>
      <c r="Q18" s="37"/>
      <c r="R18" s="37"/>
      <c r="S18" s="37"/>
      <c r="T18" s="37"/>
      <c r="U18" s="37"/>
      <c r="V18" s="37"/>
      <c r="W18" s="37"/>
      <c r="X18" s="172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</row>
    <row r="19" spans="1:41" ht="19.5" hidden="1" customHeight="1">
      <c r="A19" s="238" t="s">
        <v>230</v>
      </c>
      <c r="B19" s="140"/>
      <c r="C19" s="140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8"/>
      <c r="P19" s="175"/>
      <c r="Q19" s="38"/>
      <c r="R19" s="38"/>
      <c r="S19" s="38"/>
      <c r="T19" s="38"/>
      <c r="U19" s="38"/>
      <c r="V19" s="38"/>
      <c r="W19" s="38"/>
      <c r="X19" s="176"/>
      <c r="Y19" s="38"/>
      <c r="Z19" s="39"/>
      <c r="AA19" s="38"/>
      <c r="AB19" s="39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</row>
    <row r="20" spans="1:41" ht="19.5" hidden="1" customHeight="1">
      <c r="A20" s="17" t="s">
        <v>228</v>
      </c>
      <c r="B20" s="216">
        <v>16</v>
      </c>
      <c r="C20" s="139"/>
      <c r="D20" s="145">
        <v>0</v>
      </c>
      <c r="E20" s="38"/>
      <c r="F20" s="145">
        <v>0</v>
      </c>
      <c r="G20" s="38"/>
      <c r="H20" s="145">
        <v>0</v>
      </c>
      <c r="I20" s="39"/>
      <c r="J20" s="145">
        <v>0</v>
      </c>
      <c r="K20" s="39"/>
      <c r="L20" s="145">
        <v>0</v>
      </c>
      <c r="M20" s="39"/>
      <c r="N20" s="145">
        <v>0</v>
      </c>
      <c r="O20" s="38"/>
      <c r="P20" s="173"/>
      <c r="Q20" s="38"/>
      <c r="R20" s="145">
        <v>0</v>
      </c>
      <c r="S20" s="38"/>
      <c r="T20" s="145">
        <v>0</v>
      </c>
      <c r="U20" s="38"/>
      <c r="V20" s="145">
        <v>0</v>
      </c>
      <c r="W20" s="38"/>
      <c r="X20" s="173"/>
      <c r="Y20" s="38"/>
      <c r="Z20" s="145">
        <v>0</v>
      </c>
      <c r="AA20" s="38"/>
      <c r="AB20" s="145">
        <v>0</v>
      </c>
      <c r="AC20" s="38"/>
      <c r="AD20" s="145">
        <v>0</v>
      </c>
      <c r="AE20" s="38"/>
      <c r="AF20" s="38">
        <v>0</v>
      </c>
      <c r="AG20" s="38"/>
      <c r="AH20" s="145">
        <f>SUM(P20:AF20)</f>
        <v>0</v>
      </c>
      <c r="AI20" s="38"/>
      <c r="AJ20" s="145">
        <f>SUM(AH20,D20:N20)</f>
        <v>0</v>
      </c>
      <c r="AK20" s="38"/>
      <c r="AL20" s="145">
        <v>0</v>
      </c>
      <c r="AM20" s="38"/>
      <c r="AN20" s="145">
        <f>SUM(AJ20:AL20)</f>
        <v>0</v>
      </c>
    </row>
    <row r="21" spans="1:41" s="147" customFormat="1" ht="19.5" hidden="1" customHeight="1">
      <c r="A21" s="238" t="s">
        <v>231</v>
      </c>
      <c r="B21" s="140"/>
      <c r="C21" s="140"/>
      <c r="D21" s="146">
        <f>+D20</f>
        <v>0</v>
      </c>
      <c r="E21" s="37"/>
      <c r="F21" s="146">
        <f>+F20</f>
        <v>0</v>
      </c>
      <c r="G21" s="37"/>
      <c r="H21" s="146">
        <f>+H20</f>
        <v>0</v>
      </c>
      <c r="I21" s="36"/>
      <c r="J21" s="146">
        <f>+J20</f>
        <v>0</v>
      </c>
      <c r="K21" s="36"/>
      <c r="L21" s="146">
        <f>+L20</f>
        <v>0</v>
      </c>
      <c r="M21" s="36"/>
      <c r="N21" s="146">
        <f>+N20</f>
        <v>0</v>
      </c>
      <c r="O21" s="37"/>
      <c r="P21" s="177"/>
      <c r="Q21" s="37"/>
      <c r="R21" s="146">
        <f t="shared" ref="R21:T21" si="0">+R20</f>
        <v>0</v>
      </c>
      <c r="S21" s="37"/>
      <c r="T21" s="146">
        <f t="shared" si="0"/>
        <v>0</v>
      </c>
      <c r="U21" s="37"/>
      <c r="V21" s="146">
        <f>+V20</f>
        <v>0</v>
      </c>
      <c r="W21" s="37"/>
      <c r="X21" s="177"/>
      <c r="Y21" s="37"/>
      <c r="Z21" s="146">
        <f>+Z20</f>
        <v>0</v>
      </c>
      <c r="AA21" s="37"/>
      <c r="AB21" s="146">
        <f>+AB20</f>
        <v>0</v>
      </c>
      <c r="AC21" s="37"/>
      <c r="AD21" s="146">
        <f>+AD20</f>
        <v>0</v>
      </c>
      <c r="AE21" s="37"/>
      <c r="AF21" s="87">
        <f>+AF20</f>
        <v>0</v>
      </c>
      <c r="AG21" s="37"/>
      <c r="AH21" s="146">
        <f>+AH20</f>
        <v>0</v>
      </c>
      <c r="AI21" s="37"/>
      <c r="AJ21" s="146">
        <f>+AJ20</f>
        <v>0</v>
      </c>
      <c r="AK21" s="37"/>
      <c r="AL21" s="146">
        <f>+AL20</f>
        <v>0</v>
      </c>
      <c r="AM21" s="37"/>
      <c r="AN21" s="146">
        <f>+AN20</f>
        <v>0</v>
      </c>
    </row>
    <row r="22" spans="1:41" ht="19.5" hidden="1" customHeight="1">
      <c r="A22" s="102"/>
      <c r="B22" s="126"/>
      <c r="C22" s="12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/>
      <c r="P22" s="174"/>
      <c r="Q22" s="37"/>
      <c r="R22" s="36"/>
      <c r="S22" s="37"/>
      <c r="T22" s="36"/>
      <c r="U22" s="37"/>
      <c r="V22" s="36"/>
      <c r="W22" s="36"/>
      <c r="X22" s="172"/>
      <c r="Y22" s="36"/>
      <c r="Z22" s="37"/>
      <c r="AA22" s="36"/>
      <c r="AB22" s="37"/>
      <c r="AC22" s="36"/>
      <c r="AD22" s="36"/>
      <c r="AE22" s="36"/>
      <c r="AF22" s="36"/>
      <c r="AG22" s="37"/>
      <c r="AH22" s="36"/>
      <c r="AI22" s="37"/>
      <c r="AJ22" s="37"/>
      <c r="AK22" s="37"/>
      <c r="AL22" s="36"/>
      <c r="AM22" s="39"/>
      <c r="AN22" s="37"/>
    </row>
    <row r="23" spans="1:41" ht="19.5" hidden="1" customHeight="1">
      <c r="A23" s="232" t="s">
        <v>241</v>
      </c>
      <c r="B23" s="126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8"/>
      <c r="P23" s="176"/>
      <c r="Q23" s="38"/>
      <c r="R23" s="39"/>
      <c r="S23" s="38"/>
      <c r="T23" s="39"/>
      <c r="U23" s="38"/>
      <c r="V23" s="38"/>
      <c r="W23" s="38"/>
      <c r="X23" s="176"/>
      <c r="Y23" s="38"/>
      <c r="Z23" s="39"/>
      <c r="AA23" s="38"/>
      <c r="AB23" s="39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</row>
    <row r="24" spans="1:41" ht="19.5" hidden="1" customHeight="1">
      <c r="A24" s="252" t="s">
        <v>296</v>
      </c>
      <c r="B24" s="251">
        <v>9</v>
      </c>
      <c r="C24" s="39"/>
      <c r="D24" s="39">
        <v>0</v>
      </c>
      <c r="E24" s="39"/>
      <c r="F24" s="39">
        <v>0</v>
      </c>
      <c r="G24" s="39"/>
      <c r="H24" s="39">
        <v>0</v>
      </c>
      <c r="I24" s="39"/>
      <c r="J24" s="39">
        <v>0</v>
      </c>
      <c r="K24" s="39"/>
      <c r="L24" s="39">
        <v>0</v>
      </c>
      <c r="M24" s="39"/>
      <c r="N24" s="39">
        <v>0</v>
      </c>
      <c r="O24" s="38"/>
      <c r="P24" s="176"/>
      <c r="Q24" s="38"/>
      <c r="R24" s="39">
        <v>0</v>
      </c>
      <c r="S24" s="38"/>
      <c r="T24" s="39">
        <v>0</v>
      </c>
      <c r="U24" s="38"/>
      <c r="V24" s="39">
        <v>0</v>
      </c>
      <c r="W24" s="38"/>
      <c r="X24" s="176"/>
      <c r="Y24" s="38"/>
      <c r="Z24" s="39">
        <v>0</v>
      </c>
      <c r="AA24" s="38"/>
      <c r="AB24" s="39">
        <v>0</v>
      </c>
      <c r="AC24" s="38"/>
      <c r="AD24" s="39">
        <v>0</v>
      </c>
      <c r="AE24" s="38"/>
      <c r="AF24" s="39">
        <v>0</v>
      </c>
      <c r="AG24" s="38"/>
      <c r="AH24" s="39">
        <v>0</v>
      </c>
      <c r="AI24" s="38"/>
      <c r="AJ24" s="39">
        <f>SUM(AH24,D24:N24)</f>
        <v>0</v>
      </c>
      <c r="AK24" s="38"/>
      <c r="AL24" s="39">
        <v>0</v>
      </c>
      <c r="AM24" s="38"/>
      <c r="AN24" s="39">
        <f>SUM(AJ24:AL24)</f>
        <v>0</v>
      </c>
    </row>
    <row r="25" spans="1:41" ht="19.5" hidden="1" customHeight="1">
      <c r="A25" s="233" t="s">
        <v>242</v>
      </c>
      <c r="B25" s="216">
        <v>2</v>
      </c>
      <c r="C25" s="38"/>
      <c r="D25" s="145">
        <v>0</v>
      </c>
      <c r="E25" s="38"/>
      <c r="F25" s="145">
        <v>0</v>
      </c>
      <c r="G25" s="38"/>
      <c r="H25" s="145">
        <v>0</v>
      </c>
      <c r="I25" s="39"/>
      <c r="J25" s="145">
        <v>0</v>
      </c>
      <c r="K25" s="39"/>
      <c r="L25" s="145">
        <v>0</v>
      </c>
      <c r="M25" s="39"/>
      <c r="N25" s="145">
        <v>0</v>
      </c>
      <c r="O25" s="38"/>
      <c r="P25" s="173"/>
      <c r="Q25" s="38"/>
      <c r="R25" s="145">
        <v>0</v>
      </c>
      <c r="S25" s="38"/>
      <c r="T25" s="145">
        <v>0</v>
      </c>
      <c r="U25" s="38"/>
      <c r="V25" s="145">
        <v>0</v>
      </c>
      <c r="W25" s="38"/>
      <c r="X25" s="173"/>
      <c r="Y25" s="38"/>
      <c r="Z25" s="145">
        <v>0</v>
      </c>
      <c r="AA25" s="38"/>
      <c r="AB25" s="145">
        <v>0</v>
      </c>
      <c r="AC25" s="38"/>
      <c r="AD25" s="145">
        <v>0</v>
      </c>
      <c r="AE25" s="38"/>
      <c r="AF25" s="145">
        <v>0</v>
      </c>
      <c r="AG25" s="38"/>
      <c r="AH25" s="145">
        <f t="shared" ref="AH25" si="1">SUM(P25:AF25)</f>
        <v>0</v>
      </c>
      <c r="AI25" s="38"/>
      <c r="AJ25" s="145">
        <f>SUM(AH25,D25:N25)</f>
        <v>0</v>
      </c>
      <c r="AK25" s="38"/>
      <c r="AL25" s="145">
        <v>0</v>
      </c>
      <c r="AM25" s="38"/>
      <c r="AN25" s="145">
        <f>SUM(AJ25:AL25)</f>
        <v>0</v>
      </c>
      <c r="AO25" s="228"/>
    </row>
    <row r="26" spans="1:41" s="147" customFormat="1" ht="19.5" hidden="1" customHeight="1">
      <c r="A26" s="232" t="s">
        <v>243</v>
      </c>
      <c r="B26" s="126"/>
      <c r="C26" s="37"/>
      <c r="D26" s="146">
        <f t="shared" ref="D26" si="2">+D25</f>
        <v>0</v>
      </c>
      <c r="E26" s="37"/>
      <c r="F26" s="146">
        <f>+F25+F24</f>
        <v>0</v>
      </c>
      <c r="G26" s="37"/>
      <c r="H26" s="146">
        <f>+H25</f>
        <v>0</v>
      </c>
      <c r="I26" s="36"/>
      <c r="J26" s="146">
        <f>+J25</f>
        <v>0</v>
      </c>
      <c r="K26" s="36"/>
      <c r="L26" s="146">
        <f>+L25</f>
        <v>0</v>
      </c>
      <c r="M26" s="36"/>
      <c r="N26" s="146">
        <f>+N25</f>
        <v>0</v>
      </c>
      <c r="O26" s="37"/>
      <c r="P26" s="177"/>
      <c r="Q26" s="37"/>
      <c r="R26" s="146">
        <f t="shared" ref="R26" si="3">+R25</f>
        <v>0</v>
      </c>
      <c r="S26" s="37"/>
      <c r="T26" s="146">
        <v>0</v>
      </c>
      <c r="U26" s="37"/>
      <c r="V26" s="146">
        <f>+V25</f>
        <v>0</v>
      </c>
      <c r="W26" s="37"/>
      <c r="X26" s="177"/>
      <c r="Y26" s="37"/>
      <c r="Z26" s="146">
        <f>+Z25</f>
        <v>0</v>
      </c>
      <c r="AA26" s="37"/>
      <c r="AB26" s="146">
        <f>+AB25</f>
        <v>0</v>
      </c>
      <c r="AC26" s="37"/>
      <c r="AD26" s="146">
        <f>+AD25</f>
        <v>0</v>
      </c>
      <c r="AE26" s="37"/>
      <c r="AF26" s="146">
        <f>+AF25</f>
        <v>0</v>
      </c>
      <c r="AG26" s="37"/>
      <c r="AH26" s="146">
        <f>SUM(R26:AF26)</f>
        <v>0</v>
      </c>
      <c r="AI26" s="37"/>
      <c r="AJ26" s="146">
        <f>+AJ25+AJ24</f>
        <v>0</v>
      </c>
      <c r="AK26" s="37"/>
      <c r="AL26" s="146">
        <f>+AL25</f>
        <v>0</v>
      </c>
      <c r="AM26" s="37"/>
      <c r="AN26" s="146">
        <f>+AN25+AN24</f>
        <v>0</v>
      </c>
    </row>
    <row r="27" spans="1:41" ht="19.5" hidden="1" customHeight="1">
      <c r="A27" s="229"/>
      <c r="B27" s="12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172"/>
      <c r="Q27" s="37"/>
      <c r="R27" s="37"/>
      <c r="S27" s="37"/>
      <c r="T27" s="37"/>
      <c r="U27" s="37"/>
      <c r="V27" s="37"/>
      <c r="W27" s="37"/>
      <c r="X27" s="172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9"/>
      <c r="AN27" s="37"/>
    </row>
    <row r="28" spans="1:41" ht="19.5" customHeight="1">
      <c r="A28" s="232" t="s">
        <v>290</v>
      </c>
      <c r="B28" s="126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8"/>
      <c r="P28" s="176"/>
      <c r="Q28" s="38"/>
      <c r="R28" s="39"/>
      <c r="S28" s="38"/>
      <c r="T28" s="39"/>
      <c r="U28" s="38"/>
      <c r="V28" s="38"/>
      <c r="W28" s="38"/>
      <c r="X28" s="176"/>
      <c r="Y28" s="38"/>
      <c r="Z28" s="39"/>
      <c r="AA28" s="38"/>
      <c r="AB28" s="39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</row>
    <row r="29" spans="1:41" ht="19.5" customHeight="1">
      <c r="A29" s="233" t="s">
        <v>291</v>
      </c>
      <c r="B29" s="216">
        <v>9</v>
      </c>
      <c r="C29" s="38"/>
      <c r="D29" s="145">
        <v>0</v>
      </c>
      <c r="E29" s="38"/>
      <c r="F29" s="145"/>
      <c r="G29" s="38"/>
      <c r="H29" s="145">
        <v>0</v>
      </c>
      <c r="I29" s="39"/>
      <c r="J29" s="145">
        <v>-57099</v>
      </c>
      <c r="K29" s="39"/>
      <c r="L29" s="145">
        <v>0</v>
      </c>
      <c r="M29" s="39"/>
      <c r="N29" s="145">
        <v>259201</v>
      </c>
      <c r="O29" s="38"/>
      <c r="P29" s="173"/>
      <c r="Q29" s="38"/>
      <c r="R29" s="145">
        <v>0</v>
      </c>
      <c r="S29" s="38"/>
      <c r="T29" s="145">
        <v>-104074</v>
      </c>
      <c r="U29" s="38"/>
      <c r="V29" s="145">
        <v>0</v>
      </c>
      <c r="W29" s="38"/>
      <c r="X29" s="173"/>
      <c r="Y29" s="38"/>
      <c r="Z29" s="145">
        <v>0</v>
      </c>
      <c r="AA29" s="38"/>
      <c r="AB29" s="145">
        <v>0</v>
      </c>
      <c r="AC29" s="38"/>
      <c r="AD29" s="145">
        <v>0</v>
      </c>
      <c r="AE29" s="38"/>
      <c r="AF29" s="145">
        <v>-84687</v>
      </c>
      <c r="AG29" s="38"/>
      <c r="AH29" s="145">
        <f t="shared" ref="AH29" si="4">SUM(P29:AF29)</f>
        <v>-188761</v>
      </c>
      <c r="AI29" s="38"/>
      <c r="AJ29" s="145">
        <f>SUM(AH29,D29:N29)</f>
        <v>13341</v>
      </c>
      <c r="AK29" s="38"/>
      <c r="AL29" s="145">
        <v>-13341</v>
      </c>
      <c r="AM29" s="38"/>
      <c r="AN29" s="145">
        <f>SUM(AJ29:AL29)</f>
        <v>0</v>
      </c>
    </row>
    <row r="30" spans="1:41" ht="19.5" customHeight="1">
      <c r="A30" s="232" t="s">
        <v>292</v>
      </c>
      <c r="B30" s="126"/>
      <c r="C30" s="37"/>
      <c r="D30" s="146">
        <f t="shared" ref="D30" si="5">+D29</f>
        <v>0</v>
      </c>
      <c r="E30" s="37"/>
      <c r="F30" s="146">
        <f>+F29</f>
        <v>0</v>
      </c>
      <c r="G30" s="37"/>
      <c r="H30" s="146">
        <f>+H29</f>
        <v>0</v>
      </c>
      <c r="I30" s="36"/>
      <c r="J30" s="146">
        <f>+J29</f>
        <v>-57099</v>
      </c>
      <c r="K30" s="36"/>
      <c r="L30" s="146">
        <f>+L29</f>
        <v>0</v>
      </c>
      <c r="M30" s="36"/>
      <c r="N30" s="146">
        <f>+N29</f>
        <v>259201</v>
      </c>
      <c r="O30" s="37"/>
      <c r="P30" s="177"/>
      <c r="Q30" s="37"/>
      <c r="R30" s="146">
        <f t="shared" ref="R30:V30" si="6">+R29</f>
        <v>0</v>
      </c>
      <c r="S30" s="37"/>
      <c r="T30" s="146">
        <f t="shared" si="6"/>
        <v>-104074</v>
      </c>
      <c r="U30" s="37"/>
      <c r="V30" s="146">
        <f t="shared" si="6"/>
        <v>0</v>
      </c>
      <c r="W30" s="37"/>
      <c r="X30" s="177"/>
      <c r="Y30" s="37"/>
      <c r="Z30" s="146">
        <f t="shared" ref="Z30" si="7">+Z29</f>
        <v>0</v>
      </c>
      <c r="AA30" s="37"/>
      <c r="AB30" s="146">
        <f>+AB29</f>
        <v>0</v>
      </c>
      <c r="AC30" s="37"/>
      <c r="AD30" s="146">
        <f t="shared" ref="AD30" si="8">+AD29</f>
        <v>0</v>
      </c>
      <c r="AE30" s="37"/>
      <c r="AF30" s="146">
        <f>+AF29</f>
        <v>-84687</v>
      </c>
      <c r="AG30" s="37"/>
      <c r="AH30" s="146">
        <f>SUM(R30:AF30)</f>
        <v>-188761</v>
      </c>
      <c r="AI30" s="37"/>
      <c r="AJ30" s="146">
        <f>+AJ29</f>
        <v>13341</v>
      </c>
      <c r="AK30" s="37"/>
      <c r="AL30" s="146">
        <f>+AL29</f>
        <v>-13341</v>
      </c>
      <c r="AM30" s="37"/>
      <c r="AN30" s="146">
        <f>+AN29</f>
        <v>0</v>
      </c>
    </row>
    <row r="31" spans="1:41" ht="19.5" customHeight="1">
      <c r="A31" s="229"/>
      <c r="B31" s="12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172"/>
      <c r="Q31" s="37"/>
      <c r="R31" s="37"/>
      <c r="S31" s="37"/>
      <c r="T31" s="37"/>
      <c r="U31" s="37"/>
      <c r="V31" s="37"/>
      <c r="W31" s="37"/>
      <c r="X31" s="172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9"/>
      <c r="AN31" s="37"/>
    </row>
    <row r="32" spans="1:41" ht="19.5" customHeight="1">
      <c r="A32" s="234" t="s">
        <v>159</v>
      </c>
      <c r="B32" s="126"/>
      <c r="C32" s="37"/>
      <c r="D32" s="146">
        <f>SUM(D26,D21,D30)</f>
        <v>0</v>
      </c>
      <c r="E32" s="37"/>
      <c r="F32" s="146">
        <f>SUM(F26,F21,F30)</f>
        <v>0</v>
      </c>
      <c r="G32" s="37"/>
      <c r="H32" s="146">
        <f>SUM(H26,H21,H30)</f>
        <v>0</v>
      </c>
      <c r="I32" s="37"/>
      <c r="J32" s="146">
        <f>SUM(J26,J21,J30)</f>
        <v>-57099</v>
      </c>
      <c r="K32" s="37"/>
      <c r="L32" s="146">
        <f>SUM(L26,L21,L30)</f>
        <v>0</v>
      </c>
      <c r="M32" s="37"/>
      <c r="N32" s="146">
        <f>SUM(N26,N21,N30)</f>
        <v>259201</v>
      </c>
      <c r="O32" s="37"/>
      <c r="P32" s="177">
        <f t="shared" ref="P32" si="9">SUM(P26)</f>
        <v>0</v>
      </c>
      <c r="Q32" s="37"/>
      <c r="R32" s="146">
        <f>SUM(R26,R21,R30)</f>
        <v>0</v>
      </c>
      <c r="S32" s="37"/>
      <c r="T32" s="146">
        <f>SUM(T26,T21,T30)</f>
        <v>-104074</v>
      </c>
      <c r="U32" s="37"/>
      <c r="V32" s="146">
        <f>SUM(V26,V21,V30)</f>
        <v>0</v>
      </c>
      <c r="W32" s="37"/>
      <c r="X32" s="177">
        <f t="shared" ref="X32" si="10">SUM(X26)</f>
        <v>0</v>
      </c>
      <c r="Y32" s="37"/>
      <c r="Z32" s="146">
        <f>SUM(Z26,Z21,Z30)</f>
        <v>0</v>
      </c>
      <c r="AA32" s="37"/>
      <c r="AB32" s="146">
        <f>SUM(AB26,AB21,AB30)</f>
        <v>0</v>
      </c>
      <c r="AC32" s="37"/>
      <c r="AD32" s="146">
        <f>SUM(AD26,AD21,AD30)</f>
        <v>0</v>
      </c>
      <c r="AE32" s="37"/>
      <c r="AF32" s="146">
        <f>SUM(AF26,AF21,AF30)</f>
        <v>-84687</v>
      </c>
      <c r="AG32" s="37"/>
      <c r="AH32" s="146">
        <f>SUM(AH26,AH21,AH30)</f>
        <v>-188761</v>
      </c>
      <c r="AI32" s="37">
        <v>0</v>
      </c>
      <c r="AJ32" s="146">
        <f>SUM(AJ26,AJ21,AJ30)</f>
        <v>13341</v>
      </c>
      <c r="AK32" s="37">
        <v>0</v>
      </c>
      <c r="AL32" s="146">
        <f>SUM(AL26,AL21,AL30)</f>
        <v>-13341</v>
      </c>
      <c r="AM32" s="39">
        <v>0</v>
      </c>
      <c r="AN32" s="146">
        <f>SUM(AN26,AN21,AN30)</f>
        <v>0</v>
      </c>
      <c r="AO32" s="228"/>
    </row>
    <row r="33" spans="1:40" ht="19.5" customHeight="1">
      <c r="A33" s="102"/>
      <c r="B33" s="126"/>
      <c r="C33" s="12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174"/>
      <c r="Q33" s="37"/>
      <c r="R33" s="36"/>
      <c r="S33" s="37"/>
      <c r="T33" s="36"/>
      <c r="U33" s="37"/>
      <c r="V33" s="36"/>
      <c r="W33" s="36"/>
      <c r="X33" s="172"/>
      <c r="Y33" s="36"/>
      <c r="Z33" s="37"/>
      <c r="AA33" s="36"/>
      <c r="AB33" s="37"/>
      <c r="AC33" s="36"/>
      <c r="AD33" s="36"/>
      <c r="AE33" s="36"/>
      <c r="AF33" s="36"/>
      <c r="AG33" s="37"/>
      <c r="AH33" s="36"/>
      <c r="AI33" s="37"/>
      <c r="AJ33" s="37"/>
      <c r="AK33" s="37"/>
      <c r="AL33" s="36"/>
      <c r="AM33" s="39"/>
      <c r="AN33" s="37"/>
    </row>
    <row r="34" spans="1:40" ht="19.5" customHeight="1">
      <c r="A34" s="102" t="s">
        <v>332</v>
      </c>
      <c r="B34" s="126"/>
      <c r="C34" s="12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172"/>
      <c r="Q34" s="37"/>
      <c r="R34" s="37"/>
      <c r="S34" s="37"/>
      <c r="T34" s="37"/>
      <c r="U34" s="37"/>
      <c r="V34" s="37"/>
      <c r="W34" s="37"/>
      <c r="X34" s="172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ht="19.5" customHeight="1">
      <c r="A35" s="127" t="s">
        <v>333</v>
      </c>
      <c r="B35" s="157"/>
      <c r="C35" s="157"/>
      <c r="D35" s="38">
        <v>0</v>
      </c>
      <c r="E35" s="38"/>
      <c r="F35" s="38">
        <v>0</v>
      </c>
      <c r="G35" s="38"/>
      <c r="H35" s="38">
        <v>0</v>
      </c>
      <c r="I35" s="38"/>
      <c r="J35" s="38">
        <v>0</v>
      </c>
      <c r="K35" s="38"/>
      <c r="L35" s="38">
        <v>0</v>
      </c>
      <c r="M35" s="38"/>
      <c r="N35" s="38">
        <v>1461816</v>
      </c>
      <c r="O35" s="38"/>
      <c r="P35" s="175"/>
      <c r="Q35" s="38"/>
      <c r="R35" s="38">
        <v>0</v>
      </c>
      <c r="S35" s="38"/>
      <c r="T35" s="38">
        <v>0</v>
      </c>
      <c r="U35" s="38"/>
      <c r="V35" s="38">
        <v>0</v>
      </c>
      <c r="W35" s="38"/>
      <c r="X35" s="175"/>
      <c r="Y35" s="38"/>
      <c r="Z35" s="38">
        <v>0</v>
      </c>
      <c r="AA35" s="38"/>
      <c r="AB35" s="38">
        <v>0</v>
      </c>
      <c r="AC35" s="38"/>
      <c r="AD35" s="38">
        <v>0</v>
      </c>
      <c r="AE35" s="38"/>
      <c r="AF35" s="38">
        <v>0</v>
      </c>
      <c r="AG35" s="38"/>
      <c r="AH35" s="38">
        <f>SUM(P35:AF35)</f>
        <v>0</v>
      </c>
      <c r="AI35" s="38"/>
      <c r="AJ35" s="39">
        <f>SUM(AH35,D35:N35)</f>
        <v>1461816</v>
      </c>
      <c r="AK35" s="38"/>
      <c r="AL35" s="38">
        <v>240091</v>
      </c>
      <c r="AM35" s="38"/>
      <c r="AN35" s="38">
        <f>SUM(AJ35:AL35)</f>
        <v>1701907</v>
      </c>
    </row>
    <row r="36" spans="1:40" ht="19.5" customHeight="1">
      <c r="A36" s="127" t="s">
        <v>334</v>
      </c>
      <c r="B36" s="157"/>
      <c r="C36" s="157"/>
      <c r="D36" s="39">
        <v>0</v>
      </c>
      <c r="E36" s="39"/>
      <c r="F36" s="39">
        <v>0</v>
      </c>
      <c r="G36" s="39"/>
      <c r="H36" s="39">
        <v>0</v>
      </c>
      <c r="I36" s="39"/>
      <c r="J36" s="39">
        <v>0</v>
      </c>
      <c r="K36" s="39"/>
      <c r="L36" s="39">
        <v>0</v>
      </c>
      <c r="M36" s="39"/>
      <c r="N36" s="39">
        <v>0</v>
      </c>
      <c r="O36" s="38"/>
      <c r="P36" s="176">
        <v>0</v>
      </c>
      <c r="Q36" s="38"/>
      <c r="R36" s="38">
        <v>52995</v>
      </c>
      <c r="S36" s="38"/>
      <c r="T36" s="38">
        <v>-235447</v>
      </c>
      <c r="U36" s="38"/>
      <c r="V36" s="38">
        <v>12865</v>
      </c>
      <c r="W36" s="38"/>
      <c r="X36" s="176"/>
      <c r="Y36" s="38"/>
      <c r="Z36" s="38">
        <v>-759483</v>
      </c>
      <c r="AA36" s="38"/>
      <c r="AB36" s="39">
        <v>0</v>
      </c>
      <c r="AC36" s="38"/>
      <c r="AD36" s="39">
        <v>0</v>
      </c>
      <c r="AE36" s="39"/>
      <c r="AF36" s="38">
        <v>-253791</v>
      </c>
      <c r="AG36" s="38"/>
      <c r="AH36" s="39">
        <f>SUM(P36:AF36)</f>
        <v>-1182861</v>
      </c>
      <c r="AI36" s="38"/>
      <c r="AJ36" s="39">
        <f>SUM(AH36,D36:N36)</f>
        <v>-1182861</v>
      </c>
      <c r="AK36" s="38"/>
      <c r="AL36" s="38">
        <v>-46700</v>
      </c>
      <c r="AM36" s="38"/>
      <c r="AN36" s="39">
        <f>SUM(AJ36:AL36)</f>
        <v>-1229561</v>
      </c>
    </row>
    <row r="37" spans="1:40" ht="19.5" customHeight="1">
      <c r="A37" s="102" t="s">
        <v>329</v>
      </c>
      <c r="B37" s="126"/>
      <c r="C37" s="126"/>
      <c r="D37" s="87">
        <f>+D35+D36</f>
        <v>0</v>
      </c>
      <c r="E37" s="37"/>
      <c r="F37" s="87">
        <f>+F35+F36</f>
        <v>0</v>
      </c>
      <c r="G37" s="37"/>
      <c r="H37" s="87">
        <f>+H35+H36</f>
        <v>0</v>
      </c>
      <c r="I37" s="37"/>
      <c r="J37" s="87">
        <f>+J35+J36</f>
        <v>0</v>
      </c>
      <c r="K37" s="37"/>
      <c r="L37" s="87">
        <f>+L35+L36</f>
        <v>0</v>
      </c>
      <c r="M37" s="37"/>
      <c r="N37" s="87">
        <f>+N35+N36</f>
        <v>1461816</v>
      </c>
      <c r="O37" s="37"/>
      <c r="P37" s="178"/>
      <c r="Q37" s="37"/>
      <c r="R37" s="87">
        <f t="shared" ref="R37:T37" si="11">+R35+R36</f>
        <v>52995</v>
      </c>
      <c r="S37" s="37"/>
      <c r="T37" s="87">
        <f t="shared" si="11"/>
        <v>-235447</v>
      </c>
      <c r="U37" s="37"/>
      <c r="V37" s="87">
        <f>+V35+V36</f>
        <v>12865</v>
      </c>
      <c r="W37" s="37"/>
      <c r="X37" s="178"/>
      <c r="Y37" s="37"/>
      <c r="Z37" s="87">
        <f>+Z35+Z36</f>
        <v>-759483</v>
      </c>
      <c r="AA37" s="37"/>
      <c r="AB37" s="87">
        <f>+AB35+AB36</f>
        <v>0</v>
      </c>
      <c r="AC37" s="37"/>
      <c r="AD37" s="87">
        <f>+AD35+AD36</f>
        <v>0</v>
      </c>
      <c r="AE37" s="37"/>
      <c r="AF37" s="87">
        <f>+AF35+AF36</f>
        <v>-253791</v>
      </c>
      <c r="AG37" s="37"/>
      <c r="AH37" s="87">
        <f>+AH35+AH36</f>
        <v>-1182861</v>
      </c>
      <c r="AI37" s="37"/>
      <c r="AJ37" s="87">
        <f>SUM(AH37,D37:N37)</f>
        <v>278955</v>
      </c>
      <c r="AK37" s="37"/>
      <c r="AL37" s="87">
        <f>+AL35+AL36</f>
        <v>193391</v>
      </c>
      <c r="AM37" s="39"/>
      <c r="AN37" s="87">
        <f>+AN35+AN36</f>
        <v>472346</v>
      </c>
    </row>
    <row r="38" spans="1:40" ht="19.5" customHeight="1">
      <c r="A38" s="102"/>
      <c r="B38" s="126"/>
      <c r="C38" s="126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172"/>
      <c r="Q38" s="37"/>
      <c r="R38" s="37"/>
      <c r="S38" s="37"/>
      <c r="T38" s="37"/>
      <c r="U38" s="37"/>
      <c r="V38" s="37"/>
      <c r="W38" s="37"/>
      <c r="X38" s="172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9"/>
      <c r="AN38" s="37"/>
    </row>
    <row r="39" spans="1:40" ht="19.5" customHeight="1">
      <c r="A39" s="127" t="s">
        <v>74</v>
      </c>
      <c r="B39" s="127"/>
      <c r="C39" s="127"/>
      <c r="D39" s="38">
        <v>0</v>
      </c>
      <c r="E39" s="38"/>
      <c r="F39" s="38">
        <v>0</v>
      </c>
      <c r="G39" s="38"/>
      <c r="H39" s="38">
        <v>0</v>
      </c>
      <c r="I39" s="38"/>
      <c r="J39" s="38">
        <v>0</v>
      </c>
      <c r="K39" s="38"/>
      <c r="L39" s="38">
        <v>0</v>
      </c>
      <c r="M39" s="38"/>
      <c r="N39" s="38">
        <v>1376955</v>
      </c>
      <c r="O39" s="38"/>
      <c r="P39" s="175"/>
      <c r="Q39" s="38"/>
      <c r="R39" s="38">
        <v>-9917</v>
      </c>
      <c r="S39" s="38"/>
      <c r="T39" s="38">
        <v>130831</v>
      </c>
      <c r="U39" s="38"/>
      <c r="V39" s="38">
        <v>0</v>
      </c>
      <c r="W39" s="38"/>
      <c r="X39" s="175"/>
      <c r="Y39" s="38"/>
      <c r="Z39" s="38">
        <v>18368</v>
      </c>
      <c r="AA39" s="38"/>
      <c r="AB39" s="38"/>
      <c r="AC39" s="38"/>
      <c r="AD39" s="38">
        <v>0</v>
      </c>
      <c r="AE39" s="38"/>
      <c r="AF39" s="145">
        <v>-1516237</v>
      </c>
      <c r="AG39" s="38"/>
      <c r="AH39" s="38">
        <f>SUM(P39:AF39)</f>
        <v>-1376955</v>
      </c>
      <c r="AI39" s="38"/>
      <c r="AJ39" s="39">
        <f>SUM(AH39,D39:N39)</f>
        <v>0</v>
      </c>
      <c r="AK39" s="38"/>
      <c r="AL39" s="38">
        <v>0</v>
      </c>
      <c r="AM39" s="38"/>
      <c r="AN39" s="39">
        <f>SUM(AJ39:AL39)</f>
        <v>0</v>
      </c>
    </row>
    <row r="40" spans="1:40" ht="19.5" hidden="1" customHeight="1">
      <c r="A40" s="127" t="s">
        <v>226</v>
      </c>
      <c r="B40" s="216">
        <v>9</v>
      </c>
      <c r="C40" s="127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175"/>
      <c r="Q40" s="38"/>
      <c r="R40" s="38"/>
      <c r="S40" s="38"/>
      <c r="T40" s="38"/>
      <c r="U40" s="38"/>
      <c r="V40" s="38"/>
      <c r="W40" s="38"/>
      <c r="X40" s="175"/>
      <c r="Y40" s="38"/>
      <c r="Z40" s="38"/>
      <c r="AA40" s="38"/>
      <c r="AB40" s="38"/>
      <c r="AC40" s="38"/>
      <c r="AD40" s="38"/>
      <c r="AE40" s="38"/>
      <c r="AF40" s="145"/>
      <c r="AG40" s="38"/>
      <c r="AH40" s="38"/>
      <c r="AI40" s="38"/>
      <c r="AJ40" s="39"/>
      <c r="AK40" s="38"/>
      <c r="AL40" s="38"/>
      <c r="AM40" s="38"/>
      <c r="AN40" s="39"/>
    </row>
    <row r="41" spans="1:40" ht="19.5" customHeight="1">
      <c r="A41" s="127"/>
      <c r="B41" s="127"/>
      <c r="C41" s="127"/>
      <c r="D41" s="88"/>
      <c r="E41" s="38"/>
      <c r="F41" s="88"/>
      <c r="G41" s="38"/>
      <c r="H41" s="88"/>
      <c r="I41" s="38"/>
      <c r="J41" s="88"/>
      <c r="K41" s="38"/>
      <c r="L41" s="88"/>
      <c r="M41" s="38"/>
      <c r="N41" s="88"/>
      <c r="O41" s="38"/>
      <c r="P41" s="179"/>
      <c r="Q41" s="38"/>
      <c r="R41" s="88"/>
      <c r="S41" s="38"/>
      <c r="T41" s="88"/>
      <c r="U41" s="38"/>
      <c r="V41" s="88"/>
      <c r="W41" s="38"/>
      <c r="X41" s="179"/>
      <c r="Y41" s="38"/>
      <c r="Z41" s="88"/>
      <c r="AA41" s="38"/>
      <c r="AB41" s="88"/>
      <c r="AC41" s="38"/>
      <c r="AD41" s="88"/>
      <c r="AE41" s="38"/>
      <c r="AF41" s="38"/>
      <c r="AG41" s="38"/>
      <c r="AH41" s="88"/>
      <c r="AI41" s="38"/>
      <c r="AJ41" s="89"/>
      <c r="AK41" s="38"/>
      <c r="AL41" s="88"/>
      <c r="AM41" s="38"/>
      <c r="AN41" s="89"/>
    </row>
    <row r="42" spans="1:40" ht="19.5" customHeight="1" thickBot="1">
      <c r="A42" s="102" t="s">
        <v>309</v>
      </c>
      <c r="B42" s="102"/>
      <c r="C42" s="102"/>
      <c r="D42" s="90">
        <f>D40+D39+D37+D16+D32</f>
        <v>7520978</v>
      </c>
      <c r="E42" s="37"/>
      <c r="F42" s="90">
        <f>F40+F39+F37+F16+F32</f>
        <v>0</v>
      </c>
      <c r="G42" s="37"/>
      <c r="H42" s="90">
        <f>H40+H39+H37+H16+H32</f>
        <v>18224269</v>
      </c>
      <c r="I42" s="37"/>
      <c r="J42" s="90">
        <f>J40+J39+J37+J16+J32</f>
        <v>308201</v>
      </c>
      <c r="K42" s="37"/>
      <c r="L42" s="90">
        <f>L40+L39+L37+L16+L32</f>
        <v>7715</v>
      </c>
      <c r="M42" s="37"/>
      <c r="N42" s="90">
        <f>N40+N39+N37+N16+N32</f>
        <v>6861228</v>
      </c>
      <c r="O42" s="38"/>
      <c r="P42" s="90">
        <f>P40+P39+P37+P21+P16</f>
        <v>0</v>
      </c>
      <c r="Q42" s="38"/>
      <c r="R42" s="90">
        <f>R40+R39+R37+R16+R32</f>
        <v>50021</v>
      </c>
      <c r="S42" s="38"/>
      <c r="T42" s="90">
        <f>T40+T39+T37+T16+T32</f>
        <v>-483779</v>
      </c>
      <c r="U42" s="38"/>
      <c r="V42" s="90">
        <f>V40+V39+V37+V16+V32</f>
        <v>35513</v>
      </c>
      <c r="W42" s="38"/>
      <c r="X42" s="180"/>
      <c r="Y42" s="38"/>
      <c r="Z42" s="90">
        <f>Z40+Z39+Z37+Z16+Z32</f>
        <v>27006</v>
      </c>
      <c r="AA42" s="38"/>
      <c r="AB42" s="90">
        <f>AB40+AB39+AB37+AB16+AB32</f>
        <v>0</v>
      </c>
      <c r="AC42" s="38"/>
      <c r="AD42" s="90">
        <f>AD40+AD39+AD37+AD16+AD32</f>
        <v>-22660706</v>
      </c>
      <c r="AE42" s="37"/>
      <c r="AF42" s="90">
        <f>AF40+AF39+AF37+AF16+AF32</f>
        <v>381402</v>
      </c>
      <c r="AG42" s="38"/>
      <c r="AH42" s="90">
        <f>AH40+AH39+AH37+AH16+AH32</f>
        <v>-22650543</v>
      </c>
      <c r="AI42" s="37"/>
      <c r="AJ42" s="90">
        <f>AJ40+AJ39+AJ37+AJ16+AJ32</f>
        <v>10271848</v>
      </c>
      <c r="AK42" s="37"/>
      <c r="AL42" s="90">
        <f>AL40+AL39+AL37+AL16+AL32</f>
        <v>217276</v>
      </c>
      <c r="AM42" s="39"/>
      <c r="AN42" s="90">
        <f>AN40+AN39+AN37+AN16+AN32</f>
        <v>10489124</v>
      </c>
    </row>
    <row r="43" spans="1:40" ht="19.5" customHeight="1" thickTop="1"/>
    <row r="44" spans="1:40" ht="19.5" customHeight="1">
      <c r="N44" s="277"/>
      <c r="O44" s="277"/>
      <c r="P44" s="277"/>
      <c r="Q44" s="277"/>
      <c r="R44" s="277"/>
      <c r="S44" s="277"/>
      <c r="T44" s="277"/>
      <c r="U44" s="277"/>
      <c r="V44" s="277"/>
      <c r="W44" s="277"/>
      <c r="X44" s="277"/>
      <c r="Y44" s="277"/>
      <c r="Z44" s="277"/>
      <c r="AA44" s="277"/>
      <c r="AB44" s="277"/>
      <c r="AC44" s="277"/>
      <c r="AD44" s="277"/>
      <c r="AE44" s="277"/>
      <c r="AF44" s="277"/>
      <c r="AG44" s="277"/>
      <c r="AH44" s="277"/>
      <c r="AI44" s="277"/>
      <c r="AJ44" s="277"/>
      <c r="AK44" s="277"/>
      <c r="AL44" s="277"/>
      <c r="AM44" s="277"/>
      <c r="AN44" s="277"/>
    </row>
    <row r="45" spans="1:40" ht="19.5" customHeight="1">
      <c r="N45" s="277"/>
      <c r="O45" s="277"/>
      <c r="P45" s="277"/>
      <c r="Q45" s="277"/>
      <c r="R45" s="277"/>
      <c r="S45" s="277"/>
      <c r="T45" s="277"/>
      <c r="U45" s="277"/>
      <c r="V45" s="277"/>
      <c r="W45" s="277"/>
      <c r="X45" s="277"/>
      <c r="Y45" s="277"/>
      <c r="Z45" s="277"/>
      <c r="AA45" s="277"/>
      <c r="AB45" s="277"/>
      <c r="AC45" s="277"/>
      <c r="AD45" s="277"/>
      <c r="AE45" s="277"/>
      <c r="AF45" s="277"/>
      <c r="AG45" s="277"/>
      <c r="AH45" s="277"/>
      <c r="AI45" s="277"/>
      <c r="AJ45" s="277"/>
      <c r="AK45" s="277"/>
      <c r="AL45" s="277"/>
      <c r="AM45" s="277"/>
      <c r="AN45" s="277"/>
    </row>
  </sheetData>
  <mergeCells count="4">
    <mergeCell ref="D14:AN14"/>
    <mergeCell ref="D4:AH4"/>
    <mergeCell ref="J5:N5"/>
    <mergeCell ref="R5:AH5"/>
  </mergeCells>
  <pageMargins left="0.6" right="0.6" top="0.48" bottom="0.5" header="0.5" footer="0.5"/>
  <pageSetup paperSize="9" scale="44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24"/>
  <sheetViews>
    <sheetView zoomScale="66" zoomScaleNormal="66" workbookViewId="0">
      <selection activeCell="I27" sqref="I27"/>
    </sheetView>
  </sheetViews>
  <sheetFormatPr defaultColWidth="11" defaultRowHeight="19.5" customHeight="1"/>
  <cols>
    <col min="1" max="1" width="56.5703125" style="10" customWidth="1"/>
    <col min="2" max="2" width="15.28515625" style="259" customWidth="1"/>
    <col min="3" max="3" width="16" style="13" bestFit="1" customWidth="1"/>
    <col min="4" max="4" width="1.42578125" style="42" customWidth="1"/>
    <col min="5" max="5" width="17" style="13" customWidth="1"/>
    <col min="6" max="6" width="1.42578125" style="42" customWidth="1"/>
    <col min="7" max="7" width="11" style="13" customWidth="1"/>
    <col min="8" max="8" width="1.42578125" style="13" customWidth="1"/>
    <col min="9" max="9" width="15.28515625" style="13" customWidth="1"/>
    <col min="10" max="10" width="1.42578125" style="13" customWidth="1"/>
    <col min="11" max="11" width="21.5703125" style="42" bestFit="1" customWidth="1"/>
    <col min="12" max="12" width="1.42578125" style="42" customWidth="1"/>
    <col min="13" max="13" width="17.5703125" style="42" bestFit="1" customWidth="1"/>
    <col min="14" max="14" width="1.42578125" style="42" customWidth="1"/>
    <col min="15" max="15" width="16" style="13" bestFit="1" customWidth="1"/>
    <col min="16" max="16384" width="11" style="13"/>
  </cols>
  <sheetData>
    <row r="1" spans="1:15" ht="19.5" customHeight="1">
      <c r="A1" s="15" t="s">
        <v>147</v>
      </c>
      <c r="B1" s="26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</row>
    <row r="2" spans="1:15" s="42" customFormat="1" ht="19.5" customHeight="1">
      <c r="A2" s="118" t="s">
        <v>130</v>
      </c>
      <c r="B2" s="26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1"/>
    </row>
    <row r="3" spans="1:15" s="42" customFormat="1" ht="19.5" customHeight="1">
      <c r="A3" s="40"/>
      <c r="B3" s="269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1"/>
    </row>
    <row r="4" spans="1:15" s="42" customFormat="1" ht="19.5" customHeight="1">
      <c r="A4" s="40"/>
      <c r="B4" s="269"/>
      <c r="C4" s="289" t="s">
        <v>73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</row>
    <row r="5" spans="1:15" s="42" customFormat="1" ht="19.5" customHeight="1">
      <c r="A5" s="1"/>
      <c r="B5" s="3"/>
      <c r="C5" s="11"/>
      <c r="D5" s="43"/>
      <c r="E5" s="11"/>
      <c r="F5" s="43"/>
      <c r="G5" s="298" t="s">
        <v>54</v>
      </c>
      <c r="H5" s="298"/>
      <c r="I5" s="298"/>
      <c r="J5" s="11"/>
      <c r="K5" s="298" t="s">
        <v>28</v>
      </c>
      <c r="L5" s="298"/>
      <c r="M5" s="298"/>
      <c r="N5" s="117"/>
      <c r="O5" s="117"/>
    </row>
    <row r="6" spans="1:15" s="42" customFormat="1" ht="19.5" customHeight="1">
      <c r="B6" s="270"/>
      <c r="C6" s="44" t="s">
        <v>55</v>
      </c>
      <c r="H6" s="44"/>
      <c r="I6" s="151"/>
      <c r="J6" s="44"/>
      <c r="K6" s="155" t="s">
        <v>160</v>
      </c>
      <c r="L6" s="156"/>
      <c r="M6" s="155" t="s">
        <v>61</v>
      </c>
      <c r="N6" s="44"/>
      <c r="O6" s="44"/>
    </row>
    <row r="7" spans="1:15" s="42" customFormat="1" ht="19.5" customHeight="1">
      <c r="B7" s="270"/>
      <c r="C7" s="44" t="s">
        <v>56</v>
      </c>
      <c r="D7" s="44"/>
      <c r="E7" s="155" t="s">
        <v>151</v>
      </c>
      <c r="F7" s="44"/>
      <c r="G7" s="44" t="s">
        <v>58</v>
      </c>
      <c r="H7" s="44"/>
      <c r="I7" s="44"/>
      <c r="J7" s="44"/>
      <c r="K7" s="155" t="s">
        <v>97</v>
      </c>
      <c r="L7" s="156"/>
      <c r="M7" s="155" t="s">
        <v>62</v>
      </c>
      <c r="N7" s="44"/>
      <c r="O7" s="44" t="s">
        <v>71</v>
      </c>
    </row>
    <row r="8" spans="1:15" s="42" customFormat="1" ht="19.5" customHeight="1">
      <c r="B8" s="270" t="s">
        <v>1</v>
      </c>
      <c r="C8" s="44" t="s">
        <v>57</v>
      </c>
      <c r="D8" s="44"/>
      <c r="E8" s="155" t="s">
        <v>152</v>
      </c>
      <c r="F8" s="44"/>
      <c r="G8" s="44" t="s">
        <v>59</v>
      </c>
      <c r="H8" s="44"/>
      <c r="I8" s="44" t="s">
        <v>60</v>
      </c>
      <c r="J8" s="44"/>
      <c r="K8" s="156" t="s">
        <v>96</v>
      </c>
      <c r="L8" s="156"/>
      <c r="M8" s="155" t="s">
        <v>63</v>
      </c>
      <c r="N8" s="44"/>
      <c r="O8" s="44" t="s">
        <v>72</v>
      </c>
    </row>
    <row r="9" spans="1:15" s="42" customFormat="1" ht="19.5" customHeight="1">
      <c r="A9" s="1"/>
      <c r="B9" s="3"/>
      <c r="C9" s="299" t="s">
        <v>125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</row>
    <row r="10" spans="1:15" s="6" customFormat="1" ht="19.5" customHeight="1">
      <c r="A10" s="102" t="s">
        <v>305</v>
      </c>
      <c r="B10" s="25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s="6" customFormat="1" ht="19.5" customHeight="1">
      <c r="A11" s="20" t="s">
        <v>217</v>
      </c>
      <c r="B11" s="3"/>
      <c r="C11" s="37">
        <v>7520978</v>
      </c>
      <c r="D11" s="37"/>
      <c r="E11" s="37">
        <v>18224269</v>
      </c>
      <c r="F11" s="37"/>
      <c r="G11" s="37">
        <v>37851</v>
      </c>
      <c r="H11" s="37"/>
      <c r="I11" s="37">
        <v>724210</v>
      </c>
      <c r="J11" s="37"/>
      <c r="K11" s="37">
        <v>-22603113</v>
      </c>
      <c r="L11" s="37"/>
      <c r="M11" s="37">
        <f>K11</f>
        <v>-22603113</v>
      </c>
      <c r="N11" s="37"/>
      <c r="O11" s="37">
        <f>SUM(C11:I11,M11)</f>
        <v>3904195</v>
      </c>
    </row>
    <row r="12" spans="1:15" s="6" customFormat="1" ht="19.5" customHeight="1">
      <c r="A12" s="20"/>
      <c r="B12" s="3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5" s="6" customFormat="1" ht="19.5" customHeight="1">
      <c r="A13" s="20" t="s">
        <v>158</v>
      </c>
      <c r="B13" s="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5" s="6" customFormat="1" ht="19.5" customHeight="1">
      <c r="A14" s="57" t="s">
        <v>230</v>
      </c>
      <c r="B14" s="3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 s="6" customFormat="1" ht="19.5" customHeight="1">
      <c r="A15" s="17" t="s">
        <v>228</v>
      </c>
      <c r="B15" s="3">
        <v>16</v>
      </c>
      <c r="C15" s="38">
        <v>0</v>
      </c>
      <c r="D15" s="38"/>
      <c r="E15" s="38">
        <v>0</v>
      </c>
      <c r="F15" s="38"/>
      <c r="G15" s="38">
        <v>0</v>
      </c>
      <c r="H15" s="38"/>
      <c r="I15" s="38">
        <v>-451258</v>
      </c>
      <c r="J15" s="38"/>
      <c r="K15" s="38">
        <v>0</v>
      </c>
      <c r="L15" s="38"/>
      <c r="M15" s="38">
        <f>K15</f>
        <v>0</v>
      </c>
      <c r="N15" s="38"/>
      <c r="O15" s="38">
        <f>SUM(C15:I15,M15)</f>
        <v>-451258</v>
      </c>
    </row>
    <row r="16" spans="1:15" s="6" customFormat="1" ht="19.5" customHeight="1">
      <c r="A16" s="57" t="s">
        <v>231</v>
      </c>
      <c r="B16" s="3"/>
      <c r="C16" s="87">
        <f>SUM(C15)</f>
        <v>0</v>
      </c>
      <c r="D16" s="37"/>
      <c r="E16" s="87">
        <f>SUM(E15)</f>
        <v>0</v>
      </c>
      <c r="F16" s="37"/>
      <c r="G16" s="87">
        <f>SUM(G15)</f>
        <v>0</v>
      </c>
      <c r="H16" s="37"/>
      <c r="I16" s="87">
        <f>SUM(I15)</f>
        <v>-451258</v>
      </c>
      <c r="J16" s="37"/>
      <c r="K16" s="87">
        <f>SUM(K15)</f>
        <v>0</v>
      </c>
      <c r="L16" s="37"/>
      <c r="M16" s="87">
        <f>SUM(M15)</f>
        <v>0</v>
      </c>
      <c r="N16" s="37"/>
      <c r="O16" s="87">
        <f>SUM(O15)</f>
        <v>-451258</v>
      </c>
    </row>
    <row r="17" spans="1:15" s="6" customFormat="1" ht="19.5" customHeight="1">
      <c r="A17" s="20"/>
      <c r="B17" s="3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s="30" customFormat="1" ht="19.5" customHeight="1">
      <c r="A18" s="102" t="s">
        <v>332</v>
      </c>
      <c r="B18" s="258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s="30" customFormat="1" ht="19.5" customHeight="1">
      <c r="A19" s="17" t="s">
        <v>336</v>
      </c>
      <c r="B19" s="3"/>
      <c r="C19" s="38">
        <v>0</v>
      </c>
      <c r="D19" s="38"/>
      <c r="E19" s="38">
        <v>0</v>
      </c>
      <c r="F19" s="38"/>
      <c r="G19" s="38">
        <v>0</v>
      </c>
      <c r="H19" s="38"/>
      <c r="I19" s="38">
        <v>-20060</v>
      </c>
      <c r="J19" s="38"/>
      <c r="K19" s="38">
        <v>0</v>
      </c>
      <c r="L19" s="38"/>
      <c r="M19" s="38">
        <f t="shared" ref="M19" si="0">K19</f>
        <v>0</v>
      </c>
      <c r="N19" s="38"/>
      <c r="O19" s="38">
        <f t="shared" ref="O19:O20" si="1">SUM(C19:I19,M19)</f>
        <v>-20060</v>
      </c>
    </row>
    <row r="20" spans="1:15" s="30" customFormat="1" ht="19.5" customHeight="1">
      <c r="A20" s="17" t="s">
        <v>335</v>
      </c>
      <c r="B20" s="3"/>
      <c r="C20" s="38">
        <v>0</v>
      </c>
      <c r="D20" s="38"/>
      <c r="E20" s="38">
        <v>0</v>
      </c>
      <c r="F20" s="38"/>
      <c r="G20" s="38">
        <v>0</v>
      </c>
      <c r="H20" s="38"/>
      <c r="I20" s="38">
        <v>0</v>
      </c>
      <c r="J20" s="38"/>
      <c r="K20" s="38">
        <v>0</v>
      </c>
      <c r="L20" s="38"/>
      <c r="M20" s="38">
        <f>K20</f>
        <v>0</v>
      </c>
      <c r="N20" s="38"/>
      <c r="O20" s="38">
        <f t="shared" si="1"/>
        <v>0</v>
      </c>
    </row>
    <row r="21" spans="1:15" s="30" customFormat="1" ht="19.5" customHeight="1">
      <c r="A21" s="102" t="s">
        <v>329</v>
      </c>
      <c r="B21" s="258"/>
      <c r="C21" s="87">
        <f>+C19</f>
        <v>0</v>
      </c>
      <c r="D21" s="37"/>
      <c r="E21" s="87">
        <f>+E19</f>
        <v>0</v>
      </c>
      <c r="F21" s="37"/>
      <c r="G21" s="87">
        <f>+G19</f>
        <v>0</v>
      </c>
      <c r="H21" s="37"/>
      <c r="I21" s="87">
        <f>+I19</f>
        <v>-20060</v>
      </c>
      <c r="J21" s="37"/>
      <c r="K21" s="87">
        <f>+K19</f>
        <v>0</v>
      </c>
      <c r="L21" s="37"/>
      <c r="M21" s="87">
        <f>+M19</f>
        <v>0</v>
      </c>
      <c r="N21" s="37"/>
      <c r="O21" s="87">
        <f>+O19</f>
        <v>-20060</v>
      </c>
    </row>
    <row r="22" spans="1:15" s="30" customFormat="1" ht="19.5" customHeight="1">
      <c r="A22" s="102"/>
      <c r="B22" s="258"/>
      <c r="C22" s="89"/>
      <c r="D22" s="38"/>
      <c r="E22" s="89"/>
      <c r="F22" s="38"/>
      <c r="G22" s="89"/>
      <c r="H22" s="38"/>
      <c r="I22" s="89"/>
      <c r="J22" s="38"/>
      <c r="K22" s="89"/>
      <c r="L22" s="38"/>
      <c r="M22" s="89"/>
      <c r="N22" s="38"/>
      <c r="O22" s="89"/>
    </row>
    <row r="23" spans="1:15" s="30" customFormat="1" ht="19.5" customHeight="1" thickBot="1">
      <c r="A23" s="12" t="s">
        <v>306</v>
      </c>
      <c r="B23" s="259"/>
      <c r="C23" s="91">
        <f>+C21+C11+C16</f>
        <v>7520978</v>
      </c>
      <c r="D23" s="92"/>
      <c r="E23" s="91">
        <f>+E21+E11+E16</f>
        <v>18224269</v>
      </c>
      <c r="F23" s="92"/>
      <c r="G23" s="91">
        <f>+G21+G11+G16</f>
        <v>37851</v>
      </c>
      <c r="H23" s="92"/>
      <c r="I23" s="91">
        <f>+I21+I11+I16</f>
        <v>252892</v>
      </c>
      <c r="J23" s="92"/>
      <c r="K23" s="91">
        <f>+K21+K11+K16</f>
        <v>-22603113</v>
      </c>
      <c r="L23" s="92"/>
      <c r="M23" s="91">
        <f>+M21+M11+M16</f>
        <v>-22603113</v>
      </c>
      <c r="N23" s="92"/>
      <c r="O23" s="91">
        <f>+O21+O11+O16</f>
        <v>3432877</v>
      </c>
    </row>
    <row r="24" spans="1:15" s="30" customFormat="1" ht="19.5" customHeight="1" thickTop="1">
      <c r="A24"/>
      <c r="B24" s="271"/>
      <c r="C24"/>
      <c r="D24"/>
      <c r="E24"/>
      <c r="F24"/>
      <c r="G24"/>
      <c r="H24"/>
      <c r="I24"/>
      <c r="J24"/>
      <c r="K24"/>
      <c r="L24"/>
      <c r="M24"/>
      <c r="N24"/>
      <c r="O24"/>
    </row>
  </sheetData>
  <mergeCells count="4">
    <mergeCell ref="C9:O9"/>
    <mergeCell ref="G5:I5"/>
    <mergeCell ref="C4:O4"/>
    <mergeCell ref="K5:M5"/>
  </mergeCells>
  <pageMargins left="0.6" right="0.6" top="0.48" bottom="0.5" header="0.5" footer="0.5"/>
  <pageSetup paperSize="9" scale="74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</sheetPr>
  <dimension ref="A1:P24"/>
  <sheetViews>
    <sheetView zoomScale="64" zoomScaleNormal="64" zoomScaleSheetLayoutView="70" workbookViewId="0">
      <selection activeCell="I11" sqref="I11"/>
    </sheetView>
  </sheetViews>
  <sheetFormatPr defaultColWidth="11" defaultRowHeight="15"/>
  <cols>
    <col min="1" max="1" width="57.5703125" style="10" customWidth="1"/>
    <col min="2" max="2" width="9" style="10" hidden="1" customWidth="1"/>
    <col min="3" max="3" width="14.85546875" style="13" customWidth="1"/>
    <col min="4" max="4" width="1.28515625" style="42" customWidth="1"/>
    <col min="5" max="5" width="18" style="13" customWidth="1"/>
    <col min="6" max="6" width="1.28515625" style="42" customWidth="1"/>
    <col min="7" max="7" width="12.28515625" style="13" customWidth="1"/>
    <col min="8" max="8" width="1.28515625" style="13" customWidth="1"/>
    <col min="9" max="9" width="15.140625" style="13" customWidth="1"/>
    <col min="10" max="10" width="1.28515625" style="13" customWidth="1"/>
    <col min="11" max="11" width="21.5703125" style="42" customWidth="1"/>
    <col min="12" max="12" width="1.28515625" style="42" customWidth="1"/>
    <col min="13" max="13" width="15.28515625" style="42" customWidth="1"/>
    <col min="14" max="14" width="1.28515625" style="42" customWidth="1"/>
    <col min="15" max="15" width="13.28515625" style="42" customWidth="1"/>
    <col min="16" max="16" width="2.42578125" style="42" customWidth="1"/>
    <col min="17" max="16384" width="11" style="13"/>
  </cols>
  <sheetData>
    <row r="1" spans="1:16" s="30" customFormat="1" ht="19.5" customHeight="1">
      <c r="A1" s="15" t="s">
        <v>147</v>
      </c>
      <c r="B1" s="1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0" customFormat="1" ht="19.5" customHeight="1">
      <c r="A2" s="118" t="s">
        <v>130</v>
      </c>
      <c r="B2" s="11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30" customFormat="1" ht="19.5" customHeight="1">
      <c r="A3" s="40"/>
      <c r="B3" s="4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0" customFormat="1" ht="19.5" customHeight="1">
      <c r="A4" s="40"/>
      <c r="B4" s="40"/>
      <c r="C4" s="289" t="s">
        <v>73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</row>
    <row r="5" spans="1:16" s="6" customFormat="1" ht="19.5" customHeight="1">
      <c r="A5" s="1"/>
      <c r="B5" s="1"/>
      <c r="C5" s="11"/>
      <c r="D5" s="43"/>
      <c r="E5" s="11"/>
      <c r="F5" s="43"/>
      <c r="G5" s="298" t="s">
        <v>54</v>
      </c>
      <c r="H5" s="298"/>
      <c r="I5" s="298"/>
      <c r="J5" s="11"/>
      <c r="K5" s="298" t="s">
        <v>28</v>
      </c>
      <c r="L5" s="298"/>
      <c r="M5" s="298"/>
      <c r="N5" s="117"/>
      <c r="O5" s="117"/>
    </row>
    <row r="6" spans="1:16" ht="19.5" customHeight="1">
      <c r="A6" s="42"/>
      <c r="B6" s="42"/>
      <c r="C6" s="44" t="s">
        <v>55</v>
      </c>
      <c r="E6" s="42"/>
      <c r="G6" s="42"/>
      <c r="H6" s="44"/>
      <c r="I6" s="151"/>
      <c r="J6" s="44"/>
      <c r="K6" s="155" t="s">
        <v>160</v>
      </c>
      <c r="L6" s="156"/>
      <c r="M6" s="155" t="s">
        <v>61</v>
      </c>
      <c r="N6" s="44"/>
      <c r="O6" s="44"/>
    </row>
    <row r="7" spans="1:16" s="6" customFormat="1" ht="19.5" customHeight="1">
      <c r="A7" s="42"/>
      <c r="B7" s="42"/>
      <c r="C7" s="44" t="s">
        <v>56</v>
      </c>
      <c r="D7" s="44"/>
      <c r="E7" s="155" t="s">
        <v>151</v>
      </c>
      <c r="F7" s="44"/>
      <c r="G7" s="44" t="s">
        <v>58</v>
      </c>
      <c r="H7" s="44"/>
      <c r="I7" s="44"/>
      <c r="J7" s="44"/>
      <c r="K7" s="155" t="s">
        <v>97</v>
      </c>
      <c r="L7" s="156"/>
      <c r="M7" s="155" t="s">
        <v>62</v>
      </c>
      <c r="N7" s="44"/>
      <c r="O7" s="44" t="s">
        <v>71</v>
      </c>
    </row>
    <row r="8" spans="1:16" ht="19.5" customHeight="1">
      <c r="A8" s="42"/>
      <c r="B8" s="231" t="s">
        <v>1</v>
      </c>
      <c r="C8" s="44" t="s">
        <v>57</v>
      </c>
      <c r="D8" s="44"/>
      <c r="E8" s="155" t="s">
        <v>152</v>
      </c>
      <c r="F8" s="44"/>
      <c r="G8" s="44" t="s">
        <v>59</v>
      </c>
      <c r="H8" s="44"/>
      <c r="I8" s="44" t="s">
        <v>60</v>
      </c>
      <c r="J8" s="44"/>
      <c r="K8" s="156" t="s">
        <v>96</v>
      </c>
      <c r="L8" s="156"/>
      <c r="M8" s="155" t="s">
        <v>63</v>
      </c>
      <c r="N8" s="44"/>
      <c r="O8" s="44" t="s">
        <v>72</v>
      </c>
    </row>
    <row r="9" spans="1:16" ht="19.5" customHeight="1">
      <c r="A9" s="1"/>
      <c r="B9" s="60"/>
      <c r="C9" s="299" t="s">
        <v>125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</row>
    <row r="10" spans="1:16" ht="19.5" customHeight="1">
      <c r="A10" s="102" t="s">
        <v>307</v>
      </c>
      <c r="B10" s="60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6" ht="19.5" customHeight="1">
      <c r="A11" s="102" t="s">
        <v>308</v>
      </c>
      <c r="B11" s="60"/>
      <c r="C11" s="36">
        <v>7520978</v>
      </c>
      <c r="D11" s="36"/>
      <c r="E11" s="36">
        <v>18224269</v>
      </c>
      <c r="F11" s="36"/>
      <c r="G11" s="36">
        <v>37851</v>
      </c>
      <c r="H11" s="36"/>
      <c r="I11" s="36">
        <v>-584967</v>
      </c>
      <c r="J11" s="36"/>
      <c r="K11" s="36">
        <v>-22603113</v>
      </c>
      <c r="L11" s="36"/>
      <c r="M11" s="37">
        <f>SUM(K11:L11)</f>
        <v>-22603113</v>
      </c>
      <c r="N11" s="36"/>
      <c r="O11" s="36">
        <f>SUM(C11:I11,M11)</f>
        <v>2595018</v>
      </c>
    </row>
    <row r="12" spans="1:16" ht="19.5" customHeight="1">
      <c r="A12" s="20"/>
      <c r="B12" s="20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6" ht="19.5" hidden="1" customHeight="1">
      <c r="A13" s="20" t="s">
        <v>229</v>
      </c>
      <c r="B13" s="20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6" ht="19.5" hidden="1" customHeight="1">
      <c r="A14" s="57" t="s">
        <v>230</v>
      </c>
      <c r="B14" s="20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6" ht="19.5" hidden="1" customHeight="1">
      <c r="A15" s="17" t="s">
        <v>228</v>
      </c>
      <c r="B15" s="216">
        <v>19</v>
      </c>
      <c r="C15" s="146">
        <v>0</v>
      </c>
      <c r="D15" s="37"/>
      <c r="E15" s="146">
        <v>0</v>
      </c>
      <c r="F15" s="37"/>
      <c r="G15" s="146">
        <v>0</v>
      </c>
      <c r="H15" s="37"/>
      <c r="I15" s="145">
        <v>0</v>
      </c>
      <c r="J15" s="37"/>
      <c r="K15" s="146">
        <v>0</v>
      </c>
      <c r="L15" s="37"/>
      <c r="M15" s="37">
        <v>0</v>
      </c>
      <c r="N15" s="37"/>
      <c r="O15" s="145">
        <f>SUM(C15:I15,M15)</f>
        <v>0</v>
      </c>
    </row>
    <row r="16" spans="1:16" ht="19.5" hidden="1" customHeight="1">
      <c r="A16" s="57" t="s">
        <v>231</v>
      </c>
      <c r="B16" s="20"/>
      <c r="C16" s="87">
        <f>+C15</f>
        <v>0</v>
      </c>
      <c r="D16" s="37"/>
      <c r="E16" s="87">
        <f>+E15</f>
        <v>0</v>
      </c>
      <c r="F16" s="37"/>
      <c r="G16" s="87">
        <f>+G15</f>
        <v>0</v>
      </c>
      <c r="H16" s="37"/>
      <c r="I16" s="87">
        <f>+I15</f>
        <v>0</v>
      </c>
      <c r="J16" s="37"/>
      <c r="K16" s="87">
        <f>+K15</f>
        <v>0</v>
      </c>
      <c r="L16" s="37"/>
      <c r="M16" s="87">
        <f>+M15</f>
        <v>0</v>
      </c>
      <c r="N16" s="37"/>
      <c r="O16" s="87">
        <f>+O15</f>
        <v>0</v>
      </c>
    </row>
    <row r="17" spans="1:15" ht="19.5" hidden="1" customHeight="1">
      <c r="A17" s="20"/>
      <c r="B17" s="20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19.5" customHeight="1">
      <c r="A18" s="102" t="s">
        <v>332</v>
      </c>
      <c r="B18" s="102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ht="19.5" customHeight="1">
      <c r="A19" s="17" t="s">
        <v>333</v>
      </c>
      <c r="B19" s="17"/>
      <c r="C19" s="38">
        <v>0</v>
      </c>
      <c r="D19" s="38"/>
      <c r="E19" s="38">
        <v>0</v>
      </c>
      <c r="F19" s="38"/>
      <c r="G19" s="38">
        <v>0</v>
      </c>
      <c r="H19" s="38"/>
      <c r="I19" s="38">
        <f>'PL 5-6'!H105</f>
        <v>25890</v>
      </c>
      <c r="J19" s="38"/>
      <c r="K19" s="38">
        <v>0</v>
      </c>
      <c r="L19" s="38"/>
      <c r="M19" s="37">
        <v>0</v>
      </c>
      <c r="N19" s="38"/>
      <c r="O19" s="38">
        <f>SUM(C19:I19,M19)</f>
        <v>25890</v>
      </c>
    </row>
    <row r="20" spans="1:15" ht="19.5" customHeight="1">
      <c r="A20" s="17" t="s">
        <v>335</v>
      </c>
      <c r="B20" s="17"/>
      <c r="C20" s="38">
        <v>0</v>
      </c>
      <c r="D20" s="38"/>
      <c r="E20" s="38">
        <v>0</v>
      </c>
      <c r="F20" s="38"/>
      <c r="G20" s="38">
        <v>0</v>
      </c>
      <c r="H20" s="38"/>
      <c r="I20" s="38">
        <v>0</v>
      </c>
      <c r="J20" s="38"/>
      <c r="K20" s="38">
        <v>0</v>
      </c>
      <c r="L20" s="38"/>
      <c r="M20" s="37">
        <f>K20</f>
        <v>0</v>
      </c>
      <c r="N20" s="38"/>
      <c r="O20" s="38">
        <f>SUM(C20:I20,M20)</f>
        <v>0</v>
      </c>
    </row>
    <row r="21" spans="1:15" ht="19.5" customHeight="1">
      <c r="A21" s="102" t="s">
        <v>329</v>
      </c>
      <c r="B21" s="102"/>
      <c r="C21" s="87">
        <f>+C19</f>
        <v>0</v>
      </c>
      <c r="D21" s="37"/>
      <c r="E21" s="87">
        <f>+E19</f>
        <v>0</v>
      </c>
      <c r="F21" s="37"/>
      <c r="G21" s="87">
        <f>+G19</f>
        <v>0</v>
      </c>
      <c r="H21" s="37"/>
      <c r="I21" s="87">
        <f>+I19</f>
        <v>25890</v>
      </c>
      <c r="J21" s="37"/>
      <c r="K21" s="87">
        <f>+K19</f>
        <v>0</v>
      </c>
      <c r="L21" s="37"/>
      <c r="M21" s="87">
        <f>+M19</f>
        <v>0</v>
      </c>
      <c r="N21" s="37"/>
      <c r="O21" s="87">
        <f>+O19</f>
        <v>25890</v>
      </c>
    </row>
    <row r="22" spans="1:15" ht="19.5" customHeight="1">
      <c r="A22" s="102"/>
      <c r="B22" s="102"/>
      <c r="C22" s="89"/>
      <c r="D22" s="38"/>
      <c r="E22" s="89"/>
      <c r="F22" s="38"/>
      <c r="G22" s="89"/>
      <c r="H22" s="38"/>
      <c r="I22" s="89"/>
      <c r="J22" s="38"/>
      <c r="K22" s="89"/>
      <c r="L22" s="38"/>
      <c r="M22" s="89"/>
      <c r="N22" s="38"/>
      <c r="O22" s="89"/>
    </row>
    <row r="23" spans="1:15" ht="19.5" customHeight="1" thickBot="1">
      <c r="A23" s="12" t="s">
        <v>309</v>
      </c>
      <c r="B23" s="12"/>
      <c r="C23" s="91">
        <f>+C21+C11+C16</f>
        <v>7520978</v>
      </c>
      <c r="D23" s="92"/>
      <c r="E23" s="91">
        <f>+E21+E11+E16</f>
        <v>18224269</v>
      </c>
      <c r="F23" s="92"/>
      <c r="G23" s="91">
        <f>+G21+G11+G16</f>
        <v>37851</v>
      </c>
      <c r="H23" s="92"/>
      <c r="I23" s="91">
        <f>+I21+I11+I16</f>
        <v>-559077</v>
      </c>
      <c r="J23" s="92"/>
      <c r="K23" s="91">
        <f>+K21+K11+K16</f>
        <v>-22603113</v>
      </c>
      <c r="L23" s="92"/>
      <c r="M23" s="91">
        <f>+M21+M11+M16</f>
        <v>-22603113</v>
      </c>
      <c r="N23" s="92"/>
      <c r="O23" s="91">
        <f>+O21+O11+O16</f>
        <v>2620908</v>
      </c>
    </row>
    <row r="24" spans="1:15" ht="19.5" customHeight="1" thickTop="1"/>
  </sheetData>
  <mergeCells count="4">
    <mergeCell ref="C9:O9"/>
    <mergeCell ref="C4:P4"/>
    <mergeCell ref="G5:I5"/>
    <mergeCell ref="K5:M5"/>
  </mergeCells>
  <pageMargins left="0.6" right="0.6" top="0.48" bottom="0.5" header="0.5" footer="0.5"/>
  <pageSetup paperSize="9" scale="83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116"/>
  <sheetViews>
    <sheetView topLeftCell="A106" zoomScale="80" zoomScaleNormal="80" zoomScaleSheetLayoutView="70" workbookViewId="0">
      <selection activeCell="E123" sqref="E123"/>
    </sheetView>
  </sheetViews>
  <sheetFormatPr defaultColWidth="9.140625" defaultRowHeight="19.5" customHeight="1"/>
  <cols>
    <col min="1" max="1" width="64.7109375" style="6" customWidth="1"/>
    <col min="2" max="2" width="1.140625" style="6" customWidth="1"/>
    <col min="3" max="3" width="20.85546875" style="6" bestFit="1" customWidth="1"/>
    <col min="4" max="4" width="1" style="6" customWidth="1"/>
    <col min="5" max="5" width="20.85546875" style="6" bestFit="1" customWidth="1"/>
    <col min="6" max="6" width="1.140625" style="6" customWidth="1"/>
    <col min="7" max="7" width="18.85546875" style="6" customWidth="1"/>
    <col min="8" max="8" width="1.140625" style="6" customWidth="1"/>
    <col min="9" max="9" width="21.7109375" style="6" bestFit="1" customWidth="1"/>
    <col min="10" max="10" width="9.140625" style="9"/>
    <col min="11" max="11" width="19.7109375" style="9" customWidth="1"/>
    <col min="12" max="12" width="15.42578125" style="9" bestFit="1" customWidth="1"/>
    <col min="13" max="13" width="19.5703125" style="9" bestFit="1" customWidth="1"/>
    <col min="14" max="14" width="15.42578125" style="9" bestFit="1" customWidth="1"/>
    <col min="15" max="16" width="9.140625" style="9"/>
    <col min="17" max="17" width="19.5703125" style="9" bestFit="1" customWidth="1"/>
    <col min="18" max="16384" width="9.140625" style="9"/>
  </cols>
  <sheetData>
    <row r="1" spans="1:14" s="6" customFormat="1" ht="19.5" customHeight="1">
      <c r="A1" s="15" t="s">
        <v>147</v>
      </c>
      <c r="B1" s="1"/>
      <c r="C1" s="1"/>
      <c r="D1" s="1"/>
      <c r="E1" s="1"/>
      <c r="F1" s="1"/>
      <c r="G1" s="1"/>
      <c r="H1" s="1"/>
      <c r="I1" s="1"/>
    </row>
    <row r="2" spans="1:14" s="6" customFormat="1" ht="19.5" customHeight="1">
      <c r="A2" s="118" t="s">
        <v>131</v>
      </c>
      <c r="B2" s="1"/>
      <c r="C2" s="1"/>
      <c r="D2" s="1"/>
      <c r="E2" s="1"/>
      <c r="F2" s="1"/>
      <c r="G2" s="1"/>
      <c r="H2" s="1"/>
      <c r="I2" s="1"/>
    </row>
    <row r="3" spans="1:14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14" s="4" customFormat="1" ht="19.5" customHeight="1">
      <c r="A4" s="20"/>
      <c r="B4" s="20"/>
      <c r="C4" s="289" t="s">
        <v>302</v>
      </c>
      <c r="D4" s="289"/>
      <c r="E4" s="289"/>
      <c r="F4" s="1"/>
      <c r="G4" s="289" t="s">
        <v>73</v>
      </c>
      <c r="H4" s="289"/>
      <c r="I4" s="289"/>
    </row>
    <row r="5" spans="1:14" s="4" customFormat="1" ht="19.5" customHeight="1">
      <c r="A5" s="20"/>
      <c r="B5" s="20"/>
      <c r="C5" s="291" t="s">
        <v>245</v>
      </c>
      <c r="D5" s="291"/>
      <c r="E5" s="291"/>
      <c r="F5" s="1"/>
      <c r="G5" s="291" t="s">
        <v>245</v>
      </c>
      <c r="H5" s="291"/>
      <c r="I5" s="291"/>
    </row>
    <row r="6" spans="1:14" s="4" customFormat="1" ht="19.5" customHeight="1">
      <c r="A6" s="137"/>
      <c r="C6" s="293" t="s">
        <v>303</v>
      </c>
      <c r="D6" s="293"/>
      <c r="E6" s="293"/>
      <c r="G6" s="293" t="s">
        <v>303</v>
      </c>
      <c r="H6" s="293"/>
      <c r="I6" s="293"/>
    </row>
    <row r="7" spans="1:14" s="4" customFormat="1" ht="19.5" customHeight="1">
      <c r="A7" s="137"/>
      <c r="C7" s="149" t="s">
        <v>304</v>
      </c>
      <c r="D7" s="149"/>
      <c r="E7" s="149" t="s">
        <v>216</v>
      </c>
      <c r="F7" s="7"/>
      <c r="G7" s="149" t="s">
        <v>304</v>
      </c>
      <c r="H7" s="149"/>
      <c r="I7" s="149" t="s">
        <v>216</v>
      </c>
    </row>
    <row r="8" spans="1:14" s="4" customFormat="1" ht="19.5" customHeight="1">
      <c r="A8" s="280"/>
      <c r="C8" s="149"/>
      <c r="D8" s="149"/>
      <c r="E8" s="149" t="s">
        <v>320</v>
      </c>
      <c r="F8" s="7"/>
      <c r="G8" s="149"/>
      <c r="H8" s="149"/>
      <c r="I8" s="149"/>
    </row>
    <row r="9" spans="1:14" s="6" customFormat="1" ht="19.5" customHeight="1">
      <c r="A9" s="73"/>
      <c r="B9" s="4"/>
      <c r="C9" s="290" t="s">
        <v>125</v>
      </c>
      <c r="D9" s="290"/>
      <c r="E9" s="290"/>
      <c r="F9" s="290"/>
      <c r="G9" s="290"/>
      <c r="H9" s="290"/>
      <c r="I9" s="290"/>
    </row>
    <row r="10" spans="1:14" s="6" customFormat="1" ht="19.5" customHeight="1">
      <c r="A10" s="74" t="s">
        <v>75</v>
      </c>
      <c r="B10" s="75"/>
      <c r="C10" s="76"/>
      <c r="D10" s="77"/>
      <c r="E10" s="76"/>
      <c r="F10" s="78"/>
      <c r="G10" s="76"/>
      <c r="H10" s="77"/>
      <c r="I10" s="76"/>
    </row>
    <row r="11" spans="1:14" s="6" customFormat="1" ht="19.5" customHeight="1">
      <c r="A11" s="79" t="s">
        <v>144</v>
      </c>
      <c r="B11" s="75"/>
      <c r="C11" s="76">
        <v>1701907</v>
      </c>
      <c r="D11" s="77"/>
      <c r="E11" s="76">
        <v>286835</v>
      </c>
      <c r="F11" s="78"/>
      <c r="G11" s="76">
        <v>25890</v>
      </c>
      <c r="H11" s="77"/>
      <c r="I11" s="76">
        <v>-20060</v>
      </c>
      <c r="N11" s="253"/>
    </row>
    <row r="12" spans="1:14" s="6" customFormat="1" ht="19.5" customHeight="1">
      <c r="A12" s="45" t="s">
        <v>140</v>
      </c>
      <c r="B12" s="75"/>
      <c r="C12" s="76"/>
      <c r="D12" s="77"/>
      <c r="E12" s="76"/>
      <c r="F12" s="78"/>
      <c r="G12" s="76"/>
      <c r="I12" s="77"/>
    </row>
    <row r="13" spans="1:14" s="6" customFormat="1" ht="19.5" customHeight="1">
      <c r="A13" s="79" t="s">
        <v>246</v>
      </c>
      <c r="B13" s="80"/>
      <c r="C13" s="8">
        <v>-15154</v>
      </c>
      <c r="D13" s="39"/>
      <c r="E13" s="8">
        <v>17223</v>
      </c>
      <c r="F13" s="37"/>
      <c r="G13" s="8">
        <v>5942</v>
      </c>
      <c r="H13" s="39"/>
      <c r="I13" s="8">
        <v>-407</v>
      </c>
      <c r="N13" s="253"/>
    </row>
    <row r="14" spans="1:14" s="6" customFormat="1" ht="19.5" customHeight="1">
      <c r="A14" s="79" t="s">
        <v>49</v>
      </c>
      <c r="B14" s="75"/>
      <c r="C14" s="76">
        <v>108105</v>
      </c>
      <c r="D14" s="77"/>
      <c r="E14" s="76">
        <v>105966</v>
      </c>
      <c r="F14" s="78"/>
      <c r="G14" s="76">
        <v>48424</v>
      </c>
      <c r="H14" s="77"/>
      <c r="I14" s="76">
        <v>37287</v>
      </c>
      <c r="N14" s="253"/>
    </row>
    <row r="15" spans="1:14" s="6" customFormat="1" ht="19.5" customHeight="1">
      <c r="A15" s="46" t="s">
        <v>76</v>
      </c>
      <c r="B15" s="75"/>
      <c r="C15" s="76">
        <v>466374</v>
      </c>
      <c r="D15" s="77"/>
      <c r="E15" s="76">
        <v>420088</v>
      </c>
      <c r="F15" s="78"/>
      <c r="G15" s="76">
        <v>4175</v>
      </c>
      <c r="H15" s="77"/>
      <c r="I15" s="76">
        <v>2866</v>
      </c>
    </row>
    <row r="16" spans="1:14" s="6" customFormat="1" ht="19.149999999999999" hidden="1" customHeight="1">
      <c r="A16" s="46" t="s">
        <v>254</v>
      </c>
      <c r="B16" s="75"/>
      <c r="C16" s="76">
        <v>0</v>
      </c>
      <c r="D16" s="77"/>
      <c r="E16" s="76">
        <v>0</v>
      </c>
      <c r="F16" s="78"/>
      <c r="G16" s="76">
        <v>0</v>
      </c>
      <c r="H16" s="77"/>
      <c r="I16" s="76">
        <v>0</v>
      </c>
    </row>
    <row r="17" spans="1:17" s="6" customFormat="1" ht="19.5" customHeight="1">
      <c r="A17" s="46" t="s">
        <v>240</v>
      </c>
      <c r="B17" s="75"/>
      <c r="C17" s="76">
        <v>0</v>
      </c>
      <c r="D17" s="77"/>
      <c r="E17" s="76">
        <v>634</v>
      </c>
      <c r="F17" s="78"/>
      <c r="G17" s="76">
        <v>0</v>
      </c>
      <c r="H17" s="77"/>
      <c r="I17" s="76">
        <v>0</v>
      </c>
    </row>
    <row r="18" spans="1:17" s="6" customFormat="1" ht="19.5" customHeight="1">
      <c r="A18" s="79" t="s">
        <v>109</v>
      </c>
      <c r="B18" s="75"/>
      <c r="C18" s="76">
        <v>253727</v>
      </c>
      <c r="D18" s="77"/>
      <c r="E18" s="76">
        <v>17260</v>
      </c>
      <c r="F18" s="78"/>
      <c r="G18" s="76">
        <v>23334</v>
      </c>
      <c r="H18" s="77"/>
      <c r="I18" s="76">
        <v>2033</v>
      </c>
    </row>
    <row r="19" spans="1:17" s="6" customFormat="1" ht="19.5" customHeight="1">
      <c r="A19" s="6" t="s">
        <v>299</v>
      </c>
      <c r="B19" s="75"/>
      <c r="C19" s="76">
        <v>-1606651</v>
      </c>
      <c r="D19" s="77"/>
      <c r="E19" s="76">
        <v>-1696322</v>
      </c>
      <c r="F19" s="78"/>
      <c r="G19" s="76">
        <v>0</v>
      </c>
      <c r="H19" s="77"/>
      <c r="I19" s="76">
        <v>0</v>
      </c>
      <c r="L19" s="144"/>
      <c r="M19" s="144"/>
    </row>
    <row r="20" spans="1:17" s="6" customFormat="1" ht="19.5" customHeight="1">
      <c r="A20" s="6" t="s">
        <v>108</v>
      </c>
      <c r="B20" s="75"/>
      <c r="C20" s="76">
        <v>-1451663</v>
      </c>
      <c r="D20" s="77"/>
      <c r="E20" s="76">
        <v>1165514</v>
      </c>
      <c r="F20" s="78"/>
      <c r="G20" s="76">
        <v>0</v>
      </c>
      <c r="H20" s="77"/>
      <c r="I20" s="76">
        <v>0</v>
      </c>
      <c r="L20" s="284"/>
      <c r="M20" s="285"/>
      <c r="Q20" s="284"/>
    </row>
    <row r="21" spans="1:17" s="6" customFormat="1" ht="19.5" customHeight="1">
      <c r="A21" s="6" t="s">
        <v>136</v>
      </c>
      <c r="B21" s="75"/>
      <c r="C21" s="76">
        <v>364279</v>
      </c>
      <c r="D21" s="77"/>
      <c r="E21" s="76">
        <v>-2143267</v>
      </c>
      <c r="F21" s="78"/>
      <c r="G21" s="76">
        <v>0</v>
      </c>
      <c r="H21" s="77"/>
      <c r="I21" s="76">
        <v>0</v>
      </c>
      <c r="L21" s="284"/>
      <c r="M21" s="285"/>
      <c r="Q21" s="284"/>
    </row>
    <row r="22" spans="1:17" s="6" customFormat="1" ht="19.5" customHeight="1">
      <c r="A22" s="46" t="s">
        <v>248</v>
      </c>
      <c r="B22" s="75"/>
      <c r="C22" s="76">
        <v>6851</v>
      </c>
      <c r="D22" s="77"/>
      <c r="E22" s="76">
        <v>-48746</v>
      </c>
      <c r="F22" s="78"/>
      <c r="G22" s="76">
        <v>0</v>
      </c>
      <c r="H22" s="77"/>
      <c r="I22" s="76">
        <v>0</v>
      </c>
    </row>
    <row r="23" spans="1:17" s="6" customFormat="1" ht="19.5" hidden="1" customHeight="1">
      <c r="A23" s="46" t="s">
        <v>319</v>
      </c>
      <c r="B23" s="75"/>
      <c r="C23" s="76">
        <v>0</v>
      </c>
      <c r="D23" s="77"/>
      <c r="E23" s="76">
        <v>0</v>
      </c>
      <c r="F23" s="78"/>
      <c r="G23" s="76">
        <v>0</v>
      </c>
      <c r="H23" s="77"/>
      <c r="I23" s="76">
        <v>0</v>
      </c>
    </row>
    <row r="24" spans="1:17" s="6" customFormat="1" ht="19.5" customHeight="1">
      <c r="A24" s="46" t="s">
        <v>255</v>
      </c>
      <c r="B24" s="75"/>
      <c r="C24" s="76">
        <v>-78304</v>
      </c>
      <c r="D24" s="77"/>
      <c r="E24" s="76">
        <v>-5438</v>
      </c>
      <c r="F24" s="78"/>
      <c r="G24" s="76">
        <v>0</v>
      </c>
      <c r="H24" s="77"/>
      <c r="I24" s="76">
        <v>0</v>
      </c>
    </row>
    <row r="25" spans="1:17" s="6" customFormat="1" ht="19.5" customHeight="1">
      <c r="A25" s="46" t="s">
        <v>161</v>
      </c>
      <c r="B25" s="75"/>
      <c r="C25" s="76">
        <v>892</v>
      </c>
      <c r="D25" s="77"/>
      <c r="E25" s="76">
        <v>13359</v>
      </c>
      <c r="F25" s="78"/>
      <c r="G25" s="76">
        <v>0</v>
      </c>
      <c r="H25" s="77"/>
      <c r="I25" s="76">
        <v>0</v>
      </c>
    </row>
    <row r="26" spans="1:17" s="6" customFormat="1" ht="19.5" customHeight="1">
      <c r="A26" s="46" t="s">
        <v>337</v>
      </c>
      <c r="B26" s="75"/>
      <c r="C26" s="76">
        <v>8475</v>
      </c>
      <c r="D26" s="77"/>
      <c r="E26" s="76">
        <v>4270</v>
      </c>
      <c r="F26" s="78"/>
      <c r="G26" s="76">
        <v>0</v>
      </c>
      <c r="H26" s="77"/>
      <c r="I26" s="76">
        <v>0</v>
      </c>
    </row>
    <row r="27" spans="1:17" s="6" customFormat="1" ht="19.5" hidden="1" customHeight="1">
      <c r="A27" s="46" t="s">
        <v>341</v>
      </c>
      <c r="B27" s="75"/>
      <c r="C27" s="76">
        <v>0</v>
      </c>
      <c r="D27" s="77"/>
      <c r="E27" s="76">
        <v>0</v>
      </c>
      <c r="F27" s="78"/>
      <c r="G27" s="76">
        <v>0</v>
      </c>
      <c r="H27" s="77"/>
      <c r="I27" s="76">
        <v>0</v>
      </c>
    </row>
    <row r="28" spans="1:17" s="6" customFormat="1" ht="19.5" customHeight="1">
      <c r="A28" s="46" t="s">
        <v>338</v>
      </c>
      <c r="B28" s="75"/>
      <c r="C28" s="76">
        <v>0</v>
      </c>
      <c r="D28" s="77"/>
      <c r="E28" s="76">
        <v>-70291</v>
      </c>
      <c r="F28" s="78"/>
      <c r="G28" s="76">
        <v>0</v>
      </c>
      <c r="H28" s="77"/>
      <c r="I28" s="76">
        <v>0</v>
      </c>
    </row>
    <row r="29" spans="1:17" s="6" customFormat="1" ht="19.5" customHeight="1">
      <c r="A29" s="46" t="s">
        <v>235</v>
      </c>
      <c r="B29" s="75"/>
      <c r="C29" s="76">
        <v>0</v>
      </c>
      <c r="D29" s="77"/>
      <c r="E29" s="76">
        <v>35</v>
      </c>
      <c r="F29" s="78"/>
      <c r="G29" s="76">
        <v>0</v>
      </c>
      <c r="H29" s="77"/>
      <c r="I29" s="76">
        <v>0</v>
      </c>
    </row>
    <row r="30" spans="1:17" s="6" customFormat="1" ht="19.5" hidden="1" customHeight="1">
      <c r="A30" s="46" t="s">
        <v>236</v>
      </c>
      <c r="B30" s="75"/>
      <c r="C30" s="76">
        <v>0</v>
      </c>
      <c r="D30" s="77"/>
      <c r="E30" s="76">
        <v>0</v>
      </c>
      <c r="F30" s="78"/>
      <c r="G30" s="76">
        <v>0</v>
      </c>
      <c r="H30" s="77"/>
      <c r="I30" s="76">
        <v>0</v>
      </c>
    </row>
    <row r="31" spans="1:17" s="6" customFormat="1" ht="21" hidden="1" customHeight="1">
      <c r="A31" s="46" t="s">
        <v>256</v>
      </c>
      <c r="B31" s="75"/>
      <c r="C31" s="76">
        <v>0</v>
      </c>
      <c r="D31" s="77"/>
      <c r="E31" s="76">
        <v>0</v>
      </c>
      <c r="F31" s="78"/>
      <c r="G31" s="76">
        <v>0</v>
      </c>
      <c r="H31" s="77"/>
      <c r="I31" s="76">
        <v>0</v>
      </c>
    </row>
    <row r="32" spans="1:17" s="6" customFormat="1" ht="19.5" hidden="1" customHeight="1">
      <c r="A32" s="46" t="s">
        <v>146</v>
      </c>
      <c r="B32" s="135"/>
      <c r="C32" s="76">
        <v>0</v>
      </c>
      <c r="D32" s="76"/>
      <c r="E32" s="76">
        <v>0</v>
      </c>
      <c r="F32" s="78"/>
      <c r="G32" s="76">
        <v>0</v>
      </c>
      <c r="H32" s="77"/>
      <c r="I32" s="76">
        <v>0</v>
      </c>
    </row>
    <row r="33" spans="1:11" s="6" customFormat="1" ht="19.5" customHeight="1">
      <c r="A33" s="79" t="s">
        <v>77</v>
      </c>
      <c r="B33" s="75"/>
      <c r="C33" s="76">
        <v>-136325</v>
      </c>
      <c r="D33" s="77"/>
      <c r="E33" s="76">
        <v>-128506</v>
      </c>
      <c r="F33" s="78"/>
      <c r="G33" s="76">
        <v>0</v>
      </c>
      <c r="H33" s="77"/>
      <c r="I33" s="76">
        <v>0</v>
      </c>
    </row>
    <row r="34" spans="1:11" s="6" customFormat="1" ht="19.5" customHeight="1">
      <c r="A34" s="46" t="s">
        <v>78</v>
      </c>
      <c r="B34" s="75"/>
      <c r="C34" s="76">
        <v>-282397</v>
      </c>
      <c r="D34" s="77"/>
      <c r="E34" s="76">
        <v>-301335</v>
      </c>
      <c r="F34" s="78"/>
      <c r="G34" s="76">
        <v>-55356</v>
      </c>
      <c r="H34" s="77"/>
      <c r="I34" s="76">
        <v>-48068</v>
      </c>
    </row>
    <row r="35" spans="1:11" ht="19.5" customHeight="1">
      <c r="A35" s="17"/>
      <c r="C35" s="97">
        <f>SUM(C11:C34)</f>
        <v>-659884</v>
      </c>
      <c r="D35" s="39"/>
      <c r="E35" s="97">
        <f>SUM(E11:E34)</f>
        <v>-2362721</v>
      </c>
      <c r="F35" s="39"/>
      <c r="G35" s="97">
        <f>SUM(G11:G34)</f>
        <v>52409</v>
      </c>
      <c r="H35" s="39"/>
      <c r="I35" s="97">
        <f>SUM(I11:I34)</f>
        <v>-26349</v>
      </c>
    </row>
    <row r="36" spans="1:11" ht="19.5" customHeight="1">
      <c r="A36" s="81" t="s">
        <v>79</v>
      </c>
      <c r="B36" s="82"/>
      <c r="C36" s="8"/>
      <c r="D36" s="39"/>
      <c r="E36" s="8"/>
      <c r="F36" s="38"/>
      <c r="G36" s="8"/>
      <c r="H36" s="39"/>
      <c r="I36" s="8"/>
    </row>
    <row r="37" spans="1:11" ht="19.5" customHeight="1">
      <c r="A37" s="79" t="s">
        <v>3</v>
      </c>
      <c r="B37" s="82"/>
      <c r="C37" s="8">
        <v>349010</v>
      </c>
      <c r="D37" s="39"/>
      <c r="E37" s="8">
        <v>-137800</v>
      </c>
      <c r="F37" s="38"/>
      <c r="G37" s="76">
        <v>0</v>
      </c>
      <c r="H37" s="77"/>
      <c r="I37" s="76">
        <v>0</v>
      </c>
    </row>
    <row r="38" spans="1:11" ht="19.5" customHeight="1">
      <c r="A38" s="79" t="s">
        <v>4</v>
      </c>
      <c r="B38" s="82"/>
      <c r="C38" s="8">
        <v>447528</v>
      </c>
      <c r="D38" s="39"/>
      <c r="E38" s="8">
        <v>-687926</v>
      </c>
      <c r="F38" s="38"/>
      <c r="G38" s="76">
        <v>0</v>
      </c>
      <c r="H38" s="77"/>
      <c r="I38" s="76">
        <v>0</v>
      </c>
    </row>
    <row r="39" spans="1:11" ht="19.5" customHeight="1">
      <c r="A39" s="79" t="s">
        <v>5</v>
      </c>
      <c r="B39" s="82"/>
      <c r="C39" s="8">
        <v>-313051</v>
      </c>
      <c r="D39" s="39"/>
      <c r="E39" s="8">
        <v>222397</v>
      </c>
      <c r="F39" s="38"/>
      <c r="G39" s="76">
        <v>0</v>
      </c>
      <c r="H39" s="77"/>
      <c r="I39" s="76">
        <v>0</v>
      </c>
    </row>
    <row r="40" spans="1:11" ht="19.5" customHeight="1">
      <c r="A40" s="79" t="s">
        <v>6</v>
      </c>
      <c r="B40" s="82"/>
      <c r="C40" s="8">
        <v>-1313</v>
      </c>
      <c r="D40" s="39"/>
      <c r="E40" s="8">
        <v>13563</v>
      </c>
      <c r="F40" s="38"/>
      <c r="G40" s="76">
        <v>0</v>
      </c>
      <c r="H40" s="77"/>
      <c r="I40" s="76">
        <v>0</v>
      </c>
    </row>
    <row r="41" spans="1:11" ht="19.5" customHeight="1">
      <c r="A41" s="79" t="s">
        <v>92</v>
      </c>
      <c r="B41" s="82"/>
      <c r="C41" s="8">
        <v>73724</v>
      </c>
      <c r="D41" s="39"/>
      <c r="E41" s="8">
        <v>44560</v>
      </c>
      <c r="F41" s="38"/>
      <c r="G41" s="76">
        <v>0</v>
      </c>
      <c r="H41" s="77"/>
      <c r="I41" s="76">
        <v>0</v>
      </c>
    </row>
    <row r="42" spans="1:11" ht="19.5" customHeight="1">
      <c r="A42" s="6" t="s">
        <v>98</v>
      </c>
      <c r="B42" s="47"/>
      <c r="C42" s="39">
        <v>8335235</v>
      </c>
      <c r="D42" s="39"/>
      <c r="E42" s="39">
        <v>2134981</v>
      </c>
      <c r="F42" s="48"/>
      <c r="G42" s="76">
        <v>0</v>
      </c>
      <c r="H42" s="77"/>
      <c r="I42" s="76">
        <v>0</v>
      </c>
    </row>
    <row r="43" spans="1:11" ht="19.5" customHeight="1">
      <c r="A43" s="79" t="s">
        <v>91</v>
      </c>
      <c r="B43" s="82"/>
      <c r="C43" s="8">
        <v>526759</v>
      </c>
      <c r="D43" s="39"/>
      <c r="E43" s="8">
        <v>258107</v>
      </c>
      <c r="F43" s="38"/>
      <c r="G43" s="76">
        <v>0</v>
      </c>
      <c r="H43" s="77"/>
      <c r="I43" s="76">
        <v>0</v>
      </c>
    </row>
    <row r="44" spans="1:11" ht="19.5" customHeight="1">
      <c r="A44" s="79" t="s">
        <v>167</v>
      </c>
      <c r="B44" s="82"/>
      <c r="C44" s="8">
        <v>-1008</v>
      </c>
      <c r="D44" s="39"/>
      <c r="E44" s="8">
        <v>1815</v>
      </c>
      <c r="F44" s="38"/>
      <c r="G44" s="76">
        <v>0</v>
      </c>
      <c r="H44" s="77"/>
      <c r="I44" s="76">
        <v>0</v>
      </c>
    </row>
    <row r="45" spans="1:11" ht="19.5" customHeight="1">
      <c r="A45" s="79" t="s">
        <v>13</v>
      </c>
      <c r="B45" s="82"/>
      <c r="C45" s="8">
        <v>7513</v>
      </c>
      <c r="D45" s="39"/>
      <c r="E45" s="8">
        <v>-17197</v>
      </c>
      <c r="F45" s="38"/>
      <c r="G45" s="76">
        <v>33530</v>
      </c>
      <c r="H45" s="77"/>
      <c r="I45" s="76">
        <v>1350</v>
      </c>
    </row>
    <row r="46" spans="1:11" ht="19.5" customHeight="1">
      <c r="A46" s="79" t="s">
        <v>17</v>
      </c>
      <c r="B46" s="82"/>
      <c r="C46" s="8">
        <v>-5217029</v>
      </c>
      <c r="D46" s="39"/>
      <c r="E46" s="8">
        <v>1728396</v>
      </c>
      <c r="F46" s="38"/>
      <c r="G46" s="76">
        <v>0</v>
      </c>
      <c r="H46" s="77"/>
      <c r="I46" s="76">
        <v>0</v>
      </c>
      <c r="K46" s="254"/>
    </row>
    <row r="47" spans="1:11" ht="19.5" customHeight="1">
      <c r="A47" s="79" t="s">
        <v>132</v>
      </c>
      <c r="B47" s="82"/>
      <c r="C47" s="8">
        <v>-335131</v>
      </c>
      <c r="D47" s="39"/>
      <c r="E47" s="8">
        <v>-314814</v>
      </c>
      <c r="F47" s="38"/>
      <c r="G47" s="76">
        <v>0</v>
      </c>
      <c r="H47" s="77"/>
      <c r="I47" s="76">
        <v>0</v>
      </c>
    </row>
    <row r="48" spans="1:11" ht="19.5" customHeight="1">
      <c r="A48" s="79" t="s">
        <v>20</v>
      </c>
      <c r="B48" s="80"/>
      <c r="C48" s="8">
        <v>-743583</v>
      </c>
      <c r="D48" s="39"/>
      <c r="E48" s="8">
        <v>-237531</v>
      </c>
      <c r="F48" s="37"/>
      <c r="G48" s="76">
        <v>4521</v>
      </c>
      <c r="H48" s="77"/>
      <c r="I48" s="76">
        <v>-37786</v>
      </c>
    </row>
    <row r="49" spans="1:10" ht="19.5" customHeight="1">
      <c r="A49" s="79" t="s">
        <v>138</v>
      </c>
      <c r="B49" s="80"/>
      <c r="C49" s="8">
        <v>-501761</v>
      </c>
      <c r="D49" s="39"/>
      <c r="E49" s="8">
        <v>-13358</v>
      </c>
      <c r="F49" s="37"/>
      <c r="G49" s="76">
        <v>0</v>
      </c>
      <c r="H49" s="77"/>
      <c r="I49" s="76">
        <v>0</v>
      </c>
    </row>
    <row r="50" spans="1:10" ht="19.5" customHeight="1">
      <c r="A50" s="79" t="s">
        <v>237</v>
      </c>
      <c r="B50" s="80"/>
      <c r="C50" s="97">
        <f>SUM(C37:C49,C35)</f>
        <v>1967009</v>
      </c>
      <c r="D50" s="39"/>
      <c r="E50" s="97">
        <f>SUM(E37:E49,E35)</f>
        <v>632472</v>
      </c>
      <c r="F50" s="37"/>
      <c r="G50" s="97">
        <f>SUM(G37:G49,G35)</f>
        <v>90460</v>
      </c>
      <c r="H50" s="39"/>
      <c r="I50" s="97">
        <f>SUM(I37:I49,I35)</f>
        <v>-62785</v>
      </c>
    </row>
    <row r="51" spans="1:10" ht="19.5" customHeight="1">
      <c r="A51" s="79" t="s">
        <v>116</v>
      </c>
      <c r="B51" s="80"/>
      <c r="C51" s="8">
        <v>244976</v>
      </c>
      <c r="D51" s="39"/>
      <c r="E51" s="8">
        <v>267930</v>
      </c>
      <c r="F51" s="37"/>
      <c r="G51" s="76">
        <v>0</v>
      </c>
      <c r="H51" s="77"/>
      <c r="I51" s="76">
        <v>0</v>
      </c>
    </row>
    <row r="52" spans="1:10" ht="19.149999999999999" customHeight="1">
      <c r="A52" s="47" t="s">
        <v>117</v>
      </c>
      <c r="B52" s="47"/>
      <c r="C52" s="8">
        <v>136325</v>
      </c>
      <c r="D52" s="38"/>
      <c r="E52" s="8">
        <v>127248</v>
      </c>
      <c r="F52" s="48"/>
      <c r="G52" s="76">
        <v>0</v>
      </c>
      <c r="H52" s="77"/>
      <c r="I52" s="76">
        <v>0</v>
      </c>
    </row>
    <row r="53" spans="1:10" ht="19.5" customHeight="1">
      <c r="A53" s="47" t="s">
        <v>118</v>
      </c>
      <c r="B53" s="47"/>
      <c r="C53" s="8">
        <v>-118403</v>
      </c>
      <c r="D53" s="39"/>
      <c r="E53" s="8">
        <v>-84516</v>
      </c>
      <c r="F53" s="48"/>
      <c r="G53" s="8">
        <v>-4750</v>
      </c>
      <c r="H53" s="39"/>
      <c r="I53" s="8">
        <v>-2250</v>
      </c>
    </row>
    <row r="54" spans="1:10" ht="19.5" customHeight="1">
      <c r="A54" s="49" t="s">
        <v>238</v>
      </c>
      <c r="B54" s="49"/>
      <c r="C54" s="94">
        <f>SUM(C50:C53)</f>
        <v>2229907</v>
      </c>
      <c r="D54" s="18"/>
      <c r="E54" s="94">
        <f>SUM(E50:E53)</f>
        <v>943134</v>
      </c>
      <c r="F54" s="50"/>
      <c r="G54" s="94">
        <f>SUM(G50:G53)</f>
        <v>85710</v>
      </c>
      <c r="H54" s="18"/>
      <c r="I54" s="94">
        <f>SUM(I50:I53)</f>
        <v>-65035</v>
      </c>
    </row>
    <row r="55" spans="1:10" ht="19.5" customHeight="1">
      <c r="A55" s="82"/>
      <c r="B55" s="82"/>
      <c r="C55" s="128"/>
      <c r="D55" s="128"/>
      <c r="E55" s="128"/>
      <c r="F55" s="82"/>
      <c r="G55" s="128"/>
      <c r="H55" s="128"/>
      <c r="I55" s="128"/>
    </row>
    <row r="56" spans="1:10" ht="19.5" hidden="1" customHeight="1">
      <c r="A56" s="49"/>
      <c r="B56" s="51">
        <v>3</v>
      </c>
      <c r="C56" s="51"/>
      <c r="D56" s="281"/>
      <c r="E56" s="52"/>
      <c r="F56" s="282"/>
      <c r="G56" s="85"/>
      <c r="H56" s="281"/>
      <c r="I56" s="52"/>
      <c r="J56" s="283"/>
    </row>
    <row r="57" spans="1:10" ht="15.75">
      <c r="A57" s="15" t="s">
        <v>147</v>
      </c>
      <c r="B57" s="1"/>
      <c r="C57" s="1"/>
      <c r="D57" s="1"/>
      <c r="E57" s="1"/>
      <c r="F57" s="1"/>
      <c r="G57" s="1"/>
      <c r="H57" s="1"/>
      <c r="I57" s="1"/>
    </row>
    <row r="58" spans="1:10" ht="19.5" customHeight="1">
      <c r="A58" s="118" t="str">
        <f>A2</f>
        <v>Statement of cash flows (Unaudited)</v>
      </c>
      <c r="B58" s="1"/>
      <c r="C58" s="1"/>
      <c r="D58" s="1"/>
      <c r="E58" s="1"/>
    </row>
    <row r="59" spans="1:10" ht="19.5" customHeight="1">
      <c r="A59" s="118"/>
      <c r="B59" s="1"/>
      <c r="C59" s="1"/>
      <c r="D59" s="1"/>
      <c r="E59" s="1"/>
    </row>
    <row r="60" spans="1:10" s="4" customFormat="1" ht="19.149999999999999" customHeight="1">
      <c r="A60" s="137"/>
      <c r="C60" s="289" t="s">
        <v>302</v>
      </c>
      <c r="D60" s="289"/>
      <c r="E60" s="289"/>
      <c r="F60" s="1"/>
      <c r="G60" s="289" t="s">
        <v>73</v>
      </c>
      <c r="H60" s="289"/>
      <c r="I60" s="289"/>
    </row>
    <row r="61" spans="1:10" s="4" customFormat="1" ht="19.5" customHeight="1">
      <c r="A61" s="137"/>
      <c r="C61" s="291" t="s">
        <v>245</v>
      </c>
      <c r="D61" s="291"/>
      <c r="E61" s="291"/>
      <c r="F61" s="1"/>
      <c r="G61" s="291" t="s">
        <v>245</v>
      </c>
      <c r="H61" s="291"/>
      <c r="I61" s="291"/>
    </row>
    <row r="62" spans="1:10" s="4" customFormat="1" ht="19.5" customHeight="1">
      <c r="A62" s="137"/>
      <c r="C62" s="293" t="s">
        <v>303</v>
      </c>
      <c r="D62" s="293"/>
      <c r="E62" s="293"/>
      <c r="G62" s="293" t="s">
        <v>303</v>
      </c>
      <c r="H62" s="293"/>
      <c r="I62" s="293"/>
    </row>
    <row r="63" spans="1:10" ht="19.5" customHeight="1">
      <c r="A63" s="82"/>
      <c r="B63" s="7"/>
      <c r="C63" s="149" t="s">
        <v>304</v>
      </c>
      <c r="D63" s="149"/>
      <c r="E63" s="149" t="s">
        <v>216</v>
      </c>
      <c r="F63" s="7"/>
      <c r="G63" s="149" t="s">
        <v>304</v>
      </c>
      <c r="H63" s="149"/>
      <c r="I63" s="149" t="s">
        <v>216</v>
      </c>
    </row>
    <row r="64" spans="1:10" ht="19.5" customHeight="1">
      <c r="A64" s="82"/>
      <c r="B64" s="7"/>
      <c r="C64" s="149"/>
      <c r="D64" s="149"/>
      <c r="E64" s="149" t="s">
        <v>320</v>
      </c>
      <c r="F64" s="7"/>
      <c r="G64" s="149"/>
      <c r="H64" s="149"/>
      <c r="I64" s="149"/>
    </row>
    <row r="65" spans="1:9" ht="19.5" customHeight="1">
      <c r="A65" s="82"/>
      <c r="B65" s="4"/>
      <c r="C65" s="300" t="s">
        <v>125</v>
      </c>
      <c r="D65" s="300"/>
      <c r="E65" s="300"/>
      <c r="F65" s="300"/>
      <c r="G65" s="300"/>
      <c r="H65" s="300"/>
      <c r="I65" s="300"/>
    </row>
    <row r="66" spans="1:9" ht="19.5" customHeight="1">
      <c r="A66" s="75" t="s">
        <v>81</v>
      </c>
      <c r="B66" s="47"/>
      <c r="C66" s="39"/>
      <c r="D66" s="39"/>
      <c r="E66" s="39"/>
      <c r="F66" s="48"/>
      <c r="G66" s="39"/>
      <c r="H66" s="39"/>
      <c r="I66" s="39"/>
    </row>
    <row r="67" spans="1:9" ht="19.5" hidden="1" customHeight="1">
      <c r="A67" s="47" t="s">
        <v>283</v>
      </c>
      <c r="B67" s="47"/>
      <c r="C67" s="39">
        <v>0</v>
      </c>
      <c r="D67" s="39"/>
      <c r="E67" s="39">
        <v>0</v>
      </c>
      <c r="F67" s="48"/>
      <c r="G67" s="39">
        <v>0</v>
      </c>
      <c r="H67" s="39"/>
      <c r="I67" s="39">
        <v>0</v>
      </c>
    </row>
    <row r="68" spans="1:9" ht="19.5" customHeight="1">
      <c r="A68" s="47" t="s">
        <v>85</v>
      </c>
      <c r="B68" s="47"/>
      <c r="C68" s="39">
        <v>91913</v>
      </c>
      <c r="D68" s="38"/>
      <c r="E68" s="39">
        <v>0</v>
      </c>
      <c r="F68" s="48"/>
      <c r="G68" s="39">
        <v>0</v>
      </c>
      <c r="H68" s="38"/>
      <c r="I68" s="39">
        <v>0</v>
      </c>
    </row>
    <row r="69" spans="1:9" ht="19.5" customHeight="1">
      <c r="A69" s="47" t="s">
        <v>83</v>
      </c>
      <c r="B69" s="47"/>
      <c r="C69" s="39">
        <v>-1155959</v>
      </c>
      <c r="D69" s="38"/>
      <c r="E69" s="39">
        <v>-594516</v>
      </c>
      <c r="F69" s="48"/>
      <c r="G69" s="8">
        <v>-127</v>
      </c>
      <c r="H69" s="38"/>
      <c r="I69" s="39">
        <v>-1649</v>
      </c>
    </row>
    <row r="70" spans="1:9" ht="19.5" customHeight="1">
      <c r="A70" s="6" t="s">
        <v>142</v>
      </c>
      <c r="B70" s="51"/>
      <c r="C70" s="39">
        <v>-5687</v>
      </c>
      <c r="D70" s="39"/>
      <c r="E70" s="39">
        <v>-4182</v>
      </c>
      <c r="F70" s="39"/>
      <c r="G70" s="48">
        <v>0</v>
      </c>
      <c r="H70" s="39"/>
      <c r="I70" s="48">
        <v>0</v>
      </c>
    </row>
    <row r="71" spans="1:9" ht="19.5" customHeight="1">
      <c r="A71" s="47" t="s">
        <v>84</v>
      </c>
      <c r="B71" s="47"/>
      <c r="C71" s="272">
        <v>-14981</v>
      </c>
      <c r="D71" s="38"/>
      <c r="E71" s="272">
        <v>-14527</v>
      </c>
      <c r="F71" s="48"/>
      <c r="G71" s="8">
        <v>-1380</v>
      </c>
      <c r="H71" s="38"/>
      <c r="I71" s="8">
        <v>-1626</v>
      </c>
    </row>
    <row r="72" spans="1:9" ht="19.5" customHeight="1">
      <c r="A72" s="83" t="s">
        <v>8</v>
      </c>
      <c r="B72" s="47"/>
      <c r="C72" s="272">
        <v>-112671</v>
      </c>
      <c r="D72" s="272"/>
      <c r="E72" s="272">
        <v>-180459</v>
      </c>
      <c r="F72" s="48"/>
      <c r="G72" s="272">
        <v>-1992500</v>
      </c>
      <c r="H72" s="39"/>
      <c r="I72" s="39">
        <v>-712235</v>
      </c>
    </row>
    <row r="73" spans="1:9" ht="19.5" customHeight="1">
      <c r="A73" s="83" t="s">
        <v>82</v>
      </c>
      <c r="B73" s="47"/>
      <c r="C73" s="272">
        <v>293025</v>
      </c>
      <c r="D73" s="272"/>
      <c r="E73" s="272">
        <v>118896</v>
      </c>
      <c r="F73" s="48"/>
      <c r="G73" s="272">
        <v>375000</v>
      </c>
      <c r="H73" s="39"/>
      <c r="I73" s="39">
        <v>738235</v>
      </c>
    </row>
    <row r="74" spans="1:9" ht="19.149999999999999" hidden="1" customHeight="1">
      <c r="A74" s="47" t="s">
        <v>86</v>
      </c>
      <c r="B74" s="47"/>
      <c r="C74" s="272">
        <v>0</v>
      </c>
      <c r="D74" s="38"/>
      <c r="E74" s="272">
        <v>0</v>
      </c>
      <c r="F74" s="48"/>
      <c r="G74" s="8">
        <v>0</v>
      </c>
      <c r="H74" s="38"/>
      <c r="I74" s="8">
        <v>0</v>
      </c>
    </row>
    <row r="75" spans="1:9" ht="19.5" customHeight="1">
      <c r="A75" s="79" t="s">
        <v>80</v>
      </c>
      <c r="B75" s="47"/>
      <c r="C75" s="8">
        <v>5543</v>
      </c>
      <c r="D75" s="39"/>
      <c r="E75" s="8">
        <v>5409</v>
      </c>
      <c r="F75" s="48"/>
      <c r="G75" s="8">
        <v>49432</v>
      </c>
      <c r="H75" s="39"/>
      <c r="I75" s="8">
        <v>52358</v>
      </c>
    </row>
    <row r="76" spans="1:9" ht="19.5" customHeight="1">
      <c r="A76" s="49" t="s">
        <v>301</v>
      </c>
      <c r="B76" s="47"/>
      <c r="C76" s="94">
        <f>SUM(C67:C75)</f>
        <v>-898817</v>
      </c>
      <c r="D76" s="18"/>
      <c r="E76" s="94">
        <f>SUM(E67:E75)</f>
        <v>-669379</v>
      </c>
      <c r="F76" s="48"/>
      <c r="G76" s="94">
        <f>SUM(G67:G75)</f>
        <v>-1569575</v>
      </c>
      <c r="H76" s="18"/>
      <c r="I76" s="94">
        <f>SUM(I67:I75)</f>
        <v>75083</v>
      </c>
    </row>
    <row r="77" spans="1:9" ht="19.5" customHeight="1">
      <c r="A77" s="49"/>
      <c r="B77" s="47"/>
      <c r="C77" s="18"/>
      <c r="D77" s="18"/>
      <c r="E77" s="18"/>
      <c r="F77" s="48"/>
      <c r="G77" s="18"/>
      <c r="H77" s="18"/>
      <c r="I77" s="18"/>
    </row>
    <row r="78" spans="1:9" ht="19.5" customHeight="1">
      <c r="A78" s="75" t="s">
        <v>87</v>
      </c>
      <c r="B78" s="47"/>
      <c r="C78" s="39"/>
      <c r="D78" s="39"/>
      <c r="E78" s="39"/>
      <c r="F78" s="48"/>
      <c r="G78" s="39"/>
      <c r="H78" s="39"/>
      <c r="I78" s="39"/>
    </row>
    <row r="79" spans="1:9" ht="19.5" customHeight="1">
      <c r="A79" s="83" t="s">
        <v>88</v>
      </c>
      <c r="B79" s="47"/>
      <c r="C79" s="39">
        <v>8699506</v>
      </c>
      <c r="D79" s="39"/>
      <c r="E79" s="39">
        <v>2505140</v>
      </c>
      <c r="F79" s="48"/>
      <c r="G79" s="39">
        <v>1780000</v>
      </c>
      <c r="H79" s="39"/>
      <c r="I79" s="39">
        <v>500000</v>
      </c>
    </row>
    <row r="80" spans="1:9" ht="19.5" customHeight="1">
      <c r="A80" s="83" t="s">
        <v>89</v>
      </c>
      <c r="B80" s="47"/>
      <c r="C80" s="39">
        <v>-7009605</v>
      </c>
      <c r="D80" s="39"/>
      <c r="E80" s="39">
        <v>-2619450</v>
      </c>
      <c r="F80" s="48"/>
      <c r="G80" s="39">
        <v>-120000</v>
      </c>
      <c r="H80" s="39"/>
      <c r="I80" s="39">
        <v>-60000</v>
      </c>
    </row>
    <row r="81" spans="1:14" ht="19.5" customHeight="1">
      <c r="A81" s="47" t="s">
        <v>178</v>
      </c>
      <c r="B81" s="47"/>
      <c r="C81" s="8">
        <v>-553964</v>
      </c>
      <c r="D81" s="38"/>
      <c r="E81" s="8">
        <v>-74383</v>
      </c>
      <c r="F81" s="48"/>
      <c r="G81" s="8">
        <v>-3783</v>
      </c>
      <c r="H81" s="38"/>
      <c r="I81" s="8">
        <v>-2982</v>
      </c>
    </row>
    <row r="82" spans="1:14" ht="19.5" customHeight="1">
      <c r="A82" s="47" t="s">
        <v>227</v>
      </c>
      <c r="B82" s="47"/>
      <c r="C82" s="8">
        <v>0</v>
      </c>
      <c r="D82" s="38"/>
      <c r="E82" s="8">
        <v>-451258</v>
      </c>
      <c r="F82" s="48"/>
      <c r="G82" s="8">
        <v>0</v>
      </c>
      <c r="H82" s="38"/>
      <c r="I82" s="8">
        <v>-451258</v>
      </c>
    </row>
    <row r="83" spans="1:14" ht="19.5" customHeight="1">
      <c r="A83" s="79" t="s">
        <v>102</v>
      </c>
      <c r="B83" s="47"/>
      <c r="C83" s="8">
        <v>-81703</v>
      </c>
      <c r="D83" s="39"/>
      <c r="E83" s="8">
        <v>-68173</v>
      </c>
      <c r="F83" s="48"/>
      <c r="G83" s="8">
        <v>-5866</v>
      </c>
      <c r="H83" s="39"/>
      <c r="I83" s="8">
        <v>-1151</v>
      </c>
      <c r="N83" s="254"/>
    </row>
    <row r="84" spans="1:14" ht="19.5" customHeight="1">
      <c r="A84" s="49" t="s">
        <v>239</v>
      </c>
      <c r="B84" s="47"/>
      <c r="C84" s="94">
        <f>SUM(C79:C83)</f>
        <v>1054234</v>
      </c>
      <c r="D84" s="18"/>
      <c r="E84" s="94">
        <f>SUM(E79:E83)</f>
        <v>-708124</v>
      </c>
      <c r="F84" s="48"/>
      <c r="G84" s="94">
        <f>SUM(G79:G83)</f>
        <v>1650351</v>
      </c>
      <c r="H84" s="18"/>
      <c r="I84" s="94">
        <f>SUM(I79:I83)</f>
        <v>-15391</v>
      </c>
    </row>
    <row r="85" spans="1:14" ht="19.5" customHeight="1">
      <c r="A85" s="82"/>
      <c r="B85" s="82"/>
      <c r="C85" s="39"/>
      <c r="D85" s="39"/>
      <c r="E85" s="39"/>
      <c r="F85" s="38"/>
      <c r="G85" s="39"/>
      <c r="H85" s="39"/>
      <c r="I85" s="39"/>
    </row>
    <row r="86" spans="1:14" ht="19.5" customHeight="1">
      <c r="A86" s="82" t="s">
        <v>257</v>
      </c>
      <c r="B86" s="82"/>
      <c r="C86" s="39"/>
      <c r="D86" s="39"/>
      <c r="E86" s="39"/>
      <c r="F86" s="38"/>
      <c r="G86" s="39"/>
      <c r="H86" s="39"/>
      <c r="I86" s="39"/>
    </row>
    <row r="87" spans="1:14" ht="19.5" customHeight="1">
      <c r="A87" s="47" t="s">
        <v>90</v>
      </c>
      <c r="B87" s="47"/>
      <c r="C87" s="8">
        <f>C54+C76+C84</f>
        <v>2385324</v>
      </c>
      <c r="D87" s="39"/>
      <c r="E87" s="8">
        <f>E54+E76+E84</f>
        <v>-434369</v>
      </c>
      <c r="F87" s="48"/>
      <c r="G87" s="8">
        <f>G54+G76+G84</f>
        <v>166486</v>
      </c>
      <c r="H87" s="39"/>
      <c r="I87" s="8">
        <f>I54+I76+I84</f>
        <v>-5343</v>
      </c>
    </row>
    <row r="88" spans="1:14" ht="19.5" customHeight="1">
      <c r="A88" s="47" t="s">
        <v>133</v>
      </c>
      <c r="B88" s="47"/>
      <c r="C88" s="66">
        <v>-19726</v>
      </c>
      <c r="D88" s="37"/>
      <c r="E88" s="66">
        <v>-6018</v>
      </c>
      <c r="F88" s="48"/>
      <c r="G88" s="66">
        <v>0</v>
      </c>
      <c r="H88" s="37"/>
      <c r="I88" s="66">
        <v>0</v>
      </c>
    </row>
    <row r="89" spans="1:14" ht="19.5" customHeight="1">
      <c r="A89" s="49" t="s">
        <v>300</v>
      </c>
      <c r="B89" s="47"/>
      <c r="C89" s="26">
        <f>SUM(C86:C88)</f>
        <v>2365598</v>
      </c>
      <c r="D89" s="36"/>
      <c r="E89" s="26">
        <f>SUM(E86:E88)</f>
        <v>-440387</v>
      </c>
      <c r="F89" s="26">
        <f t="shared" ref="F89:I89" si="0">SUM(F86:F88)</f>
        <v>0</v>
      </c>
      <c r="G89" s="26">
        <f t="shared" si="0"/>
        <v>166486</v>
      </c>
      <c r="H89" s="26">
        <f t="shared" si="0"/>
        <v>0</v>
      </c>
      <c r="I89" s="26">
        <f t="shared" si="0"/>
        <v>-5343</v>
      </c>
    </row>
    <row r="90" spans="1:14" ht="19.5" customHeight="1">
      <c r="A90" s="47" t="s">
        <v>137</v>
      </c>
      <c r="B90" s="47"/>
      <c r="C90" s="19">
        <v>2657493</v>
      </c>
      <c r="D90" s="84"/>
      <c r="E90" s="19">
        <v>3772915</v>
      </c>
      <c r="F90" s="48"/>
      <c r="G90" s="19">
        <v>54285</v>
      </c>
      <c r="H90" s="84"/>
      <c r="I90" s="19">
        <v>28645</v>
      </c>
      <c r="K90" s="201"/>
      <c r="N90" s="254"/>
    </row>
    <row r="91" spans="1:14" ht="19.5" customHeight="1" thickBot="1">
      <c r="A91" s="49" t="s">
        <v>310</v>
      </c>
      <c r="B91" s="47"/>
      <c r="C91" s="21">
        <f>SUM(C89:C90)</f>
        <v>5023091</v>
      </c>
      <c r="D91" s="37"/>
      <c r="E91" s="21">
        <f>SUM(E89:E90)</f>
        <v>3332528</v>
      </c>
      <c r="F91" s="48"/>
      <c r="G91" s="21">
        <f>SUM(G89:G90)</f>
        <v>220771</v>
      </c>
      <c r="H91" s="37"/>
      <c r="I91" s="21">
        <f>SUM(I89:I90)</f>
        <v>23302</v>
      </c>
      <c r="K91" s="201"/>
    </row>
    <row r="92" spans="1:14" ht="19.5" customHeight="1" thickTop="1">
      <c r="C92" s="59"/>
      <c r="D92" s="39"/>
      <c r="E92" s="23"/>
      <c r="F92" s="39"/>
      <c r="G92" s="23"/>
      <c r="H92" s="39"/>
      <c r="I92" s="23"/>
      <c r="K92" s="201"/>
    </row>
    <row r="93" spans="1:14" ht="19.5" customHeight="1">
      <c r="A93" s="65" t="s">
        <v>107</v>
      </c>
      <c r="C93" s="253"/>
      <c r="K93" s="201"/>
    </row>
    <row r="94" spans="1:14" ht="19.5" hidden="1" customHeight="1">
      <c r="A94" s="6" t="s">
        <v>164</v>
      </c>
      <c r="C94" s="39">
        <v>0</v>
      </c>
      <c r="D94" s="39"/>
      <c r="E94" s="39">
        <v>0</v>
      </c>
      <c r="G94" s="39">
        <v>0</v>
      </c>
      <c r="I94" s="39">
        <v>0</v>
      </c>
    </row>
    <row r="95" spans="1:14" ht="19.5" hidden="1" customHeight="1">
      <c r="A95" s="6" t="s">
        <v>165</v>
      </c>
      <c r="C95" s="39">
        <v>0</v>
      </c>
      <c r="D95" s="39"/>
      <c r="E95" s="39">
        <v>0</v>
      </c>
      <c r="G95" s="39">
        <v>0</v>
      </c>
      <c r="I95" s="39">
        <v>0</v>
      </c>
    </row>
    <row r="96" spans="1:14" ht="19.5" hidden="1" customHeight="1">
      <c r="A96" s="6" t="s">
        <v>162</v>
      </c>
      <c r="C96" s="39">
        <v>0</v>
      </c>
      <c r="D96" s="39"/>
      <c r="E96" s="39">
        <v>0</v>
      </c>
      <c r="G96" s="39">
        <v>0</v>
      </c>
      <c r="I96" s="39">
        <v>0</v>
      </c>
    </row>
    <row r="97" spans="1:9" ht="19.5" customHeight="1">
      <c r="A97" s="6" t="s">
        <v>119</v>
      </c>
      <c r="C97" s="39">
        <v>805421</v>
      </c>
      <c r="D97" s="39"/>
      <c r="E97" s="39">
        <v>224787</v>
      </c>
      <c r="G97" s="39">
        <v>0</v>
      </c>
      <c r="I97" s="39">
        <v>0</v>
      </c>
    </row>
    <row r="98" spans="1:9" ht="19.5" hidden="1" customHeight="1">
      <c r="A98" s="6" t="s">
        <v>163</v>
      </c>
      <c r="C98" s="39"/>
      <c r="D98" s="39"/>
      <c r="E98" s="39">
        <v>195396</v>
      </c>
      <c r="G98" s="39"/>
      <c r="I98" s="39"/>
    </row>
    <row r="99" spans="1:9" ht="19.5" customHeight="1">
      <c r="A99" s="6" t="s">
        <v>115</v>
      </c>
      <c r="C99" s="39">
        <v>1058143</v>
      </c>
      <c r="D99" s="39"/>
      <c r="E99" s="39">
        <v>298129</v>
      </c>
      <c r="G99" s="39">
        <v>0</v>
      </c>
      <c r="I99" s="39">
        <v>0</v>
      </c>
    </row>
    <row r="100" spans="1:9" ht="19.5" customHeight="1">
      <c r="A100" s="6" t="s">
        <v>353</v>
      </c>
      <c r="C100" s="272"/>
      <c r="D100" s="272"/>
      <c r="E100" s="272"/>
      <c r="G100" s="272"/>
      <c r="I100" s="272"/>
    </row>
    <row r="101" spans="1:9" ht="19.5" customHeight="1">
      <c r="A101" s="6" t="s">
        <v>351</v>
      </c>
      <c r="C101" s="272">
        <v>0</v>
      </c>
      <c r="D101" s="272"/>
      <c r="E101" s="272">
        <v>195019</v>
      </c>
      <c r="G101" s="272">
        <v>0</v>
      </c>
      <c r="I101" s="272">
        <v>0</v>
      </c>
    </row>
    <row r="102" spans="1:9" ht="19.5" customHeight="1">
      <c r="A102" s="6" t="s">
        <v>342</v>
      </c>
      <c r="C102" s="272">
        <v>13982174</v>
      </c>
      <c r="D102" s="39"/>
      <c r="E102" s="39">
        <v>0</v>
      </c>
      <c r="G102" s="39">
        <v>0</v>
      </c>
      <c r="I102" s="39">
        <v>0</v>
      </c>
    </row>
    <row r="103" spans="1:9" s="4" customFormat="1" ht="19.5" customHeight="1">
      <c r="A103" s="6"/>
      <c r="B103" s="6"/>
      <c r="C103" s="6"/>
      <c r="D103" s="6"/>
      <c r="E103" s="6"/>
      <c r="F103" s="6"/>
      <c r="G103" s="6"/>
      <c r="H103" s="6"/>
      <c r="I103" s="6"/>
    </row>
    <row r="104" spans="1:9" s="4" customFormat="1" ht="23.25" customHeight="1">
      <c r="A104" s="4" t="s">
        <v>344</v>
      </c>
      <c r="C104" s="56"/>
      <c r="D104" s="6"/>
      <c r="E104" s="6"/>
      <c r="F104" s="6"/>
      <c r="G104" s="56"/>
      <c r="H104" s="6"/>
      <c r="I104" s="6"/>
    </row>
    <row r="106" spans="1:9" s="4" customFormat="1" ht="19.149999999999999" customHeight="1">
      <c r="A106" s="286"/>
      <c r="C106" s="289" t="s">
        <v>302</v>
      </c>
      <c r="D106" s="289"/>
      <c r="E106" s="289"/>
      <c r="F106" s="1"/>
      <c r="G106" s="289" t="s">
        <v>73</v>
      </c>
      <c r="H106" s="289"/>
      <c r="I106" s="289"/>
    </row>
    <row r="107" spans="1:9" s="4" customFormat="1" ht="19.5" customHeight="1">
      <c r="A107" s="286"/>
      <c r="C107" s="293" t="s">
        <v>345</v>
      </c>
      <c r="D107" s="293"/>
      <c r="E107" s="293"/>
      <c r="G107" s="293" t="s">
        <v>345</v>
      </c>
      <c r="H107" s="293"/>
      <c r="I107" s="293"/>
    </row>
    <row r="108" spans="1:9" ht="19.5" customHeight="1">
      <c r="A108" s="82"/>
      <c r="B108" s="7"/>
      <c r="C108" s="149" t="s">
        <v>304</v>
      </c>
      <c r="D108" s="149"/>
      <c r="E108" s="149" t="s">
        <v>216</v>
      </c>
      <c r="F108" s="7"/>
      <c r="G108" s="149" t="s">
        <v>304</v>
      </c>
      <c r="H108" s="149"/>
      <c r="I108" s="149" t="s">
        <v>216</v>
      </c>
    </row>
    <row r="109" spans="1:9" ht="19.5" customHeight="1">
      <c r="A109" s="82"/>
      <c r="B109" s="4"/>
      <c r="C109" s="300" t="s">
        <v>125</v>
      </c>
      <c r="D109" s="300"/>
      <c r="E109" s="300"/>
      <c r="F109" s="300"/>
      <c r="G109" s="300"/>
      <c r="H109" s="300"/>
      <c r="I109" s="300"/>
    </row>
    <row r="111" spans="1:9" ht="19.5" customHeight="1">
      <c r="A111" s="6" t="s">
        <v>346</v>
      </c>
      <c r="C111" s="272">
        <v>1163</v>
      </c>
      <c r="D111" s="272"/>
      <c r="E111" s="272">
        <v>8190</v>
      </c>
      <c r="F111" s="272"/>
      <c r="G111" s="272">
        <v>133</v>
      </c>
      <c r="I111" s="272">
        <v>133</v>
      </c>
    </row>
    <row r="112" spans="1:9" ht="19.5" customHeight="1">
      <c r="A112" s="6" t="s">
        <v>349</v>
      </c>
      <c r="C112" s="272">
        <v>1767298</v>
      </c>
      <c r="D112" s="272"/>
      <c r="E112" s="272">
        <v>3286517</v>
      </c>
      <c r="F112" s="272"/>
      <c r="G112" s="272">
        <v>220638</v>
      </c>
      <c r="I112" s="272">
        <v>23169</v>
      </c>
    </row>
    <row r="113" spans="1:9" ht="19.5" customHeight="1">
      <c r="A113" s="6" t="s">
        <v>350</v>
      </c>
      <c r="C113" s="272">
        <v>20000</v>
      </c>
      <c r="D113" s="272"/>
      <c r="E113" s="272">
        <v>20000</v>
      </c>
      <c r="F113" s="272"/>
      <c r="G113" s="272">
        <v>0</v>
      </c>
      <c r="I113" s="272">
        <v>0</v>
      </c>
    </row>
    <row r="114" spans="1:9" ht="19.5" customHeight="1">
      <c r="A114" s="6" t="s">
        <v>347</v>
      </c>
      <c r="C114" s="272">
        <v>3234630</v>
      </c>
      <c r="D114" s="272"/>
      <c r="E114" s="272">
        <v>17821</v>
      </c>
      <c r="F114" s="272"/>
      <c r="G114" s="272">
        <v>0</v>
      </c>
      <c r="I114" s="272">
        <v>0</v>
      </c>
    </row>
    <row r="115" spans="1:9" ht="19.5" customHeight="1" thickBot="1">
      <c r="A115" s="1" t="s">
        <v>348</v>
      </c>
      <c r="C115" s="287">
        <f>SUM(C111:C114)</f>
        <v>5023091</v>
      </c>
      <c r="E115" s="287">
        <f>SUM(E111:E114)</f>
        <v>3332528</v>
      </c>
      <c r="G115" s="287">
        <f>SUM(G111:G114)</f>
        <v>220771</v>
      </c>
      <c r="I115" s="287">
        <f>SUM(I111:I114)</f>
        <v>23302</v>
      </c>
    </row>
    <row r="116" spans="1:9" ht="19.5" customHeight="1" thickTop="1"/>
  </sheetData>
  <mergeCells count="19">
    <mergeCell ref="C109:I109"/>
    <mergeCell ref="C106:E106"/>
    <mergeCell ref="G106:I106"/>
    <mergeCell ref="G107:I107"/>
    <mergeCell ref="C107:E107"/>
    <mergeCell ref="G4:I4"/>
    <mergeCell ref="C65:I65"/>
    <mergeCell ref="C9:I9"/>
    <mergeCell ref="G60:I60"/>
    <mergeCell ref="C5:E5"/>
    <mergeCell ref="G5:I5"/>
    <mergeCell ref="C6:E6"/>
    <mergeCell ref="G6:I6"/>
    <mergeCell ref="C61:E61"/>
    <mergeCell ref="G61:I61"/>
    <mergeCell ref="C62:E62"/>
    <mergeCell ref="G62:I62"/>
    <mergeCell ref="C4:E4"/>
    <mergeCell ref="C60:E60"/>
  </mergeCells>
  <pageMargins left="0.8" right="0.8" top="0.48" bottom="0.5" header="0.5" footer="0.5"/>
  <pageSetup paperSize="9" scale="64" firstPageNumber="11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5-6</vt:lpstr>
      <vt:lpstr>PL 7-8</vt:lpstr>
      <vt:lpstr>SH Conso 7</vt:lpstr>
      <vt:lpstr>SH Conso 8</vt:lpstr>
      <vt:lpstr>SH Separate 9</vt:lpstr>
      <vt:lpstr>SH Separate 10</vt:lpstr>
      <vt:lpstr>CF 11-12</vt:lpstr>
      <vt:lpstr>'BS 3-4'!Print_Area</vt:lpstr>
      <vt:lpstr>'CF 11-12'!Print_Area</vt:lpstr>
      <vt:lpstr>'PL 5-6'!Print_Area</vt:lpstr>
      <vt:lpstr>'PL 7-8'!Print_Area</vt:lpstr>
      <vt:lpstr>'SH Conso 7'!Print_Area</vt:lpstr>
      <vt:lpstr>'SH Conso 8'!Print_Area</vt:lpstr>
      <vt:lpstr>'SH Separate 10'!Print_Area</vt:lpstr>
      <vt:lpstr>'SH Conso 7'!Print_Titles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2022-05-13T12:43:25Z</cp:lastPrinted>
  <dcterms:created xsi:type="dcterms:W3CDTF">2005-02-02T01:54:34Z</dcterms:created>
  <dcterms:modified xsi:type="dcterms:W3CDTF">2022-05-14T13:03:58Z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