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งบการเงินไตรมาสที่ 1-2565\"/>
    </mc:Choice>
  </mc:AlternateContent>
  <xr:revisionPtr revIDLastSave="0" documentId="8_{A49580C8-0642-4A8A-86CC-9BABDAC5A2D4}" xr6:coauthVersionLast="47" xr6:coauthVersionMax="47" xr10:uidLastSave="{00000000-0000-0000-0000-000000000000}"/>
  <bookViews>
    <workbookView xWindow="-120" yWindow="-120" windowWidth="20730" windowHeight="11160" tabRatio="511" activeTab="4" xr2:uid="{00000000-000D-0000-FFFF-FFFF00000000}"/>
  </bookViews>
  <sheets>
    <sheet name="2-4" sheetId="1" r:id="rId1"/>
    <sheet name="5" sheetId="6" r:id="rId2"/>
    <sheet name="6" sheetId="10" r:id="rId3"/>
    <sheet name="7" sheetId="11" r:id="rId4"/>
    <sheet name="8-10" sheetId="13" r:id="rId5"/>
  </sheets>
  <definedNames>
    <definedName name="OLE_LINK2" localSheetId="1">'5'!#REF!</definedName>
    <definedName name="_xlnm.Print_Area" localSheetId="3">'7'!$A$1:$M$37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6" l="1"/>
  <c r="I45" i="1"/>
  <c r="G112" i="13"/>
  <c r="G111" i="13"/>
  <c r="G85" i="13"/>
  <c r="G61" i="13"/>
  <c r="P32" i="10" l="1"/>
  <c r="R32" i="10" s="1"/>
  <c r="T34" i="10"/>
  <c r="N34" i="10"/>
  <c r="L34" i="10"/>
  <c r="H34" i="10"/>
  <c r="F34" i="10"/>
  <c r="D34" i="10"/>
  <c r="R29" i="10"/>
  <c r="V29" i="10" s="1"/>
  <c r="P30" i="10"/>
  <c r="R30" i="10" s="1"/>
  <c r="V30" i="10" s="1"/>
  <c r="P29" i="10"/>
  <c r="K31" i="13" l="1"/>
  <c r="I85" i="13" l="1"/>
  <c r="K85" i="13"/>
  <c r="M85" i="13"/>
  <c r="M73" i="13"/>
  <c r="G73" i="13"/>
  <c r="K73" i="13"/>
  <c r="G31" i="13"/>
  <c r="M31" i="13"/>
  <c r="E82" i="1"/>
  <c r="E45" i="1"/>
  <c r="J25" i="10" l="1"/>
  <c r="J34" i="10" s="1"/>
  <c r="M22" i="11"/>
  <c r="M23" i="11"/>
  <c r="G43" i="1" l="1"/>
  <c r="G45" i="1" s="1"/>
  <c r="K132" i="1"/>
  <c r="K131" i="1"/>
  <c r="K129" i="1"/>
  <c r="G136" i="1"/>
  <c r="G132" i="1"/>
  <c r="G131" i="1"/>
  <c r="G129" i="1"/>
  <c r="M19" i="11"/>
  <c r="P25" i="10" l="1"/>
  <c r="T22" i="10"/>
  <c r="P15" i="10"/>
  <c r="G25" i="1"/>
  <c r="G27" i="1" s="1"/>
  <c r="G82" i="1"/>
  <c r="K45" i="1"/>
  <c r="G133" i="1" l="1"/>
  <c r="G135" i="1" s="1"/>
  <c r="R25" i="10"/>
  <c r="V25" i="10" s="1"/>
  <c r="G47" i="1"/>
  <c r="D22" i="10"/>
  <c r="F22" i="10"/>
  <c r="H22" i="10"/>
  <c r="J22" i="10"/>
  <c r="L22" i="10"/>
  <c r="N22" i="10"/>
  <c r="P31" i="10"/>
  <c r="R31" i="10" s="1"/>
  <c r="V31" i="10" s="1"/>
  <c r="R15" i="10"/>
  <c r="V15" i="10" s="1"/>
  <c r="P19" i="10"/>
  <c r="R19" i="10"/>
  <c r="V19" i="10" s="1"/>
  <c r="P20" i="10"/>
  <c r="R20" i="10" s="1"/>
  <c r="V20" i="10" s="1"/>
  <c r="P34" i="10" l="1"/>
  <c r="V32" i="10"/>
  <c r="R34" i="10"/>
  <c r="V34" i="10" s="1"/>
  <c r="P22" i="10"/>
  <c r="R22" i="10"/>
  <c r="V22" i="10" s="1"/>
  <c r="K26" i="11"/>
  <c r="I26" i="11"/>
  <c r="G26" i="11"/>
  <c r="E26" i="11"/>
  <c r="M24" i="11"/>
  <c r="E16" i="11"/>
  <c r="G16" i="11"/>
  <c r="I16" i="11"/>
  <c r="K16" i="11"/>
  <c r="M11" i="11"/>
  <c r="M14" i="11"/>
  <c r="M114" i="13"/>
  <c r="M35" i="13"/>
  <c r="M87" i="13" s="1"/>
  <c r="M91" i="13" s="1"/>
  <c r="I114" i="13"/>
  <c r="I73" i="13"/>
  <c r="I14" i="13"/>
  <c r="K14" i="6"/>
  <c r="K21" i="6" s="1"/>
  <c r="K24" i="6" s="1"/>
  <c r="G14" i="6"/>
  <c r="G21" i="6" s="1"/>
  <c r="G24" i="6" s="1"/>
  <c r="M26" i="11" l="1"/>
  <c r="I31" i="13"/>
  <c r="I35" i="13" s="1"/>
  <c r="I87" i="13" s="1"/>
  <c r="I91" i="13" s="1"/>
  <c r="M16" i="11"/>
  <c r="K36" i="6"/>
  <c r="K30" i="6"/>
  <c r="K42" i="6" s="1"/>
  <c r="G36" i="6"/>
  <c r="G30" i="6"/>
  <c r="G42" i="6" s="1"/>
  <c r="G35" i="13" l="1"/>
  <c r="G87" i="13" s="1"/>
  <c r="A147" i="13"/>
  <c r="K114" i="13"/>
  <c r="G114" i="13"/>
  <c r="A98" i="13"/>
  <c r="K35" i="13"/>
  <c r="A52" i="13"/>
  <c r="A101" i="13" s="1"/>
  <c r="K87" i="13" l="1"/>
  <c r="K91" i="13" s="1"/>
  <c r="G91" i="13"/>
  <c r="K27" i="1" l="1"/>
  <c r="K47" i="1" l="1"/>
  <c r="A1" i="6" l="1"/>
  <c r="K135" i="1" l="1"/>
  <c r="K138" i="1" s="1"/>
  <c r="K94" i="1"/>
  <c r="K82" i="1"/>
  <c r="K96" i="1" l="1"/>
  <c r="K140" i="1" s="1"/>
  <c r="A54" i="6"/>
  <c r="G138" i="1"/>
  <c r="I94" i="1"/>
  <c r="G94" i="1"/>
  <c r="E94" i="1"/>
  <c r="I82" i="1"/>
  <c r="I27" i="1"/>
  <c r="E27" i="1"/>
  <c r="G96" i="1" l="1"/>
  <c r="G140" i="1" s="1"/>
  <c r="I96" i="1"/>
  <c r="E96" i="1"/>
  <c r="I47" i="1"/>
  <c r="E47" i="1"/>
  <c r="I14" i="6" l="1"/>
  <c r="I21" i="6" s="1"/>
  <c r="E14" i="6"/>
  <c r="E21" i="6" s="1"/>
  <c r="I24" i="6" l="1"/>
  <c r="E24" i="6"/>
  <c r="E30" i="6" l="1"/>
  <c r="E42" i="6" s="1"/>
  <c r="E39" i="6" s="1"/>
  <c r="I36" i="6"/>
  <c r="E36" i="6"/>
  <c r="E33" i="6" s="1"/>
  <c r="I30" i="6"/>
  <c r="I42" i="6" s="1"/>
  <c r="I135" i="1" l="1"/>
  <c r="I138" i="1" s="1"/>
  <c r="I140" i="1" s="1"/>
  <c r="E135" i="1" l="1"/>
  <c r="E138" i="1" s="1"/>
  <c r="E140" i="1" s="1"/>
</calcChain>
</file>

<file path=xl/sharedStrings.xml><?xml version="1.0" encoding="utf-8"?>
<sst xmlns="http://schemas.openxmlformats.org/spreadsheetml/2006/main" count="405" uniqueCount="225">
  <si>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</si>
  <si>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</si>
  <si>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</si>
  <si>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</si>
  <si>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</si>
  <si>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</si>
  <si>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</si>
  <si>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</si>
  <si>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</si>
  <si>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</si>
  <si>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</si>
  <si>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</si>
  <si>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</si>
  <si>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</si>
  <si>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</si>
  <si>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</si>
  <si>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</si>
  <si>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</si>
  <si>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</si>
  <si>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</si>
  <si>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</si>
  <si>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</si>
  <si>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</si>
  <si>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</si>
  <si>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</si>
  <si>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</si>
  <si>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</si>
  <si>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</si>
  <si>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</si>
  <si>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</si>
  <si>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</si>
  <si>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</si>
  <si>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</si>
  <si>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</si>
  <si>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</si>
  <si>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</si>
  <si>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</si>
  <si>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</si>
  <si>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</si>
  <si>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</si>
  <si>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</si>
  <si>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</si>
  <si>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</si>
  <si>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</si>
  <si>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</si>
  <si>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</si>
  <si>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</si>
  <si>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</si>
  <si>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</si>
  <si>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</si>
  <si>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</si>
  <si>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</si>
  <si>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</si>
  <si>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</si>
  <si>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</si>
  <si>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</si>
  <si>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</si>
  <si>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</si>
  <si>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</si>
  <si>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</si>
  <si>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</si>
  <si>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</si>
  <si>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</si>
  <si>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</si>
  <si>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</si>
  <si>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</si>
  <si>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</si>
  <si>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</si>
  <si>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</si>
  <si>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</si>
  <si>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statements</t>
  </si>
  <si>
    <t>of equity</t>
  </si>
  <si>
    <t>interests</t>
  </si>
  <si>
    <t>Separate financial information</t>
  </si>
  <si>
    <t>Total</t>
  </si>
  <si>
    <t>Statements of Cash Flows (Unaudited)</t>
  </si>
  <si>
    <t>Cash flows from operating activities</t>
  </si>
  <si>
    <t>Adjustments for: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</si>
  <si>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</si>
  <si>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</si>
  <si>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</si>
  <si>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</si>
  <si>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</si>
  <si>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</si>
  <si>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</si>
  <si>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</si>
  <si>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</si>
  <si>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</si>
  <si>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</si>
  <si>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</si>
  <si>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Gross profit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</si>
  <si>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</si>
  <si>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</si>
  <si>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</si>
  <si>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</si>
  <si>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</si>
  <si>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</si>
  <si>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</si>
  <si>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                                                                                                   Director   _______________________________         </t>
  </si>
  <si>
    <t>Cash flows from financing activities</t>
  </si>
  <si>
    <t>Cash and cash equivalents for the purpose of the statement of cash flows comprise:</t>
  </si>
  <si>
    <t>Non-cash transactions</t>
  </si>
  <si>
    <t xml:space="preserve">  (Increase) decrease in operating assets :</t>
  </si>
  <si>
    <t>Earnings per share</t>
  </si>
  <si>
    <t xml:space="preserve">      of fully-paid</t>
  </si>
  <si>
    <t>Property, plant and equipment, net</t>
  </si>
  <si>
    <t>Right-of-use assets, net</t>
  </si>
  <si>
    <t>Statements of Changes in Equity (Unaudited)</t>
  </si>
  <si>
    <t>Cash payment for short-term loans to related parties</t>
  </si>
  <si>
    <t>Current portion of long-term loans</t>
  </si>
  <si>
    <t>to related parties</t>
  </si>
  <si>
    <t>Net cash generated from (used in) investing activities</t>
  </si>
  <si>
    <t>Cash payment for lease liabilities</t>
  </si>
  <si>
    <t>The accompanying notes form part of this interim financial information.</t>
  </si>
  <si>
    <t>Short-term loans to related parties</t>
  </si>
  <si>
    <t>Long-term loans to related parties</t>
  </si>
  <si>
    <t>31 March</t>
  </si>
  <si>
    <t>2021</t>
  </si>
  <si>
    <t xml:space="preserve">     ended 31 March 2021</t>
  </si>
  <si>
    <t>Closing balance at 31 March 2021</t>
  </si>
  <si>
    <t>Opening balance at 1 January 2021</t>
  </si>
  <si>
    <t>Changes in equity for the three-month period</t>
  </si>
  <si>
    <t>Significant non-cash transactions during the three-month period ended 31 March are as follows:</t>
  </si>
  <si>
    <t>Advance received for investment</t>
  </si>
  <si>
    <t>Total comprehensive income (expense) for the period</t>
  </si>
  <si>
    <t>Total comprehensive income (expense) attributable to :</t>
  </si>
  <si>
    <t>Comprehensive income for the period</t>
  </si>
  <si>
    <t>Cash payment for purchases of plant and equipment</t>
  </si>
  <si>
    <t>Cash receipt from advance received for investment</t>
  </si>
  <si>
    <t>Cash payment for deposits for investments</t>
  </si>
  <si>
    <t>Discount on paid-up capital</t>
  </si>
  <si>
    <t>on paid-up</t>
  </si>
  <si>
    <t>capital</t>
  </si>
  <si>
    <t>Depreciation and amortisation</t>
  </si>
  <si>
    <t>Cash payment for share subscriptions payable</t>
  </si>
  <si>
    <t>-  Trade and other receivables</t>
  </si>
  <si>
    <t>Cash receipt from refund of deposits for investments</t>
  </si>
  <si>
    <t xml:space="preserve">Investment in associate and </t>
  </si>
  <si>
    <t>Other non-current assets</t>
  </si>
  <si>
    <t>financial institution</t>
  </si>
  <si>
    <t>Interest received</t>
  </si>
  <si>
    <t>Exchange gain (loss) on cash and cash equivalents</t>
  </si>
  <si>
    <t>Other comprehensive income (expense)</t>
  </si>
  <si>
    <t xml:space="preserve">Comprehensive income for the period </t>
  </si>
  <si>
    <t>Share of profit (loss) of associate and joint venture</t>
  </si>
  <si>
    <t>Share of (profit) loss of associate and joint venture</t>
  </si>
  <si>
    <t>Current portion of long-term borrowings from</t>
  </si>
  <si>
    <t>Long-term borrowings from financial institution</t>
  </si>
  <si>
    <t>Equity attributable to the owners of the parent</t>
  </si>
  <si>
    <t>Attributable to the owners of the parent</t>
  </si>
  <si>
    <t>Acquisition of a subsidiary</t>
  </si>
  <si>
    <t>Cash receipt from acquisition of a subsidiary</t>
  </si>
  <si>
    <t>Cash and cash equivalents at the beginning of the period</t>
  </si>
  <si>
    <t>Cash and cash equivalents at the end of the period</t>
  </si>
  <si>
    <t>Deposits for investments</t>
  </si>
  <si>
    <t>Net cash generated from (used in) operating activities</t>
  </si>
  <si>
    <t>Advance for investments transferred to investments</t>
  </si>
  <si>
    <t>in associate</t>
  </si>
  <si>
    <t>Current portion of lease liabilities, net</t>
  </si>
  <si>
    <t>Lease liabilities, net</t>
  </si>
  <si>
    <t>2022</t>
  </si>
  <si>
    <t>As at 31 March 2022</t>
  </si>
  <si>
    <t>For the three-month period ended 31 March 2022</t>
  </si>
  <si>
    <t>Closing balance at 31 March 2022</t>
  </si>
  <si>
    <t>Opening balance at 1 January 2022</t>
  </si>
  <si>
    <t xml:space="preserve">     ended 31 March 2022</t>
  </si>
  <si>
    <t>Fixed deposits with maturity over 3 months</t>
  </si>
  <si>
    <t>Restricted bank deposits</t>
  </si>
  <si>
    <t>Financial assets measured at fair value</t>
  </si>
  <si>
    <t>through profit or loss</t>
  </si>
  <si>
    <t>Goodwill</t>
  </si>
  <si>
    <t>Short-term borrowings from a third party</t>
  </si>
  <si>
    <t>Provision for minimum payments under rights</t>
  </si>
  <si>
    <t>to sell electricity agreement</t>
  </si>
  <si>
    <t>Provision for assets retirement obligations</t>
  </si>
  <si>
    <t xml:space="preserve">   Ordinary shares, 15,156,411,510 shares</t>
  </si>
  <si>
    <t xml:space="preserve">   (2021 : 10,130,342,925 shares of fully-paid)</t>
  </si>
  <si>
    <t xml:space="preserve">   Ordinary shares, 13,130,783,361 shares</t>
  </si>
  <si>
    <t>Exercise of warrants</t>
  </si>
  <si>
    <t xml:space="preserve">Cash receipt from disposals of property and building </t>
  </si>
  <si>
    <t>Cash receipt from warrants exercised</t>
  </si>
  <si>
    <t>Deposits for investments transferred to short-term</t>
  </si>
  <si>
    <t xml:space="preserve"> loans to a related party</t>
  </si>
  <si>
    <t>third parties</t>
  </si>
  <si>
    <t>Revenues from electricity generating</t>
  </si>
  <si>
    <t>Cost of electricity generating</t>
  </si>
  <si>
    <t>Gain (loss) on exchange rate, net</t>
  </si>
  <si>
    <t xml:space="preserve">Profit (loss) before income tax </t>
  </si>
  <si>
    <t>Net profit (loss) for the period</t>
  </si>
  <si>
    <t>Profit (loss) attributable to :</t>
  </si>
  <si>
    <t>Basic earnings (loss) per share (Baht)</t>
  </si>
  <si>
    <t xml:space="preserve">Comprehensive income (expense) for the period </t>
  </si>
  <si>
    <t>Comprehensive expense for the period</t>
  </si>
  <si>
    <t>Discount</t>
  </si>
  <si>
    <t>Profit distribution to non-controlling interest</t>
  </si>
  <si>
    <t>Net cash generated from (used in) financing activities</t>
  </si>
  <si>
    <t>Profit (loss) before income tax</t>
  </si>
  <si>
    <t>Cash payment for short-term borrowings from</t>
  </si>
  <si>
    <t>Deposits for investments transferred to investment</t>
  </si>
  <si>
    <t>in a subsidiary of the Group</t>
  </si>
  <si>
    <t xml:space="preserve">- Provision for minimum payments under rights to </t>
  </si>
  <si>
    <t>sell electricity agreement</t>
  </si>
  <si>
    <t>and equipment</t>
  </si>
  <si>
    <t>Cash payment for long-term borrowing from</t>
  </si>
  <si>
    <t>financial institutions</t>
  </si>
  <si>
    <t>Net increase in cash and cash equivalents</t>
  </si>
  <si>
    <t xml:space="preserve">Unrealised (gain) loss from exchange difference </t>
  </si>
  <si>
    <t>in subsidiary of the Group</t>
  </si>
  <si>
    <t>Increase in fixed deposits with maturity over 3 months</t>
  </si>
  <si>
    <t>Changes in equity for the three-month  period ended 31 March 2021</t>
  </si>
  <si>
    <t>Changes in equity for the three-month period ended 31 March 2022</t>
  </si>
  <si>
    <t>(0.0007)</t>
  </si>
  <si>
    <t>Diluted loss per share (Baht)</t>
  </si>
  <si>
    <t>Advance for investment</t>
  </si>
  <si>
    <t>joint ventures, net</t>
  </si>
  <si>
    <t>Cash payment for advance for investments</t>
  </si>
  <si>
    <t>Provision arising from business combination</t>
  </si>
  <si>
    <t>Income tax benefits</t>
  </si>
  <si>
    <t>18 iv)</t>
  </si>
  <si>
    <t>18 v)</t>
  </si>
  <si>
    <t>18 iii)</t>
  </si>
  <si>
    <t>Issuance of the ordinary shares</t>
  </si>
  <si>
    <t>Note</t>
  </si>
  <si>
    <t>Cash receipt from issuance of the ordinary shares</t>
  </si>
  <si>
    <r>
      <t xml:space="preserve">Liabilities and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</si>
</sst>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0_);_(* \(#,##0.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0.0%"/>
    <numFmt numFmtId="179" formatCode="_(* #,##0.000000_);_(* \(#,##0.000000\);_(* &quot;-&quot;??_);_(@_)"/>
    <numFmt numFmtId="180" formatCode="_(* #,##0.00_);_(* \(#,##0.00\);_(* \-??_);_(@_)"/>
    <numFmt numFmtId="181" formatCode="#,##0.00;\(#,##0.00\);\-\ \ \ "/>
    <numFmt numFmtId="182" formatCode="_(* #,##0.00_);_(* \(#,##0.00\);_(* &quot;-&quot;_);_(@_)"/>
    <numFmt numFmtId="183" formatCode="&quot;$&quot;#,##0_);[Red]\(&quot;$&quot;#,##0\)"/>
    <numFmt numFmtId="184" formatCode="&quot;$&quot;#,##0.00_);[Red]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</numFmts>
  <fonts count="2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/>
      </bottom>
      <diagonal/>
    </border>
  </borders>
  <cellStyleXfs count="3806">
    <xf numFmtId="0" fontId="0" fillId="0" borderId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49" borderId="17" applyNumberFormat="0" applyAlignment="0" applyProtection="0"/>
    <xf numFmtId="0" fontId="34" fillId="50" borderId="18" applyNumberForma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51" borderId="0" applyNumberFormat="0" applyBorder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52" borderId="17" applyNumberFormat="0" applyAlignment="0" applyProtection="0"/>
    <xf numFmtId="0" fontId="42" fillId="0" borderId="22" applyNumberFormat="0" applyFill="0" applyAlignment="0" applyProtection="0"/>
    <xf numFmtId="0" fontId="43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0" fillId="54" borderId="23" applyNumberFormat="0" applyFont="0" applyAlignment="0" applyProtection="0"/>
    <xf numFmtId="0" fontId="44" fillId="49" borderId="24" applyNumberFormat="0" applyAlignment="0" applyProtection="0"/>
    <xf numFmtId="9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47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14" fillId="21" borderId="2" applyNumberFormat="0" applyAlignment="0" applyProtection="0"/>
    <xf numFmtId="0" fontId="15" fillId="0" borderId="3" applyNumberFormat="0" applyFill="0" applyAlignment="0" applyProtection="0"/>
    <xf numFmtId="0" fontId="16" fillId="7" borderId="0" applyNumberFormat="0" applyBorder="0" applyAlignment="0" applyProtection="0"/>
    <xf numFmtId="0" fontId="17" fillId="10" borderId="5" applyNumberFormat="0" applyAlignment="0" applyProtection="0"/>
    <xf numFmtId="0" fontId="18" fillId="10" borderId="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6" fillId="0" borderId="0"/>
    <xf numFmtId="39" fontId="7" fillId="0" borderId="0"/>
    <xf numFmtId="0" fontId="23" fillId="3" borderId="1" applyNumberFormat="0" applyAlignment="0" applyProtection="0"/>
    <xf numFmtId="0" fontId="24" fillId="11" borderId="0" applyNumberFormat="0" applyBorder="0" applyAlignment="0" applyProtection="0"/>
    <xf numFmtId="0" fontId="25" fillId="0" borderId="6" applyNumberFormat="0" applyFill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" fillId="4" borderId="4" applyNumberFormat="0" applyFon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1" fillId="0" borderId="0"/>
    <xf numFmtId="0" fontId="35" fillId="0" borderId="0"/>
    <xf numFmtId="0" fontId="52" fillId="0" borderId="0" applyNumberFormat="0" applyFill="0" applyBorder="0" applyAlignment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0" fontId="35" fillId="0" borderId="0">
      <protection locked="0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26" applyNumberFormat="0" applyFill="0" applyBorder="0" applyAlignment="0">
      <alignment wrapText="1"/>
      <protection locked="0"/>
    </xf>
    <xf numFmtId="0" fontId="52" fillId="0" borderId="26" applyNumberFormat="0" applyFill="0" applyBorder="0" applyAlignment="0">
      <alignment wrapText="1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/>
    <xf numFmtId="177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5" fillId="0" borderId="0">
      <protection locked="0"/>
    </xf>
    <xf numFmtId="0" fontId="51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43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8" fillId="0" borderId="26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52" fillId="0" borderId="26" applyNumberFormat="0" applyFill="0" applyBorder="0" applyAlignment="0">
      <alignment wrapText="1"/>
      <protection locked="0"/>
    </xf>
    <xf numFmtId="177" fontId="4" fillId="0" borderId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2" fillId="9" borderId="0" applyNumberFormat="0" applyBorder="0" applyAlignment="0" applyProtection="0"/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1" fontId="4" fillId="0" borderId="0" applyFill="0" applyBorder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3" borderId="0" applyNumberFormat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1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02" fontId="4" fillId="0" borderId="0" applyFill="0" applyBorder="0" applyAlignment="0" applyProtection="0"/>
    <xf numFmtId="0" fontId="2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203" fontId="4" fillId="0" borderId="0" applyFill="0" applyBorder="0" applyAlignment="0" applyProtection="0"/>
    <xf numFmtId="43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0" fontId="62" fillId="2" borderId="0" applyNumberFormat="0" applyBorder="0" applyAlignment="0" applyProtection="0"/>
    <xf numFmtId="0" fontId="62" fillId="12" borderId="0" applyNumberFormat="0" applyBorder="0" applyAlignment="0" applyProtection="0"/>
    <xf numFmtId="0" fontId="6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7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2" fillId="62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59" borderId="0" applyNumberFormat="0" applyBorder="0" applyAlignment="0" applyProtection="0"/>
    <xf numFmtId="0" fontId="12" fillId="62" borderId="0" applyNumberFormat="0" applyBorder="0" applyAlignment="0" applyProtection="0"/>
    <xf numFmtId="0" fontId="12" fillId="65" borderId="0" applyNumberFormat="0" applyBorder="0" applyAlignment="0" applyProtection="0"/>
    <xf numFmtId="0" fontId="63" fillId="2" borderId="0" applyNumberFormat="0" applyBorder="0" applyAlignment="0" applyProtection="0"/>
    <xf numFmtId="0" fontId="63" fillId="20" borderId="0" applyNumberFormat="0" applyBorder="0" applyAlignment="0" applyProtection="0"/>
    <xf numFmtId="0" fontId="6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63" fillId="2" borderId="0" applyNumberFormat="0" applyBorder="0" applyAlignment="0" applyProtection="0"/>
    <xf numFmtId="0" fontId="63" fillId="1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66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9" fontId="6" fillId="0" borderId="0"/>
    <xf numFmtId="9" fontId="84" fillId="0" borderId="0"/>
    <xf numFmtId="9" fontId="84" fillId="0" borderId="0"/>
    <xf numFmtId="0" fontId="63" fillId="70" borderId="0" applyNumberFormat="0" applyBorder="0" applyAlignment="0" applyProtection="0"/>
    <xf numFmtId="0" fontId="62" fillId="71" borderId="0" applyNumberFormat="0" applyBorder="0" applyAlignment="0" applyProtection="0"/>
    <xf numFmtId="0" fontId="62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20" borderId="0" applyNumberFormat="0" applyBorder="0" applyAlignment="0" applyProtection="0"/>
    <xf numFmtId="0" fontId="62" fillId="74" borderId="0" applyNumberFormat="0" applyBorder="0" applyAlignment="0" applyProtection="0"/>
    <xf numFmtId="0" fontId="62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14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15" borderId="0" applyNumberFormat="0" applyBorder="0" applyAlignment="0" applyProtection="0"/>
    <xf numFmtId="0" fontId="62" fillId="81" borderId="0" applyNumberFormat="0" applyBorder="0" applyAlignment="0" applyProtection="0"/>
    <xf numFmtId="0" fontId="62" fillId="72" borderId="0" applyNumberFormat="0" applyBorder="0" applyAlignment="0" applyProtection="0"/>
    <xf numFmtId="0" fontId="63" fillId="82" borderId="0" applyNumberFormat="0" applyBorder="0" applyAlignment="0" applyProtection="0"/>
    <xf numFmtId="0" fontId="63" fillId="23" borderId="0" applyNumberFormat="0" applyBorder="0" applyAlignment="0" applyProtection="0"/>
    <xf numFmtId="0" fontId="62" fillId="83" borderId="0" applyNumberFormat="0" applyBorder="0" applyAlignment="0" applyProtection="0"/>
    <xf numFmtId="0" fontId="62" fillId="84" borderId="0" applyNumberFormat="0" applyBorder="0" applyAlignment="0" applyProtection="0"/>
    <xf numFmtId="0" fontId="63" fillId="85" borderId="0" applyNumberFormat="0" applyBorder="0" applyAlignment="0" applyProtection="0"/>
    <xf numFmtId="0" fontId="64" fillId="8" borderId="0" applyNumberFormat="0" applyBorder="0" applyAlignment="0" applyProtection="0"/>
    <xf numFmtId="0" fontId="65" fillId="86" borderId="33" applyNumberFormat="0" applyAlignment="0" applyProtection="0"/>
    <xf numFmtId="0" fontId="66" fillId="21" borderId="2" applyNumberFormat="0" applyAlignment="0" applyProtection="0"/>
    <xf numFmtId="43" fontId="6" fillId="0" borderId="0" applyFont="0" applyFill="0" applyBorder="0" applyAlignment="0" applyProtection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 applyNumberFormat="0" applyFill="0" applyBorder="0" applyProtection="0">
      <alignment vertical="center"/>
    </xf>
    <xf numFmtId="194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80" fontId="4" fillId="0" borderId="0" applyFill="0" applyBorder="0" applyAlignment="0" applyProtection="0"/>
    <xf numFmtId="43" fontId="87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8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6" fontId="4" fillId="0" borderId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171" fontId="67" fillId="0" borderId="0"/>
    <xf numFmtId="0" fontId="84" fillId="0" borderId="0"/>
    <xf numFmtId="0" fontId="84" fillId="0" borderId="0"/>
    <xf numFmtId="0" fontId="89" fillId="0" borderId="0" applyNumberFormat="0" applyFill="0" applyBorder="0" applyProtection="0">
      <alignment horizontal="center" vertical="center"/>
    </xf>
    <xf numFmtId="189" fontId="6" fillId="0" borderId="0"/>
    <xf numFmtId="0" fontId="84" fillId="0" borderId="0"/>
    <xf numFmtId="0" fontId="84" fillId="0" borderId="0"/>
    <xf numFmtId="189" fontId="6" fillId="0" borderId="0"/>
    <xf numFmtId="191" fontId="6" fillId="0" borderId="0"/>
    <xf numFmtId="178" fontId="84" fillId="0" borderId="0"/>
    <xf numFmtId="178" fontId="84" fillId="0" borderId="0"/>
    <xf numFmtId="207" fontId="6" fillId="0" borderId="0"/>
    <xf numFmtId="0" fontId="90" fillId="0" borderId="0" applyNumberFormat="0" applyFill="0" applyBorder="0" applyAlignment="0" applyProtection="0"/>
    <xf numFmtId="0" fontId="79" fillId="87" borderId="0" applyNumberFormat="0" applyBorder="0" applyAlignment="0" applyProtection="0"/>
    <xf numFmtId="0" fontId="79" fillId="88" borderId="0" applyNumberFormat="0" applyBorder="0" applyAlignment="0" applyProtection="0"/>
    <xf numFmtId="0" fontId="79" fillId="89" borderId="0" applyNumberFormat="0" applyBorder="0" applyAlignment="0" applyProtection="0"/>
    <xf numFmtId="208" fontId="4" fillId="0" borderId="0" applyFill="0" applyBorder="0" applyAlignment="0" applyProtection="0"/>
    <xf numFmtId="0" fontId="68" fillId="0" borderId="0" applyNumberFormat="0" applyFill="0" applyBorder="0" applyAlignment="0" applyProtection="0"/>
    <xf numFmtId="0" fontId="69" fillId="2" borderId="0" applyNumberFormat="0" applyBorder="0" applyAlignment="0" applyProtection="0"/>
    <xf numFmtId="38" fontId="55" fillId="55" borderId="0" applyNumberFormat="0" applyBorder="0" applyAlignment="0" applyProtection="0"/>
    <xf numFmtId="0" fontId="55" fillId="90" borderId="0" applyNumberFormat="0" applyBorder="0" applyAlignment="0" applyProtection="0"/>
    <xf numFmtId="0" fontId="91" fillId="91" borderId="34"/>
    <xf numFmtId="0" fontId="60" fillId="0" borderId="35" applyNumberFormat="0" applyAlignment="0" applyProtection="0">
      <alignment horizontal="left" vertical="center"/>
    </xf>
    <xf numFmtId="0" fontId="60" fillId="0" borderId="36" applyNumberFormat="0" applyAlignment="0" applyProtection="0"/>
    <xf numFmtId="0" fontId="60" fillId="0" borderId="37">
      <alignment horizontal="left" vertical="center"/>
    </xf>
    <xf numFmtId="0" fontId="60" fillId="0" borderId="38">
      <alignment horizontal="left" vertical="center"/>
    </xf>
    <xf numFmtId="0" fontId="80" fillId="92" borderId="30">
      <alignment vertical="center" wrapText="1"/>
    </xf>
    <xf numFmtId="0" fontId="70" fillId="0" borderId="39" applyNumberFormat="0" applyFill="0" applyAlignment="0" applyProtection="0"/>
    <xf numFmtId="0" fontId="71" fillId="0" borderId="40" applyNumberFormat="0" applyFill="0" applyAlignment="0" applyProtection="0"/>
    <xf numFmtId="0" fontId="72" fillId="0" borderId="41" applyNumberFormat="0" applyFill="0" applyAlignment="0" applyProtection="0"/>
    <xf numFmtId="0" fontId="72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73" fillId="11" borderId="33" applyNumberFormat="0" applyAlignment="0" applyProtection="0"/>
    <xf numFmtId="10" fontId="55" fillId="93" borderId="31" applyNumberFormat="0" applyBorder="0" applyAlignment="0" applyProtection="0"/>
    <xf numFmtId="0" fontId="55" fillId="94" borderId="0" applyNumberFormat="0" applyBorder="0" applyAlignment="0" applyProtection="0"/>
    <xf numFmtId="0" fontId="74" fillId="0" borderId="42" applyNumberFormat="0" applyFill="0" applyAlignment="0" applyProtection="0"/>
    <xf numFmtId="0" fontId="75" fillId="11" borderId="0" applyNumberFormat="0" applyBorder="0" applyAlignment="0" applyProtection="0"/>
    <xf numFmtId="37" fontId="76" fillId="0" borderId="0"/>
    <xf numFmtId="190" fontId="6" fillId="0" borderId="0"/>
    <xf numFmtId="209" fontId="6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12" fillId="0" borderId="0"/>
    <xf numFmtId="0" fontId="9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95" fillId="0" borderId="0">
      <alignment vertical="top"/>
    </xf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4" fillId="0" borderId="0"/>
    <xf numFmtId="0" fontId="12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 applyFont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7" fillId="0" borderId="0"/>
    <xf numFmtId="0" fontId="5" fillId="0" borderId="0"/>
    <xf numFmtId="0" fontId="95" fillId="0" borderId="0">
      <alignment vertical="top"/>
    </xf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98" fillId="0" borderId="0"/>
    <xf numFmtId="0" fontId="6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4" fillId="4" borderId="43" applyNumberFormat="0" applyFont="0" applyAlignment="0" applyProtection="0"/>
    <xf numFmtId="0" fontId="4" fillId="94" borderId="43" applyNumberForma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77" fillId="86" borderId="44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0" fontId="5" fillId="0" borderId="34" applyNumberFormat="0" applyFill="0" applyAlignment="0" applyProtection="0"/>
    <xf numFmtId="0" fontId="101" fillId="0" borderId="0"/>
    <xf numFmtId="0" fontId="101" fillId="0" borderId="0"/>
    <xf numFmtId="198" fontId="5" fillId="0" borderId="0"/>
    <xf numFmtId="4" fontId="95" fillId="92" borderId="44" applyNumberFormat="0" applyProtection="0">
      <alignment vertical="center"/>
    </xf>
    <xf numFmtId="4" fontId="95" fillId="92" borderId="44" applyNumberFormat="0" applyProtection="0">
      <alignment horizontal="left" vertical="center" indent="1"/>
    </xf>
    <xf numFmtId="4" fontId="95" fillId="92" borderId="44" applyNumberFormat="0" applyProtection="0">
      <alignment horizontal="left" vertical="center" indent="1"/>
    </xf>
    <xf numFmtId="0" fontId="5" fillId="95" borderId="44" applyNumberFormat="0" applyProtection="0">
      <alignment horizontal="left" vertical="center" indent="1"/>
    </xf>
    <xf numFmtId="4" fontId="102" fillId="96" borderId="44" applyNumberFormat="0" applyProtection="0">
      <alignment horizontal="left" vertical="center" indent="1"/>
    </xf>
    <xf numFmtId="4" fontId="95" fillId="97" borderId="45" applyNumberFormat="0" applyProtection="0">
      <alignment horizontal="left" vertical="center" indent="1"/>
    </xf>
    <xf numFmtId="4" fontId="103" fillId="97" borderId="44" applyNumberFormat="0" applyProtection="0">
      <alignment horizontal="left" vertical="center" indent="1"/>
    </xf>
    <xf numFmtId="4" fontId="95" fillId="98" borderId="44" applyNumberFormat="0" applyProtection="0">
      <alignment horizontal="left" vertical="center" indent="1"/>
    </xf>
    <xf numFmtId="0" fontId="5" fillId="98" borderId="44" applyNumberFormat="0" applyProtection="0">
      <alignment horizontal="left" vertical="center" indent="1"/>
    </xf>
    <xf numFmtId="0" fontId="5" fillId="99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95" borderId="44" applyNumberFormat="0" applyProtection="0">
      <alignment horizontal="left" vertical="center" indent="1"/>
    </xf>
    <xf numFmtId="4" fontId="95" fillId="93" borderId="44" applyNumberFormat="0" applyProtection="0">
      <alignment horizontal="left" vertical="center" indent="1"/>
    </xf>
    <xf numFmtId="4" fontId="95" fillId="97" borderId="44" applyNumberFormat="0" applyProtection="0">
      <alignment horizontal="right" vertical="center"/>
    </xf>
    <xf numFmtId="0" fontId="5" fillId="95" borderId="44" applyNumberFormat="0" applyProtection="0">
      <alignment horizontal="left" vertical="center" indent="1"/>
    </xf>
    <xf numFmtId="0" fontId="5" fillId="95" borderId="44" applyNumberFormat="0" applyProtection="0">
      <alignment horizontal="left" vertical="center" indent="1"/>
    </xf>
    <xf numFmtId="0" fontId="104" fillId="0" borderId="0" applyNumberFormat="0" applyProtection="0"/>
    <xf numFmtId="4" fontId="105" fillId="97" borderId="44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1" fontId="107" fillId="0" borderId="0"/>
    <xf numFmtId="0" fontId="5" fillId="0" borderId="0"/>
    <xf numFmtId="3" fontId="5" fillId="0" borderId="31" applyNumberFormat="0" applyFont="0" applyFill="0" applyAlignment="0" applyProtection="0">
      <alignment vertical="center"/>
    </xf>
    <xf numFmtId="40" fontId="108" fillId="0" borderId="0"/>
    <xf numFmtId="0" fontId="78" fillId="0" borderId="0" applyNumberFormat="0" applyFill="0" applyBorder="0" applyAlignment="0" applyProtection="0"/>
    <xf numFmtId="0" fontId="79" fillId="0" borderId="46" applyNumberFormat="0" applyFill="0" applyAlignment="0" applyProtection="0"/>
    <xf numFmtId="41" fontId="5" fillId="0" borderId="0" applyFont="0" applyFill="0" applyBorder="0" applyAlignment="0" applyProtection="0"/>
    <xf numFmtId="40" fontId="98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10" fillId="0" borderId="47"/>
    <xf numFmtId="0" fontId="18" fillId="90" borderId="33" applyNumberFormat="0" applyAlignment="0" applyProtection="0"/>
    <xf numFmtId="201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171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8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180" fontId="4" fillId="0" borderId="0" applyFill="0" applyBorder="0" applyAlignment="0" applyProtection="0"/>
    <xf numFmtId="43" fontId="11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7" fontId="4" fillId="0" borderId="0" applyFill="0" applyBorder="0" applyAlignment="0" applyProtection="0"/>
    <xf numFmtId="17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80" fontId="4" fillId="0" borderId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21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210" fontId="4" fillId="0" borderId="0" applyFill="0" applyBorder="0" applyAlignment="0" applyProtection="0"/>
    <xf numFmtId="43" fontId="86" fillId="0" borderId="0" applyFont="0" applyFill="0" applyBorder="0" applyAlignment="0" applyProtection="0"/>
    <xf numFmtId="21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43" fontId="86" fillId="0" borderId="0" applyFont="0" applyFill="0" applyBorder="0" applyAlignment="0" applyProtection="0"/>
    <xf numFmtId="211" fontId="4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" fillId="100" borderId="2" applyNumberFormat="0" applyAlignment="0" applyProtection="0"/>
    <xf numFmtId="0" fontId="22" fillId="5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4" fillId="0" borderId="0"/>
    <xf numFmtId="0" fontId="86" fillId="0" borderId="0"/>
    <xf numFmtId="0" fontId="86" fillId="0" borderId="0"/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4" fillId="0" borderId="0"/>
    <xf numFmtId="0" fontId="5" fillId="0" borderId="0"/>
    <xf numFmtId="0" fontId="62" fillId="0" borderId="0"/>
    <xf numFmtId="0" fontId="4" fillId="0" borderId="0"/>
    <xf numFmtId="0" fontId="12" fillId="0" borderId="0"/>
    <xf numFmtId="0" fontId="12" fillId="0" borderId="0"/>
    <xf numFmtId="0" fontId="84" fillId="0" borderId="0"/>
    <xf numFmtId="0" fontId="4" fillId="0" borderId="0"/>
    <xf numFmtId="0" fontId="111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2" fillId="0" borderId="0"/>
    <xf numFmtId="164" fontId="116" fillId="0" borderId="32"/>
    <xf numFmtId="0" fontId="8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86" fillId="0" borderId="0"/>
    <xf numFmtId="0" fontId="5" fillId="0" borderId="0" applyFont="0"/>
    <xf numFmtId="0" fontId="4" fillId="0" borderId="0"/>
    <xf numFmtId="0" fontId="4" fillId="0" borderId="0"/>
    <xf numFmtId="0" fontId="5" fillId="0" borderId="0"/>
    <xf numFmtId="0" fontId="4" fillId="0" borderId="0"/>
    <xf numFmtId="0" fontId="97" fillId="0" borderId="0"/>
    <xf numFmtId="0" fontId="4" fillId="0" borderId="0"/>
    <xf numFmtId="0" fontId="86" fillId="0" borderId="0"/>
    <xf numFmtId="0" fontId="95" fillId="0" borderId="0">
      <alignment vertical="top"/>
    </xf>
    <xf numFmtId="0" fontId="4" fillId="0" borderId="0"/>
    <xf numFmtId="0" fontId="5" fillId="0" borderId="0"/>
    <xf numFmtId="0" fontId="95" fillId="0" borderId="0">
      <alignment vertical="top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23" fillId="61" borderId="33" applyNumberFormat="0" applyAlignment="0" applyProtection="0"/>
    <xf numFmtId="0" fontId="24" fillId="101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118" fillId="0" borderId="0" applyNumberFormat="0" applyFill="0" applyBorder="0" applyProtection="0">
      <alignment vertical="center"/>
    </xf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48" applyNumberFormat="0" applyFill="0" applyAlignment="0" applyProtection="0"/>
    <xf numFmtId="0" fontId="16" fillId="57" borderId="0" applyNumberFormat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0" fontId="13" fillId="102" borderId="0" applyNumberFormat="0" applyBorder="0" applyAlignment="0" applyProtection="0"/>
    <xf numFmtId="0" fontId="13" fillId="103" borderId="0" applyNumberFormat="0" applyBorder="0" applyAlignment="0" applyProtection="0"/>
    <xf numFmtId="0" fontId="13" fillId="104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105" borderId="0" applyNumberFormat="0" applyBorder="0" applyAlignment="0" applyProtection="0"/>
    <xf numFmtId="0" fontId="17" fillId="90" borderId="44" applyNumberFormat="0" applyAlignment="0" applyProtection="0"/>
    <xf numFmtId="0" fontId="4" fillId="94" borderId="43" applyNumberFormat="0" applyAlignment="0" applyProtection="0"/>
    <xf numFmtId="0" fontId="35" fillId="0" borderId="0">
      <protection locked="0"/>
    </xf>
    <xf numFmtId="0" fontId="57" fillId="0" borderId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32" fillId="48" borderId="0" applyNumberFormat="0" applyBorder="0" applyAlignment="0" applyProtection="0"/>
    <xf numFmtId="9" fontId="2" fillId="0" borderId="0" applyFont="0" applyFill="0" applyBorder="0" applyAlignment="0" applyProtection="0"/>
    <xf numFmtId="0" fontId="4" fillId="0" borderId="0"/>
    <xf numFmtId="3" fontId="100" fillId="0" borderId="0"/>
    <xf numFmtId="213" fontId="127" fillId="0" borderId="0" applyFont="0" applyFill="0" applyBorder="0" applyAlignment="0" applyProtection="0"/>
    <xf numFmtId="214" fontId="98" fillId="0" borderId="0" applyFont="0" applyFill="0" applyBorder="0" applyAlignment="0" applyProtection="0"/>
    <xf numFmtId="0" fontId="5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" fontId="100" fillId="0" borderId="0"/>
    <xf numFmtId="3" fontId="98" fillId="0" borderId="0"/>
    <xf numFmtId="3" fontId="100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98" fillId="0" borderId="0"/>
    <xf numFmtId="38" fontId="55" fillId="106" borderId="0" applyNumberFormat="0" applyBorder="0" applyAlignment="0" applyProtection="0"/>
    <xf numFmtId="10" fontId="55" fillId="106" borderId="31" applyNumberFormat="0" applyBorder="0" applyAlignment="0" applyProtection="0"/>
    <xf numFmtId="3" fontId="98" fillId="0" borderId="0"/>
    <xf numFmtId="3" fontId="98" fillId="0" borderId="0"/>
    <xf numFmtId="3" fontId="98" fillId="0" borderId="0"/>
    <xf numFmtId="3" fontId="98" fillId="0" borderId="0"/>
    <xf numFmtId="0" fontId="129" fillId="0" borderId="0"/>
    <xf numFmtId="0" fontId="57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3" fontId="98" fillId="0" borderId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8" fillId="0" borderId="0"/>
    <xf numFmtId="9" fontId="128" fillId="0" borderId="0" applyFont="0" applyFill="0" applyBorder="0" applyAlignment="0" applyProtection="0"/>
    <xf numFmtId="0" fontId="97" fillId="0" borderId="0"/>
    <xf numFmtId="3" fontId="98" fillId="0" borderId="0"/>
    <xf numFmtId="0" fontId="5" fillId="0" borderId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48" fillId="0" borderId="0"/>
    <xf numFmtId="221" fontId="148" fillId="0" borderId="0"/>
    <xf numFmtId="0" fontId="119" fillId="0" borderId="0"/>
    <xf numFmtId="0" fontId="119" fillId="0" borderId="0"/>
    <xf numFmtId="0" fontId="98" fillId="0" borderId="0"/>
    <xf numFmtId="0" fontId="9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8" fillId="0" borderId="0"/>
    <xf numFmtId="0" fontId="98" fillId="0" borderId="0"/>
    <xf numFmtId="221" fontId="14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222" fontId="9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1" fontId="148" fillId="0" borderId="0"/>
    <xf numFmtId="223" fontId="149" fillId="0" borderId="0" applyFont="0" applyFill="0" applyBorder="0" applyAlignment="0" applyProtection="0"/>
    <xf numFmtId="224" fontId="149" fillId="0" borderId="0" applyFont="0" applyFill="0" applyBorder="0" applyAlignment="0" applyProtection="0"/>
    <xf numFmtId="0" fontId="149" fillId="0" borderId="0"/>
    <xf numFmtId="0" fontId="12" fillId="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7" fillId="24" borderId="0" applyNumberFormat="0" applyBorder="0" applyAlignment="0" applyProtection="0"/>
    <xf numFmtId="0" fontId="12" fillId="1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7" fillId="25" borderId="0" applyNumberFormat="0" applyBorder="0" applyAlignment="0" applyProtection="0"/>
    <xf numFmtId="0" fontId="12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7" fillId="26" borderId="0" applyNumberFormat="0" applyBorder="0" applyAlignment="0" applyProtection="0"/>
    <xf numFmtId="0" fontId="12" fillId="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7" fillId="2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7" fillId="28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7" fillId="29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7" fillId="3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7" fillId="31" borderId="0" applyNumberFormat="0" applyBorder="0" applyAlignment="0" applyProtection="0"/>
    <xf numFmtId="0" fontId="12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7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7" fillId="3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7" fillId="3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7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47" fillId="36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47" fillId="37" borderId="0" applyNumberFormat="0" applyBorder="0" applyAlignment="0" applyProtection="0"/>
    <xf numFmtId="0" fontId="13" fillId="1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47" fillId="38" borderId="0" applyNumberFormat="0" applyBorder="0" applyAlignment="0" applyProtection="0"/>
    <xf numFmtId="0" fontId="13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47" fillId="3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47" fillId="40" borderId="0" applyNumberFormat="0" applyBorder="0" applyAlignment="0" applyProtection="0"/>
    <xf numFmtId="0" fontId="13" fillId="1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47" fillId="41" borderId="0" applyNumberFormat="0" applyBorder="0" applyAlignment="0" applyProtection="0"/>
    <xf numFmtId="9" fontId="6" fillId="0" borderId="0"/>
    <xf numFmtId="0" fontId="150" fillId="71" borderId="0" applyNumberFormat="0" applyBorder="0" applyAlignment="0" applyProtection="0"/>
    <xf numFmtId="0" fontId="150" fillId="71" borderId="0" applyNumberFormat="0" applyBorder="0" applyAlignment="0" applyProtection="0"/>
    <xf numFmtId="0" fontId="151" fillId="72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47" fillId="42" borderId="0" applyNumberFormat="0" applyBorder="0" applyAlignment="0" applyProtection="0"/>
    <xf numFmtId="0" fontId="150" fillId="107" borderId="0" applyNumberFormat="0" applyBorder="0" applyAlignment="0" applyProtection="0"/>
    <xf numFmtId="0" fontId="150" fillId="108" borderId="0" applyNumberFormat="0" applyBorder="0" applyAlignment="0" applyProtection="0"/>
    <xf numFmtId="0" fontId="151" fillId="10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47" fillId="43" borderId="0" applyNumberFormat="0" applyBorder="0" applyAlignment="0" applyProtection="0"/>
    <xf numFmtId="0" fontId="150" fillId="107" borderId="0" applyNumberFormat="0" applyBorder="0" applyAlignment="0" applyProtection="0"/>
    <xf numFmtId="0" fontId="150" fillId="76" borderId="0" applyNumberFormat="0" applyBorder="0" applyAlignment="0" applyProtection="0"/>
    <xf numFmtId="0" fontId="151" fillId="10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47" fillId="44" borderId="0" applyNumberFormat="0" applyBorder="0" applyAlignment="0" applyProtection="0"/>
    <xf numFmtId="0" fontId="150" fillId="71" borderId="0" applyNumberFormat="0" applyBorder="0" applyAlignment="0" applyProtection="0"/>
    <xf numFmtId="0" fontId="150" fillId="108" borderId="0" applyNumberFormat="0" applyBorder="0" applyAlignment="0" applyProtection="0"/>
    <xf numFmtId="0" fontId="151" fillId="108" borderId="0" applyNumberFormat="0" applyBorder="0" applyAlignment="0" applyProtection="0"/>
    <xf numFmtId="0" fontId="13" fillId="78" borderId="0" applyNumberFormat="0" applyBorder="0" applyAlignment="0" applyProtection="0"/>
    <xf numFmtId="0" fontId="13" fillId="1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47" fillId="45" borderId="0" applyNumberFormat="0" applyBorder="0" applyAlignment="0" applyProtection="0"/>
    <xf numFmtId="0" fontId="150" fillId="81" borderId="0" applyNumberFormat="0" applyBorder="0" applyAlignment="0" applyProtection="0"/>
    <xf numFmtId="0" fontId="150" fillId="71" borderId="0" applyNumberFormat="0" applyBorder="0" applyAlignment="0" applyProtection="0"/>
    <xf numFmtId="0" fontId="151" fillId="7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47" fillId="46" borderId="0" applyNumberFormat="0" applyBorder="0" applyAlignment="0" applyProtection="0"/>
    <xf numFmtId="0" fontId="150" fillId="107" borderId="0" applyNumberFormat="0" applyBorder="0" applyAlignment="0" applyProtection="0"/>
    <xf numFmtId="0" fontId="150" fillId="83" borderId="0" applyNumberFormat="0" applyBorder="0" applyAlignment="0" applyProtection="0"/>
    <xf numFmtId="0" fontId="151" fillId="8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47" fillId="47" borderId="0" applyNumberFormat="0" applyBorder="0" applyAlignment="0" applyProtection="0"/>
    <xf numFmtId="38" fontId="98" fillId="0" borderId="0" applyFill="0" applyBorder="0" applyAlignment="0" applyProtection="0"/>
    <xf numFmtId="3" fontId="98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37" fillId="48" borderId="0" applyNumberFormat="0" applyBorder="0" applyAlignment="0" applyProtection="0"/>
    <xf numFmtId="216" fontId="5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8" fillId="0" borderId="0" applyFont="0" applyFill="0" applyBorder="0" applyAlignment="0" applyProtection="0"/>
    <xf numFmtId="3" fontId="100" fillId="0" borderId="0"/>
    <xf numFmtId="43" fontId="5" fillId="0" borderId="0" applyFont="0" applyFill="0" applyBorder="0" applyAlignment="0" applyProtection="0"/>
    <xf numFmtId="225" fontId="152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6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8" fillId="86" borderId="33" applyNumberFormat="0" applyAlignment="0" applyProtection="0"/>
    <xf numFmtId="0" fontId="18" fillId="10" borderId="33" applyNumberFormat="0" applyAlignment="0" applyProtection="0"/>
    <xf numFmtId="0" fontId="33" fillId="49" borderId="17" applyNumberFormat="0" applyAlignment="0" applyProtection="0"/>
    <xf numFmtId="0" fontId="33" fillId="49" borderId="17" applyNumberFormat="0" applyAlignment="0" applyProtection="0"/>
    <xf numFmtId="0" fontId="141" fillId="49" borderId="17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34" fillId="50" borderId="18" applyNumberFormat="0" applyAlignment="0" applyProtection="0"/>
    <xf numFmtId="0" fontId="34" fillId="50" borderId="18" applyNumberFormat="0" applyAlignment="0" applyProtection="0"/>
    <xf numFmtId="0" fontId="143" fillId="50" borderId="18" applyNumberFormat="0" applyAlignment="0" applyProtection="0"/>
    <xf numFmtId="0" fontId="153" fillId="0" borderId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6" fillId="0" borderId="0" applyFill="0" applyBorder="0" applyAlignment="0" applyProtection="0"/>
    <xf numFmtId="170" fontId="96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4" fillId="0" borderId="0"/>
    <xf numFmtId="9" fontId="6" fillId="0" borderId="0"/>
    <xf numFmtId="9" fontId="6" fillId="0" borderId="0"/>
    <xf numFmtId="9" fontId="6" fillId="0" borderId="0"/>
    <xf numFmtId="171" fontId="67" fillId="0" borderId="0"/>
    <xf numFmtId="171" fontId="67" fillId="0" borderId="0"/>
    <xf numFmtId="0" fontId="155" fillId="0" borderId="0" applyNumberFormat="0" applyAlignment="0">
      <alignment horizontal="left"/>
    </xf>
    <xf numFmtId="0" fontId="155" fillId="0" borderId="0" applyNumberFormat="0" applyAlignment="0">
      <alignment horizontal="left"/>
    </xf>
    <xf numFmtId="0" fontId="153" fillId="0" borderId="0"/>
    <xf numFmtId="0" fontId="153" fillId="0" borderId="0"/>
    <xf numFmtId="0" fontId="90" fillId="0" borderId="31"/>
    <xf numFmtId="188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230" fontId="84" fillId="0" borderId="0"/>
    <xf numFmtId="230" fontId="6" fillId="0" borderId="0"/>
    <xf numFmtId="230" fontId="6" fillId="0" borderId="0"/>
    <xf numFmtId="230" fontId="6" fillId="0" borderId="0"/>
    <xf numFmtId="197" fontId="67" fillId="0" borderId="0"/>
    <xf numFmtId="197" fontId="67" fillId="0" borderId="0"/>
    <xf numFmtId="14" fontId="95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84" fillId="0" borderId="0"/>
    <xf numFmtId="191" fontId="6" fillId="0" borderId="0"/>
    <xf numFmtId="191" fontId="6" fillId="0" borderId="0"/>
    <xf numFmtId="191" fontId="6" fillId="0" borderId="0"/>
    <xf numFmtId="195" fontId="67" fillId="0" borderId="0"/>
    <xf numFmtId="195" fontId="67" fillId="0" borderId="0"/>
    <xf numFmtId="0" fontId="156" fillId="0" borderId="0"/>
    <xf numFmtId="0" fontId="157" fillId="110" borderId="0" applyNumberFormat="0" applyBorder="0" applyAlignment="0" applyProtection="0"/>
    <xf numFmtId="0" fontId="157" fillId="111" borderId="0" applyNumberFormat="0" applyBorder="0" applyAlignment="0" applyProtection="0"/>
    <xf numFmtId="0" fontId="157" fillId="112" borderId="0" applyNumberFormat="0" applyBorder="0" applyAlignment="0" applyProtection="0"/>
    <xf numFmtId="0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58" fillId="0" borderId="0" applyNumberFormat="0" applyAlignment="0">
      <alignment horizontal="left"/>
    </xf>
    <xf numFmtId="0" fontId="158" fillId="0" borderId="0" applyNumberFormat="0" applyAlignment="0">
      <alignment horizontal="left"/>
    </xf>
    <xf numFmtId="0" fontId="159" fillId="0" borderId="31">
      <alignment horizontal="center"/>
    </xf>
    <xf numFmtId="0" fontId="159" fillId="0" borderId="31">
      <alignment horizontal="center"/>
    </xf>
    <xf numFmtId="0" fontId="16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31" fontId="85" fillId="0" borderId="0">
      <alignment horizontal="right"/>
    </xf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36" fillId="51" borderId="0" applyNumberFormat="0" applyBorder="0" applyAlignment="0" applyProtection="0"/>
    <xf numFmtId="38" fontId="55" fillId="55" borderId="0" applyNumberFormat="0" applyBorder="0" applyAlignment="0" applyProtection="0"/>
    <xf numFmtId="38" fontId="55" fillId="55" borderId="0" applyNumberFormat="0" applyBorder="0" applyAlignment="0" applyProtection="0"/>
    <xf numFmtId="38" fontId="55" fillId="55" borderId="0" applyNumberFormat="0" applyBorder="0" applyAlignment="0" applyProtection="0"/>
    <xf numFmtId="0" fontId="67" fillId="0" borderId="0"/>
    <xf numFmtId="0" fontId="60" fillId="0" borderId="35" applyNumberFormat="0" applyAlignment="0" applyProtection="0">
      <alignment horizontal="left" vertical="center"/>
    </xf>
    <xf numFmtId="0" fontId="60" fillId="0" borderId="37">
      <alignment horizontal="left" vertical="center"/>
    </xf>
    <xf numFmtId="0" fontId="161" fillId="0" borderId="49" applyNumberFormat="0" applyFill="0" applyAlignment="0" applyProtection="0"/>
    <xf numFmtId="0" fontId="26" fillId="0" borderId="7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33" fillId="0" borderId="19" applyNumberFormat="0" applyFill="0" applyAlignment="0" applyProtection="0"/>
    <xf numFmtId="0" fontId="162" fillId="0" borderId="8" applyNumberFormat="0" applyFill="0" applyAlignment="0" applyProtection="0"/>
    <xf numFmtId="0" fontId="27" fillId="0" borderId="8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134" fillId="0" borderId="20" applyNumberFormat="0" applyFill="0" applyAlignment="0" applyProtection="0"/>
    <xf numFmtId="0" fontId="163" fillId="0" borderId="50" applyNumberFormat="0" applyFill="0" applyAlignment="0" applyProtection="0"/>
    <xf numFmtId="0" fontId="28" fillId="0" borderId="9" applyNumberFormat="0" applyFill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135" fillId="0" borderId="21" applyNumberFormat="0" applyFill="0" applyAlignment="0" applyProtection="0"/>
    <xf numFmtId="0" fontId="1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55" fillId="93" borderId="31" applyNumberFormat="0" applyBorder="0" applyAlignment="0" applyProtection="0"/>
    <xf numFmtId="10" fontId="55" fillId="93" borderId="31" applyNumberFormat="0" applyBorder="0" applyAlignment="0" applyProtection="0"/>
    <xf numFmtId="10" fontId="55" fillId="93" borderId="31" applyNumberFormat="0" applyBorder="0" applyAlignment="0" applyProtection="0"/>
    <xf numFmtId="0" fontId="23" fillId="11" borderId="33" applyNumberFormat="0" applyAlignment="0" applyProtection="0"/>
    <xf numFmtId="0" fontId="23" fillId="3" borderId="33" applyNumberFormat="0" applyAlignment="0" applyProtection="0"/>
    <xf numFmtId="0" fontId="41" fillId="52" borderId="17" applyNumberFormat="0" applyAlignment="0" applyProtection="0"/>
    <xf numFmtId="0" fontId="41" fillId="52" borderId="17" applyNumberFormat="0" applyAlignment="0" applyProtection="0"/>
    <xf numFmtId="0" fontId="139" fillId="52" borderId="17" applyNumberFormat="0" applyAlignment="0" applyProtection="0"/>
    <xf numFmtId="0" fontId="139" fillId="52" borderId="17" applyNumberFormat="0" applyAlignment="0" applyProtection="0"/>
    <xf numFmtId="3" fontId="98" fillId="0" borderId="0"/>
    <xf numFmtId="0" fontId="67" fillId="0" borderId="0" applyNumberFormat="0" applyFont="0" applyFill="0" applyBorder="0" applyProtection="0">
      <alignment horizontal="left" vertical="center"/>
    </xf>
    <xf numFmtId="0" fontId="165" fillId="0" borderId="0"/>
    <xf numFmtId="0" fontId="5" fillId="0" borderId="0" applyFill="0" applyBorder="0" applyAlignment="0"/>
    <xf numFmtId="188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142" fillId="0" borderId="22" applyNumberFormat="0" applyFill="0" applyAlignment="0" applyProtection="0"/>
    <xf numFmtId="0" fontId="98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83" fontId="100" fillId="0" borderId="0" applyFont="0" applyFill="0" applyBorder="0" applyAlignment="0" applyProtection="0"/>
    <xf numFmtId="184" fontId="100" fillId="0" borderId="0" applyFont="0" applyFill="0" applyBorder="0" applyAlignment="0" applyProtection="0"/>
    <xf numFmtId="232" fontId="166" fillId="0" borderId="0" applyFont="0" applyFill="0" applyBorder="0" applyAlignment="0" applyProtection="0"/>
    <xf numFmtId="233" fontId="16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3" fontId="98" fillId="0" borderId="0"/>
    <xf numFmtId="3" fontId="9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38" fillId="53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190" fontId="6" fillId="0" borderId="0"/>
    <xf numFmtId="190" fontId="6" fillId="0" borderId="0"/>
    <xf numFmtId="190" fontId="6" fillId="0" borderId="0"/>
    <xf numFmtId="0" fontId="94" fillId="0" borderId="0"/>
    <xf numFmtId="0" fontId="9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4" fillId="0" borderId="0"/>
    <xf numFmtId="0" fontId="57" fillId="0" borderId="0"/>
    <xf numFmtId="0" fontId="111" fillId="0" borderId="0"/>
    <xf numFmtId="0" fontId="96" fillId="0" borderId="0"/>
    <xf numFmtId="0" fontId="57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5" fillId="0" borderId="0" applyNumberFormat="0" applyFill="0" applyBorder="0" applyAlignment="0" applyProtection="0"/>
    <xf numFmtId="0" fontId="111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4" fillId="0" borderId="0"/>
    <xf numFmtId="0" fontId="111" fillId="0" borderId="0"/>
    <xf numFmtId="0" fontId="5" fillId="0" borderId="0"/>
    <xf numFmtId="0" fontId="12" fillId="0" borderId="0"/>
    <xf numFmtId="0" fontId="5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84" fillId="0" borderId="0"/>
    <xf numFmtId="0" fontId="57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87" fillId="0" borderId="0"/>
    <xf numFmtId="0" fontId="62" fillId="0" borderId="0"/>
    <xf numFmtId="0" fontId="62" fillId="0" borderId="0"/>
    <xf numFmtId="0" fontId="126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4" fillId="0" borderId="0"/>
    <xf numFmtId="0" fontId="57" fillId="0" borderId="0"/>
    <xf numFmtId="0" fontId="5" fillId="0" borderId="0"/>
    <xf numFmtId="0" fontId="5" fillId="0" borderId="0"/>
    <xf numFmtId="0" fontId="2" fillId="0" borderId="0"/>
    <xf numFmtId="0" fontId="11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5" fillId="4" borderId="43" applyNumberFormat="0" applyFont="0" applyAlignment="0" applyProtection="0"/>
    <xf numFmtId="0" fontId="4" fillId="4" borderId="43" applyNumberFormat="0" applyFont="0" applyAlignment="0" applyProtection="0"/>
    <xf numFmtId="0" fontId="4" fillId="4" borderId="43" applyNumberFormat="0" applyFont="0" applyAlignment="0" applyProtection="0"/>
    <xf numFmtId="0" fontId="2" fillId="54" borderId="23" applyNumberFormat="0" applyFont="0" applyAlignment="0" applyProtection="0"/>
    <xf numFmtId="0" fontId="4" fillId="4" borderId="43" applyNumberFormat="0" applyFont="0" applyAlignment="0" applyProtection="0"/>
    <xf numFmtId="0" fontId="2" fillId="54" borderId="23" applyNumberFormat="0" applyFont="0" applyAlignment="0" applyProtection="0"/>
    <xf numFmtId="0" fontId="4" fillId="4" borderId="43" applyNumberFormat="0" applyFont="0" applyAlignment="0" applyProtection="0"/>
    <xf numFmtId="0" fontId="4" fillId="4" borderId="43" applyNumberFormat="0" applyFont="0" applyAlignment="0" applyProtection="0"/>
    <xf numFmtId="0" fontId="4" fillId="4" borderId="43" applyNumberFormat="0" applyFont="0" applyAlignment="0" applyProtection="0"/>
    <xf numFmtId="38" fontId="98" fillId="0" borderId="0" applyFill="0" applyBorder="0" applyAlignment="0" applyProtection="0"/>
    <xf numFmtId="0" fontId="17" fillId="86" borderId="44" applyNumberFormat="0" applyAlignment="0" applyProtection="0"/>
    <xf numFmtId="0" fontId="17" fillId="10" borderId="44" applyNumberFormat="0" applyAlignment="0" applyProtection="0"/>
    <xf numFmtId="0" fontId="44" fillId="49" borderId="24" applyNumberFormat="0" applyAlignment="0" applyProtection="0"/>
    <xf numFmtId="0" fontId="44" fillId="49" borderId="24" applyNumberFormat="0" applyAlignment="0" applyProtection="0"/>
    <xf numFmtId="0" fontId="140" fillId="49" borderId="24" applyNumberFormat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00" fillId="0" borderId="29" applyNumberFormat="0" applyBorder="0"/>
    <xf numFmtId="0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5" fillId="0" borderId="31" applyNumberFormat="0" applyFont="0"/>
    <xf numFmtId="0" fontId="5" fillId="0" borderId="31" applyNumberFormat="0" applyFont="0"/>
    <xf numFmtId="37" fontId="169" fillId="0" borderId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34" fontId="170" fillId="0" borderId="0" applyNumberFormat="0" applyFill="0" applyBorder="0" applyAlignment="0" applyProtection="0">
      <alignment horizontal="left"/>
    </xf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31" applyNumberFormat="0"/>
    <xf numFmtId="0" fontId="5" fillId="0" borderId="31" applyNumberFormat="0"/>
    <xf numFmtId="0" fontId="171" fillId="0" borderId="51"/>
    <xf numFmtId="0" fontId="172" fillId="0" borderId="0" applyNumberFormat="0" applyFill="0" applyBorder="0" applyAlignment="0" applyProtection="0"/>
    <xf numFmtId="0" fontId="173" fillId="2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5" fillId="4" borderId="0" applyNumberFormat="0" applyAlignment="0" applyProtection="0"/>
    <xf numFmtId="3" fontId="5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5" fillId="4" borderId="0" applyNumberFormat="0" applyBorder="0" applyAlignment="0" applyProtection="0"/>
    <xf numFmtId="3" fontId="5" fillId="0" borderId="0" applyNumberFormat="0" applyFont="0" applyFill="0" applyBorder="0" applyAlignment="0" applyProtection="0"/>
    <xf numFmtId="0" fontId="5" fillId="17" borderId="0" applyNumberFormat="0" applyBorder="0" applyAlignment="0" applyProtection="0"/>
    <xf numFmtId="0" fontId="173" fillId="1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73" fillId="113" borderId="0" applyNumberFormat="0" applyBorder="0" applyAlignment="0" applyProtection="0"/>
    <xf numFmtId="3" fontId="173" fillId="113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73" fillId="12" borderId="0" applyNumberFormat="0" applyBorder="0" applyAlignment="0" applyProtection="0"/>
    <xf numFmtId="3" fontId="173" fillId="12" borderId="0" applyNumberFormat="0" applyBorder="0" applyAlignment="0" applyProtection="0"/>
    <xf numFmtId="0" fontId="5" fillId="0" borderId="0" applyFont="0" applyFill="0" applyBorder="0" applyAlignment="0" applyProtection="0"/>
    <xf numFmtId="3" fontId="5" fillId="10" borderId="0" applyFont="0" applyBorder="0" applyAlignment="0" applyProtection="0"/>
    <xf numFmtId="0" fontId="5" fillId="12" borderId="0" applyNumberFormat="0" applyFont="0" applyBorder="0" applyAlignment="0" applyProtection="0"/>
    <xf numFmtId="4" fontId="5" fillId="10" borderId="0" applyFont="0" applyBorder="0" applyAlignment="0" applyProtection="0"/>
    <xf numFmtId="0" fontId="5" fillId="114" borderId="0"/>
    <xf numFmtId="0" fontId="5" fillId="0" borderId="0" applyNumberFormat="0" applyFill="0" applyBorder="0" applyAlignment="0" applyProtection="0"/>
    <xf numFmtId="0" fontId="67" fillId="0" borderId="0"/>
    <xf numFmtId="0" fontId="119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4" fillId="0" borderId="0" applyNumberFormat="0" applyFont="0" applyBorder="0"/>
    <xf numFmtId="0" fontId="9" fillId="0" borderId="52"/>
    <xf numFmtId="40" fontId="175" fillId="0" borderId="0" applyBorder="0">
      <alignment horizontal="right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49" fontId="95" fillId="0" borderId="0" applyFill="0" applyBorder="0" applyAlignment="0"/>
    <xf numFmtId="235" fontId="5" fillId="0" borderId="0" applyFill="0" applyBorder="0" applyAlignment="0"/>
    <xf numFmtId="0" fontId="5" fillId="0" borderId="0" applyFill="0" applyBorder="0" applyAlignment="0"/>
    <xf numFmtId="0" fontId="176" fillId="115" borderId="31"/>
    <xf numFmtId="0" fontId="17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53" applyNumberFormat="0" applyFill="0" applyAlignment="0" applyProtection="0"/>
    <xf numFmtId="0" fontId="25" fillId="0" borderId="48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46" fillId="0" borderId="25" applyNumberFormat="0" applyFill="0" applyAlignment="0" applyProtection="0"/>
    <xf numFmtId="0" fontId="5" fillId="0" borderId="0" applyFont="0" applyFill="0" applyBorder="0" applyAlignment="0" applyProtection="0"/>
    <xf numFmtId="0" fontId="67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7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8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215" fontId="182" fillId="0" borderId="0" applyFont="0" applyFill="0" applyBorder="0" applyAlignment="0" applyProtection="0"/>
    <xf numFmtId="216" fontId="182" fillId="0" borderId="0" applyFont="0" applyFill="0" applyBorder="0" applyAlignment="0" applyProtection="0"/>
    <xf numFmtId="0" fontId="5" fillId="0" borderId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5" fillId="0" borderId="0"/>
    <xf numFmtId="236" fontId="169" fillId="0" borderId="0" applyFont="0" applyFill="0" applyBorder="0" applyAlignment="0" applyProtection="0"/>
    <xf numFmtId="236" fontId="183" fillId="0" borderId="0" applyFont="0" applyFill="0" applyBorder="0" applyAlignment="0" applyProtection="0"/>
    <xf numFmtId="237" fontId="169" fillId="0" borderId="0" applyFont="0" applyFill="0" applyBorder="0" applyAlignment="0" applyProtection="0"/>
    <xf numFmtId="0" fontId="18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/>
    <xf numFmtId="238" fontId="6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69" fillId="0" borderId="0"/>
    <xf numFmtId="0" fontId="88" fillId="0" borderId="0"/>
    <xf numFmtId="0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0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39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0" fontId="12" fillId="3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4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62" fillId="9" borderId="0" applyNumberFormat="0" applyBorder="0" applyAlignment="0" applyProtection="0"/>
    <xf numFmtId="0" fontId="12" fillId="7" borderId="0" applyNumberFormat="0" applyBorder="0" applyAlignment="0" applyProtection="0"/>
    <xf numFmtId="0" fontId="62" fillId="12" borderId="0" applyNumberFormat="0" applyBorder="0" applyAlignment="0" applyProtection="0"/>
    <xf numFmtId="0" fontId="12" fillId="6" borderId="0" applyNumberFormat="0" applyBorder="0" applyAlignment="0" applyProtection="0"/>
    <xf numFmtId="0" fontId="62" fillId="4" borderId="0" applyNumberFormat="0" applyBorder="0" applyAlignment="0" applyProtection="0"/>
    <xf numFmtId="0" fontId="12" fillId="8" borderId="0" applyNumberFormat="0" applyBorder="0" applyAlignment="0" applyProtection="0"/>
    <xf numFmtId="0" fontId="62" fillId="3" borderId="0" applyNumberFormat="0" applyBorder="0" applyAlignment="0" applyProtection="0"/>
    <xf numFmtId="0" fontId="12" fillId="2" borderId="0" applyNumberFormat="0" applyBorder="0" applyAlignment="0" applyProtection="0"/>
    <xf numFmtId="0" fontId="62" fillId="2" borderId="0" applyNumberFormat="0" applyBorder="0" applyAlignment="0" applyProtection="0"/>
    <xf numFmtId="0" fontId="12" fillId="3" borderId="0" applyNumberFormat="0" applyBorder="0" applyAlignment="0" applyProtection="0"/>
    <xf numFmtId="0" fontId="62" fillId="4" borderId="0" applyNumberFormat="0" applyBorder="0" applyAlignment="0" applyProtection="0"/>
    <xf numFmtId="240" fontId="84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12" fillId="10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62" fillId="2" borderId="0" applyNumberFormat="0" applyBorder="0" applyAlignment="0" applyProtection="0"/>
    <xf numFmtId="0" fontId="12" fillId="12" borderId="0" applyNumberFormat="0" applyBorder="0" applyAlignment="0" applyProtection="0"/>
    <xf numFmtId="0" fontId="62" fillId="12" borderId="0" applyNumberFormat="0" applyBorder="0" applyAlignment="0" applyProtection="0"/>
    <xf numFmtId="0" fontId="12" fillId="13" borderId="0" applyNumberFormat="0" applyBorder="0" applyAlignment="0" applyProtection="0"/>
    <xf numFmtId="0" fontId="62" fillId="11" borderId="0" applyNumberFormat="0" applyBorder="0" applyAlignment="0" applyProtection="0"/>
    <xf numFmtId="0" fontId="12" fillId="8" borderId="0" applyNumberFormat="0" applyBorder="0" applyAlignment="0" applyProtection="0"/>
    <xf numFmtId="0" fontId="62" fillId="7" borderId="0" applyNumberFormat="0" applyBorder="0" applyAlignment="0" applyProtection="0"/>
    <xf numFmtId="0" fontId="12" fillId="9" borderId="0" applyNumberFormat="0" applyBorder="0" applyAlignment="0" applyProtection="0"/>
    <xf numFmtId="0" fontId="62" fillId="2" borderId="0" applyNumberFormat="0" applyBorder="0" applyAlignment="0" applyProtection="0"/>
    <xf numFmtId="0" fontId="12" fillId="14" borderId="0" applyNumberFormat="0" applyBorder="0" applyAlignment="0" applyProtection="0"/>
    <xf numFmtId="0" fontId="62" fillId="4" borderId="0" applyNumberFormat="0" applyBorder="0" applyAlignment="0" applyProtection="0"/>
    <xf numFmtId="0" fontId="13" fillId="15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63" fillId="2" borderId="0" applyNumberFormat="0" applyBorder="0" applyAlignment="0" applyProtection="0"/>
    <xf numFmtId="0" fontId="13" fillId="12" borderId="0" applyNumberFormat="0" applyBorder="0" applyAlignment="0" applyProtection="0"/>
    <xf numFmtId="0" fontId="63" fillId="20" borderId="0" applyNumberFormat="0" applyBorder="0" applyAlignment="0" applyProtection="0"/>
    <xf numFmtId="0" fontId="13" fillId="13" borderId="0" applyNumberFormat="0" applyBorder="0" applyAlignment="0" applyProtection="0"/>
    <xf numFmtId="0" fontId="63" fillId="14" borderId="0" applyNumberFormat="0" applyBorder="0" applyAlignment="0" applyProtection="0"/>
    <xf numFmtId="0" fontId="13" fillId="18" borderId="0" applyNumberFormat="0" applyBorder="0" applyAlignment="0" applyProtection="0"/>
    <xf numFmtId="0" fontId="63" fillId="7" borderId="0" applyNumberFormat="0" applyBorder="0" applyAlignment="0" applyProtection="0"/>
    <xf numFmtId="0" fontId="13" fillId="15" borderId="0" applyNumberFormat="0" applyBorder="0" applyAlignment="0" applyProtection="0"/>
    <xf numFmtId="0" fontId="63" fillId="2" borderId="0" applyNumberFormat="0" applyBorder="0" applyAlignment="0" applyProtection="0"/>
    <xf numFmtId="0" fontId="13" fillId="19" borderId="0" applyNumberFormat="0" applyBorder="0" applyAlignment="0" applyProtection="0"/>
    <xf numFmtId="0" fontId="63" fillId="12" borderId="0" applyNumberFormat="0" applyBorder="0" applyAlignment="0" applyProtection="0"/>
    <xf numFmtId="240" fontId="84" fillId="0" borderId="0" applyFont="0" applyFill="0" applyBorder="0" applyAlignment="0" applyProtection="0"/>
    <xf numFmtId="0" fontId="13" fillId="15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7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86" fillId="0" borderId="0" applyNumberFormat="0" applyFill="0" applyBorder="0" applyAlignment="0" applyProtection="0"/>
    <xf numFmtId="0" fontId="18" fillId="86" borderId="33" applyNumberFormat="0" applyAlignment="0" applyProtection="0"/>
    <xf numFmtId="228" fontId="18" fillId="10" borderId="33" applyNumberFormat="0" applyAlignment="0" applyProtection="0"/>
    <xf numFmtId="228" fontId="18" fillId="10" borderId="33" applyNumberFormat="0" applyAlignment="0" applyProtection="0"/>
    <xf numFmtId="228" fontId="18" fillId="10" borderId="33" applyNumberFormat="0" applyAlignment="0" applyProtection="0"/>
    <xf numFmtId="228" fontId="18" fillId="10" borderId="33" applyNumberFormat="0" applyAlignment="0" applyProtection="0"/>
    <xf numFmtId="0" fontId="18" fillId="10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42" fontId="5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87" fillId="0" borderId="0" applyFill="0" applyBorder="0" applyAlignment="0" applyProtection="0"/>
    <xf numFmtId="177" fontId="187" fillId="0" borderId="0" applyFill="0" applyBorder="0" applyAlignment="0" applyProtection="0"/>
    <xf numFmtId="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6" fillId="0" borderId="0" applyFill="0" applyBorder="0" applyAlignment="0" applyProtection="0"/>
    <xf numFmtId="43" fontId="5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/>
    <xf numFmtId="9" fontId="6" fillId="0" borderId="0"/>
    <xf numFmtId="9" fontId="84" fillId="0" borderId="0"/>
    <xf numFmtId="9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9" fontId="84" fillId="0" borderId="0"/>
    <xf numFmtId="9" fontId="84" fillId="0" borderId="0"/>
    <xf numFmtId="9" fontId="84" fillId="0" borderId="0"/>
    <xf numFmtId="9" fontId="84" fillId="0" borderId="0"/>
    <xf numFmtId="9" fontId="6" fillId="0" borderId="0"/>
    <xf numFmtId="243" fontId="84" fillId="0" borderId="0"/>
    <xf numFmtId="42" fontId="57" fillId="0" borderId="0" applyFont="0" applyFill="0" applyBorder="0" applyAlignment="0" applyProtection="0"/>
    <xf numFmtId="186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6" fillId="0" borderId="0"/>
    <xf numFmtId="230" fontId="6" fillId="0" borderId="0"/>
    <xf numFmtId="230" fontId="84" fillId="0" borderId="0"/>
    <xf numFmtId="230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30" fontId="84" fillId="0" borderId="0"/>
    <xf numFmtId="230" fontId="84" fillId="0" borderId="0"/>
    <xf numFmtId="230" fontId="84" fillId="0" borderId="0"/>
    <xf numFmtId="230" fontId="84" fillId="0" borderId="0"/>
    <xf numFmtId="230" fontId="6" fillId="0" borderId="0"/>
    <xf numFmtId="244" fontId="84" fillId="0" borderId="0"/>
    <xf numFmtId="0" fontId="61" fillId="0" borderId="0" applyProtection="0"/>
    <xf numFmtId="191" fontId="6" fillId="0" borderId="0"/>
    <xf numFmtId="191" fontId="6" fillId="0" borderId="0"/>
    <xf numFmtId="191" fontId="84" fillId="0" borderId="0"/>
    <xf numFmtId="191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91" fontId="84" fillId="0" borderId="0"/>
    <xf numFmtId="191" fontId="84" fillId="0" borderId="0"/>
    <xf numFmtId="191" fontId="84" fillId="0" borderId="0"/>
    <xf numFmtId="191" fontId="84" fillId="0" borderId="0"/>
    <xf numFmtId="191" fontId="6" fillId="0" borderId="0"/>
    <xf numFmtId="178" fontId="84" fillId="0" borderId="0"/>
    <xf numFmtId="245" fontId="84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61" fillId="0" borderId="0" applyProtection="0"/>
    <xf numFmtId="0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38" fontId="55" fillId="55" borderId="0" applyNumberFormat="0" applyBorder="0" applyAlignment="0" applyProtection="0"/>
    <xf numFmtId="0" fontId="189" fillId="0" borderId="35" applyNumberFormat="0" applyAlignment="0" applyProtection="0">
      <alignment horizontal="left" vertical="center"/>
    </xf>
    <xf numFmtId="0" fontId="189" fillId="0" borderId="37">
      <alignment horizontal="left" vertical="center"/>
    </xf>
    <xf numFmtId="0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0" fontId="161" fillId="0" borderId="49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2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0" fontId="27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3" fillId="0" borderId="50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0" fontId="28" fillId="0" borderId="9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0" fillId="0" borderId="0" applyProtection="0"/>
    <xf numFmtId="0" fontId="60" fillId="0" borderId="0" applyProtection="0"/>
    <xf numFmtId="0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93" fillId="0" borderId="0" applyNumberFormat="0" applyFill="0" applyBorder="0" applyAlignment="0" applyProtection="0">
      <alignment vertical="top"/>
      <protection locked="0"/>
    </xf>
    <xf numFmtId="10" fontId="55" fillId="93" borderId="31" applyNumberFormat="0" applyBorder="0" applyAlignment="0" applyProtection="0"/>
    <xf numFmtId="0" fontId="23" fillId="11" borderId="33" applyNumberFormat="0" applyAlignment="0" applyProtection="0"/>
    <xf numFmtId="228" fontId="23" fillId="3" borderId="33" applyNumberFormat="0" applyAlignment="0" applyProtection="0"/>
    <xf numFmtId="228" fontId="23" fillId="3" borderId="33" applyNumberFormat="0" applyAlignment="0" applyProtection="0"/>
    <xf numFmtId="228" fontId="23" fillId="3" borderId="33" applyNumberFormat="0" applyAlignment="0" applyProtection="0"/>
    <xf numFmtId="228" fontId="23" fillId="3" borderId="33" applyNumberFormat="0" applyAlignment="0" applyProtection="0"/>
    <xf numFmtId="0" fontId="23" fillId="3" borderId="33" applyNumberFormat="0" applyAlignment="0" applyProtection="0"/>
    <xf numFmtId="0" fontId="23" fillId="11" borderId="33" applyNumberFormat="0" applyAlignment="0" applyProtection="0"/>
    <xf numFmtId="0" fontId="23" fillId="11" borderId="33" applyNumberFormat="0" applyAlignment="0" applyProtection="0"/>
    <xf numFmtId="0" fontId="23" fillId="11" borderId="33" applyNumberFormat="0" applyAlignment="0" applyProtection="0"/>
    <xf numFmtId="0" fontId="23" fillId="11" borderId="33" applyNumberFormat="0" applyAlignment="0" applyProtection="0"/>
    <xf numFmtId="228" fontId="55" fillId="116" borderId="31">
      <alignment horizontal="center" vertical="center"/>
    </xf>
    <xf numFmtId="41" fontId="85" fillId="0" borderId="0">
      <alignment vertical="top"/>
    </xf>
    <xf numFmtId="0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67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190" fontId="6" fillId="0" borderId="0"/>
    <xf numFmtId="190" fontId="6" fillId="0" borderId="0"/>
    <xf numFmtId="190" fontId="84" fillId="0" borderId="0"/>
    <xf numFmtId="190" fontId="8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90" fontId="84" fillId="0" borderId="0"/>
    <xf numFmtId="190" fontId="84" fillId="0" borderId="0"/>
    <xf numFmtId="190" fontId="84" fillId="0" borderId="0"/>
    <xf numFmtId="190" fontId="84" fillId="0" borderId="0"/>
    <xf numFmtId="190" fontId="6" fillId="0" borderId="0"/>
    <xf numFmtId="0" fontId="191" fillId="0" borderId="0"/>
    <xf numFmtId="0" fontId="5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8" fontId="4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228" fontId="4" fillId="0" borderId="0"/>
    <xf numFmtId="0" fontId="6" fillId="0" borderId="0"/>
    <xf numFmtId="228" fontId="4" fillId="0" borderId="0"/>
    <xf numFmtId="228" fontId="87" fillId="0" borderId="0"/>
    <xf numFmtId="246" fontId="4" fillId="0" borderId="0"/>
    <xf numFmtId="0" fontId="12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0" fontId="12" fillId="0" borderId="0"/>
    <xf numFmtId="228" fontId="87" fillId="0" borderId="0"/>
    <xf numFmtId="0" fontId="4" fillId="0" borderId="0"/>
    <xf numFmtId="228" fontId="5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228" fontId="4" fillId="0" borderId="0"/>
    <xf numFmtId="0" fontId="6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8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8" fontId="98" fillId="0" borderId="0"/>
    <xf numFmtId="228" fontId="4" fillId="0" borderId="0"/>
    <xf numFmtId="228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228" fontId="4" fillId="0" borderId="0"/>
    <xf numFmtId="0" fontId="97" fillId="0" borderId="0"/>
    <xf numFmtId="0" fontId="97" fillId="0" borderId="0"/>
    <xf numFmtId="0" fontId="5" fillId="0" borderId="0"/>
    <xf numFmtId="0" fontId="57" fillId="0" borderId="0"/>
    <xf numFmtId="0" fontId="6" fillId="0" borderId="0"/>
    <xf numFmtId="0" fontId="5" fillId="0" borderId="0"/>
    <xf numFmtId="0" fontId="5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28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0" fontId="4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0" fontId="4" fillId="4" borderId="43" applyNumberFormat="0" applyFont="0" applyAlignment="0" applyProtection="0"/>
    <xf numFmtId="247" fontId="119" fillId="0" borderId="0" applyFont="0" applyFill="0" applyBorder="0" applyAlignment="0" applyProtection="0"/>
    <xf numFmtId="186" fontId="11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7" fillId="86" borderId="44" applyNumberFormat="0" applyAlignment="0" applyProtection="0"/>
    <xf numFmtId="228" fontId="17" fillId="10" borderId="44" applyNumberFormat="0" applyAlignment="0" applyProtection="0"/>
    <xf numFmtId="228" fontId="17" fillId="10" borderId="44" applyNumberFormat="0" applyAlignment="0" applyProtection="0"/>
    <xf numFmtId="228" fontId="17" fillId="10" borderId="44" applyNumberFormat="0" applyAlignment="0" applyProtection="0"/>
    <xf numFmtId="228" fontId="17" fillId="10" borderId="44" applyNumberFormat="0" applyAlignment="0" applyProtection="0"/>
    <xf numFmtId="0" fontId="17" fillId="10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7" fillId="0" borderId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7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" fillId="0" borderId="53" applyNumberFormat="0" applyFill="0" applyAlignment="0" applyProtection="0"/>
    <xf numFmtId="228" fontId="25" fillId="0" borderId="48" applyNumberFormat="0" applyFill="0" applyAlignment="0" applyProtection="0"/>
    <xf numFmtId="228" fontId="25" fillId="0" borderId="48" applyNumberFormat="0" applyFill="0" applyAlignment="0" applyProtection="0"/>
    <xf numFmtId="228" fontId="25" fillId="0" borderId="48" applyNumberFormat="0" applyFill="0" applyAlignment="0" applyProtection="0"/>
    <xf numFmtId="228" fontId="25" fillId="0" borderId="48" applyNumberFormat="0" applyFill="0" applyAlignment="0" applyProtection="0"/>
    <xf numFmtId="3" fontId="193" fillId="0" borderId="54">
      <alignment horizontal="center"/>
    </xf>
    <xf numFmtId="0" fontId="25" fillId="0" borderId="48" applyNumberFormat="0" applyFill="0" applyAlignment="0" applyProtection="0"/>
    <xf numFmtId="3" fontId="193" fillId="0" borderId="54">
      <alignment horizontal="center"/>
    </xf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10" borderId="33" applyNumberFormat="0" applyAlignment="0" applyProtection="0"/>
    <xf numFmtId="0" fontId="65" fillId="86" borderId="33" applyNumberFormat="0" applyAlignment="0" applyProtection="0"/>
    <xf numFmtId="0" fontId="7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NumberFormat="0" applyFill="0" applyBorder="0" applyAlignment="0" applyProtection="0"/>
    <xf numFmtId="248" fontId="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4" fillId="21" borderId="2" applyNumberFormat="0" applyAlignment="0" applyProtection="0"/>
    <xf numFmtId="0" fontId="66" fillId="21" borderId="2" applyNumberFormat="0" applyAlignment="0" applyProtection="0"/>
    <xf numFmtId="0" fontId="74" fillId="0" borderId="42" applyNumberFormat="0" applyFill="0" applyAlignment="0" applyProtection="0"/>
    <xf numFmtId="0" fontId="22" fillId="6" borderId="0" applyNumberFormat="0" applyBorder="0" applyAlignment="0" applyProtection="0"/>
    <xf numFmtId="0" fontId="69" fillId="2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57" fillId="0" borderId="0"/>
    <xf numFmtId="0" fontId="57" fillId="0" borderId="0"/>
    <xf numFmtId="228" fontId="4" fillId="0" borderId="0"/>
    <xf numFmtId="0" fontId="4" fillId="0" borderId="0"/>
    <xf numFmtId="228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3" fillId="3" borderId="33" applyNumberFormat="0" applyAlignment="0" applyProtection="0"/>
    <xf numFmtId="0" fontId="73" fillId="11" borderId="33" applyNumberFormat="0" applyAlignment="0" applyProtection="0"/>
    <xf numFmtId="0" fontId="24" fillId="11" borderId="0" applyNumberFormat="0" applyBorder="0" applyAlignment="0" applyProtection="0"/>
    <xf numFmtId="0" fontId="75" fillId="11" borderId="0" applyNumberFormat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46" applyNumberFormat="0" applyFill="0" applyAlignment="0" applyProtection="0"/>
    <xf numFmtId="0" fontId="16" fillId="7" borderId="0" applyNumberFormat="0" applyBorder="0" applyAlignment="0" applyProtection="0"/>
    <xf numFmtId="0" fontId="64" fillId="8" borderId="0" applyNumberFormat="0" applyBorder="0" applyAlignment="0" applyProtection="0"/>
    <xf numFmtId="0" fontId="5" fillId="0" borderId="0"/>
    <xf numFmtId="0" fontId="13" fillId="22" borderId="0" applyNumberFormat="0" applyBorder="0" applyAlignment="0" applyProtection="0"/>
    <xf numFmtId="0" fontId="63" fillId="70" borderId="0" applyNumberFormat="0" applyBorder="0" applyAlignment="0" applyProtection="0"/>
    <xf numFmtId="0" fontId="13" fillId="23" borderId="0" applyNumberFormat="0" applyBorder="0" applyAlignment="0" applyProtection="0"/>
    <xf numFmtId="0" fontId="63" fillId="20" borderId="0" applyNumberFormat="0" applyBorder="0" applyAlignment="0" applyProtection="0"/>
    <xf numFmtId="0" fontId="13" fillId="16" borderId="0" applyNumberFormat="0" applyBorder="0" applyAlignment="0" applyProtection="0"/>
    <xf numFmtId="0" fontId="63" fillId="14" borderId="0" applyNumberFormat="0" applyBorder="0" applyAlignment="0" applyProtection="0"/>
    <xf numFmtId="0" fontId="13" fillId="18" borderId="0" applyNumberFormat="0" applyBorder="0" applyAlignment="0" applyProtection="0"/>
    <xf numFmtId="0" fontId="63" fillId="78" borderId="0" applyNumberFormat="0" applyBorder="0" applyAlignment="0" applyProtection="0"/>
    <xf numFmtId="0" fontId="13" fillId="15" borderId="0" applyNumberFormat="0" applyBorder="0" applyAlignment="0" applyProtection="0"/>
    <xf numFmtId="0" fontId="63" fillId="15" borderId="0" applyNumberFormat="0" applyBorder="0" applyAlignment="0" applyProtection="0"/>
    <xf numFmtId="0" fontId="13" fillId="20" borderId="0" applyNumberFormat="0" applyBorder="0" applyAlignment="0" applyProtection="0"/>
    <xf numFmtId="0" fontId="63" fillId="23" borderId="0" applyNumberFormat="0" applyBorder="0" applyAlignment="0" applyProtection="0"/>
    <xf numFmtId="0" fontId="17" fillId="10" borderId="44" applyNumberFormat="0" applyAlignment="0" applyProtection="0"/>
    <xf numFmtId="0" fontId="77" fillId="86" borderId="44" applyNumberFormat="0" applyAlignment="0" applyProtection="0"/>
    <xf numFmtId="0" fontId="5" fillId="4" borderId="43" applyNumberFormat="0" applyFont="0" applyAlignment="0" applyProtection="0"/>
    <xf numFmtId="0" fontId="122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0" fontId="70" fillId="0" borderId="39" applyNumberFormat="0" applyFill="0" applyAlignment="0" applyProtection="0"/>
    <xf numFmtId="0" fontId="71" fillId="0" borderId="40" applyNumberFormat="0" applyFill="0" applyAlignment="0" applyProtection="0"/>
    <xf numFmtId="0" fontId="72" fillId="0" borderId="41" applyNumberFormat="0" applyFill="0" applyAlignment="0" applyProtection="0"/>
    <xf numFmtId="0" fontId="72" fillId="0" borderId="0" applyNumberFormat="0" applyFill="0" applyBorder="0" applyAlignment="0" applyProtection="0"/>
    <xf numFmtId="0" fontId="194" fillId="0" borderId="0"/>
    <xf numFmtId="0" fontId="195" fillId="0" borderId="0"/>
    <xf numFmtId="0" fontId="97" fillId="0" borderId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9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23" fillId="0" borderId="0"/>
    <xf numFmtId="0" fontId="4" fillId="0" borderId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19" borderId="0" applyNumberFormat="0" applyBorder="0" applyAlignment="0" applyProtection="0"/>
    <xf numFmtId="0" fontId="201" fillId="19" borderId="0" applyNumberFormat="0" applyBorder="0" applyAlignment="0" applyProtection="0"/>
    <xf numFmtId="0" fontId="201" fillId="22" borderId="0" applyNumberFormat="0" applyBorder="0" applyAlignment="0" applyProtection="0"/>
    <xf numFmtId="0" fontId="201" fillId="22" borderId="0" applyNumberFormat="0" applyBorder="0" applyAlignment="0" applyProtection="0"/>
    <xf numFmtId="0" fontId="201" fillId="23" borderId="0" applyNumberFormat="0" applyBorder="0" applyAlignment="0" applyProtection="0"/>
    <xf numFmtId="0" fontId="201" fillId="23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20" borderId="0" applyNumberFormat="0" applyBorder="0" applyAlignment="0" applyProtection="0"/>
    <xf numFmtId="0" fontId="201" fillId="20" borderId="0" applyNumberFormat="0" applyBorder="0" applyAlignment="0" applyProtection="0"/>
    <xf numFmtId="0" fontId="202" fillId="7" borderId="0" applyNumberFormat="0" applyBorder="0" applyAlignment="0" applyProtection="0"/>
    <xf numFmtId="0" fontId="202" fillId="7" borderId="0" applyNumberFormat="0" applyBorder="0" applyAlignment="0" applyProtection="0"/>
    <xf numFmtId="181" fontId="4" fillId="0" borderId="0"/>
    <xf numFmtId="0" fontId="210" fillId="10" borderId="33" applyNumberFormat="0" applyAlignment="0" applyProtection="0"/>
    <xf numFmtId="0" fontId="210" fillId="10" borderId="33" applyNumberFormat="0" applyAlignment="0" applyProtection="0"/>
    <xf numFmtId="37" fontId="211" fillId="0" borderId="0"/>
    <xf numFmtId="0" fontId="203" fillId="21" borderId="2" applyNumberFormat="0" applyAlignment="0" applyProtection="0"/>
    <xf numFmtId="0" fontId="203" fillId="21" borderId="2" applyNumberFormat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84" fillId="0" borderId="0"/>
    <xf numFmtId="249" fontId="121" fillId="0" borderId="0"/>
    <xf numFmtId="9" fontId="84" fillId="0" borderId="0"/>
    <xf numFmtId="249" fontId="121" fillId="0" borderId="0"/>
    <xf numFmtId="9" fontId="84" fillId="0" borderId="0"/>
    <xf numFmtId="249" fontId="121" fillId="0" borderId="0"/>
    <xf numFmtId="249" fontId="121" fillId="0" borderId="0"/>
    <xf numFmtId="171" fontId="67" fillId="0" borderId="0"/>
    <xf numFmtId="243" fontId="6" fillId="0" borderId="0"/>
    <xf numFmtId="44" fontId="4" fillId="0" borderId="0" applyFont="0" applyFill="0" applyBorder="0" applyAlignment="0" applyProtection="0"/>
    <xf numFmtId="189" fontId="84" fillId="0" borderId="0"/>
    <xf numFmtId="230" fontId="84" fillId="0" borderId="0"/>
    <xf numFmtId="0" fontId="121" fillId="0" borderId="0"/>
    <xf numFmtId="230" fontId="84" fillId="0" borderId="0"/>
    <xf numFmtId="0" fontId="121" fillId="0" borderId="0"/>
    <xf numFmtId="230" fontId="84" fillId="0" borderId="0"/>
    <xf numFmtId="0" fontId="121" fillId="0" borderId="0"/>
    <xf numFmtId="0" fontId="121" fillId="0" borderId="0"/>
    <xf numFmtId="189" fontId="84" fillId="0" borderId="0"/>
    <xf numFmtId="189" fontId="6" fillId="0" borderId="0"/>
    <xf numFmtId="189" fontId="84" fillId="0" borderId="0"/>
    <xf numFmtId="244" fontId="6" fillId="0" borderId="0"/>
    <xf numFmtId="15" fontId="5" fillId="0" borderId="29" applyBorder="0">
      <protection locked="0"/>
    </xf>
    <xf numFmtId="178" fontId="84" fillId="0" borderId="0"/>
    <xf numFmtId="191" fontId="84" fillId="0" borderId="0"/>
    <xf numFmtId="191" fontId="6" fillId="0" borderId="0"/>
    <xf numFmtId="191" fontId="84" fillId="0" borderId="0"/>
    <xf numFmtId="178" fontId="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6" borderId="0" applyNumberFormat="0" applyBorder="0" applyAlignment="0" applyProtection="0"/>
    <xf numFmtId="0" fontId="205" fillId="6" borderId="0" applyNumberFormat="0" applyBorder="0" applyAlignment="0" applyProtection="0"/>
    <xf numFmtId="0" fontId="213" fillId="0" borderId="7" applyNumberFormat="0" applyFill="0" applyAlignment="0" applyProtection="0"/>
    <xf numFmtId="0" fontId="213" fillId="0" borderId="7" applyNumberFormat="0" applyFill="0" applyAlignment="0" applyProtection="0"/>
    <xf numFmtId="0" fontId="214" fillId="0" borderId="8" applyNumberFormat="0" applyFill="0" applyAlignment="0" applyProtection="0"/>
    <xf numFmtId="0" fontId="214" fillId="0" borderId="8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6" fillId="3" borderId="33" applyNumberFormat="0" applyAlignment="0" applyProtection="0"/>
    <xf numFmtId="0" fontId="206" fillId="3" borderId="33" applyNumberFormat="0" applyAlignment="0" applyProtection="0"/>
    <xf numFmtId="0" fontId="216" fillId="0" borderId="3" applyNumberFormat="0" applyFill="0" applyAlignment="0" applyProtection="0"/>
    <xf numFmtId="0" fontId="216" fillId="0" borderId="3" applyNumberFormat="0" applyFill="0" applyAlignment="0" applyProtection="0"/>
    <xf numFmtId="250" fontId="121" fillId="0" borderId="0" applyFont="0" applyFill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37" fontId="76" fillId="0" borderId="0"/>
    <xf numFmtId="189" fontId="94" fillId="0" borderId="0"/>
    <xf numFmtId="189" fontId="94" fillId="0" borderId="0"/>
    <xf numFmtId="190" fontId="84" fillId="0" borderId="0"/>
    <xf numFmtId="190" fontId="84" fillId="0" borderId="0"/>
    <xf numFmtId="189" fontId="94" fillId="0" borderId="0"/>
    <xf numFmtId="0" fontId="123" fillId="0" borderId="0"/>
    <xf numFmtId="0" fontId="5" fillId="0" borderId="0"/>
    <xf numFmtId="0" fontId="123" fillId="0" borderId="0"/>
    <xf numFmtId="0" fontId="5" fillId="0" borderId="0"/>
    <xf numFmtId="0" fontId="12" fillId="0" borderId="0"/>
    <xf numFmtId="0" fontId="123" fillId="0" borderId="0"/>
    <xf numFmtId="0" fontId="123" fillId="0" borderId="0"/>
    <xf numFmtId="0" fontId="57" fillId="0" borderId="0"/>
    <xf numFmtId="0" fontId="120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12" fillId="0" borderId="0"/>
    <xf numFmtId="0" fontId="5" fillId="0" borderId="0"/>
    <xf numFmtId="0" fontId="123" fillId="0" borderId="0"/>
    <xf numFmtId="0" fontId="123" fillId="0" borderId="0"/>
    <xf numFmtId="0" fontId="208" fillId="10" borderId="44" applyNumberFormat="0" applyAlignment="0" applyProtection="0"/>
    <xf numFmtId="0" fontId="208" fillId="10" borderId="44" applyNumberFormat="0" applyAlignment="0" applyProtection="0"/>
    <xf numFmtId="43" fontId="1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123" fillId="0" borderId="0"/>
    <xf numFmtId="0" fontId="67" fillId="0" borderId="32" applyAlignment="0">
      <alignment horizontal="centerContinuous"/>
    </xf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09" fillId="0" borderId="48" applyNumberFormat="0" applyFill="0" applyAlignment="0" applyProtection="0"/>
    <xf numFmtId="0" fontId="209" fillId="0" borderId="48" applyNumberFormat="0" applyFill="0" applyAlignment="0" applyProtection="0"/>
    <xf numFmtId="183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3" fillId="0" borderId="0"/>
    <xf numFmtId="0" fontId="123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3" fillId="0" borderId="0"/>
    <xf numFmtId="0" fontId="12" fillId="0" borderId="0"/>
    <xf numFmtId="0" fontId="123" fillId="0" borderId="0"/>
    <xf numFmtId="0" fontId="131" fillId="0" borderId="0"/>
    <xf numFmtId="0" fontId="123" fillId="0" borderId="0"/>
    <xf numFmtId="0" fontId="123" fillId="0" borderId="0"/>
    <xf numFmtId="9" fontId="1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57" fillId="0" borderId="0"/>
    <xf numFmtId="43" fontId="5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6" fillId="0" borderId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55" fillId="93" borderId="28" applyNumberFormat="0" applyBorder="0" applyAlignment="0" applyProtection="0"/>
    <xf numFmtId="3" fontId="5" fillId="0" borderId="28" applyNumberFormat="0" applyFont="0" applyFill="0" applyAlignment="0" applyProtection="0">
      <alignment vertical="center"/>
    </xf>
    <xf numFmtId="10" fontId="55" fillId="106" borderId="28" applyNumberFormat="0" applyBorder="0" applyAlignment="0" applyProtection="0"/>
    <xf numFmtId="0" fontId="90" fillId="0" borderId="28"/>
    <xf numFmtId="0" fontId="159" fillId="0" borderId="28">
      <alignment horizontal="center"/>
    </xf>
    <xf numFmtId="0" fontId="159" fillId="0" borderId="28">
      <alignment horizontal="center"/>
    </xf>
    <xf numFmtId="10" fontId="55" fillId="93" borderId="28" applyNumberFormat="0" applyBorder="0" applyAlignment="0" applyProtection="0"/>
    <xf numFmtId="10" fontId="55" fillId="93" borderId="28" applyNumberFormat="0" applyBorder="0" applyAlignment="0" applyProtection="0"/>
    <xf numFmtId="10" fontId="55" fillId="93" borderId="28" applyNumberFormat="0" applyBorder="0" applyAlignment="0" applyProtection="0"/>
    <xf numFmtId="0" fontId="5" fillId="0" borderId="28" applyNumberFormat="0" applyFont="0"/>
    <xf numFmtId="0" fontId="5" fillId="0" borderId="28" applyNumberFormat="0" applyFont="0"/>
    <xf numFmtId="0" fontId="5" fillId="0" borderId="28" applyNumberFormat="0"/>
    <xf numFmtId="0" fontId="5" fillId="0" borderId="28" applyNumberFormat="0"/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0" fontId="176" fillId="115" borderId="28"/>
    <xf numFmtId="176" fontId="5" fillId="0" borderId="0" applyFont="0" applyFill="0" applyBorder="0" applyAlignment="0" applyProtection="0"/>
    <xf numFmtId="0" fontId="35" fillId="0" borderId="0">
      <protection locked="0"/>
    </xf>
    <xf numFmtId="228" fontId="55" fillId="116" borderId="28">
      <alignment horizontal="center" vertical="center"/>
    </xf>
    <xf numFmtId="0" fontId="35" fillId="0" borderId="0">
      <protection locked="0"/>
    </xf>
    <xf numFmtId="176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21" fillId="0" borderId="0" applyNumberFormat="0" applyFill="0" applyBorder="0" applyAlignment="0" applyProtection="0"/>
    <xf numFmtId="0" fontId="52" fillId="0" borderId="26" applyNumberFormat="0" applyFill="0" applyBorder="0" applyAlignment="0">
      <alignment wrapText="1"/>
      <protection locked="0"/>
    </xf>
    <xf numFmtId="0" fontId="58" fillId="0" borderId="26" applyNumberFormat="0" applyFill="0" applyAlignment="0">
      <protection locked="0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22" fillId="0" borderId="0"/>
    <xf numFmtId="0" fontId="1" fillId="0" borderId="0"/>
    <xf numFmtId="0" fontId="223" fillId="0" borderId="0" applyNumberFormat="0" applyFill="0" applyBorder="0" applyAlignment="0" applyProtection="0"/>
    <xf numFmtId="0" fontId="39" fillId="0" borderId="56" applyNumberFormat="0" applyFill="0" applyAlignment="0" applyProtection="0">
      <alignment vertical="center"/>
    </xf>
    <xf numFmtId="0" fontId="1" fillId="0" borderId="0">
      <alignment vertical="center"/>
    </xf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4" fillId="0" borderId="0" applyFont="0" applyFill="0" applyBorder="0" applyAlignment="0" applyProtection="0"/>
    <xf numFmtId="186" fontId="5" fillId="0" borderId="0" applyFont="0" applyFill="0" applyBorder="0" applyAlignment="0" applyProtection="0"/>
    <xf numFmtId="9" fontId="224" fillId="0" borderId="0" applyFont="0" applyFill="0" applyBorder="0" applyAlignment="0" applyProtection="0"/>
  </cellStyleXfs>
  <cellXfs count="397">
    <xf numFmtId="0" fontId="0" fillId="0" borderId="0" xfId="0"/>
    <xf numFmtId="0" fontId="8" fillId="0" borderId="0" xfId="68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71" fontId="8" fillId="0" borderId="0" xfId="47" applyNumberFormat="1" applyFont="1" applyFill="1" applyAlignment="1">
      <alignment horizontal="right" vertical="center"/>
    </xf>
    <xf numFmtId="169" fontId="8" fillId="0" borderId="0" xfId="47" applyNumberFormat="1" applyFont="1" applyFill="1" applyAlignment="1">
      <alignment horizontal="right" vertical="center"/>
    </xf>
    <xf numFmtId="171" fontId="9" fillId="0" borderId="0" xfId="68" applyNumberFormat="1" applyFont="1" applyFill="1" applyAlignment="1">
      <alignment vertical="center"/>
    </xf>
    <xf numFmtId="0" fontId="9" fillId="0" borderId="0" xfId="68" applyFont="1" applyFill="1" applyAlignment="1">
      <alignment horizontal="left" vertical="center"/>
    </xf>
    <xf numFmtId="171" fontId="8" fillId="0" borderId="0" xfId="47" applyNumberFormat="1" applyFont="1" applyFill="1" applyBorder="1" applyAlignment="1">
      <alignment horizontal="right" vertical="center"/>
    </xf>
    <xf numFmtId="169" fontId="8" fillId="0" borderId="0" xfId="47" applyNumberFormat="1" applyFont="1" applyFill="1" applyBorder="1" applyAlignment="1">
      <alignment horizontal="right" vertical="center"/>
    </xf>
    <xf numFmtId="171" fontId="9" fillId="0" borderId="10" xfId="68" applyNumberFormat="1" applyFont="1" applyFill="1" applyBorder="1" applyAlignment="1">
      <alignment vertical="center"/>
    </xf>
    <xf numFmtId="0" fontId="9" fillId="0" borderId="10" xfId="68" applyFont="1" applyFill="1" applyBorder="1" applyAlignment="1">
      <alignment horizontal="left" vertical="center"/>
    </xf>
    <xf numFmtId="0" fontId="8" fillId="0" borderId="10" xfId="68" applyFont="1" applyFill="1" applyBorder="1" applyAlignment="1">
      <alignment horizontal="center" vertical="center"/>
    </xf>
    <xf numFmtId="171" fontId="8" fillId="0" borderId="10" xfId="47" applyNumberFormat="1" applyFont="1" applyFill="1" applyBorder="1" applyAlignment="1">
      <alignment horizontal="right" vertical="center"/>
    </xf>
    <xf numFmtId="169" fontId="8" fillId="0" borderId="10" xfId="47" applyNumberFormat="1" applyFont="1" applyFill="1" applyBorder="1" applyAlignment="1">
      <alignment horizontal="right" vertical="center"/>
    </xf>
    <xf numFmtId="0" fontId="9" fillId="0" borderId="0" xfId="68" applyFont="1" applyFill="1" applyAlignment="1">
      <alignment vertical="center"/>
    </xf>
    <xf numFmtId="0" fontId="9" fillId="0" borderId="0" xfId="68" applyFont="1" applyFill="1" applyBorder="1" applyAlignment="1">
      <alignment horizontal="left" vertical="center"/>
    </xf>
    <xf numFmtId="0" fontId="9" fillId="0" borderId="0" xfId="68" applyFont="1" applyFill="1" applyBorder="1" applyAlignment="1">
      <alignment horizontal="center" vertical="center"/>
    </xf>
    <xf numFmtId="171" fontId="9" fillId="0" borderId="0" xfId="47" applyNumberFormat="1" applyFont="1" applyFill="1" applyBorder="1" applyAlignment="1">
      <alignment horizontal="right" vertical="center"/>
    </xf>
    <xf numFmtId="169" fontId="9" fillId="0" borderId="0" xfId="47" applyNumberFormat="1" applyFont="1" applyFill="1" applyBorder="1" applyAlignment="1">
      <alignment horizontal="right" vertical="center"/>
    </xf>
    <xf numFmtId="1" fontId="9" fillId="0" borderId="0" xfId="47" quotePrefix="1" applyNumberFormat="1" applyFont="1" applyFill="1" applyBorder="1" applyAlignment="1">
      <alignment horizontal="right" vertical="center"/>
    </xf>
    <xf numFmtId="0" fontId="10" fillId="0" borderId="0" xfId="68" applyFont="1" applyFill="1" applyBorder="1" applyAlignment="1">
      <alignment horizontal="center" vertical="center"/>
    </xf>
    <xf numFmtId="169" fontId="9" fillId="0" borderId="0" xfId="47" quotePrefix="1" applyNumberFormat="1" applyFont="1" applyFill="1" applyBorder="1" applyAlignment="1">
      <alignment horizontal="right" vertical="center"/>
    </xf>
    <xf numFmtId="0" fontId="9" fillId="0" borderId="10" xfId="75" applyFont="1" applyFill="1" applyBorder="1" applyAlignment="1">
      <alignment horizontal="center" vertical="center"/>
    </xf>
    <xf numFmtId="169" fontId="9" fillId="0" borderId="0" xfId="57" applyNumberFormat="1" applyFont="1" applyFill="1" applyBorder="1" applyAlignment="1">
      <alignment horizontal="right" vertical="center"/>
    </xf>
    <xf numFmtId="169" fontId="9" fillId="0" borderId="10" xfId="57" applyNumberFormat="1" applyFont="1" applyFill="1" applyBorder="1" applyAlignment="1">
      <alignment horizontal="right" vertical="center"/>
    </xf>
    <xf numFmtId="0" fontId="10" fillId="0" borderId="0" xfId="75" applyFont="1" applyFill="1" applyAlignment="1">
      <alignment horizontal="center" vertical="center"/>
    </xf>
    <xf numFmtId="0" fontId="10" fillId="0" borderId="0" xfId="68" applyFont="1" applyFill="1" applyAlignment="1">
      <alignment horizontal="center" vertical="center"/>
    </xf>
    <xf numFmtId="0" fontId="9" fillId="0" borderId="0" xfId="70" applyFont="1" applyFill="1" applyAlignment="1">
      <alignment vertical="center"/>
    </xf>
    <xf numFmtId="171" fontId="9" fillId="0" borderId="0" xfId="69" applyNumberFormat="1" applyFont="1" applyFill="1" applyAlignment="1">
      <alignment vertical="center"/>
    </xf>
    <xf numFmtId="0" fontId="9" fillId="0" borderId="0" xfId="69" applyFont="1" applyFill="1" applyAlignment="1">
      <alignment horizontal="left" vertical="center"/>
    </xf>
    <xf numFmtId="0" fontId="9" fillId="0" borderId="0" xfId="69" applyFont="1" applyFill="1" applyBorder="1" applyAlignment="1">
      <alignment horizontal="center" vertical="center"/>
    </xf>
    <xf numFmtId="171" fontId="9" fillId="0" borderId="0" xfId="47" applyNumberFormat="1" applyFont="1" applyFill="1" applyBorder="1" applyAlignment="1">
      <alignment vertical="center"/>
    </xf>
    <xf numFmtId="169" fontId="9" fillId="0" borderId="0" xfId="47" applyNumberFormat="1" applyFont="1" applyFill="1" applyBorder="1" applyAlignment="1">
      <alignment vertical="center"/>
    </xf>
    <xf numFmtId="0" fontId="8" fillId="0" borderId="0" xfId="70" applyFont="1" applyFill="1" applyAlignment="1">
      <alignment vertical="center"/>
    </xf>
    <xf numFmtId="0" fontId="9" fillId="0" borderId="0" xfId="69" applyFont="1" applyFill="1" applyAlignment="1">
      <alignment vertical="center"/>
    </xf>
    <xf numFmtId="0" fontId="8" fillId="0" borderId="0" xfId="69" applyFont="1" applyFill="1" applyAlignment="1">
      <alignment horizontal="center" vertical="center"/>
    </xf>
    <xf numFmtId="0" fontId="8" fillId="0" borderId="0" xfId="69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0" fontId="8" fillId="0" borderId="0" xfId="0" applyNumberFormat="1" applyFont="1" applyFill="1" applyAlignment="1">
      <alignment vertical="center"/>
    </xf>
    <xf numFmtId="0" fontId="8" fillId="0" borderId="0" xfId="70" applyFont="1" applyFill="1" applyBorder="1" applyAlignment="1">
      <alignment vertical="center"/>
    </xf>
    <xf numFmtId="0" fontId="8" fillId="0" borderId="0" xfId="69" applyFont="1" applyFill="1" applyAlignment="1">
      <alignment vertical="center"/>
    </xf>
    <xf numFmtId="169" fontId="8" fillId="0" borderId="11" xfId="47" applyNumberFormat="1" applyFont="1" applyFill="1" applyBorder="1" applyAlignment="1">
      <alignment horizontal="right" vertical="center"/>
    </xf>
    <xf numFmtId="0" fontId="8" fillId="0" borderId="0" xfId="69" applyFont="1" applyFill="1" applyBorder="1" applyAlignment="1">
      <alignment vertical="center"/>
    </xf>
    <xf numFmtId="169" fontId="8" fillId="0" borderId="12" xfId="47" applyNumberFormat="1" applyFont="1" applyFill="1" applyBorder="1" applyAlignment="1">
      <alignment horizontal="right" vertical="center"/>
    </xf>
    <xf numFmtId="0" fontId="8" fillId="0" borderId="0" xfId="68" applyNumberFormat="1" applyFont="1" applyFill="1" applyAlignment="1">
      <alignment vertical="center"/>
    </xf>
    <xf numFmtId="169" fontId="9" fillId="0" borderId="0" xfId="47" applyNumberFormat="1" applyFont="1" applyFill="1" applyAlignment="1">
      <alignment horizontal="right" vertical="center"/>
    </xf>
    <xf numFmtId="0" fontId="9" fillId="0" borderId="0" xfId="68" applyFont="1" applyFill="1" applyAlignment="1">
      <alignment horizontal="center" vertical="center"/>
    </xf>
    <xf numFmtId="171" fontId="9" fillId="0" borderId="0" xfId="47" applyNumberFormat="1" applyFont="1" applyFill="1" applyAlignment="1">
      <alignment horizontal="right" vertical="center"/>
    </xf>
    <xf numFmtId="0" fontId="9" fillId="0" borderId="10" xfId="68" applyFont="1" applyFill="1" applyBorder="1" applyAlignment="1">
      <alignment horizontal="center" vertical="center"/>
    </xf>
    <xf numFmtId="171" fontId="9" fillId="0" borderId="10" xfId="47" applyNumberFormat="1" applyFont="1" applyFill="1" applyBorder="1" applyAlignment="1">
      <alignment horizontal="right" vertical="center"/>
    </xf>
    <xf numFmtId="169" fontId="9" fillId="0" borderId="10" xfId="47" applyNumberFormat="1" applyFont="1" applyFill="1" applyBorder="1" applyAlignment="1">
      <alignment horizontal="right" vertical="center"/>
    </xf>
    <xf numFmtId="171" fontId="9" fillId="0" borderId="11" xfId="47" applyNumberFormat="1" applyFont="1" applyFill="1" applyBorder="1" applyAlignment="1">
      <alignment horizontal="right" vertical="center"/>
    </xf>
    <xf numFmtId="169" fontId="9" fillId="0" borderId="11" xfId="47" applyNumberFormat="1" applyFont="1" applyFill="1" applyBorder="1" applyAlignment="1">
      <alignment horizontal="right" vertical="center"/>
    </xf>
    <xf numFmtId="171" fontId="9" fillId="0" borderId="0" xfId="69" applyNumberFormat="1" applyFont="1" applyFill="1" applyAlignment="1">
      <alignment horizontal="left" vertical="center"/>
    </xf>
    <xf numFmtId="0" fontId="10" fillId="0" borderId="0" xfId="69" applyFont="1" applyFill="1" applyAlignment="1">
      <alignment horizontal="center" vertical="center"/>
    </xf>
    <xf numFmtId="0" fontId="8" fillId="0" borderId="0" xfId="69" applyFont="1" applyFill="1" applyBorder="1" applyAlignment="1">
      <alignment horizontal="center" vertical="center"/>
    </xf>
    <xf numFmtId="171" fontId="8" fillId="0" borderId="0" xfId="69" applyNumberFormat="1" applyFont="1" applyFill="1" applyAlignment="1">
      <alignment vertical="center"/>
    </xf>
    <xf numFmtId="173" fontId="8" fillId="0" borderId="0" xfId="46" applyNumberFormat="1" applyFont="1" applyFill="1" applyAlignment="1">
      <alignment horizontal="right" vertical="center" wrapText="1"/>
    </xf>
    <xf numFmtId="171" fontId="8" fillId="0" borderId="0" xfId="47" applyNumberFormat="1" applyFont="1" applyFill="1" applyBorder="1" applyAlignment="1">
      <alignment horizontal="center" vertical="center"/>
    </xf>
    <xf numFmtId="171" fontId="9" fillId="0" borderId="0" xfId="69" applyNumberFormat="1" applyFont="1" applyFill="1" applyBorder="1" applyAlignment="1">
      <alignment vertical="center"/>
    </xf>
    <xf numFmtId="171" fontId="9" fillId="0" borderId="0" xfId="68" applyNumberFormat="1" applyFont="1" applyFill="1" applyBorder="1" applyAlignment="1">
      <alignment vertical="center"/>
    </xf>
    <xf numFmtId="3" fontId="8" fillId="0" borderId="0" xfId="69" applyNumberFormat="1" applyFont="1" applyFill="1" applyAlignment="1">
      <alignment vertical="center"/>
    </xf>
    <xf numFmtId="3" fontId="8" fillId="0" borderId="0" xfId="6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69" applyFont="1" applyFill="1" applyBorder="1" applyAlignment="1">
      <alignment horizontal="left" vertical="center"/>
    </xf>
    <xf numFmtId="0" fontId="8" fillId="0" borderId="0" xfId="70" applyNumberFormat="1" applyFont="1" applyFill="1" applyAlignment="1">
      <alignment vertical="center"/>
    </xf>
    <xf numFmtId="0" fontId="8" fillId="0" borderId="0" xfId="69" applyFont="1" applyFill="1" applyBorder="1" applyAlignment="1">
      <alignment horizontal="right" vertical="center"/>
    </xf>
    <xf numFmtId="0" fontId="8" fillId="0" borderId="0" xfId="69" applyNumberFormat="1" applyFont="1" applyFill="1" applyAlignment="1">
      <alignment vertical="center"/>
    </xf>
    <xf numFmtId="0" fontId="8" fillId="0" borderId="0" xfId="68" quotePrefix="1" applyNumberFormat="1" applyFont="1" applyFill="1" applyBorder="1" applyAlignment="1">
      <alignment horizontal="left" vertical="center"/>
    </xf>
    <xf numFmtId="169" fontId="8" fillId="0" borderId="13" xfId="47" applyNumberFormat="1" applyFont="1" applyFill="1" applyBorder="1" applyAlignment="1">
      <alignment horizontal="right" vertical="center"/>
    </xf>
    <xf numFmtId="173" fontId="8" fillId="0" borderId="13" xfId="46" applyNumberFormat="1" applyFont="1" applyFill="1" applyBorder="1" applyAlignment="1">
      <alignment horizontal="right" vertical="center" wrapText="1"/>
    </xf>
    <xf numFmtId="0" fontId="8" fillId="0" borderId="0" xfId="68" applyFont="1" applyFill="1" applyBorder="1" applyAlignment="1">
      <alignment horizontal="center" vertical="center"/>
    </xf>
    <xf numFmtId="0" fontId="48" fillId="0" borderId="0" xfId="75" applyFont="1" applyFill="1" applyAlignment="1">
      <alignment horizontal="left" vertical="center"/>
    </xf>
    <xf numFmtId="0" fontId="49" fillId="0" borderId="0" xfId="75" quotePrefix="1" applyNumberFormat="1" applyFont="1" applyFill="1" applyBorder="1" applyAlignment="1">
      <alignment horizontal="justify" vertical="center"/>
    </xf>
    <xf numFmtId="0" fontId="49" fillId="0" borderId="0" xfId="75" quotePrefix="1" applyNumberFormat="1" applyFont="1" applyFill="1" applyBorder="1" applyAlignment="1">
      <alignment horizontal="center" vertical="center"/>
    </xf>
    <xf numFmtId="169" fontId="49" fillId="0" borderId="0" xfId="75" quotePrefix="1" applyNumberFormat="1" applyFont="1" applyFill="1" applyBorder="1" applyAlignment="1">
      <alignment horizontal="justify" vertical="center"/>
    </xf>
    <xf numFmtId="0" fontId="49" fillId="0" borderId="0" xfId="75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48" fillId="0" borderId="0" xfId="75" applyFont="1" applyFill="1" applyAlignment="1">
      <alignment horizontal="centerContinuous" vertical="center"/>
    </xf>
    <xf numFmtId="169" fontId="48" fillId="0" borderId="0" xfId="57" applyNumberFormat="1" applyFont="1" applyFill="1" applyBorder="1" applyAlignment="1">
      <alignment horizontal="right" vertical="center"/>
    </xf>
    <xf numFmtId="169" fontId="48" fillId="0" borderId="0" xfId="57" applyNumberFormat="1" applyFont="1" applyFill="1" applyAlignment="1">
      <alignment horizontal="right" vertical="center"/>
    </xf>
    <xf numFmtId="0" fontId="48" fillId="0" borderId="0" xfId="75" applyFont="1" applyFill="1" applyAlignment="1">
      <alignment vertical="center"/>
    </xf>
    <xf numFmtId="0" fontId="48" fillId="0" borderId="13" xfId="75" applyFont="1" applyFill="1" applyBorder="1" applyAlignment="1">
      <alignment horizontal="left" vertical="center"/>
    </xf>
    <xf numFmtId="0" fontId="48" fillId="0" borderId="13" xfId="75" applyFont="1" applyFill="1" applyBorder="1" applyAlignment="1">
      <alignment horizontal="center" vertical="center"/>
    </xf>
    <xf numFmtId="0" fontId="48" fillId="0" borderId="13" xfId="75" applyFont="1" applyFill="1" applyBorder="1" applyAlignment="1">
      <alignment horizontal="centerContinuous" vertical="center"/>
    </xf>
    <xf numFmtId="169" fontId="48" fillId="0" borderId="13" xfId="57" applyNumberFormat="1" applyFont="1" applyFill="1" applyBorder="1" applyAlignment="1">
      <alignment horizontal="right" vertical="center"/>
    </xf>
    <xf numFmtId="0" fontId="48" fillId="0" borderId="0" xfId="75" applyFont="1" applyFill="1" applyBorder="1" applyAlignment="1">
      <alignment horizontal="left" vertical="center"/>
    </xf>
    <xf numFmtId="0" fontId="48" fillId="0" borderId="0" xfId="75" applyFont="1" applyFill="1" applyBorder="1" applyAlignment="1">
      <alignment horizontal="centerContinuous" vertical="center"/>
    </xf>
    <xf numFmtId="0" fontId="49" fillId="0" borderId="0" xfId="75" applyFont="1" applyFill="1" applyAlignment="1">
      <alignment horizontal="left" vertical="center"/>
    </xf>
    <xf numFmtId="0" fontId="50" fillId="0" borderId="0" xfId="75" applyFont="1" applyFill="1" applyAlignment="1">
      <alignment horizontal="center" vertical="center"/>
    </xf>
    <xf numFmtId="169" fontId="48" fillId="0" borderId="0" xfId="57" quotePrefix="1" applyNumberFormat="1" applyFont="1" applyFill="1" applyBorder="1" applyAlignment="1">
      <alignment horizontal="right" vertical="center"/>
    </xf>
    <xf numFmtId="40" fontId="48" fillId="0" borderId="0" xfId="93" applyNumberFormat="1" applyFont="1" applyFill="1" applyAlignment="1" applyProtection="1">
      <alignment vertical="center"/>
    </xf>
    <xf numFmtId="0" fontId="49" fillId="0" borderId="0" xfId="0" applyFont="1" applyFill="1" applyAlignment="1">
      <alignment vertical="center"/>
    </xf>
    <xf numFmtId="169" fontId="49" fillId="0" borderId="0" xfId="0" applyNumberFormat="1" applyFont="1" applyFill="1" applyAlignment="1">
      <alignment vertical="center"/>
    </xf>
    <xf numFmtId="169" fontId="49" fillId="0" borderId="0" xfId="0" applyNumberFormat="1" applyFont="1" applyFill="1" applyBorder="1" applyAlignment="1">
      <alignment vertical="center"/>
    </xf>
    <xf numFmtId="169" fontId="49" fillId="0" borderId="0" xfId="46" applyNumberFormat="1" applyFont="1" applyFill="1" applyAlignment="1">
      <alignment vertical="center"/>
    </xf>
    <xf numFmtId="169" fontId="49" fillId="0" borderId="0" xfId="46" applyNumberFormat="1" applyFont="1" applyFill="1" applyBorder="1" applyAlignment="1">
      <alignment vertical="center"/>
    </xf>
    <xf numFmtId="0" fontId="49" fillId="0" borderId="0" xfId="0" applyFont="1" applyFill="1" applyAlignment="1">
      <alignment horizontal="center" vertical="center"/>
    </xf>
    <xf numFmtId="169" fontId="49" fillId="0" borderId="0" xfId="46" applyNumberFormat="1" applyFont="1" applyFill="1" applyBorder="1" applyAlignment="1">
      <alignment horizontal="right" vertical="center"/>
    </xf>
    <xf numFmtId="169" fontId="49" fillId="0" borderId="0" xfId="53" applyNumberFormat="1" applyFont="1" applyFill="1" applyBorder="1" applyAlignment="1">
      <alignment horizontal="right" vertical="center"/>
    </xf>
    <xf numFmtId="173" fontId="49" fillId="0" borderId="0" xfId="46" applyNumberFormat="1" applyFont="1" applyFill="1" applyAlignment="1">
      <alignment horizontal="right" vertical="center" wrapText="1"/>
    </xf>
    <xf numFmtId="0" fontId="49" fillId="0" borderId="0" xfId="0" applyFont="1" applyFill="1" applyAlignment="1">
      <alignment horizontal="right" vertical="center"/>
    </xf>
    <xf numFmtId="173" fontId="49" fillId="0" borderId="0" xfId="46" applyNumberFormat="1" applyFont="1" applyFill="1" applyBorder="1" applyAlignment="1">
      <alignment horizontal="right" vertical="center" wrapText="1"/>
    </xf>
    <xf numFmtId="0" fontId="48" fillId="0" borderId="0" xfId="92" applyFont="1" applyFill="1" applyAlignment="1">
      <alignment vertical="center"/>
    </xf>
    <xf numFmtId="0" fontId="49" fillId="0" borderId="0" xfId="92" applyFont="1" applyFill="1" applyAlignment="1">
      <alignment vertical="center"/>
    </xf>
    <xf numFmtId="169" fontId="49" fillId="0" borderId="0" xfId="47" applyNumberFormat="1" applyFont="1" applyFill="1" applyBorder="1" applyAlignment="1">
      <alignment horizontal="right" vertical="center"/>
    </xf>
    <xf numFmtId="169" fontId="49" fillId="0" borderId="15" xfId="57" applyNumberFormat="1" applyFont="1" applyFill="1" applyBorder="1" applyAlignment="1">
      <alignment horizontal="right" vertical="center"/>
    </xf>
    <xf numFmtId="169" fontId="49" fillId="0" borderId="15" xfId="53" applyNumberFormat="1" applyFont="1" applyFill="1" applyBorder="1" applyAlignment="1">
      <alignment horizontal="right" vertical="center"/>
    </xf>
    <xf numFmtId="173" fontId="49" fillId="0" borderId="0" xfId="46" applyNumberFormat="1" applyFont="1" applyFill="1" applyAlignment="1">
      <alignment vertical="center"/>
    </xf>
    <xf numFmtId="169" fontId="49" fillId="0" borderId="13" xfId="47" applyNumberFormat="1" applyFont="1" applyFill="1" applyBorder="1" applyAlignment="1">
      <alignment horizontal="right" vertical="center"/>
    </xf>
    <xf numFmtId="169" fontId="49" fillId="0" borderId="14" xfId="0" applyNumberFormat="1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169" fontId="49" fillId="0" borderId="0" xfId="57" applyNumberFormat="1" applyFont="1" applyFill="1" applyAlignment="1">
      <alignment horizontal="right" vertical="center"/>
    </xf>
    <xf numFmtId="172" fontId="49" fillId="0" borderId="13" xfId="46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/>
    </xf>
    <xf numFmtId="174" fontId="49" fillId="0" borderId="0" xfId="0" applyNumberFormat="1" applyFont="1" applyFill="1" applyBorder="1" applyAlignment="1">
      <alignment vertical="center"/>
    </xf>
    <xf numFmtId="174" fontId="49" fillId="0" borderId="0" xfId="46" applyNumberFormat="1" applyFont="1" applyFill="1" applyBorder="1" applyAlignment="1">
      <alignment horizontal="right" vertical="center"/>
    </xf>
    <xf numFmtId="2" fontId="49" fillId="0" borderId="0" xfId="0" applyNumberFormat="1" applyFont="1" applyFill="1" applyBorder="1" applyAlignment="1">
      <alignment horizontal="right" vertical="center"/>
    </xf>
    <xf numFmtId="0" fontId="49" fillId="0" borderId="0" xfId="68" applyFont="1" applyFill="1" applyAlignment="1">
      <alignment vertical="center"/>
    </xf>
    <xf numFmtId="0" fontId="49" fillId="0" borderId="0" xfId="68" applyFont="1" applyFill="1" applyAlignment="1">
      <alignment horizontal="left" vertical="center"/>
    </xf>
    <xf numFmtId="174" fontId="49" fillId="0" borderId="0" xfId="0" applyNumberFormat="1" applyFont="1" applyFill="1" applyAlignment="1">
      <alignment vertical="center"/>
    </xf>
    <xf numFmtId="0" fontId="49" fillId="0" borderId="0" xfId="75" applyFont="1" applyFill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171" fontId="49" fillId="0" borderId="0" xfId="0" applyNumberFormat="1" applyFont="1" applyFill="1" applyAlignment="1">
      <alignment vertical="center"/>
    </xf>
    <xf numFmtId="169" fontId="49" fillId="0" borderId="0" xfId="58" applyNumberFormat="1" applyFont="1" applyFill="1" applyAlignment="1">
      <alignment horizontal="right" vertical="center"/>
    </xf>
    <xf numFmtId="169" fontId="49" fillId="0" borderId="0" xfId="0" applyNumberFormat="1" applyFont="1" applyFill="1" applyAlignment="1">
      <alignment horizontal="right" vertical="center"/>
    </xf>
    <xf numFmtId="171" fontId="48" fillId="0" borderId="0" xfId="0" applyNumberFormat="1" applyFont="1" applyFill="1" applyAlignment="1">
      <alignment horizontal="left" vertical="center"/>
    </xf>
    <xf numFmtId="169" fontId="48" fillId="0" borderId="0" xfId="58" applyNumberFormat="1" applyFont="1" applyFill="1" applyBorder="1" applyAlignment="1">
      <alignment horizontal="right" vertical="center"/>
    </xf>
    <xf numFmtId="169" fontId="48" fillId="0" borderId="0" xfId="58" applyNumberFormat="1" applyFont="1" applyFill="1" applyAlignment="1">
      <alignment horizontal="right" vertical="center"/>
    </xf>
    <xf numFmtId="171" fontId="48" fillId="0" borderId="13" xfId="0" applyNumberFormat="1" applyFont="1" applyFill="1" applyBorder="1" applyAlignment="1">
      <alignment horizontal="left" vertical="center"/>
    </xf>
    <xf numFmtId="169" fontId="48" fillId="0" borderId="13" xfId="58" applyNumberFormat="1" applyFont="1" applyFill="1" applyBorder="1" applyAlignment="1">
      <alignment horizontal="right" vertical="center"/>
    </xf>
    <xf numFmtId="169" fontId="49" fillId="0" borderId="13" xfId="0" applyNumberFormat="1" applyFont="1" applyFill="1" applyBorder="1" applyAlignment="1">
      <alignment horizontal="right" vertical="center"/>
    </xf>
    <xf numFmtId="169" fontId="49" fillId="0" borderId="0" xfId="0" applyNumberFormat="1" applyFont="1" applyFill="1" applyBorder="1" applyAlignment="1">
      <alignment horizontal="right" vertical="center"/>
    </xf>
    <xf numFmtId="171" fontId="48" fillId="0" borderId="0" xfId="0" applyNumberFormat="1" applyFont="1" applyFill="1" applyBorder="1" applyAlignment="1">
      <alignment horizontal="left" vertical="center"/>
    </xf>
    <xf numFmtId="0" fontId="48" fillId="0" borderId="0" xfId="92" applyFont="1" applyFill="1" applyBorder="1" applyAlignment="1">
      <alignment horizontal="centerContinuous" vertical="center"/>
    </xf>
    <xf numFmtId="169" fontId="48" fillId="0" borderId="13" xfId="82" applyNumberFormat="1" applyFont="1" applyFill="1" applyBorder="1" applyAlignment="1">
      <alignment vertical="center"/>
    </xf>
    <xf numFmtId="169" fontId="48" fillId="0" borderId="13" xfId="82" applyNumberFormat="1" applyFont="1" applyFill="1" applyBorder="1" applyAlignment="1">
      <alignment horizontal="right" vertical="center"/>
    </xf>
    <xf numFmtId="0" fontId="48" fillId="0" borderId="0" xfId="92" applyFont="1" applyFill="1" applyBorder="1" applyAlignment="1">
      <alignment vertical="center"/>
    </xf>
    <xf numFmtId="169" fontId="48" fillId="0" borderId="0" xfId="92" applyNumberFormat="1" applyFont="1" applyFill="1" applyBorder="1" applyAlignment="1">
      <alignment horizontal="right" vertical="center"/>
    </xf>
    <xf numFmtId="169" fontId="48" fillId="0" borderId="0" xfId="82" applyNumberFormat="1" applyFont="1" applyFill="1" applyAlignment="1">
      <alignment horizontal="right" vertical="center"/>
    </xf>
    <xf numFmtId="170" fontId="48" fillId="0" borderId="0" xfId="82" applyNumberFormat="1" applyFont="1" applyFill="1" applyBorder="1" applyAlignment="1">
      <alignment horizontal="right" vertical="center"/>
    </xf>
    <xf numFmtId="169" fontId="48" fillId="0" borderId="0" xfId="92" applyNumberFormat="1" applyFont="1" applyFill="1" applyAlignment="1">
      <alignment horizontal="right" vertical="center"/>
    </xf>
    <xf numFmtId="0" fontId="49" fillId="0" borderId="0" xfId="92" applyFont="1" applyFill="1" applyBorder="1" applyAlignment="1">
      <alignment horizontal="right" vertical="center"/>
    </xf>
    <xf numFmtId="0" fontId="48" fillId="0" borderId="0" xfId="92" applyFont="1" applyFill="1" applyBorder="1" applyAlignment="1">
      <alignment horizontal="center" vertical="center"/>
    </xf>
    <xf numFmtId="171" fontId="48" fillId="0" borderId="0" xfId="0" applyNumberFormat="1" applyFont="1" applyFill="1" applyAlignment="1">
      <alignment horizontal="center" vertical="center"/>
    </xf>
    <xf numFmtId="171" fontId="49" fillId="0" borderId="0" xfId="72" applyNumberFormat="1" applyFont="1" applyFill="1" applyAlignment="1">
      <alignment horizontal="center" vertical="center"/>
    </xf>
    <xf numFmtId="171" fontId="49" fillId="0" borderId="0" xfId="72" applyNumberFormat="1" applyFont="1" applyFill="1" applyAlignment="1">
      <alignment horizontal="left" vertical="center"/>
    </xf>
    <xf numFmtId="0" fontId="49" fillId="0" borderId="0" xfId="92" applyFont="1" applyFill="1" applyBorder="1" applyAlignment="1">
      <alignment vertical="center"/>
    </xf>
    <xf numFmtId="169" fontId="49" fillId="0" borderId="13" xfId="58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horizontal="right" vertical="center"/>
    </xf>
    <xf numFmtId="169" fontId="49" fillId="0" borderId="14" xfId="53" applyNumberFormat="1" applyFont="1" applyFill="1" applyBorder="1" applyAlignment="1">
      <alignment horizontal="right" vertical="center"/>
    </xf>
    <xf numFmtId="169" fontId="49" fillId="0" borderId="0" xfId="58" applyNumberFormat="1" applyFont="1" applyFill="1" applyBorder="1" applyAlignment="1">
      <alignment horizontal="right" vertical="center"/>
    </xf>
    <xf numFmtId="171" fontId="49" fillId="0" borderId="0" xfId="0" applyNumberFormat="1" applyFont="1" applyFill="1" applyBorder="1" applyAlignment="1">
      <alignment vertical="center"/>
    </xf>
    <xf numFmtId="0" fontId="49" fillId="0" borderId="13" xfId="0" applyFont="1" applyFill="1" applyBorder="1" applyAlignment="1">
      <alignment vertical="center"/>
    </xf>
    <xf numFmtId="0" fontId="49" fillId="0" borderId="13" xfId="0" applyFont="1" applyFill="1" applyBorder="1" applyAlignment="1">
      <alignment horizontal="center" vertical="center"/>
    </xf>
    <xf numFmtId="169" fontId="48" fillId="0" borderId="0" xfId="47" quotePrefix="1" applyNumberFormat="1" applyFont="1" applyFill="1" applyBorder="1" applyAlignment="1">
      <alignment horizontal="right" vertical="center"/>
    </xf>
    <xf numFmtId="171" fontId="48" fillId="0" borderId="0" xfId="47" quotePrefix="1" applyNumberFormat="1" applyFont="1" applyFill="1" applyBorder="1" applyAlignment="1">
      <alignment horizontal="right" vertical="center"/>
    </xf>
    <xf numFmtId="171" fontId="49" fillId="0" borderId="0" xfId="53" applyNumberFormat="1" applyFont="1" applyFill="1" applyAlignment="1">
      <alignment horizontal="right" vertical="center"/>
    </xf>
    <xf numFmtId="171" fontId="49" fillId="0" borderId="0" xfId="53" applyNumberFormat="1" applyFont="1" applyFill="1" applyBorder="1" applyAlignment="1">
      <alignment horizontal="right" vertical="center"/>
    </xf>
    <xf numFmtId="0" fontId="48" fillId="0" borderId="0" xfId="75" applyFont="1" applyFill="1" applyBorder="1" applyAlignment="1">
      <alignment horizontal="center" vertical="center"/>
    </xf>
    <xf numFmtId="169" fontId="49" fillId="0" borderId="0" xfId="58" applyNumberFormat="1" applyFont="1" applyFill="1" applyAlignment="1">
      <alignment vertical="center"/>
    </xf>
    <xf numFmtId="169" fontId="48" fillId="0" borderId="0" xfId="58" applyNumberFormat="1" applyFont="1" applyFill="1" applyAlignment="1">
      <alignment vertical="center"/>
    </xf>
    <xf numFmtId="169" fontId="48" fillId="0" borderId="13" xfId="58" applyNumberFormat="1" applyFont="1" applyFill="1" applyBorder="1" applyAlignment="1">
      <alignment vertical="center"/>
    </xf>
    <xf numFmtId="0" fontId="49" fillId="0" borderId="0" xfId="92" applyFont="1" applyFill="1" applyBorder="1" applyAlignment="1">
      <alignment horizontal="centerContinuous" vertical="center"/>
    </xf>
    <xf numFmtId="0" fontId="49" fillId="0" borderId="0" xfId="92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8" fillId="0" borderId="0" xfId="92" applyFont="1" applyFill="1" applyAlignment="1">
      <alignment horizontal="right" vertical="center"/>
    </xf>
    <xf numFmtId="170" fontId="48" fillId="0" borderId="0" xfId="82" applyNumberFormat="1" applyFont="1" applyFill="1" applyBorder="1" applyAlignment="1">
      <alignment horizontal="center" vertical="center"/>
    </xf>
    <xf numFmtId="169" fontId="48" fillId="0" borderId="0" xfId="0" applyNumberFormat="1" applyFont="1" applyFill="1" applyBorder="1" applyAlignment="1">
      <alignment horizontal="right" vertical="center"/>
    </xf>
    <xf numFmtId="169" fontId="48" fillId="0" borderId="13" xfId="0" applyNumberFormat="1" applyFont="1" applyFill="1" applyBorder="1" applyAlignment="1">
      <alignment horizontal="right" vertical="center"/>
    </xf>
    <xf numFmtId="169" fontId="49" fillId="0" borderId="0" xfId="82" applyNumberFormat="1" applyFont="1" applyFill="1" applyBorder="1" applyAlignment="1">
      <alignment horizontal="right" vertical="center"/>
    </xf>
    <xf numFmtId="170" fontId="49" fillId="0" borderId="0" xfId="82" applyNumberFormat="1" applyFont="1" applyFill="1" applyBorder="1" applyAlignment="1">
      <alignment horizontal="center" vertical="center"/>
    </xf>
    <xf numFmtId="170" fontId="49" fillId="0" borderId="0" xfId="82" applyNumberFormat="1" applyFont="1" applyFill="1" applyBorder="1" applyAlignment="1">
      <alignment horizontal="right" vertical="center"/>
    </xf>
    <xf numFmtId="169" fontId="49" fillId="0" borderId="0" xfId="82" applyNumberFormat="1" applyFont="1" applyFill="1" applyAlignment="1">
      <alignment horizontal="right" vertical="center"/>
    </xf>
    <xf numFmtId="171" fontId="48" fillId="0" borderId="0" xfId="0" applyNumberFormat="1" applyFont="1" applyFill="1" applyAlignment="1">
      <alignment vertical="center"/>
    </xf>
    <xf numFmtId="169" fontId="49" fillId="0" borderId="0" xfId="82" applyNumberFormat="1" applyFont="1" applyFill="1" applyBorder="1" applyAlignment="1">
      <alignment vertical="center"/>
    </xf>
    <xf numFmtId="169" fontId="49" fillId="0" borderId="0" xfId="92" applyNumberFormat="1" applyFont="1" applyFill="1" applyAlignment="1">
      <alignment vertical="center"/>
    </xf>
    <xf numFmtId="169" fontId="49" fillId="0" borderId="0" xfId="92" applyNumberFormat="1" applyFont="1" applyFill="1" applyBorder="1" applyAlignment="1">
      <alignment vertical="center"/>
    </xf>
    <xf numFmtId="169" fontId="49" fillId="0" borderId="0" xfId="53" applyNumberFormat="1" applyFont="1" applyFill="1" applyBorder="1" applyAlignment="1">
      <alignment vertical="center"/>
    </xf>
    <xf numFmtId="169" fontId="49" fillId="0" borderId="0" xfId="53" applyNumberFormat="1" applyFont="1" applyFill="1" applyAlignment="1">
      <alignment vertical="center"/>
    </xf>
    <xf numFmtId="171" fontId="48" fillId="0" borderId="0" xfId="72" applyNumberFormat="1" applyFont="1" applyFill="1" applyAlignment="1">
      <alignment vertical="center"/>
    </xf>
    <xf numFmtId="169" fontId="49" fillId="0" borderId="13" xfId="92" applyNumberFormat="1" applyFont="1" applyFill="1" applyBorder="1" applyAlignment="1">
      <alignment vertical="center"/>
    </xf>
    <xf numFmtId="169" fontId="49" fillId="0" borderId="13" xfId="53" applyNumberFormat="1" applyFont="1" applyFill="1" applyBorder="1" applyAlignment="1">
      <alignment vertical="center"/>
    </xf>
    <xf numFmtId="169" fontId="49" fillId="0" borderId="0" xfId="82" applyNumberFormat="1" applyFont="1" applyFill="1" applyBorder="1" applyAlignment="1">
      <alignment horizontal="center" vertical="center"/>
    </xf>
    <xf numFmtId="169" fontId="49" fillId="0" borderId="14" xfId="82" applyNumberFormat="1" applyFont="1" applyFill="1" applyBorder="1" applyAlignment="1">
      <alignment vertical="center"/>
    </xf>
    <xf numFmtId="0" fontId="49" fillId="0" borderId="13" xfId="92" applyFont="1" applyFill="1" applyBorder="1" applyAlignment="1">
      <alignment vertical="center"/>
    </xf>
    <xf numFmtId="169" fontId="49" fillId="0" borderId="13" xfId="53" applyNumberFormat="1" applyFont="1" applyFill="1" applyBorder="1" applyAlignment="1">
      <alignment horizontal="right" vertical="center"/>
    </xf>
    <xf numFmtId="169" fontId="49" fillId="0" borderId="0" xfId="204" applyNumberFormat="1" applyFont="1" applyFill="1" applyAlignment="1">
      <alignment horizontal="right" vertical="center"/>
    </xf>
    <xf numFmtId="169" fontId="49" fillId="0" borderId="0" xfId="204" applyNumberFormat="1" applyFont="1" applyFill="1" applyBorder="1" applyAlignment="1">
      <alignment horizontal="right" vertical="center"/>
    </xf>
    <xf numFmtId="169" fontId="48" fillId="0" borderId="0" xfId="204" applyNumberFormat="1" applyFont="1" applyFill="1" applyBorder="1" applyAlignment="1">
      <alignment horizontal="right" vertical="center"/>
    </xf>
    <xf numFmtId="169" fontId="48" fillId="0" borderId="0" xfId="204" applyNumberFormat="1" applyFont="1" applyFill="1" applyAlignment="1">
      <alignment horizontal="right" vertical="center"/>
    </xf>
    <xf numFmtId="169" fontId="48" fillId="0" borderId="13" xfId="204" applyNumberFormat="1" applyFont="1" applyFill="1" applyBorder="1" applyAlignment="1">
      <alignment horizontal="right" vertical="center"/>
    </xf>
    <xf numFmtId="169" fontId="49" fillId="0" borderId="0" xfId="204" applyNumberFormat="1" applyFont="1" applyFill="1" applyBorder="1" applyAlignment="1">
      <alignment vertical="center"/>
    </xf>
    <xf numFmtId="169" fontId="48" fillId="0" borderId="0" xfId="205" quotePrefix="1" applyNumberFormat="1" applyFont="1" applyFill="1" applyBorder="1" applyAlignment="1">
      <alignment horizontal="right" vertical="center"/>
    </xf>
    <xf numFmtId="171" fontId="48" fillId="0" borderId="0" xfId="205" quotePrefix="1" applyNumberFormat="1" applyFont="1" applyFill="1" applyBorder="1" applyAlignment="1">
      <alignment horizontal="right" vertical="center"/>
    </xf>
    <xf numFmtId="169" fontId="48" fillId="0" borderId="0" xfId="204" quotePrefix="1" applyNumberFormat="1" applyFont="1" applyFill="1" applyBorder="1" applyAlignment="1">
      <alignment horizontal="right" vertical="center"/>
    </xf>
    <xf numFmtId="171" fontId="49" fillId="0" borderId="0" xfId="205" applyNumberFormat="1" applyFont="1" applyFill="1" applyBorder="1" applyAlignment="1">
      <alignment vertical="center"/>
    </xf>
    <xf numFmtId="171" fontId="49" fillId="0" borderId="0" xfId="205" applyNumberFormat="1" applyFont="1" applyFill="1" applyAlignment="1">
      <alignment vertical="center"/>
    </xf>
    <xf numFmtId="173" fontId="49" fillId="0" borderId="0" xfId="205" applyNumberFormat="1" applyFont="1" applyFill="1" applyAlignment="1">
      <alignment vertical="center"/>
    </xf>
    <xf numFmtId="171" fontId="49" fillId="0" borderId="13" xfId="205" applyNumberFormat="1" applyFont="1" applyFill="1" applyBorder="1" applyAlignment="1">
      <alignment vertical="center"/>
    </xf>
    <xf numFmtId="170" fontId="49" fillId="0" borderId="13" xfId="205" applyNumberFormat="1" applyFont="1" applyFill="1" applyBorder="1" applyAlignment="1">
      <alignment horizontal="right" vertical="center"/>
    </xf>
    <xf numFmtId="169" fontId="48" fillId="0" borderId="0" xfId="204" quotePrefix="1" applyNumberFormat="1" applyFont="1" applyFill="1" applyBorder="1" applyAlignment="1">
      <alignment horizontal="left" vertical="center"/>
    </xf>
    <xf numFmtId="169" fontId="48" fillId="0" borderId="13" xfId="204" quotePrefix="1" applyNumberFormat="1" applyFont="1" applyFill="1" applyBorder="1" applyAlignment="1">
      <alignment horizontal="left" vertical="center"/>
    </xf>
    <xf numFmtId="171" fontId="49" fillId="0" borderId="0" xfId="205" applyNumberFormat="1" applyFont="1" applyFill="1" applyBorder="1" applyAlignment="1">
      <alignment horizontal="right" vertical="center" wrapText="1"/>
    </xf>
    <xf numFmtId="169" fontId="49" fillId="0" borderId="13" xfId="204" applyNumberFormat="1" applyFont="1" applyFill="1" applyBorder="1" applyAlignment="1">
      <alignment horizontal="right" vertical="center"/>
    </xf>
    <xf numFmtId="170" fontId="49" fillId="0" borderId="0" xfId="205" applyNumberFormat="1" applyFont="1" applyFill="1" applyBorder="1" applyAlignment="1">
      <alignment vertical="center"/>
    </xf>
    <xf numFmtId="170" fontId="49" fillId="0" borderId="0" xfId="205" applyNumberFormat="1" applyFont="1" applyFill="1" applyAlignment="1">
      <alignment vertical="center"/>
    </xf>
    <xf numFmtId="169" fontId="49" fillId="0" borderId="13" xfId="205" applyNumberFormat="1" applyFont="1" applyFill="1" applyBorder="1" applyAlignment="1">
      <alignment horizontal="right" vertical="center"/>
    </xf>
    <xf numFmtId="169" fontId="49" fillId="0" borderId="0" xfId="205" applyNumberFormat="1" applyFont="1" applyFill="1" applyBorder="1" applyAlignment="1">
      <alignment horizontal="right" vertical="center"/>
    </xf>
    <xf numFmtId="169" fontId="49" fillId="0" borderId="0" xfId="205" applyNumberFormat="1" applyFont="1" applyFill="1" applyAlignment="1">
      <alignment horizontal="right" vertical="center"/>
    </xf>
    <xf numFmtId="173" fontId="49" fillId="0" borderId="0" xfId="205" applyNumberFormat="1" applyFont="1" applyFill="1" applyBorder="1" applyAlignment="1">
      <alignment vertical="center"/>
    </xf>
    <xf numFmtId="169" fontId="49" fillId="0" borderId="14" xfId="205" applyNumberFormat="1" applyFont="1" applyFill="1" applyBorder="1" applyAlignment="1">
      <alignment horizontal="right" vertical="center"/>
    </xf>
    <xf numFmtId="169" fontId="49" fillId="0" borderId="0" xfId="20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49" fillId="0" borderId="14" xfId="47" applyNumberFormat="1" applyFont="1" applyFill="1" applyBorder="1" applyAlignment="1">
      <alignment horizontal="right" vertical="center"/>
    </xf>
    <xf numFmtId="169" fontId="49" fillId="0" borderId="0" xfId="68" applyNumberFormat="1" applyFont="1" applyFill="1" applyAlignment="1">
      <alignment vertical="center"/>
    </xf>
    <xf numFmtId="169" fontId="49" fillId="0" borderId="0" xfId="53" applyNumberFormat="1" applyFont="1" applyFill="1" applyAlignment="1">
      <alignment horizontal="right" vertical="center"/>
    </xf>
    <xf numFmtId="169" fontId="48" fillId="0" borderId="0" xfId="82" applyNumberFormat="1" applyFont="1" applyFill="1" applyBorder="1" applyAlignment="1">
      <alignment horizontal="right" vertical="center"/>
    </xf>
    <xf numFmtId="169" fontId="48" fillId="0" borderId="0" xfId="82" applyNumberFormat="1" applyFont="1" applyFill="1" applyBorder="1" applyAlignment="1">
      <alignment vertical="center"/>
    </xf>
    <xf numFmtId="0" fontId="49" fillId="0" borderId="0" xfId="92" applyFont="1" applyAlignment="1">
      <alignment vertical="center"/>
    </xf>
    <xf numFmtId="169" fontId="29" fillId="0" borderId="14" xfId="47" applyNumberFormat="1" applyFont="1" applyFill="1" applyBorder="1" applyAlignment="1">
      <alignment horizontal="right" vertical="center"/>
    </xf>
    <xf numFmtId="169" fontId="9" fillId="117" borderId="0" xfId="47" applyNumberFormat="1" applyFont="1" applyFill="1" applyBorder="1" applyAlignment="1">
      <alignment horizontal="right" vertical="center"/>
    </xf>
    <xf numFmtId="169" fontId="8" fillId="117" borderId="0" xfId="47" applyNumberFormat="1" applyFont="1" applyFill="1" applyAlignment="1">
      <alignment horizontal="right" vertical="center"/>
    </xf>
    <xf numFmtId="173" fontId="8" fillId="117" borderId="0" xfId="46" applyNumberFormat="1" applyFont="1" applyFill="1" applyAlignment="1">
      <alignment horizontal="right" vertical="center" wrapText="1"/>
    </xf>
    <xf numFmtId="169" fontId="8" fillId="117" borderId="0" xfId="47" applyNumberFormat="1" applyFont="1" applyFill="1" applyBorder="1" applyAlignment="1">
      <alignment horizontal="right" vertical="center"/>
    </xf>
    <xf numFmtId="169" fontId="8" fillId="117" borderId="13" xfId="47" applyNumberFormat="1" applyFont="1" applyFill="1" applyBorder="1" applyAlignment="1">
      <alignment horizontal="right" vertical="center"/>
    </xf>
    <xf numFmtId="169" fontId="8" fillId="117" borderId="10" xfId="47" applyNumberFormat="1" applyFont="1" applyFill="1" applyBorder="1" applyAlignment="1">
      <alignment horizontal="right" vertical="center"/>
    </xf>
    <xf numFmtId="0" fontId="8" fillId="117" borderId="0" xfId="70" applyFont="1" applyFill="1" applyAlignment="1">
      <alignment vertical="center"/>
    </xf>
    <xf numFmtId="169" fontId="8" fillId="117" borderId="11" xfId="47" applyNumberFormat="1" applyFont="1" applyFill="1" applyBorder="1" applyAlignment="1">
      <alignment horizontal="right" vertical="center"/>
    </xf>
    <xf numFmtId="169" fontId="8" fillId="117" borderId="12" xfId="47" applyNumberFormat="1" applyFont="1" applyFill="1" applyBorder="1" applyAlignment="1">
      <alignment horizontal="right" vertical="center"/>
    </xf>
    <xf numFmtId="169" fontId="9" fillId="117" borderId="0" xfId="47" applyNumberFormat="1" applyFont="1" applyFill="1" applyBorder="1" applyAlignment="1">
      <alignment vertical="center"/>
    </xf>
    <xf numFmtId="0" fontId="9" fillId="117" borderId="0" xfId="69" applyFont="1" applyFill="1" applyAlignment="1">
      <alignment vertical="center"/>
    </xf>
    <xf numFmtId="169" fontId="8" fillId="117" borderId="0" xfId="108" applyNumberFormat="1" applyFont="1" applyFill="1" applyAlignment="1">
      <alignment horizontal="right" vertical="center"/>
    </xf>
    <xf numFmtId="173" fontId="8" fillId="117" borderId="10" xfId="46" applyNumberFormat="1" applyFont="1" applyFill="1" applyBorder="1" applyAlignment="1">
      <alignment horizontal="right" vertical="center" wrapText="1"/>
    </xf>
    <xf numFmtId="0" fontId="8" fillId="117" borderId="0" xfId="68" quotePrefix="1" applyNumberFormat="1" applyFont="1" applyFill="1" applyBorder="1" applyAlignment="1">
      <alignment horizontal="left" vertical="center"/>
    </xf>
    <xf numFmtId="169" fontId="29" fillId="117" borderId="14" xfId="47" applyNumberFormat="1" applyFont="1" applyFill="1" applyBorder="1" applyAlignment="1">
      <alignment horizontal="right" vertical="center"/>
    </xf>
    <xf numFmtId="3" fontId="8" fillId="117" borderId="0" xfId="69" applyNumberFormat="1" applyFont="1" applyFill="1" applyAlignment="1">
      <alignment vertical="center"/>
    </xf>
    <xf numFmtId="3" fontId="8" fillId="117" borderId="0" xfId="69" applyNumberFormat="1" applyFont="1" applyFill="1" applyBorder="1" applyAlignment="1">
      <alignment vertical="center"/>
    </xf>
    <xf numFmtId="0" fontId="8" fillId="117" borderId="0" xfId="69" applyFont="1" applyFill="1" applyBorder="1" applyAlignment="1">
      <alignment vertical="center"/>
    </xf>
    <xf numFmtId="0" fontId="8" fillId="117" borderId="0" xfId="69" applyFont="1" applyFill="1" applyBorder="1" applyAlignment="1">
      <alignment horizontal="right" vertical="center"/>
    </xf>
    <xf numFmtId="169" fontId="49" fillId="117" borderId="0" xfId="0" applyNumberFormat="1" applyFont="1" applyFill="1" applyAlignment="1">
      <alignment vertical="center"/>
    </xf>
    <xf numFmtId="169" fontId="49" fillId="117" borderId="0" xfId="53" applyNumberFormat="1" applyFont="1" applyFill="1" applyAlignment="1">
      <alignment horizontal="right" vertical="center"/>
    </xf>
    <xf numFmtId="169" fontId="49" fillId="117" borderId="13" xfId="53" applyNumberFormat="1" applyFont="1" applyFill="1" applyBorder="1" applyAlignment="1">
      <alignment horizontal="right" vertical="center"/>
    </xf>
    <xf numFmtId="173" fontId="49" fillId="117" borderId="0" xfId="46" applyNumberFormat="1" applyFont="1" applyFill="1" applyAlignment="1">
      <alignment horizontal="right" vertical="center" wrapText="1"/>
    </xf>
    <xf numFmtId="169" fontId="49" fillId="117" borderId="0" xfId="53" applyNumberFormat="1" applyFont="1" applyFill="1" applyBorder="1" applyAlignment="1">
      <alignment horizontal="right" vertical="center"/>
    </xf>
    <xf numFmtId="173" fontId="49" fillId="117" borderId="0" xfId="46" applyNumberFormat="1" applyFont="1" applyFill="1" applyBorder="1" applyAlignment="1">
      <alignment horizontal="right" vertical="center" wrapText="1"/>
    </xf>
    <xf numFmtId="169" fontId="49" fillId="117" borderId="15" xfId="57" applyNumberFormat="1" applyFont="1" applyFill="1" applyBorder="1" applyAlignment="1">
      <alignment horizontal="right" vertical="center"/>
    </xf>
    <xf numFmtId="169" fontId="49" fillId="117" borderId="14" xfId="47" applyNumberFormat="1" applyFont="1" applyFill="1" applyBorder="1" applyAlignment="1">
      <alignment horizontal="right" vertical="center"/>
    </xf>
    <xf numFmtId="169" fontId="49" fillId="117" borderId="0" xfId="47" applyNumberFormat="1" applyFont="1" applyFill="1" applyBorder="1" applyAlignment="1">
      <alignment horizontal="right" vertical="center"/>
    </xf>
    <xf numFmtId="169" fontId="49" fillId="117" borderId="13" xfId="47" applyNumberFormat="1" applyFont="1" applyFill="1" applyBorder="1" applyAlignment="1">
      <alignment horizontal="right" vertical="center"/>
    </xf>
    <xf numFmtId="169" fontId="49" fillId="117" borderId="14" xfId="0" applyNumberFormat="1" applyFont="1" applyFill="1" applyBorder="1" applyAlignment="1">
      <alignment vertical="center"/>
    </xf>
    <xf numFmtId="169" fontId="49" fillId="117" borderId="0" xfId="57" applyNumberFormat="1" applyFont="1" applyFill="1" applyAlignment="1">
      <alignment horizontal="right" vertical="center"/>
    </xf>
    <xf numFmtId="172" fontId="49" fillId="117" borderId="13" xfId="46" applyNumberFormat="1" applyFont="1" applyFill="1" applyBorder="1" applyAlignment="1">
      <alignment vertical="center"/>
    </xf>
    <xf numFmtId="0" fontId="49" fillId="117" borderId="0" xfId="0" applyFont="1" applyFill="1" applyAlignment="1">
      <alignment vertical="center"/>
    </xf>
    <xf numFmtId="169" fontId="49" fillId="117" borderId="0" xfId="46" applyNumberFormat="1" applyFont="1" applyFill="1" applyAlignment="1">
      <alignment vertical="center"/>
    </xf>
    <xf numFmtId="169" fontId="49" fillId="117" borderId="15" xfId="53" applyNumberFormat="1" applyFont="1" applyFill="1" applyBorder="1" applyAlignment="1">
      <alignment horizontal="right" vertical="center"/>
    </xf>
    <xf numFmtId="173" fontId="49" fillId="117" borderId="0" xfId="46" applyNumberFormat="1" applyFont="1" applyFill="1" applyAlignment="1">
      <alignment vertical="center"/>
    </xf>
    <xf numFmtId="169" fontId="49" fillId="117" borderId="0" xfId="82" applyNumberFormat="1" applyFont="1" applyFill="1" applyBorder="1" applyAlignment="1">
      <alignment vertical="center"/>
    </xf>
    <xf numFmtId="0" fontId="49" fillId="117" borderId="0" xfId="92" applyFont="1" applyFill="1" applyAlignment="1">
      <alignment vertical="center"/>
    </xf>
    <xf numFmtId="169" fontId="49" fillId="117" borderId="13" xfId="92" applyNumberFormat="1" applyFont="1" applyFill="1" applyBorder="1" applyAlignment="1">
      <alignment vertical="center"/>
    </xf>
    <xf numFmtId="169" fontId="49" fillId="117" borderId="14" xfId="82" applyNumberFormat="1" applyFont="1" applyFill="1" applyBorder="1" applyAlignment="1">
      <alignment vertical="center"/>
    </xf>
    <xf numFmtId="169" fontId="49" fillId="117" borderId="0" xfId="53" applyNumberFormat="1" applyFont="1" applyFill="1" applyBorder="1" applyAlignment="1">
      <alignment vertical="center"/>
    </xf>
    <xf numFmtId="169" fontId="49" fillId="117" borderId="0" xfId="92" applyNumberFormat="1" applyFont="1" applyFill="1" applyAlignment="1">
      <alignment vertical="center"/>
    </xf>
    <xf numFmtId="169" fontId="49" fillId="117" borderId="0" xfId="92" applyNumberFormat="1" applyFont="1" applyFill="1" applyBorder="1" applyAlignment="1">
      <alignment vertical="center"/>
    </xf>
    <xf numFmtId="169" fontId="49" fillId="117" borderId="13" xfId="53" applyNumberFormat="1" applyFont="1" applyFill="1" applyBorder="1" applyAlignment="1">
      <alignment vertical="center"/>
    </xf>
    <xf numFmtId="169" fontId="49" fillId="117" borderId="13" xfId="58" applyNumberFormat="1" applyFont="1" applyFill="1" applyBorder="1" applyAlignment="1">
      <alignment horizontal="right" vertical="center"/>
    </xf>
    <xf numFmtId="169" fontId="48" fillId="117" borderId="0" xfId="82" applyNumberFormat="1" applyFont="1" applyFill="1" applyBorder="1" applyAlignment="1">
      <alignment horizontal="right" vertical="center"/>
    </xf>
    <xf numFmtId="169" fontId="49" fillId="117" borderId="14" xfId="53" applyNumberFormat="1" applyFont="1" applyFill="1" applyBorder="1" applyAlignment="1">
      <alignment horizontal="right" vertical="center"/>
    </xf>
    <xf numFmtId="169" fontId="48" fillId="117" borderId="0" xfId="204" applyNumberFormat="1" applyFont="1" applyFill="1" applyBorder="1" applyAlignment="1">
      <alignment horizontal="right" vertical="center"/>
    </xf>
    <xf numFmtId="0" fontId="49" fillId="117" borderId="0" xfId="75" applyFont="1" applyFill="1" applyAlignment="1">
      <alignment vertical="center"/>
    </xf>
    <xf numFmtId="171" fontId="49" fillId="117" borderId="0" xfId="205" applyNumberFormat="1" applyFont="1" applyFill="1" applyBorder="1" applyAlignment="1">
      <alignment vertical="center"/>
    </xf>
    <xf numFmtId="169" fontId="49" fillId="117" borderId="0" xfId="204" applyNumberFormat="1" applyFont="1" applyFill="1" applyBorder="1" applyAlignment="1">
      <alignment horizontal="right" vertical="center"/>
    </xf>
    <xf numFmtId="171" fontId="49" fillId="117" borderId="13" xfId="205" applyNumberFormat="1" applyFont="1" applyFill="1" applyBorder="1" applyAlignment="1">
      <alignment vertical="center"/>
    </xf>
    <xf numFmtId="171" fontId="49" fillId="117" borderId="0" xfId="53" applyNumberFormat="1" applyFont="1" applyFill="1" applyBorder="1" applyAlignment="1">
      <alignment horizontal="right" vertical="center"/>
    </xf>
    <xf numFmtId="170" fontId="49" fillId="117" borderId="13" xfId="205" applyNumberFormat="1" applyFont="1" applyFill="1" applyBorder="1" applyAlignment="1">
      <alignment horizontal="right" vertical="center"/>
    </xf>
    <xf numFmtId="169" fontId="49" fillId="117" borderId="0" xfId="204" applyNumberFormat="1" applyFont="1" applyFill="1" applyAlignment="1">
      <alignment horizontal="right" vertical="center"/>
    </xf>
    <xf numFmtId="169" fontId="49" fillId="117" borderId="13" xfId="204" applyNumberFormat="1" applyFont="1" applyFill="1" applyBorder="1" applyAlignment="1">
      <alignment horizontal="right" vertical="center"/>
    </xf>
    <xf numFmtId="169" fontId="49" fillId="117" borderId="13" xfId="205" applyNumberFormat="1" applyFont="1" applyFill="1" applyBorder="1" applyAlignment="1">
      <alignment horizontal="right" vertical="center"/>
    </xf>
    <xf numFmtId="169" fontId="49" fillId="117" borderId="0" xfId="205" applyNumberFormat="1" applyFont="1" applyFill="1" applyAlignment="1">
      <alignment horizontal="right" vertical="center"/>
    </xf>
    <xf numFmtId="169" fontId="49" fillId="117" borderId="0" xfId="205" applyNumberFormat="1" applyFont="1" applyFill="1" applyBorder="1" applyAlignment="1">
      <alignment horizontal="right" vertical="center"/>
    </xf>
    <xf numFmtId="171" fontId="49" fillId="117" borderId="0" xfId="205" applyNumberFormat="1" applyFont="1" applyFill="1" applyAlignment="1">
      <alignment vertical="center"/>
    </xf>
    <xf numFmtId="169" fontId="49" fillId="117" borderId="14" xfId="205" applyNumberFormat="1" applyFont="1" applyFill="1" applyBorder="1" applyAlignment="1">
      <alignment horizontal="right" vertical="center"/>
    </xf>
    <xf numFmtId="170" fontId="49" fillId="117" borderId="0" xfId="205" applyNumberFormat="1" applyFont="1" applyFill="1" applyAlignment="1">
      <alignment vertical="center"/>
    </xf>
    <xf numFmtId="169" fontId="49" fillId="117" borderId="0" xfId="205" applyNumberFormat="1" applyFont="1" applyFill="1" applyBorder="1" applyAlignment="1">
      <alignment vertical="center"/>
    </xf>
    <xf numFmtId="0" fontId="48" fillId="0" borderId="0" xfId="75" applyFont="1" applyAlignment="1">
      <alignment horizontal="left" vertical="center"/>
    </xf>
    <xf numFmtId="0" fontId="49" fillId="0" borderId="0" xfId="75" applyFont="1" applyAlignment="1">
      <alignment vertical="center"/>
    </xf>
    <xf numFmtId="0" fontId="49" fillId="0" borderId="0" xfId="75" applyFont="1" applyAlignment="1">
      <alignment horizontal="center" vertical="center"/>
    </xf>
    <xf numFmtId="0" fontId="48" fillId="0" borderId="0" xfId="75" applyFont="1" applyAlignment="1">
      <alignment horizontal="center" vertical="center"/>
    </xf>
    <xf numFmtId="0" fontId="48" fillId="0" borderId="0" xfId="75" applyFont="1" applyAlignment="1">
      <alignment horizontal="centerContinuous" vertical="center"/>
    </xf>
    <xf numFmtId="0" fontId="48" fillId="0" borderId="0" xfId="75" applyFont="1" applyAlignment="1">
      <alignment vertical="center"/>
    </xf>
    <xf numFmtId="0" fontId="48" fillId="0" borderId="13" xfId="75" applyFont="1" applyBorder="1" applyAlignment="1">
      <alignment horizontal="left" vertical="center"/>
    </xf>
    <xf numFmtId="0" fontId="48" fillId="0" borderId="13" xfId="75" applyFont="1" applyBorder="1" applyAlignment="1">
      <alignment horizontal="center" vertical="center"/>
    </xf>
    <xf numFmtId="0" fontId="48" fillId="0" borderId="13" xfId="75" applyFont="1" applyBorder="1" applyAlignment="1">
      <alignment horizontal="centerContinuous" vertical="center"/>
    </xf>
    <xf numFmtId="0" fontId="50" fillId="0" borderId="0" xfId="75" applyFont="1" applyAlignment="1">
      <alignment horizontal="center" vertical="center"/>
    </xf>
    <xf numFmtId="0" fontId="49" fillId="0" borderId="0" xfId="128" applyFont="1" applyAlignment="1">
      <alignment vertical="center"/>
    </xf>
    <xf numFmtId="0" fontId="49" fillId="0" borderId="0" xfId="75" applyFont="1" applyAlignment="1">
      <alignment horizontal="left" vertical="center"/>
    </xf>
    <xf numFmtId="171" fontId="49" fillId="0" borderId="0" xfId="75" applyNumberFormat="1" applyFont="1" applyAlignment="1">
      <alignment horizontal="center" vertical="center"/>
    </xf>
    <xf numFmtId="0" fontId="49" fillId="0" borderId="0" xfId="128" quotePrefix="1" applyFont="1" applyAlignment="1">
      <alignment vertical="center"/>
    </xf>
    <xf numFmtId="0" fontId="48" fillId="0" borderId="0" xfId="128" applyFont="1" applyAlignment="1">
      <alignment vertical="center"/>
    </xf>
    <xf numFmtId="0" fontId="49" fillId="0" borderId="0" xfId="68" applyFont="1" applyAlignment="1">
      <alignment vertical="center"/>
    </xf>
    <xf numFmtId="171" fontId="49" fillId="0" borderId="13" xfId="128" applyNumberFormat="1" applyFont="1" applyBorder="1" applyAlignment="1">
      <alignment horizontal="left" vertical="center"/>
    </xf>
    <xf numFmtId="0" fontId="49" fillId="0" borderId="0" xfId="75" applyFont="1" applyAlignment="1">
      <alignment horizontal="justify" vertical="center"/>
    </xf>
    <xf numFmtId="0" fontId="48" fillId="0" borderId="0" xfId="92" applyFont="1" applyAlignment="1">
      <alignment vertical="center"/>
    </xf>
    <xf numFmtId="169" fontId="49" fillId="117" borderId="0" xfId="128" applyNumberFormat="1" applyFont="1" applyFill="1" applyAlignment="1">
      <alignment vertical="center"/>
    </xf>
    <xf numFmtId="169" fontId="49" fillId="0" borderId="0" xfId="128" applyNumberFormat="1" applyFont="1" applyAlignment="1">
      <alignment vertical="center"/>
    </xf>
    <xf numFmtId="0" fontId="49" fillId="0" borderId="0" xfId="128" applyFont="1" applyAlignment="1">
      <alignment horizontal="center" vertical="center"/>
    </xf>
    <xf numFmtId="169" fontId="49" fillId="117" borderId="0" xfId="128" applyNumberFormat="1" applyFont="1" applyFill="1" applyAlignment="1">
      <alignment horizontal="right" vertical="center"/>
    </xf>
    <xf numFmtId="169" fontId="49" fillId="0" borderId="0" xfId="128" applyNumberFormat="1" applyFont="1" applyAlignment="1">
      <alignment horizontal="right" vertical="center"/>
    </xf>
    <xf numFmtId="0" fontId="49" fillId="0" borderId="0" xfId="75" applyFont="1" applyAlignment="1">
      <alignment horizontal="centerContinuous" vertical="center"/>
    </xf>
    <xf numFmtId="169" fontId="49" fillId="117" borderId="55" xfId="205" applyNumberFormat="1" applyFont="1" applyFill="1" applyBorder="1" applyAlignment="1">
      <alignment horizontal="right" vertical="center"/>
    </xf>
    <xf numFmtId="169" fontId="49" fillId="0" borderId="55" xfId="205" applyNumberFormat="1" applyFont="1" applyFill="1" applyBorder="1" applyAlignment="1">
      <alignment horizontal="right" vertical="center"/>
    </xf>
    <xf numFmtId="171" fontId="49" fillId="0" borderId="13" xfId="128" applyNumberFormat="1" applyFont="1" applyBorder="1" applyAlignment="1">
      <alignment vertical="center"/>
    </xf>
    <xf numFmtId="0" fontId="49" fillId="0" borderId="13" xfId="128" applyFont="1" applyBorder="1" applyAlignment="1">
      <alignment vertical="center"/>
    </xf>
    <xf numFmtId="0" fontId="49" fillId="0" borderId="13" xfId="75" applyFont="1" applyBorder="1" applyAlignment="1">
      <alignment vertical="center"/>
    </xf>
    <xf numFmtId="0" fontId="49" fillId="0" borderId="13" xfId="75" applyFont="1" applyBorder="1" applyAlignment="1">
      <alignment horizontal="center" vertical="center"/>
    </xf>
    <xf numFmtId="40" fontId="49" fillId="0" borderId="0" xfId="93" applyNumberFormat="1" applyFont="1" applyAlignment="1">
      <alignment vertical="center"/>
    </xf>
    <xf numFmtId="0" fontId="49" fillId="0" borderId="0" xfId="68" applyFont="1" applyAlignment="1">
      <alignment horizontal="left" vertical="center"/>
    </xf>
    <xf numFmtId="171" fontId="49" fillId="0" borderId="0" xfId="68" applyNumberFormat="1" applyFont="1" applyAlignment="1">
      <alignment vertical="center"/>
    </xf>
    <xf numFmtId="0" fontId="49" fillId="0" borderId="13" xfId="75" applyFont="1" applyBorder="1" applyAlignment="1">
      <alignment horizontal="left" vertical="center"/>
    </xf>
    <xf numFmtId="40" fontId="49" fillId="0" borderId="0" xfId="93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40" fontId="8" fillId="0" borderId="0" xfId="93" applyNumberFormat="1" applyFont="1" applyAlignment="1">
      <alignment vertical="center"/>
    </xf>
    <xf numFmtId="0" fontId="9" fillId="0" borderId="0" xfId="69" applyFont="1" applyAlignment="1">
      <alignment horizontal="left" vertical="center"/>
    </xf>
    <xf numFmtId="0" fontId="8" fillId="0" borderId="0" xfId="69" applyFont="1" applyAlignment="1">
      <alignment horizontal="left" vertical="center"/>
    </xf>
    <xf numFmtId="0" fontId="8" fillId="0" borderId="0" xfId="0" applyFont="1" applyAlignment="1">
      <alignment vertical="center"/>
    </xf>
    <xf numFmtId="40" fontId="8" fillId="0" borderId="0" xfId="0" applyNumberFormat="1" applyFont="1" applyAlignment="1">
      <alignment vertical="center"/>
    </xf>
    <xf numFmtId="0" fontId="8" fillId="0" borderId="0" xfId="70" applyFont="1" applyAlignment="1">
      <alignment vertical="center"/>
    </xf>
    <xf numFmtId="0" fontId="8" fillId="0" borderId="0" xfId="68" applyFont="1" applyAlignment="1">
      <alignment horizontal="left" vertical="center"/>
    </xf>
    <xf numFmtId="0" fontId="8" fillId="0" borderId="0" xfId="69" applyFont="1" applyAlignment="1">
      <alignment vertical="center"/>
    </xf>
    <xf numFmtId="253" fontId="49" fillId="117" borderId="14" xfId="0" applyNumberFormat="1" applyFont="1" applyFill="1" applyBorder="1" applyAlignment="1">
      <alignment vertical="center"/>
    </xf>
    <xf numFmtId="253" fontId="49" fillId="0" borderId="14" xfId="0" applyNumberFormat="1" applyFont="1" applyFill="1" applyBorder="1" applyAlignment="1">
      <alignment vertical="center"/>
    </xf>
    <xf numFmtId="169" fontId="9" fillId="0" borderId="0" xfId="47" applyNumberFormat="1" applyFont="1" applyFill="1" applyBorder="1" applyAlignment="1">
      <alignment horizontal="center" vertical="center"/>
    </xf>
    <xf numFmtId="0" fontId="8" fillId="0" borderId="0" xfId="68" applyFont="1" applyFill="1" applyAlignment="1">
      <alignment horizontal="center" vertical="center"/>
    </xf>
    <xf numFmtId="169" fontId="48" fillId="0" borderId="0" xfId="57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 wrapText="1"/>
    </xf>
    <xf numFmtId="0" fontId="48" fillId="0" borderId="13" xfId="92" applyFont="1" applyFill="1" applyBorder="1" applyAlignment="1">
      <alignment horizontal="center" vertical="center"/>
    </xf>
    <xf numFmtId="0" fontId="49" fillId="0" borderId="0" xfId="68" applyFont="1" applyFill="1" applyAlignment="1">
      <alignment horizontal="right" vertical="center"/>
    </xf>
    <xf numFmtId="169" fontId="48" fillId="0" borderId="13" xfId="204" applyNumberFormat="1" applyFont="1" applyFill="1" applyBorder="1" applyAlignment="1">
      <alignment horizontal="center" vertical="center"/>
    </xf>
    <xf numFmtId="0" fontId="49" fillId="0" borderId="0" xfId="68" applyFont="1" applyAlignment="1">
      <alignment horizontal="center" vertical="center"/>
    </xf>
    <xf numFmtId="0" fontId="49" fillId="0" borderId="0" xfId="68" applyFont="1" applyFill="1" applyAlignment="1">
      <alignment horizontal="center" vertical="center"/>
    </xf>
    <xf numFmtId="0" fontId="49" fillId="0" borderId="0" xfId="68" applyFont="1" applyFill="1" applyAlignment="1">
      <alignment horizontal="right" vertical="center"/>
    </xf>
    <xf numFmtId="171" fontId="49" fillId="0" borderId="13" xfId="128" applyNumberFormat="1" applyFont="1" applyFill="1" applyBorder="1" applyAlignment="1">
      <alignment horizontal="left" vertical="center"/>
    </xf>
    <xf numFmtId="169" fontId="49" fillId="0" borderId="0" xfId="128" applyNumberFormat="1" applyFont="1" applyFill="1" applyAlignment="1">
      <alignment vertical="center"/>
    </xf>
    <xf numFmtId="169" fontId="49" fillId="0" borderId="0" xfId="128" applyNumberFormat="1" applyFont="1" applyFill="1" applyAlignment="1">
      <alignment horizontal="right" vertical="center"/>
    </xf>
    <xf numFmtId="169" fontId="49" fillId="117" borderId="14" xfId="53" applyNumberFormat="1" applyFont="1" applyFill="1" applyBorder="1" applyAlignment="1">
      <alignment vertical="center"/>
    </xf>
    <xf numFmtId="169" fontId="49" fillId="0" borderId="14" xfId="53" applyNumberFormat="1" applyFont="1" applyFill="1" applyBorder="1" applyAlignment="1">
      <alignment vertical="center"/>
    </xf>
    <xf numFmtId="0" fontId="8" fillId="0" borderId="0" xfId="68" applyFont="1" applyFill="1" applyAlignment="1">
      <alignment horizontal="center" vertical="center"/>
    </xf>
    <xf numFmtId="167" fontId="8" fillId="0" borderId="0" xfId="46" applyFont="1" applyFill="1" applyAlignment="1">
      <alignment vertical="center"/>
    </xf>
    <xf numFmtId="0" fontId="8" fillId="0" borderId="0" xfId="70" applyFont="1" applyFill="1" applyAlignment="1">
      <alignment horizontal="right" vertical="center"/>
    </xf>
    <xf numFmtId="167" fontId="8" fillId="0" borderId="0" xfId="70" applyNumberFormat="1" applyFont="1" applyFill="1" applyAlignment="1">
      <alignment vertical="center"/>
    </xf>
    <xf numFmtId="0" fontId="8" fillId="0" borderId="0" xfId="68" applyFont="1" applyFill="1" applyAlignment="1">
      <alignment horizontal="right" vertical="center"/>
    </xf>
    <xf numFmtId="0" fontId="9" fillId="0" borderId="0" xfId="68" applyFont="1" applyFill="1" applyAlignment="1">
      <alignment horizontal="right" vertical="center"/>
    </xf>
    <xf numFmtId="0" fontId="9" fillId="0" borderId="0" xfId="70" applyFont="1" applyFill="1" applyAlignment="1">
      <alignment horizontal="right" vertical="center"/>
    </xf>
    <xf numFmtId="0" fontId="8" fillId="0" borderId="0" xfId="70" applyFont="1" applyFill="1" applyBorder="1" applyAlignment="1">
      <alignment horizontal="right" vertical="center"/>
    </xf>
    <xf numFmtId="0" fontId="8" fillId="0" borderId="0" xfId="68" applyNumberFormat="1" applyFont="1" applyFill="1" applyAlignment="1">
      <alignment horizontal="right" vertical="center"/>
    </xf>
    <xf numFmtId="0" fontId="8" fillId="0" borderId="0" xfId="70" applyNumberFormat="1" applyFont="1" applyFill="1" applyAlignment="1">
      <alignment horizontal="right" vertical="center"/>
    </xf>
    <xf numFmtId="167" fontId="8" fillId="0" borderId="0" xfId="68" applyNumberFormat="1" applyFont="1" applyFill="1" applyAlignment="1">
      <alignment vertical="center"/>
    </xf>
    <xf numFmtId="167" fontId="49" fillId="0" borderId="0" xfId="46" applyFont="1" applyFill="1" applyAlignment="1">
      <alignment vertical="center"/>
    </xf>
    <xf numFmtId="167" fontId="49" fillId="0" borderId="0" xfId="92" applyNumberFormat="1" applyFont="1" applyFill="1" applyAlignment="1">
      <alignment vertical="center"/>
    </xf>
    <xf numFmtId="43" fontId="49" fillId="0" borderId="0" xfId="92" applyNumberFormat="1" applyFont="1" applyFill="1" applyAlignment="1">
      <alignment vertical="center"/>
    </xf>
    <xf numFmtId="167" fontId="49" fillId="0" borderId="0" xfId="46" applyFont="1" applyFill="1" applyBorder="1" applyAlignment="1">
      <alignment vertical="center"/>
    </xf>
    <xf numFmtId="43" fontId="49" fillId="0" borderId="0" xfId="92" applyNumberFormat="1" applyFont="1" applyFill="1" applyBorder="1" applyAlignment="1">
      <alignment vertical="center"/>
    </xf>
    <xf numFmtId="0" fontId="49" fillId="0" borderId="0" xfId="128" applyFont="1" applyFill="1" applyAlignment="1">
      <alignment horizontal="center" vertical="center"/>
    </xf>
    <xf numFmtId="0" fontId="49" fillId="0" borderId="0" xfId="68" applyFont="1" applyAlignment="1">
      <alignment horizontal="center" vertical="center"/>
    </xf>
    <xf numFmtId="169" fontId="8" fillId="117" borderId="0" xfId="82" applyNumberFormat="1" applyFont="1" applyFill="1" applyBorder="1" applyAlignment="1">
      <alignment vertical="center"/>
    </xf>
    <xf numFmtId="3" fontId="8" fillId="0" borderId="0" xfId="70" applyNumberFormat="1" applyFont="1" applyFill="1" applyAlignment="1">
      <alignment horizontal="right" vertical="center"/>
    </xf>
    <xf numFmtId="0" fontId="49" fillId="0" borderId="0" xfId="68" applyFont="1" applyAlignment="1">
      <alignment horizontal="center" vertical="center"/>
    </xf>
    <xf numFmtId="0" fontId="8" fillId="0" borderId="0" xfId="68" applyFont="1" applyFill="1" applyAlignment="1">
      <alignment horizontal="center" vertical="center"/>
    </xf>
    <xf numFmtId="0" fontId="48" fillId="0" borderId="13" xfId="92" applyFont="1" applyFill="1" applyBorder="1" applyAlignment="1">
      <alignment horizontal="center" vertical="center"/>
    </xf>
    <xf numFmtId="253" fontId="49" fillId="117" borderId="14" xfId="0" quotePrefix="1" applyNumberFormat="1" applyFont="1" applyFill="1" applyBorder="1" applyAlignment="1">
      <alignment horizontal="right" vertical="center"/>
    </xf>
    <xf numFmtId="0" fontId="49" fillId="0" borderId="0" xfId="68" applyFont="1" applyAlignment="1">
      <alignment horizontal="center" vertical="center"/>
    </xf>
    <xf numFmtId="0" fontId="8" fillId="0" borderId="0" xfId="126" applyFont="1" applyAlignment="1">
      <alignment vertical="center"/>
    </xf>
    <xf numFmtId="0" fontId="8" fillId="0" borderId="0" xfId="126" applyFont="1" applyAlignment="1">
      <alignment horizontal="left" vertical="center"/>
    </xf>
    <xf numFmtId="0" fontId="4" fillId="0" borderId="0" xfId="128"/>
    <xf numFmtId="0" fontId="8" fillId="0" borderId="0" xfId="122" applyFont="1" applyAlignment="1">
      <alignment vertical="center"/>
    </xf>
    <xf numFmtId="0" fontId="49" fillId="0" borderId="0" xfId="68" applyFont="1" applyFill="1" applyAlignment="1">
      <alignment horizontal="right" vertical="center"/>
    </xf>
    <xf numFmtId="0" fontId="49" fillId="0" borderId="0" xfId="68" applyFont="1" applyAlignment="1">
      <alignment horizontal="center" vertical="center"/>
    </xf>
    <xf numFmtId="0" fontId="49" fillId="0" borderId="0" xfId="68" applyFont="1" applyAlignment="1">
      <alignment horizontal="center" vertical="center"/>
    </xf>
    <xf numFmtId="0" fontId="9" fillId="0" borderId="13" xfId="75" applyFont="1" applyFill="1" applyBorder="1" applyAlignment="1">
      <alignment horizontal="center" vertical="center"/>
    </xf>
    <xf numFmtId="0" fontId="8" fillId="0" borderId="0" xfId="68" applyFont="1" applyFill="1" applyAlignment="1">
      <alignment horizontal="center" vertical="center"/>
    </xf>
    <xf numFmtId="169" fontId="9" fillId="0" borderId="10" xfId="47" applyNumberFormat="1" applyFont="1" applyFill="1" applyBorder="1" applyAlignment="1">
      <alignment horizontal="center" vertical="center"/>
    </xf>
    <xf numFmtId="0" fontId="8" fillId="0" borderId="10" xfId="68" quotePrefix="1" applyNumberFormat="1" applyFont="1" applyFill="1" applyBorder="1" applyAlignment="1">
      <alignment horizontal="left" vertical="center"/>
    </xf>
    <xf numFmtId="169" fontId="9" fillId="0" borderId="0" xfId="47" applyNumberFormat="1" applyFont="1" applyFill="1" applyBorder="1" applyAlignment="1">
      <alignment horizontal="center" vertical="center"/>
    </xf>
    <xf numFmtId="0" fontId="49" fillId="0" borderId="13" xfId="75" quotePrefix="1" applyNumberFormat="1" applyFont="1" applyFill="1" applyBorder="1" applyAlignment="1">
      <alignment horizontal="justify" vertical="center"/>
    </xf>
    <xf numFmtId="169" fontId="48" fillId="0" borderId="0" xfId="57" applyNumberFormat="1" applyFont="1" applyFill="1" applyBorder="1" applyAlignment="1">
      <alignment horizontal="center" vertical="center"/>
    </xf>
    <xf numFmtId="169" fontId="48" fillId="0" borderId="13" xfId="5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 wrapText="1"/>
    </xf>
    <xf numFmtId="0" fontId="49" fillId="0" borderId="0" xfId="68" applyFont="1" applyFill="1" applyAlignment="1">
      <alignment horizontal="center" vertical="center"/>
    </xf>
    <xf numFmtId="169" fontId="48" fillId="0" borderId="13" xfId="82" applyNumberFormat="1" applyFont="1" applyFill="1" applyBorder="1" applyAlignment="1">
      <alignment horizontal="center" vertical="center"/>
    </xf>
    <xf numFmtId="0" fontId="48" fillId="0" borderId="13" xfId="92" applyFont="1" applyFill="1" applyBorder="1" applyAlignment="1">
      <alignment horizontal="center" vertical="center"/>
    </xf>
    <xf numFmtId="0" fontId="48" fillId="0" borderId="16" xfId="92" applyFont="1" applyFill="1" applyBorder="1" applyAlignment="1">
      <alignment horizontal="center" vertical="center"/>
    </xf>
    <xf numFmtId="170" fontId="48" fillId="0" borderId="13" xfId="82" applyNumberFormat="1" applyFont="1" applyFill="1" applyBorder="1" applyAlignment="1">
      <alignment horizontal="center" vertical="center"/>
    </xf>
    <xf numFmtId="0" fontId="49" fillId="0" borderId="0" xfId="68" applyFont="1" applyFill="1" applyAlignment="1">
      <alignment horizontal="right" vertical="center"/>
    </xf>
    <xf numFmtId="169" fontId="48" fillId="0" borderId="13" xfId="204" applyNumberFormat="1" applyFont="1" applyFill="1" applyBorder="1" applyAlignment="1">
      <alignment horizontal="center" vertical="center"/>
    </xf>
    <xf numFmtId="169" fontId="48" fillId="0" borderId="0" xfId="204" applyNumberFormat="1" applyFont="1" applyFill="1" applyBorder="1" applyAlignment="1">
      <alignment horizontal="center" vertical="center"/>
    </xf>
    <xf numFmtId="0" fontId="49" fillId="0" borderId="0" xfId="68" applyFont="1" applyAlignment="1">
      <alignment horizontal="center" vertical="center"/>
    </xf>
  </cellXfs>
  <cellStyles count="3806">
    <cellStyle name="%rev" xfId="1457" xr:uid="{EEC841AE-DDCB-439B-B482-7148867A95F1}"/>
    <cellStyle name="??" xfId="1458" xr:uid="{AC4FE5A6-47B3-4212-ABBE-B33AABDDDE45}"/>
    <cellStyle name="?? [0.00]_ADMAG" xfId="1459" xr:uid="{2DB7A063-79B0-4087-8B48-1DC58757CE5C}"/>
    <cellStyle name="???? [0.00]_ADMAG" xfId="1460" xr:uid="{D591C126-C0B8-4749-8979-77EDA777E744}"/>
    <cellStyle name="?????????????????" xfId="209" xr:uid="{5BB9309E-30FF-4CDF-807B-3BB3C1EF8229}"/>
    <cellStyle name="????????????????? [0]_MOGAS97" xfId="212" xr:uid="{87A3F60C-EB50-461B-BBAA-1D4DA748D947}"/>
    <cellStyle name="??????????????????? [0]_MOGAS97" xfId="274" xr:uid="{1D6AF249-457D-4546-98B3-F813C37AF05C}"/>
    <cellStyle name="???????????????????????" xfId="272" xr:uid="{253236D9-DA35-4ACA-B6E3-994970BA2E00}"/>
    <cellStyle name="???????????????????_MOGAS97" xfId="278" xr:uid="{2AFD3283-9321-45BB-AC8D-63970EC031D0}"/>
    <cellStyle name="?????????????????_CASH FLOW Q2'51 ปรับปรุงใหม่" xfId="213" xr:uid="{82C38B8A-A9F6-453A-80D4-9551DB70115A}"/>
    <cellStyle name="????_ADMAG" xfId="1461" xr:uid="{D5F03180-18F9-49DC-85F6-2BFBE38018DC}"/>
    <cellStyle name="??_ADMAG" xfId="1462" xr:uid="{294BEC25-29DF-4752-8DC0-AC69AAA9D18E}"/>
    <cellStyle name="^6A_x0001_" xfId="2122" xr:uid="{CFF7059E-E4F5-4E19-9838-BFF3FAF2990D}"/>
    <cellStyle name="_1" xfId="1411" xr:uid="{0967A4B6-F6AD-4A1D-BE09-44D4780021BE}"/>
    <cellStyle name="_AWP_MR.Pool_Q4'08_PC  by  CP" xfId="1463" xr:uid="{43C8F3E9-96A4-4B85-B95E-515119B27F21}"/>
    <cellStyle name="_AWP_MR.Pool_Q4'08_PC  by  CP 2" xfId="1464" xr:uid="{162E6BFE-6F8A-416C-AE7B-46EA45B8A9F3}"/>
    <cellStyle name="_cfoutlk" xfId="1465" xr:uid="{99BA0EDB-C85D-429E-B79E-2A61E9C1A846}"/>
    <cellStyle name="_cfoutlk_Leasing_PGL_2009" xfId="1466" xr:uid="{71E8B2B3-484B-4130-8F57-A665B7D0ECC8}"/>
    <cellStyle name="_Channel Table_1_Module1_guyan" xfId="1467" xr:uid="{A86F59FC-12FB-4911-937B-9245B74647EF}"/>
    <cellStyle name="_Channel Table_1_Module1_guyan_Leasing_PGL_2009" xfId="1468" xr:uid="{212753F9-608B-4467-8D26-EBD44C4406B2}"/>
    <cellStyle name="_CPC_WP_Q1'52 " xfId="1469" xr:uid="{0D482290-BAEA-4189-A6F2-440609323F6C}"/>
    <cellStyle name="_example inventory" xfId="1470" xr:uid="{3A5CDF54-2666-4771-8F25-23D89CC36C8C}"/>
    <cellStyle name="_guyan" xfId="1471" xr:uid="{5FEAAB0C-8FF0-48AD-A14B-A78EC5937890}"/>
    <cellStyle name="_guyan_Leasing_PGL_2009" xfId="1472" xr:uid="{09DC79B2-CF06-40BC-A4AC-5FE4C10B54F9}"/>
    <cellStyle name="_I_CVT_BF" xfId="1473" xr:uid="{B454494B-A3AC-404D-BB09-E361454725D2}"/>
    <cellStyle name="_Lead Provical Q2'08_LC" xfId="1474" xr:uid="{E89AA174-B35C-4600-BE6C-C994C3C5E070}"/>
    <cellStyle name="_Lead RENA_07 = Non" xfId="1475" xr:uid="{9EA29155-DECA-4C64-9092-E0DF9B07FCC0}"/>
    <cellStyle name="_Lead_NH Siam 2007_update_neng" xfId="1476" xr:uid="{77BAAE0E-F1A8-47B0-805A-5F65E04C690C}"/>
    <cellStyle name="_Salaries-99 (B)" xfId="1477" xr:uid="{98C6BD85-283F-4594-9DD8-00B462FFAE33}"/>
    <cellStyle name="_Salaries-99 (B)_1" xfId="1478" xr:uid="{111E8B41-F71B-47B8-9DA7-6A43E10421CF}"/>
    <cellStyle name="_Salaries-99 (B)_1_ETG_Leasing 2007" xfId="1479" xr:uid="{4ECBEFBE-E94F-4150-AA68-A46A14A6B278}"/>
    <cellStyle name="_Salaries-99 (B)_1_ETG_Lotus projected depre 8 y" xfId="1480" xr:uid="{88D1F2C7-C4B4-4213-A3EA-6161CF54A0F2}"/>
    <cellStyle name="_Salaries-99 (B)_1_Leasing_PGL_2009" xfId="1481" xr:uid="{42811525-0A99-4344-9CA6-C86EB7EC2097}"/>
    <cellStyle name="_Salaries-99 (B)_1_PGL_Leasing_2008" xfId="1482" xr:uid="{A44787B2-DB84-47A8-8AC0-CF4E247D3E33}"/>
    <cellStyle name="_Salaries-99 (B)_2" xfId="1483" xr:uid="{7BA69E7C-0A9C-48C4-ADEF-3834B52E00A5}"/>
    <cellStyle name="_Salaries-99 (B)_2_ETG_Leasing 2007" xfId="1484" xr:uid="{D06B1FCD-0B13-4908-9987-0C39A3117FF2}"/>
    <cellStyle name="_Salaries-99 (B)_2_ETG_Lotus projected depre 8 y" xfId="1485" xr:uid="{8A926505-ED23-4F8D-B311-BB333B9722C7}"/>
    <cellStyle name="_Salaries-99 (B)_2_Leasing_PGL_2009" xfId="1486" xr:uid="{31EDE86F-D6A1-4893-959C-672E23D0CE38}"/>
    <cellStyle name="_Salaries-99 (B)_2_PGL_Leasing_2008" xfId="1487" xr:uid="{51B8F58E-3FD8-4BA5-9AAF-913A37F5F332}"/>
    <cellStyle name="_TSS_Detailค่าเผื่อหนี้สงสัยจะสูญ" xfId="1488" xr:uid="{CE760BC2-BEA1-4FD7-A1C6-DB608A4E118F}"/>
    <cellStyle name="’??? [0.00]_TMCA Spreadsheet(body)" xfId="1489" xr:uid="{A5D4CDC8-011A-4E5D-AC98-A5110CC219B8}"/>
    <cellStyle name="’???_TMCA Spreadsheet(body)" xfId="1490" xr:uid="{3DF1D8BE-8994-494B-9FF3-CB28B0281ED2}"/>
    <cellStyle name="’ส [0.00]_guyan" xfId="1412" xr:uid="{95F87CB0-1648-4DEC-8D35-6A3324C28D7B}"/>
    <cellStyle name="’ส_guyan" xfId="1413" xr:uid="{6F08A7A7-1249-47E0-9D3B-A554790EC1FE}"/>
    <cellStyle name="¤@¯Elaroux" xfId="2123" xr:uid="{B77BCC0B-5045-48B1-85B5-EB73FF1627DF}"/>
    <cellStyle name="¤d¤À¦E0]_laroux" xfId="2124" xr:uid="{93974F31-AFC1-475B-BE2F-7E2784995FCB}"/>
    <cellStyle name="¤d¤À¦Elaroux" xfId="2125" xr:uid="{EDA5BE1A-8B23-4593-BB17-A50926EF9469}"/>
    <cellStyle name="•W?_TMCA Spreadsheet(body)" xfId="1491" xr:uid="{CD7CA986-C64D-4F36-AE34-994270502261}"/>
    <cellStyle name="•W€_4m stock" xfId="2126" xr:uid="{20561713-384A-4922-9EF8-AD56EFDA99F8}"/>
    <cellStyle name="•W_Fem.Pro" xfId="1414" xr:uid="{D8C3CCB7-37D0-46E4-9260-956C3CAC527C}"/>
    <cellStyle name="…ๆุ่ [0.00]_guyan" xfId="1415" xr:uid="{CB8B62EF-7C46-4083-B8CB-F23769B5505E}"/>
    <cellStyle name="…ๆุ่_guyan" xfId="1416" xr:uid="{60204B36-82FB-4DFD-802E-E1DFE206ADC4}"/>
    <cellStyle name="0,0_x000d__x000a_NA_x000d__x000a_" xfId="2127" xr:uid="{6AE67149-120F-4130-85D8-5C6A9C8296AE}"/>
    <cellStyle name="0,0_x000d__x000a_NA_x000d__x000a_ 2" xfId="2128" xr:uid="{FB1A13DA-0372-4038-98A0-654F06BFD68A}"/>
    <cellStyle name="0,0_x000d__x000a_NA_x000d__x000a_ 3" xfId="3406" xr:uid="{1ABD5CE9-387D-417C-A7AC-8F74D374442D}"/>
    <cellStyle name="0::Color [Empty]:False:False:Color [Empty]:Right:None:" xfId="2129" xr:uid="{804F4F2A-6F83-4661-A7B1-EF446E91EC07}"/>
    <cellStyle name="0::Color [Empty]:False:False:Color [Empty]:Right:None: 10" xfId="2130" xr:uid="{F0DCAEF3-5949-42EE-B853-A6E60884734A}"/>
    <cellStyle name="0::Color [Empty]:False:False:Color [Empty]:Right:None: 2" xfId="2131" xr:uid="{86835731-AD36-453E-AA02-59D41FC4B6C5}"/>
    <cellStyle name="0::Color [Empty]:False:False:Color [Empty]:Right:None: 3" xfId="2132" xr:uid="{A765229F-9025-4FCB-BBA9-B7DD2E48740C}"/>
    <cellStyle name="0::Color [Empty]:False:False:Color [Empty]:Right:None: 4" xfId="2133" xr:uid="{445C00FA-28F8-4A9A-BEA6-7737B9DB5323}"/>
    <cellStyle name="0::Color [Empty]:False:False:Color [Empty]:Right:None: 5" xfId="2134" xr:uid="{F71AD8C6-011B-4A69-B67A-9964E7C36D4E}"/>
    <cellStyle name="0::Color [Empty]:False:False:Color [Empty]:Right:None: 6" xfId="2135" xr:uid="{8A2B38AC-7779-4AE3-8562-3019501F0BBD}"/>
    <cellStyle name="0::Color [Empty]:False:False:Color [Empty]:Right:None: 7" xfId="2136" xr:uid="{C8C92988-BE0A-482D-9F40-301986169DB3}"/>
    <cellStyle name="0::Color [Empty]:False:False:Color [Empty]:Right:None: 8" xfId="2137" xr:uid="{0DC3764F-87CC-408B-A6FB-F55E53F83964}"/>
    <cellStyle name="0::Color [Empty]:False:False:Color [Empty]:Right:None: 9" xfId="2138" xr:uid="{C14ADC47-FCAD-4837-85F5-E1FF3092FFEF}"/>
    <cellStyle name="0::Color [Empty]:False:False:Color [Empty]:Right:None:_Book1" xfId="2139" xr:uid="{5CFFD1C0-137C-42A0-A02D-F9309E263265}"/>
    <cellStyle name="0::Color [Empty]:True:False:Color [Empty]:Center:None:" xfId="2140" xr:uid="{CAEBA953-B06A-4C54-99AA-8A3500E50ADB}"/>
    <cellStyle name="0::Color [Empty]:True:False:Color [Empty]:Center:None: 10" xfId="2141" xr:uid="{B35243F9-F09E-4D3A-8359-F694A11DF802}"/>
    <cellStyle name="0::Color [Empty]:True:False:Color [Empty]:Center:None: 2" xfId="2142" xr:uid="{55AECD1F-4099-407C-A489-CB9A3E77ABD0}"/>
    <cellStyle name="0::Color [Empty]:True:False:Color [Empty]:Center:None: 3" xfId="2143" xr:uid="{2DABCD03-3FAC-43A2-A7AA-3105D2A3D931}"/>
    <cellStyle name="0::Color [Empty]:True:False:Color [Empty]:Center:None: 4" xfId="2144" xr:uid="{69A73161-1553-4F4A-87DC-9AA5CA08A04E}"/>
    <cellStyle name="0::Color [Empty]:True:False:Color [Empty]:Center:None: 5" xfId="2145" xr:uid="{B04210F3-6E9E-4425-9856-2238FA04A911}"/>
    <cellStyle name="0::Color [Empty]:True:False:Color [Empty]:Center:None: 6" xfId="2146" xr:uid="{D7781E7F-DEBC-436F-8D6C-2106F55CB1F4}"/>
    <cellStyle name="0::Color [Empty]:True:False:Color [Empty]:Center:None: 7" xfId="2147" xr:uid="{002DAE0C-1202-4A20-95AE-66A4637487D7}"/>
    <cellStyle name="0::Color [Empty]:True:False:Color [Empty]:Center:None: 8" xfId="2148" xr:uid="{77F2D84B-3DCE-425E-86A5-43C2DF66E7A2}"/>
    <cellStyle name="0::Color [Empty]:True:False:Color [Empty]:Center:None: 9" xfId="2149" xr:uid="{BF566467-1BF0-403D-93D0-7472618F953A}"/>
    <cellStyle name="0::Color [Empty]:True:False:Color [Empty]:Center:None:_Book1" xfId="2150" xr:uid="{C49B88B3-A6D5-420A-B12B-3E977F5EBC26}"/>
    <cellStyle name="0::Color [Empty]:True:False:Color [Empty]:Right:None:" xfId="2151" xr:uid="{F5AB49D7-3BA9-4B70-BFC9-FC4B12C1BF3C}"/>
    <cellStyle name="0::Color [Empty]:True:False:Color [Empty]:Right:None: 10" xfId="2152" xr:uid="{14E22B48-D5F3-4D62-8636-4C7C6E6EC130}"/>
    <cellStyle name="0::Color [Empty]:True:False:Color [Empty]:Right:None: 2" xfId="2153" xr:uid="{835BFBDE-95AB-4D6E-92B4-652E17953ACD}"/>
    <cellStyle name="0::Color [Empty]:True:False:Color [Empty]:Right:None: 3" xfId="2154" xr:uid="{A0F2DF07-63F8-4570-B00C-1A8510DB0F6F}"/>
    <cellStyle name="0::Color [Empty]:True:False:Color [Empty]:Right:None: 4" xfId="2155" xr:uid="{2D7E3AA9-B5AE-44DF-BC16-3101488E69A1}"/>
    <cellStyle name="0::Color [Empty]:True:False:Color [Empty]:Right:None: 5" xfId="2156" xr:uid="{307BA6E4-0CF1-46EC-8358-D7A5EFA30247}"/>
    <cellStyle name="0::Color [Empty]:True:False:Color [Empty]:Right:None: 6" xfId="2157" xr:uid="{C0FC3DEA-0E2B-4FAB-87F2-19A599515C86}"/>
    <cellStyle name="0::Color [Empty]:True:False:Color [Empty]:Right:None: 7" xfId="2158" xr:uid="{E08C2A69-B5C2-4892-ABCF-9A6BD3E1DFA3}"/>
    <cellStyle name="0::Color [Empty]:True:False:Color [Empty]:Right:None: 8" xfId="2159" xr:uid="{726D0181-6DFA-4F76-A0DF-4109531C43B5}"/>
    <cellStyle name="0::Color [Empty]:True:False:Color [Empty]:Right:None: 9" xfId="2160" xr:uid="{2030653A-C033-4A62-9510-8E8A4AE89049}"/>
    <cellStyle name="0::Color [Empty]:True:False:Color [Empty]:Right:None:_Book1" xfId="2161" xr:uid="{073628E3-FC66-4700-AC06-811B3BD51632}"/>
    <cellStyle name="0:0.00 [$EUR]:Color [Empty]:False:False:Color [Empty]:Right:None:" xfId="2162" xr:uid="{E0A56E4A-F021-4275-A8C8-500F5446B1D6}"/>
    <cellStyle name="0:0.00 [$EUR]:Color [Empty]:False:False:Color [Empty]:Right:None: 10" xfId="2163" xr:uid="{D61450DA-AEB8-4354-A38E-FF6F854EA64E}"/>
    <cellStyle name="0:0.00 [$EUR]:Color [Empty]:False:False:Color [Empty]:Right:None: 2" xfId="2164" xr:uid="{89AEEFC5-E4E6-4598-8972-7F7883B93B52}"/>
    <cellStyle name="0:0.00 [$EUR]:Color [Empty]:False:False:Color [Empty]:Right:None: 3" xfId="2165" xr:uid="{AFD73410-0C70-4F1D-853E-C080CFFDFCA3}"/>
    <cellStyle name="0:0.00 [$EUR]:Color [Empty]:False:False:Color [Empty]:Right:None: 4" xfId="2166" xr:uid="{45817240-06C2-49F7-8AB4-B5A0E5181666}"/>
    <cellStyle name="0:0.00 [$EUR]:Color [Empty]:False:False:Color [Empty]:Right:None: 5" xfId="2167" xr:uid="{2F55CA95-9565-4D85-A38D-3A4715A30E7C}"/>
    <cellStyle name="0:0.00 [$EUR]:Color [Empty]:False:False:Color [Empty]:Right:None: 6" xfId="2168" xr:uid="{79636A66-1DDC-4951-BF31-444C6D9A77BB}"/>
    <cellStyle name="0:0.00 [$EUR]:Color [Empty]:False:False:Color [Empty]:Right:None: 7" xfId="2169" xr:uid="{C4A363E7-0163-415D-A163-8A65590AB9A1}"/>
    <cellStyle name="0:0.00 [$EUR]:Color [Empty]:False:False:Color [Empty]:Right:None: 8" xfId="2170" xr:uid="{17969C5C-E95F-4C7E-896A-FB3061634188}"/>
    <cellStyle name="0:0.00 [$EUR]:Color [Empty]:False:False:Color [Empty]:Right:None: 9" xfId="2171" xr:uid="{700CC902-5A54-4CC9-93FC-40D2564E0019}"/>
    <cellStyle name="0:0.00 [$EUR]:Color [Empty]:False:False:Color [Empty]:Right:None:_Book1" xfId="2172" xr:uid="{B61EDD4D-085F-4B84-A64D-DF09F04F9E97}"/>
    <cellStyle name="1" xfId="1417" xr:uid="{993D4FDA-B3FE-440D-A2D7-CFF98CFFF494}"/>
    <cellStyle name="14::Color [Empty]:True:False:Color [Empty]:Right:None:" xfId="2173" xr:uid="{46BA8616-4414-46FC-AA59-4EB052EF686C}"/>
    <cellStyle name="14::Color [Empty]:True:False:Color [Empty]:Right:None: 10" xfId="2174" xr:uid="{02FD9255-4F2E-4CD7-BB9A-872D2B3106CB}"/>
    <cellStyle name="14::Color [Empty]:True:False:Color [Empty]:Right:None: 2" xfId="2175" xr:uid="{A6B2D239-F388-4E97-B33A-F23AEDB771E5}"/>
    <cellStyle name="14::Color [Empty]:True:False:Color [Empty]:Right:None: 3" xfId="2176" xr:uid="{02CB6719-98CF-407C-9FED-5A099C8C0A33}"/>
    <cellStyle name="14::Color [Empty]:True:False:Color [Empty]:Right:None: 4" xfId="2177" xr:uid="{2AAE668A-E454-4697-8A9F-CB568E2A8E63}"/>
    <cellStyle name="14::Color [Empty]:True:False:Color [Empty]:Right:None: 5" xfId="2178" xr:uid="{C5C47926-1CF5-4B3D-BF61-7D618EC2D142}"/>
    <cellStyle name="14::Color [Empty]:True:False:Color [Empty]:Right:None: 6" xfId="2179" xr:uid="{D0ABEEF4-1378-4F3E-9673-4D69A4151E12}"/>
    <cellStyle name="14::Color [Empty]:True:False:Color [Empty]:Right:None: 7" xfId="2180" xr:uid="{AA87AD5E-7244-4EC4-99D6-9D10ED9A03BA}"/>
    <cellStyle name="14::Color [Empty]:True:False:Color [Empty]:Right:None: 8" xfId="2181" xr:uid="{EF40350E-EBE9-4F13-BE1C-63398B36E21A}"/>
    <cellStyle name="14::Color [Empty]:True:False:Color [Empty]:Right:None: 9" xfId="2182" xr:uid="{EAF5B389-2158-4D8F-8ED1-A87473733822}"/>
    <cellStyle name="14::Color [Empty]:True:False:Color [Empty]:Right:None:_Book1" xfId="2183" xr:uid="{B2B7EA3C-92BC-4A45-A7AB-1EC484DB4681}"/>
    <cellStyle name="20% - Accent1" xfId="1" builtinId="30" customBuiltin="1"/>
    <cellStyle name="20% - Accent1 10" xfId="263" xr:uid="{CB21A9BD-E1E2-4FB5-A823-EDF9E2C16809}"/>
    <cellStyle name="20% - Accent1 10 2" xfId="2184" xr:uid="{BE5F386E-70DF-484E-8112-799B626B41AF}"/>
    <cellStyle name="20% - Accent1 11" xfId="207" xr:uid="{C6765CD3-82E7-4FF2-BAE6-71949C7A6356}"/>
    <cellStyle name="20% - Accent1 11 2" xfId="2185" xr:uid="{0BD7649E-02A0-4C0F-9037-E82A9BB7C035}"/>
    <cellStyle name="20% - Accent1 12" xfId="230" xr:uid="{546BB473-758B-40B0-9AEB-12D781C71CC5}"/>
    <cellStyle name="20% - Accent1 12 2" xfId="2186" xr:uid="{19E993E2-D4CD-43CE-AE9C-9286D3795608}"/>
    <cellStyle name="20% - Accent1 13" xfId="216" xr:uid="{707A923D-451D-498E-8D0F-1EFC9B3330B5}"/>
    <cellStyle name="20% - Accent1 13 2" xfId="2187" xr:uid="{CB02277F-E47B-4ED7-97EC-2194F068AF53}"/>
    <cellStyle name="20% - Accent1 14" xfId="299" xr:uid="{C6CA2C69-2683-42AA-9E3C-25292DEC3942}"/>
    <cellStyle name="20% - Accent1 14 2" xfId="2188" xr:uid="{C54E0DFB-959C-4822-A6AD-6432B5F37A8A}"/>
    <cellStyle name="20% - Accent1 15" xfId="292" xr:uid="{0542B89B-4C88-492D-A35A-470441A56905}"/>
    <cellStyle name="20% - Accent1 16" xfId="285" xr:uid="{D095FEB6-B7C2-43D6-963E-27D5736AC6F5}"/>
    <cellStyle name="20% - Accent1 17" xfId="301" xr:uid="{3D9D1A7D-C456-4B37-994A-16F52F635547}"/>
    <cellStyle name="20% - Accent1 18" xfId="290" xr:uid="{12A359DB-EFFD-4F23-9A24-58403F4BBE4B}"/>
    <cellStyle name="20% - Accent1 19" xfId="206" xr:uid="{1618EAAB-AF5A-4B87-8D0F-5B5C31BBC64C}"/>
    <cellStyle name="20% - Accent1 2" xfId="247" xr:uid="{64C00128-7E19-4B76-910A-2629A3114FAE}"/>
    <cellStyle name="20% - Accent1 2 2" xfId="2189" xr:uid="{AB55EB3B-BFB8-4AB6-BAE8-534547FAE9E5}"/>
    <cellStyle name="20% - Accent1 2 2 2" xfId="3408" xr:uid="{B072CF37-5183-4F50-996B-895B6B2EA24D}"/>
    <cellStyle name="20% - Accent1 2 3" xfId="3407" xr:uid="{F74819AC-0318-474C-B1CA-BD9682A95B0D}"/>
    <cellStyle name="20% - Accent1 2 4" xfId="1492" xr:uid="{038E3B33-C543-4E3A-9241-BC203B809ECD}"/>
    <cellStyle name="20% - Accent1 2 5" xfId="277" xr:uid="{323FC54B-B128-4CAE-910F-FDD73D1902CE}"/>
    <cellStyle name="20% - Accent1 3" xfId="287" xr:uid="{7A8E574E-07E1-487D-B9DE-81DD5C839C67}"/>
    <cellStyle name="20% - Accent1 3 2" xfId="3410" xr:uid="{91D37A5A-9742-434B-A301-CE8DD5614067}"/>
    <cellStyle name="20% - Accent1 3 3" xfId="3409" xr:uid="{A8E2CA00-EC34-4B43-869A-379B075DFFFA}"/>
    <cellStyle name="20% - Accent1 4" xfId="281" xr:uid="{3BED9D17-08D0-4ADF-8F1B-F881D14CDDD5}"/>
    <cellStyle name="20% - Accent1 4 2" xfId="1493" xr:uid="{57A6AE4C-A3B8-446E-9AB7-F7A4046D8A58}"/>
    <cellStyle name="20% - Accent1 4 3" xfId="2190" xr:uid="{983C1826-D9FF-40D0-83B3-C2B6C7F662FE}"/>
    <cellStyle name="20% - Accent1 5" xfId="296" xr:uid="{44E13D84-69C9-4F32-9B6C-8BFEECF9372F}"/>
    <cellStyle name="20% - Accent1 5 2" xfId="1494" xr:uid="{BF26770A-63AC-49AD-B05E-14E1DBFF26A5}"/>
    <cellStyle name="20% - Accent1 5 3" xfId="2191" xr:uid="{4ABB8074-5E14-48DC-89E8-41E1FC906E55}"/>
    <cellStyle name="20% - Accent1 6" xfId="289" xr:uid="{DA8CC0D6-9C3A-48CF-92A8-48EDCB30BC97}"/>
    <cellStyle name="20% - Accent1 6 2" xfId="1495" xr:uid="{0BB01A4F-BD85-425F-B722-5E8079BBDAD1}"/>
    <cellStyle name="20% - Accent1 7" xfId="280" xr:uid="{FA6E466F-986C-4C23-9DC8-4FDCA8C8A1AF}"/>
    <cellStyle name="20% - Accent1 7 2" xfId="2192" xr:uid="{9A565315-D0EE-4A5D-995A-94CDE3D6F7AD}"/>
    <cellStyle name="20% - Accent1 8" xfId="294" xr:uid="{1FB2D5DF-9860-4FCD-B549-FD10117EC054}"/>
    <cellStyle name="20% - Accent1 8 2" xfId="2193" xr:uid="{22A1E754-7388-425D-997A-E829DDC4C360}"/>
    <cellStyle name="20% - Accent1 9" xfId="291" xr:uid="{A89475B9-A5A8-4030-B6CC-41B092080BAD}"/>
    <cellStyle name="20% - Accent1 9 2" xfId="2194" xr:uid="{31679B20-1E69-4A35-BD1B-7BAC42015783}"/>
    <cellStyle name="20% - Accent2" xfId="2" builtinId="34" customBuiltin="1"/>
    <cellStyle name="20% - Accent2 10" xfId="300" xr:uid="{BC8FBFAE-5542-4A7E-87FD-CA3CE5ED9BF5}"/>
    <cellStyle name="20% - Accent2 10 2" xfId="2195" xr:uid="{FA1752C9-0B0F-4293-A53F-F42FE141A34D}"/>
    <cellStyle name="20% - Accent2 11" xfId="293" xr:uid="{ACB5886A-299D-43E9-BA83-B3139D3FF93E}"/>
    <cellStyle name="20% - Accent2 11 2" xfId="2196" xr:uid="{5E3DD916-C530-43A4-9EBD-8DF1015D42C1}"/>
    <cellStyle name="20% - Accent2 12" xfId="283" xr:uid="{CC263DD0-8BDD-4636-8BEA-1CEAA691A540}"/>
    <cellStyle name="20% - Accent2 12 2" xfId="2197" xr:uid="{8344B85A-5C2D-4B3D-9B09-773BD61DBB8F}"/>
    <cellStyle name="20% - Accent2 13" xfId="298" xr:uid="{8E519ACF-7E49-447B-A369-06F1F685B94B}"/>
    <cellStyle name="20% - Accent2 13 2" xfId="2198" xr:uid="{58F29E04-CFF8-49E7-B2AF-4D8E1B6D1F4F}"/>
    <cellStyle name="20% - Accent2 14" xfId="295" xr:uid="{07F3C697-8621-4126-915A-53EA8B1D5154}"/>
    <cellStyle name="20% - Accent2 14 2" xfId="2199" xr:uid="{C767E159-F571-4DD3-A255-683281365E84}"/>
    <cellStyle name="20% - Accent2 15" xfId="288" xr:uid="{65023066-37EF-464E-8512-718B62D5C6EC}"/>
    <cellStyle name="20% - Accent2 16" xfId="282" xr:uid="{88C5BB88-AECF-437C-AE7E-4C5F00E52670}"/>
    <cellStyle name="20% - Accent2 17" xfId="297" xr:uid="{6908B77E-A69D-4034-80D1-EBC9C917B748}"/>
    <cellStyle name="20% - Accent2 18" xfId="286" xr:uid="{56E89339-2A6F-4031-AE74-3C6EB1E943A6}"/>
    <cellStyle name="20% - Accent2 19" xfId="284" xr:uid="{9ECDA4CC-2D3A-4554-AABE-D140F94008CF}"/>
    <cellStyle name="20% - Accent2 2" xfId="251" xr:uid="{742441EC-E2B0-4889-9DD9-718BA35B805E}"/>
    <cellStyle name="20% - Accent2 2 2" xfId="2200" xr:uid="{027D61B7-F3D5-4961-9033-558880A2E623}"/>
    <cellStyle name="20% - Accent2 2 2 2" xfId="3412" xr:uid="{43F483CF-AEC8-4F85-86E1-CB4B881EB1F3}"/>
    <cellStyle name="20% - Accent2 2 3" xfId="3411" xr:uid="{7F062217-06C8-4C5C-A8AC-88C6B0AB4826}"/>
    <cellStyle name="20% - Accent2 2 4" xfId="1496" xr:uid="{547465F6-5124-445B-86C3-9BD0C9C26C93}"/>
    <cellStyle name="20% - Accent2 2 5" xfId="276" xr:uid="{3C0CE124-F146-4BD2-8AB2-63D8C8DF501F}"/>
    <cellStyle name="20% - Accent2 3" xfId="302" xr:uid="{E18CB52A-8E39-47AF-90A2-E9B471BDCB9E}"/>
    <cellStyle name="20% - Accent2 3 2" xfId="3414" xr:uid="{50A5DF7A-4594-4B51-AD43-463FDBE94800}"/>
    <cellStyle name="20% - Accent2 3 3" xfId="3413" xr:uid="{C4E7F8F4-3FB3-4CDA-ABE4-24668EEF7C30}"/>
    <cellStyle name="20% - Accent2 4" xfId="303" xr:uid="{DFFEA16C-7F43-486D-98B4-7B4C2B6B67D2}"/>
    <cellStyle name="20% - Accent2 4 2" xfId="1497" xr:uid="{BC4DA934-EB46-4D11-B984-71EC921AB3FD}"/>
    <cellStyle name="20% - Accent2 4 3" xfId="2201" xr:uid="{D7992F49-4C40-4932-9C17-B6222E006ECC}"/>
    <cellStyle name="20% - Accent2 5" xfId="304" xr:uid="{59F3DED8-0372-4C0B-B860-A7E84ED5B686}"/>
    <cellStyle name="20% - Accent2 5 2" xfId="1498" xr:uid="{82CA3767-C3A6-4E97-861F-B2B0A7C26F95}"/>
    <cellStyle name="20% - Accent2 5 3" xfId="2202" xr:uid="{103C5968-369F-4092-B6BF-6BED08154173}"/>
    <cellStyle name="20% - Accent2 6" xfId="305" xr:uid="{7FAE0F2E-67A1-4725-A057-1AD57E62F7FC}"/>
    <cellStyle name="20% - Accent2 6 2" xfId="1499" xr:uid="{2EA8A238-AF64-4D7A-863A-6A52868B60A4}"/>
    <cellStyle name="20% - Accent2 7" xfId="306" xr:uid="{429E7F30-4E63-4490-A6B5-FB5429FDB83F}"/>
    <cellStyle name="20% - Accent2 7 2" xfId="2203" xr:uid="{FF67AD1D-113E-4C54-8683-CDA54B05E6DB}"/>
    <cellStyle name="20% - Accent2 8" xfId="307" xr:uid="{A7AB1D24-9AC1-466C-8280-6D80EFFE477B}"/>
    <cellStyle name="20% - Accent2 8 2" xfId="2204" xr:uid="{6C3718A2-E0AC-4529-B630-7028F9E0A9EB}"/>
    <cellStyle name="20% - Accent2 9" xfId="308" xr:uid="{106FDA2C-9252-4A72-A697-B28A3CD15C74}"/>
    <cellStyle name="20% - Accent2 9 2" xfId="2205" xr:uid="{29593725-5898-4973-ABE1-B9E598C161AD}"/>
    <cellStyle name="20% - Accent3" xfId="3" builtinId="38" customBuiltin="1"/>
    <cellStyle name="20% - Accent3 10" xfId="310" xr:uid="{7BCAFA73-CDF1-4712-855F-EA28E6C1D913}"/>
    <cellStyle name="20% - Accent3 10 2" xfId="2206" xr:uid="{F8AF8DDD-6D3C-4A29-932A-5367DFA52FA7}"/>
    <cellStyle name="20% - Accent3 11" xfId="311" xr:uid="{6E5029B9-6C58-40BF-AA4F-C519A3265B54}"/>
    <cellStyle name="20% - Accent3 11 2" xfId="2207" xr:uid="{4D91B5F1-9F21-4A62-9DE5-F67F7409B158}"/>
    <cellStyle name="20% - Accent3 12" xfId="312" xr:uid="{F62ECCF3-C3A8-4E93-9B02-37D1B38F9D0B}"/>
    <cellStyle name="20% - Accent3 12 2" xfId="2208" xr:uid="{974E1EC9-A5FB-4644-B349-4911D406C463}"/>
    <cellStyle name="20% - Accent3 13" xfId="313" xr:uid="{99886440-8DA0-4A20-A9DF-1B1A1AFFA097}"/>
    <cellStyle name="20% - Accent3 13 2" xfId="2209" xr:uid="{637C21E8-F41D-4761-8F16-514262B2EE14}"/>
    <cellStyle name="20% - Accent3 14" xfId="314" xr:uid="{8061E70F-9986-4478-A52D-9D7E08F74A77}"/>
    <cellStyle name="20% - Accent3 14 2" xfId="2210" xr:uid="{82E8ACD5-1E0E-4609-813B-F3CE4F8951C8}"/>
    <cellStyle name="20% - Accent3 15" xfId="315" xr:uid="{B1C7F21C-B95E-49A4-9A54-3BD9F0E12B50}"/>
    <cellStyle name="20% - Accent3 16" xfId="316" xr:uid="{244ED52D-BFCC-48E9-BFBB-D332975140AC}"/>
    <cellStyle name="20% - Accent3 17" xfId="317" xr:uid="{A5BFDE49-3AE9-4B3B-982B-C026F2604EB2}"/>
    <cellStyle name="20% - Accent3 18" xfId="318" xr:uid="{AB376E4C-3A91-4482-8C5A-DFE66AC51791}"/>
    <cellStyle name="20% - Accent3 19" xfId="309" xr:uid="{8375B756-19A9-43E1-8AB1-92D3E28CD877}"/>
    <cellStyle name="20% - Accent3 2" xfId="254" xr:uid="{E71005C8-D1A8-4E98-9BFB-7807939CE148}"/>
    <cellStyle name="20% - Accent3 2 2" xfId="2211" xr:uid="{9240C26D-5648-41A7-8B53-3FF3F573A838}"/>
    <cellStyle name="20% - Accent3 2 2 2" xfId="3416" xr:uid="{0AF8EBA6-0780-4832-AA66-7A234C364829}"/>
    <cellStyle name="20% - Accent3 2 3" xfId="3415" xr:uid="{76DAB36C-1486-469E-A92C-DFE640319182}"/>
    <cellStyle name="20% - Accent3 2 4" xfId="1500" xr:uid="{5F7CBE70-43D5-4A0C-A3AC-F31EDB9D236A}"/>
    <cellStyle name="20% - Accent3 2 5" xfId="319" xr:uid="{EB170C4F-98D8-4D4E-BE82-079DE6DC1760}"/>
    <cellStyle name="20% - Accent3 3" xfId="320" xr:uid="{DD7AB36C-C145-4F9B-B93B-9386F60486E5}"/>
    <cellStyle name="20% - Accent3 3 2" xfId="3418" xr:uid="{2599EADA-01A1-49AE-BF9D-4D9AE700A27A}"/>
    <cellStyle name="20% - Accent3 3 3" xfId="3417" xr:uid="{96EFED3E-A33E-4C51-8E1A-98D4862A49DD}"/>
    <cellStyle name="20% - Accent3 4" xfId="321" xr:uid="{E84C2C5A-8530-48BF-8B0D-33D79C2F91B2}"/>
    <cellStyle name="20% - Accent3 4 2" xfId="1501" xr:uid="{42ED2639-50B3-4FC1-AC74-0CB4A829C935}"/>
    <cellStyle name="20% - Accent3 4 3" xfId="2212" xr:uid="{397E07F4-704E-4628-B5F9-8C8BEA8ED5FD}"/>
    <cellStyle name="20% - Accent3 5" xfId="322" xr:uid="{9CEE2EE3-6B20-4B96-A382-22BA3EB2F9E1}"/>
    <cellStyle name="20% - Accent3 5 2" xfId="1502" xr:uid="{6D6D056D-DE62-45EA-A886-6111E383CCED}"/>
    <cellStyle name="20% - Accent3 5 3" xfId="2213" xr:uid="{D594E48D-8F3D-4D4A-B3E4-C10C86C1FADC}"/>
    <cellStyle name="20% - Accent3 6" xfId="323" xr:uid="{0F96FF31-209A-45A5-A7F8-6C738843EFEE}"/>
    <cellStyle name="20% - Accent3 6 2" xfId="1503" xr:uid="{FA5BA3C0-ED8E-4167-9D8A-C5017954AC91}"/>
    <cellStyle name="20% - Accent3 7" xfId="324" xr:uid="{41B50A1F-94DF-4D7D-8A2B-06B4B9FB7535}"/>
    <cellStyle name="20% - Accent3 7 2" xfId="2214" xr:uid="{583FDC9F-205C-4B54-84B6-13ECF3EB25E3}"/>
    <cellStyle name="20% - Accent3 8" xfId="325" xr:uid="{818E3D38-2DA2-4B42-9521-BCABD9CFA456}"/>
    <cellStyle name="20% - Accent3 8 2" xfId="2215" xr:uid="{712EE886-05CC-4B1E-AD88-48E6F3FAE0A1}"/>
    <cellStyle name="20% - Accent3 9" xfId="326" xr:uid="{2F86218E-6A62-410B-947E-84464A21EFB3}"/>
    <cellStyle name="20% - Accent3 9 2" xfId="2216" xr:uid="{866159EF-FEAB-415A-9CAB-17832EDBD43B}"/>
    <cellStyle name="20% - Accent4" xfId="4" builtinId="42" customBuiltin="1"/>
    <cellStyle name="20% - Accent4 10" xfId="328" xr:uid="{7DCE3A94-8080-4B74-8F80-8E1CCDF853EB}"/>
    <cellStyle name="20% - Accent4 10 2" xfId="2217" xr:uid="{BF58A5F1-802F-4A75-9747-C3A3E5D446DA}"/>
    <cellStyle name="20% - Accent4 11" xfId="329" xr:uid="{7C5EF099-69FA-4472-9897-9F564053F010}"/>
    <cellStyle name="20% - Accent4 11 2" xfId="2218" xr:uid="{B9D7FA0E-C52F-4406-8588-FF9A4B09E231}"/>
    <cellStyle name="20% - Accent4 12" xfId="330" xr:uid="{CC5B0AD3-563B-4099-870E-41345C05D2C7}"/>
    <cellStyle name="20% - Accent4 12 2" xfId="2219" xr:uid="{35C2F902-2CF9-481A-87B3-8090F1273FB2}"/>
    <cellStyle name="20% - Accent4 13" xfId="331" xr:uid="{06BFF050-AF46-4FD9-AA72-FC6C4BFB8142}"/>
    <cellStyle name="20% - Accent4 13 2" xfId="2220" xr:uid="{BF42B51C-ADE6-4A8E-9556-74BB6D25CD9C}"/>
    <cellStyle name="20% - Accent4 14" xfId="332" xr:uid="{35500D1B-4C69-41DD-B394-B7FC7C565ACC}"/>
    <cellStyle name="20% - Accent4 14 2" xfId="2221" xr:uid="{E8FCF92B-2931-4F3B-AE29-0F15EC7EF09F}"/>
    <cellStyle name="20% - Accent4 15" xfId="333" xr:uid="{8F6E49FA-00CA-4672-8307-E6456DC65B85}"/>
    <cellStyle name="20% - Accent4 16" xfId="334" xr:uid="{34EA7DB3-EEB9-45CA-B72C-6F81FE3B27FF}"/>
    <cellStyle name="20% - Accent4 17" xfId="335" xr:uid="{6AD4B23C-85B1-499E-A185-D70D9F2170FF}"/>
    <cellStyle name="20% - Accent4 18" xfId="336" xr:uid="{91B21B76-F394-431F-BCDA-61D206F00B0B}"/>
    <cellStyle name="20% - Accent4 19" xfId="327" xr:uid="{E1F6E347-01E8-4C71-810E-2274B4106C47}"/>
    <cellStyle name="20% - Accent4 2" xfId="257" xr:uid="{75502120-3930-4374-AB0D-CF66E7071F14}"/>
    <cellStyle name="20% - Accent4 2 2" xfId="2222" xr:uid="{F3CA9E69-91E8-4039-BC9A-791E45C2CC86}"/>
    <cellStyle name="20% - Accent4 2 2 2" xfId="3420" xr:uid="{0963CB02-54E0-45DC-BFAC-1D59026B65CB}"/>
    <cellStyle name="20% - Accent4 2 3" xfId="3419" xr:uid="{9F7AA0BA-96CB-496B-8593-0E76FA761305}"/>
    <cellStyle name="20% - Accent4 2 4" xfId="1504" xr:uid="{B44120D3-6CB7-460B-82F6-DFB5CB330C10}"/>
    <cellStyle name="20% - Accent4 2 5" xfId="337" xr:uid="{FFA268CE-F9E7-4229-9DE8-888F7347A9AC}"/>
    <cellStyle name="20% - Accent4 3" xfId="338" xr:uid="{B128EDCF-A155-4B4B-9570-39352029B0E8}"/>
    <cellStyle name="20% - Accent4 3 2" xfId="3422" xr:uid="{A403BC1D-40A1-425F-9A2E-73D82C5DCDE6}"/>
    <cellStyle name="20% - Accent4 3 3" xfId="3421" xr:uid="{8C44BA39-1674-427E-BEFE-0E1BF985B888}"/>
    <cellStyle name="20% - Accent4 4" xfId="339" xr:uid="{6E707B51-B746-4A6E-8F9A-701BBC0C9BFC}"/>
    <cellStyle name="20% - Accent4 4 2" xfId="1505" xr:uid="{427E207F-3556-4058-ABCD-46C2430D4374}"/>
    <cellStyle name="20% - Accent4 4 3" xfId="2223" xr:uid="{ADDF6650-3BA9-4F8A-AF5C-39AC677008D1}"/>
    <cellStyle name="20% - Accent4 5" xfId="340" xr:uid="{4CB11321-92A6-4A6C-AA50-8FC0EBEF11D5}"/>
    <cellStyle name="20% - Accent4 5 2" xfId="1506" xr:uid="{67C09E61-0675-450A-999D-6FE1125F1A83}"/>
    <cellStyle name="20% - Accent4 5 3" xfId="2224" xr:uid="{EE4C73D8-D89B-4890-9836-1114472A428E}"/>
    <cellStyle name="20% - Accent4 6" xfId="341" xr:uid="{C9F6CE45-D83E-4962-AD1C-7043EC9077BC}"/>
    <cellStyle name="20% - Accent4 6 2" xfId="1507" xr:uid="{51ACBA04-8EBA-41F6-BA20-0364AC4B2ED3}"/>
    <cellStyle name="20% - Accent4 7" xfId="342" xr:uid="{9A54DCFA-DC07-46AA-95CA-80FA0FA8BED7}"/>
    <cellStyle name="20% - Accent4 7 2" xfId="2225" xr:uid="{C2B35473-D18C-41AD-9E9D-67B4D0D207D7}"/>
    <cellStyle name="20% - Accent4 8" xfId="343" xr:uid="{83A8CD77-EDDE-4B15-9647-5DD8B07A1D6C}"/>
    <cellStyle name="20% - Accent4 8 2" xfId="2226" xr:uid="{44792D96-BDA7-4E6F-893C-7D08E2E5823E}"/>
    <cellStyle name="20% - Accent4 9" xfId="344" xr:uid="{1DC8BEC6-3C4F-4B12-8AAF-74598BC3358F}"/>
    <cellStyle name="20% - Accent4 9 2" xfId="2227" xr:uid="{9D7D5351-3D95-4712-BECC-E3D5BF204B9F}"/>
    <cellStyle name="20% - Accent5" xfId="5" builtinId="46" customBuiltin="1"/>
    <cellStyle name="20% - Accent5 10" xfId="2228" xr:uid="{971A18D3-8693-4FEB-9B33-BAE4C37C5B35}"/>
    <cellStyle name="20% - Accent5 11" xfId="2229" xr:uid="{00948F66-FDEF-4735-A1C0-1C1519E75EFC}"/>
    <cellStyle name="20% - Accent5 12" xfId="2230" xr:uid="{0450377A-31AF-47CE-9CCE-9C546834054B}"/>
    <cellStyle name="20% - Accent5 13" xfId="2231" xr:uid="{FB8CADE9-90AC-4978-B6CF-BD835CB6048D}"/>
    <cellStyle name="20% - Accent5 14" xfId="2232" xr:uid="{2BCF95A4-B47F-4140-9ADA-38AAC1AAA9AD}"/>
    <cellStyle name="20% - Accent5 15" xfId="345" xr:uid="{BE04FEF2-07FD-488B-AA18-599819E87E83}"/>
    <cellStyle name="20% - Accent5 2" xfId="260" xr:uid="{9E69C84E-BEC9-433A-91FF-8A1C988C64BB}"/>
    <cellStyle name="20% - Accent5 2 2" xfId="3424" xr:uid="{C859C13B-916A-4A05-ADD9-DA0E5317CD85}"/>
    <cellStyle name="20% - Accent5 2 3" xfId="3423" xr:uid="{692263E3-694A-4F5E-81BE-BE72091CE912}"/>
    <cellStyle name="20% - Accent5 2 4" xfId="1508" xr:uid="{63619327-CC17-4A0B-A646-270C6DBEFF57}"/>
    <cellStyle name="20% - Accent5 3" xfId="1509" xr:uid="{7CF93A14-BC9E-429C-8802-1408420FD689}"/>
    <cellStyle name="20% - Accent5 3 2" xfId="3426" xr:uid="{03CF15BF-71FF-4738-B58A-4078DFFD6371}"/>
    <cellStyle name="20% - Accent5 3 3" xfId="3425" xr:uid="{21B111F9-CA7A-4F38-BE52-87A52B83E922}"/>
    <cellStyle name="20% - Accent5 4" xfId="2233" xr:uid="{A04A79B1-6ADE-41B1-9D08-4BD2686EF7BE}"/>
    <cellStyle name="20% - Accent5 4 2" xfId="1510" xr:uid="{B459EAC0-2C85-476F-8658-65FC7508BE8A}"/>
    <cellStyle name="20% - Accent5 5" xfId="2234" xr:uid="{64E80A22-FD90-4E15-9703-6D940465B306}"/>
    <cellStyle name="20% - Accent5 5 2" xfId="1511" xr:uid="{BFD18172-C0E1-43FF-BAD3-0385CBFEC175}"/>
    <cellStyle name="20% - Accent5 6" xfId="1512" xr:uid="{A05BF0E5-AA32-4332-B7F1-6820CB3920C3}"/>
    <cellStyle name="20% - Accent5 7" xfId="2235" xr:uid="{A5664209-61BF-4F26-A2F6-C790665A79E8}"/>
    <cellStyle name="20% - Accent5 8" xfId="2236" xr:uid="{242C9AF0-A3D4-4AA1-A118-61E1F9B82C5A}"/>
    <cellStyle name="20% - Accent5 9" xfId="2237" xr:uid="{DB6A4909-7BB1-436F-AA2F-D109E50718B2}"/>
    <cellStyle name="20% - Accent6" xfId="6" builtinId="50" customBuiltin="1"/>
    <cellStyle name="20% - Accent6 10" xfId="2238" xr:uid="{26F798A4-10D5-4E22-929E-145075D911A0}"/>
    <cellStyle name="20% - Accent6 11" xfId="2239" xr:uid="{4AB976D3-47D1-43E7-BAB5-F70B61F65C38}"/>
    <cellStyle name="20% - Accent6 12" xfId="2240" xr:uid="{98F60130-DBD9-4688-A05F-E89ECC7426D6}"/>
    <cellStyle name="20% - Accent6 13" xfId="2241" xr:uid="{4CF599C8-0DBA-4713-9691-31BC9E10EE9D}"/>
    <cellStyle name="20% - Accent6 14" xfId="2242" xr:uid="{9D4BBC29-3350-4D22-B50D-0AEF7F6B9EFD}"/>
    <cellStyle name="20% - Accent6 15" xfId="346" xr:uid="{22C726B0-E242-4E51-BFE1-F5A586562E3C}"/>
    <cellStyle name="20% - Accent6 2" xfId="264" xr:uid="{E82B5CFB-3329-492C-8D41-FBA70F705B43}"/>
    <cellStyle name="20% - Accent6 2 2" xfId="2243" xr:uid="{5F2CAE05-F979-4E64-A0E6-CE286BEC7972}"/>
    <cellStyle name="20% - Accent6 2 2 2" xfId="3428" xr:uid="{F443C261-D05B-4ED7-8145-A1FDC89F6910}"/>
    <cellStyle name="20% - Accent6 2 3" xfId="3427" xr:uid="{EFF7657D-3E3B-44CB-AC24-06045D420AC3}"/>
    <cellStyle name="20% - Accent6 2 4" xfId="1513" xr:uid="{B3103F28-BA04-410C-809A-FE9964C0300F}"/>
    <cellStyle name="20% - Accent6 3" xfId="1514" xr:uid="{8D4DEE00-E2DE-4668-B388-4E165B82547D}"/>
    <cellStyle name="20% - Accent6 3 2" xfId="3430" xr:uid="{D68D02BA-4A14-45DD-B407-AB8EABB7447E}"/>
    <cellStyle name="20% - Accent6 3 3" xfId="3429" xr:uid="{D12320B4-8063-48E3-82C3-08763F0497F8}"/>
    <cellStyle name="20% - Accent6 4" xfId="2244" xr:uid="{80DF535F-9F4F-4948-AF63-F44439F69884}"/>
    <cellStyle name="20% - Accent6 4 2" xfId="1515" xr:uid="{3E414266-ECE7-4737-85A0-219BF5C942E7}"/>
    <cellStyle name="20% - Accent6 5" xfId="2245" xr:uid="{43B2C0AB-6EB8-48D4-8E46-C2B299884632}"/>
    <cellStyle name="20% - Accent6 5 2" xfId="1516" xr:uid="{765366DB-C57A-40D8-94EA-0316DC353745}"/>
    <cellStyle name="20% - Accent6 6" xfId="1517" xr:uid="{AFA042CF-139C-4905-AFB5-77B8710B7E39}"/>
    <cellStyle name="20% - Accent6 7" xfId="2246" xr:uid="{CCB1FFD3-3875-4E1F-B45E-7A101526B39D}"/>
    <cellStyle name="20% - Accent6 8" xfId="2247" xr:uid="{7B3C7EB6-D66B-4C53-AF3C-E7385EDAFD9F}"/>
    <cellStyle name="20% - Accent6 9" xfId="2248" xr:uid="{D0185842-3DFF-4298-AB53-5D6F3EF2160C}"/>
    <cellStyle name="20% - ส่วนที่ถูกเน้น1" xfId="7" xr:uid="{00000000-0005-0000-0000-000006000000}"/>
    <cellStyle name="20% - ส่วนที่ถูกเน้น1 2" xfId="2250" xr:uid="{5CE48994-98EB-4438-BA25-B6E4842C8550}"/>
    <cellStyle name="20% - ส่วนที่ถูกเน้น1 3" xfId="2249" xr:uid="{9C2067C7-4159-4477-83CD-453466AA9446}"/>
    <cellStyle name="20% - ส่วนที่ถูกเน้น1 4" xfId="347" xr:uid="{94F45958-E405-47C4-BCAF-6434CD08D2D2}"/>
    <cellStyle name="20% - ส่วนที่ถูกเน้น2" xfId="8" xr:uid="{00000000-0005-0000-0000-000007000000}"/>
    <cellStyle name="20% - ส่วนที่ถูกเน้น2 2" xfId="2252" xr:uid="{AA907F86-27FA-46C0-B69A-2CD6A10F8B3B}"/>
    <cellStyle name="20% - ส่วนที่ถูกเน้น2 3" xfId="2251" xr:uid="{3D7B1009-04AE-4ACA-A2A1-0290CC557C2B}"/>
    <cellStyle name="20% - ส่วนที่ถูกเน้น2 4" xfId="348" xr:uid="{DC04720C-412F-4621-B9CF-497A4A83B167}"/>
    <cellStyle name="20% - ส่วนที่ถูกเน้น3" xfId="9" xr:uid="{00000000-0005-0000-0000-000008000000}"/>
    <cellStyle name="20% - ส่วนที่ถูกเน้น3 2" xfId="2254" xr:uid="{B169F604-8B53-43A2-B3BB-E3490738785C}"/>
    <cellStyle name="20% - ส่วนที่ถูกเน้น3 3" xfId="2253" xr:uid="{1047B7E7-6385-4532-862F-E79CC76F2125}"/>
    <cellStyle name="20% - ส่วนที่ถูกเน้น3 4" xfId="349" xr:uid="{7D0EC416-183B-4456-9804-ADA66A748443}"/>
    <cellStyle name="20% - ส่วนที่ถูกเน้น4" xfId="10" xr:uid="{00000000-0005-0000-0000-000009000000}"/>
    <cellStyle name="20% - ส่วนที่ถูกเน้น4 2" xfId="2256" xr:uid="{114FA0EA-D163-4A76-8FE0-FB6487FE3A1C}"/>
    <cellStyle name="20% - ส่วนที่ถูกเน้น4 3" xfId="2255" xr:uid="{1C240770-6B65-4F68-B2F1-D4CA7BB0D0C6}"/>
    <cellStyle name="20% - ส่วนที่ถูกเน้น4 4" xfId="350" xr:uid="{1DE8B646-F774-4747-8911-A9ACCB81B7E4}"/>
    <cellStyle name="20% - ส่วนที่ถูกเน้น5" xfId="11" xr:uid="{00000000-0005-0000-0000-00000A000000}"/>
    <cellStyle name="20% - ส่วนที่ถูกเน้น5 2" xfId="2258" xr:uid="{327BCDDD-85A8-4879-9368-2A73DE850297}"/>
    <cellStyle name="20% - ส่วนที่ถูกเน้น5 3" xfId="2257" xr:uid="{E8617043-F418-4B65-9506-7B604B2CE690}"/>
    <cellStyle name="20% - ส่วนที่ถูกเน้น5 4" xfId="351" xr:uid="{56592B67-EDEA-40A6-80C8-E3BAC1CE71E9}"/>
    <cellStyle name="20% - ส่วนที่ถูกเน้น6" xfId="12" xr:uid="{00000000-0005-0000-0000-00000B000000}"/>
    <cellStyle name="20% - ส่วนที่ถูกเน้น6 2" xfId="2260" xr:uid="{880C0207-B7CA-42FF-8E3D-5CB484AEC516}"/>
    <cellStyle name="20% - ส่วนที่ถูกเน้น6 3" xfId="2259" xr:uid="{A5E8CDC2-39D6-4AF6-ADAC-5A2599443C96}"/>
    <cellStyle name="20% - ส่วนที่ถูกเน้น6 4" xfId="352" xr:uid="{D7ED7D46-217E-4CAC-8B18-98898611C768}"/>
    <cellStyle name="๒๖๋_x000d_A_x0001_" xfId="2261" xr:uid="{CB47841B-8350-48E4-B71F-719B0DB63C2F}"/>
    <cellStyle name="³f¹E[0]_laroux" xfId="2262" xr:uid="{128520BB-133A-4C79-BC28-D472E85274C0}"/>
    <cellStyle name="³f¹ô_laroux" xfId="2263" xr:uid="{1648E528-DAAD-418D-A881-40C410858CA2}"/>
    <cellStyle name="40% - Accent1" xfId="13" builtinId="31" customBuiltin="1"/>
    <cellStyle name="40% - Accent1 10" xfId="2264" xr:uid="{19644A94-5AB1-4B11-8FA1-54D9E541F255}"/>
    <cellStyle name="40% - Accent1 11" xfId="2265" xr:uid="{5CA31873-E959-4303-8905-7B739B2039F1}"/>
    <cellStyle name="40% - Accent1 12" xfId="2266" xr:uid="{8E9806DD-B543-4CCD-AF87-FD2860910CC4}"/>
    <cellStyle name="40% - Accent1 13" xfId="2267" xr:uid="{39FD06B7-679D-4A8B-9ECA-781FC856205D}"/>
    <cellStyle name="40% - Accent1 14" xfId="2268" xr:uid="{B752C3F2-8F67-415F-BDEA-DF2B491134AF}"/>
    <cellStyle name="40% - Accent1 15" xfId="353" xr:uid="{32D2D91C-C724-4DBF-A260-3CD914C55C25}"/>
    <cellStyle name="40% - Accent1 2" xfId="248" xr:uid="{7898B16E-3F0D-446A-AB2B-DB8EB1117D95}"/>
    <cellStyle name="40% - Accent1 2 2" xfId="2269" xr:uid="{425F0389-2FD7-491C-B1F4-DFD7D0A20D2A}"/>
    <cellStyle name="40% - Accent1 2 2 2" xfId="3432" xr:uid="{BA2A54EF-F245-4453-95E0-9521C2B4466C}"/>
    <cellStyle name="40% - Accent1 2 3" xfId="3431" xr:uid="{974F9F3E-B27F-4C6E-8615-5A0DF159B458}"/>
    <cellStyle name="40% - Accent1 2 4" xfId="1518" xr:uid="{245B8D96-4756-4D1B-90D1-A573E9F5B80C}"/>
    <cellStyle name="40% - Accent1 3" xfId="1519" xr:uid="{22156752-7810-4FC6-B49E-8E287897714C}"/>
    <cellStyle name="40% - Accent1 3 2" xfId="3434" xr:uid="{68C59B00-38D3-4904-B040-7F7D142FBA1D}"/>
    <cellStyle name="40% - Accent1 3 3" xfId="3433" xr:uid="{20B0D1F0-5AC0-4781-A28E-499876E61B6F}"/>
    <cellStyle name="40% - Accent1 4" xfId="2270" xr:uid="{46429247-AAA3-4F7A-A4EE-B8CBB73A600A}"/>
    <cellStyle name="40% - Accent1 4 2" xfId="1520" xr:uid="{C926E624-BC42-402C-85BC-7C0C314CB129}"/>
    <cellStyle name="40% - Accent1 5" xfId="2271" xr:uid="{0C84548E-FA16-47C6-BA3D-FFFE3F7BF93B}"/>
    <cellStyle name="40% - Accent1 5 2" xfId="1521" xr:uid="{6518A8B6-E501-42C4-A24F-FE5ED856A6B8}"/>
    <cellStyle name="40% - Accent1 6" xfId="1522" xr:uid="{B78F3163-9706-431A-AAF9-6A5D51E30AA1}"/>
    <cellStyle name="40% - Accent1 7" xfId="2272" xr:uid="{4B5C6F78-628A-4E86-8533-A267C04CEC79}"/>
    <cellStyle name="40% - Accent1 8" xfId="2273" xr:uid="{C26AED0F-85BE-4373-BB06-F3314632EED1}"/>
    <cellStyle name="40% - Accent1 9" xfId="2274" xr:uid="{450F2192-A083-4D24-9D31-19AF8D658BEC}"/>
    <cellStyle name="40% - Accent2" xfId="14" builtinId="35" customBuiltin="1"/>
    <cellStyle name="40% - Accent2 10" xfId="2275" xr:uid="{E81F0BD3-D358-4AB1-9AE5-2015D9DFAC02}"/>
    <cellStyle name="40% - Accent2 11" xfId="2276" xr:uid="{69156BFC-563F-42DC-A21A-955E3E4CEB1C}"/>
    <cellStyle name="40% - Accent2 12" xfId="2277" xr:uid="{F18DD371-5E17-45D1-A070-D94F6C2E1517}"/>
    <cellStyle name="40% - Accent2 13" xfId="2278" xr:uid="{53103EA6-021C-45D7-A375-CCDD56306BEA}"/>
    <cellStyle name="40% - Accent2 14" xfId="2279" xr:uid="{0314DDE7-7824-4230-9153-F63B3CAF74F8}"/>
    <cellStyle name="40% - Accent2 15" xfId="354" xr:uid="{AB0C347C-780F-4151-9F49-CA52E300CD74}"/>
    <cellStyle name="40% - Accent2 2" xfId="252" xr:uid="{E95E0AEA-D71F-47A4-9A39-719693B96C3B}"/>
    <cellStyle name="40% - Accent2 2 2" xfId="3436" xr:uid="{1EBFE0E6-D545-4B6E-9D9B-A3EF35467550}"/>
    <cellStyle name="40% - Accent2 2 3" xfId="3435" xr:uid="{5764C06A-9156-48A3-B954-47AAEC9FF611}"/>
    <cellStyle name="40% - Accent2 2 4" xfId="1523" xr:uid="{DD4774AC-64FA-49D1-A60C-AEBB7E0F9066}"/>
    <cellStyle name="40% - Accent2 3" xfId="1524" xr:uid="{B0B5C1BF-3B8B-433C-AEBB-F544FDA325D2}"/>
    <cellStyle name="40% - Accent2 3 2" xfId="3438" xr:uid="{4848FBF0-54B7-432E-8CF8-CEDFAAF1D756}"/>
    <cellStyle name="40% - Accent2 3 3" xfId="3437" xr:uid="{48B2A2E2-D49F-47EF-94A4-B9623D2267BD}"/>
    <cellStyle name="40% - Accent2 4" xfId="2280" xr:uid="{91C7759D-E9F7-403A-B149-3B99256F1AB1}"/>
    <cellStyle name="40% - Accent2 4 2" xfId="1525" xr:uid="{535210BC-FFB2-450F-B01C-3311685FCB3B}"/>
    <cellStyle name="40% - Accent2 5" xfId="2281" xr:uid="{8A4F70C3-AE60-4C55-A35F-D6C9C8F7B33B}"/>
    <cellStyle name="40% - Accent2 5 2" xfId="1526" xr:uid="{C8DFE739-6CFD-42F7-B5CB-0E579CD56E44}"/>
    <cellStyle name="40% - Accent2 6" xfId="1527" xr:uid="{4185E4BA-220A-47EE-BCFA-7CB91FD5C0CB}"/>
    <cellStyle name="40% - Accent2 7" xfId="2282" xr:uid="{0D0A3A8B-D419-4D1D-AE52-0D17965C6BCE}"/>
    <cellStyle name="40% - Accent2 8" xfId="2283" xr:uid="{9E309AD4-0DB5-467C-A6C4-FABFC6DD2727}"/>
    <cellStyle name="40% - Accent2 9" xfId="2284" xr:uid="{536C0FD4-08D8-4947-82F2-59315488CE20}"/>
    <cellStyle name="40% - Accent3" xfId="15" builtinId="39" customBuiltin="1"/>
    <cellStyle name="40% - Accent3 10" xfId="356" xr:uid="{4C613E2A-D9C2-494E-8C01-175137F50C8A}"/>
    <cellStyle name="40% - Accent3 10 2" xfId="2285" xr:uid="{8090A6EB-F13B-47D6-962B-8411884CE69F}"/>
    <cellStyle name="40% - Accent3 11" xfId="357" xr:uid="{75A832A0-318A-4E02-AD1E-BB4FD8322218}"/>
    <cellStyle name="40% - Accent3 11 2" xfId="2286" xr:uid="{0ED1786A-1353-45BB-85E8-FC2EB0D95520}"/>
    <cellStyle name="40% - Accent3 12" xfId="358" xr:uid="{EBC8F4D9-F7D1-4DAB-9937-7EA114D4803B}"/>
    <cellStyle name="40% - Accent3 12 2" xfId="2287" xr:uid="{506C841E-817C-489F-A3A6-245630F738B2}"/>
    <cellStyle name="40% - Accent3 13" xfId="359" xr:uid="{F1227226-9FE6-445E-8722-EDC33F601317}"/>
    <cellStyle name="40% - Accent3 13 2" xfId="2288" xr:uid="{69A317A9-DB39-47AF-95F0-7048D2578BE2}"/>
    <cellStyle name="40% - Accent3 14" xfId="360" xr:uid="{7E5A105D-8D52-4806-BBAB-5B9A957E5E94}"/>
    <cellStyle name="40% - Accent3 14 2" xfId="2289" xr:uid="{8FE6C8A2-897A-4254-A33C-9A86C29E7E7F}"/>
    <cellStyle name="40% - Accent3 15" xfId="361" xr:uid="{F93435C2-0088-45B8-914A-BBB1F4B77169}"/>
    <cellStyle name="40% - Accent3 16" xfId="362" xr:uid="{7E3109DD-B06A-4468-89FE-D73B5E989485}"/>
    <cellStyle name="40% - Accent3 17" xfId="363" xr:uid="{FD3C8B30-6104-4FEA-8A57-6E1350681AF0}"/>
    <cellStyle name="40% - Accent3 18" xfId="364" xr:uid="{29FD4030-6BFB-4414-B6A1-7ED347681CFF}"/>
    <cellStyle name="40% - Accent3 19" xfId="355" xr:uid="{7A2ADAD7-883F-4A02-8E07-350AA524F10E}"/>
    <cellStyle name="40% - Accent3 2" xfId="255" xr:uid="{74A8C35E-4D57-4E7E-8FC8-AA85E3219455}"/>
    <cellStyle name="40% - Accent3 2 2" xfId="2290" xr:uid="{95799E15-9B41-48D5-B626-3154D26CDE49}"/>
    <cellStyle name="40% - Accent3 2 2 2" xfId="3440" xr:uid="{874B63C6-3652-4039-867B-DE6586E3AAB1}"/>
    <cellStyle name="40% - Accent3 2 3" xfId="3439" xr:uid="{6AF43648-41B8-4F3E-B95B-EC47274459C3}"/>
    <cellStyle name="40% - Accent3 2 4" xfId="1528" xr:uid="{5A1A8FFE-DCB9-4595-AEFC-30410FC9C728}"/>
    <cellStyle name="40% - Accent3 2 5" xfId="365" xr:uid="{D0998AAD-AD5D-4CE6-8717-8CD079926724}"/>
    <cellStyle name="40% - Accent3 3" xfId="366" xr:uid="{6A829C43-F2B8-47F9-915F-CFBD7FBE57F8}"/>
    <cellStyle name="40% - Accent3 3 2" xfId="3442" xr:uid="{BB900B63-099A-4057-A76C-12358ECD8589}"/>
    <cellStyle name="40% - Accent3 3 3" xfId="3441" xr:uid="{E030D5C8-DE4F-43A3-8A1F-253B1D8E7D80}"/>
    <cellStyle name="40% - Accent3 4" xfId="367" xr:uid="{786C76D2-E42A-471B-BF75-BA8786E05820}"/>
    <cellStyle name="40% - Accent3 4 2" xfId="1529" xr:uid="{1F709988-152C-461B-B4AC-27434350B16B}"/>
    <cellStyle name="40% - Accent3 4 3" xfId="2291" xr:uid="{CF125509-3437-441B-BBA0-5E1D6B49425E}"/>
    <cellStyle name="40% - Accent3 5" xfId="368" xr:uid="{2F106C1C-F08E-4F64-A4CB-DA9422D01AA6}"/>
    <cellStyle name="40% - Accent3 5 2" xfId="1530" xr:uid="{339B3E26-951F-4CA2-AA86-66417988E71A}"/>
    <cellStyle name="40% - Accent3 5 3" xfId="2292" xr:uid="{A0C9E557-DA0E-40CA-9A4B-5B6C37A4DA38}"/>
    <cellStyle name="40% - Accent3 6" xfId="369" xr:uid="{670EB066-9A90-4BBB-A190-3F52EB2470FA}"/>
    <cellStyle name="40% - Accent3 6 2" xfId="1531" xr:uid="{900CFBBD-1FE0-4CE5-A73D-29419F1626E3}"/>
    <cellStyle name="40% - Accent3 7" xfId="370" xr:uid="{8D46AEED-21F4-4BC1-A525-2CCFA6D36537}"/>
    <cellStyle name="40% - Accent3 7 2" xfId="2293" xr:uid="{C00D8CFF-0ECF-4756-98B5-72585D869366}"/>
    <cellStyle name="40% - Accent3 8" xfId="371" xr:uid="{A59DED6C-DA2C-4519-9A8A-E604672293CB}"/>
    <cellStyle name="40% - Accent3 8 2" xfId="2294" xr:uid="{8F14D15D-9C8F-44FC-B6B7-5CC38999E214}"/>
    <cellStyle name="40% - Accent3 9" xfId="372" xr:uid="{74053C7E-A5C2-4972-8325-9F790C5C22B2}"/>
    <cellStyle name="40% - Accent3 9 2" xfId="2295" xr:uid="{A15D22ED-87AC-4433-8AA3-B6CC12ABC8D7}"/>
    <cellStyle name="40% - Accent4" xfId="16" builtinId="43" customBuiltin="1"/>
    <cellStyle name="40% - Accent4 10" xfId="2296" xr:uid="{7595CCAE-92F4-4D4E-BEEB-38E8FF42722F}"/>
    <cellStyle name="40% - Accent4 11" xfId="2297" xr:uid="{CE4949D2-BD47-473D-99A4-2BA3B9188A5A}"/>
    <cellStyle name="40% - Accent4 12" xfId="2298" xr:uid="{FA2393B3-0915-4AAB-8A58-53ED56217DB1}"/>
    <cellStyle name="40% - Accent4 13" xfId="2299" xr:uid="{4940E9E5-E8D8-4AFD-B281-A1949FEAAA91}"/>
    <cellStyle name="40% - Accent4 14" xfId="2300" xr:uid="{44B6B5DC-9DBF-4221-AD15-13BD0F81F8A0}"/>
    <cellStyle name="40% - Accent4 15" xfId="373" xr:uid="{FAC66057-C921-442E-8506-1B4CFA24941E}"/>
    <cellStyle name="40% - Accent4 2" xfId="258" xr:uid="{2F8B9724-DFA3-4D54-BA26-82FAB57CA694}"/>
    <cellStyle name="40% - Accent4 2 2" xfId="2301" xr:uid="{B972310A-BF9D-4A9C-B5F0-F6941766FC13}"/>
    <cellStyle name="40% - Accent4 2 2 2" xfId="3444" xr:uid="{7D509580-EC19-4E4F-9520-79B213B8CFAE}"/>
    <cellStyle name="40% - Accent4 2 3" xfId="3443" xr:uid="{D409A9A6-7147-4548-9822-6F5A5321737F}"/>
    <cellStyle name="40% - Accent4 2 4" xfId="1532" xr:uid="{3405E729-D261-455E-A004-5A5BF558BBD0}"/>
    <cellStyle name="40% - Accent4 3" xfId="1533" xr:uid="{145E3467-B19F-4C75-B5F5-D8EC651CCD6A}"/>
    <cellStyle name="40% - Accent4 3 2" xfId="3446" xr:uid="{DFBB0F53-5F71-49D2-9069-AEA54B18C85D}"/>
    <cellStyle name="40% - Accent4 3 3" xfId="3445" xr:uid="{2C498705-9A31-4DCA-A8AA-E2AACA87F60B}"/>
    <cellStyle name="40% - Accent4 4" xfId="2302" xr:uid="{53C85E21-D644-4BA7-A2F5-BCD429A7246B}"/>
    <cellStyle name="40% - Accent4 4 2" xfId="1534" xr:uid="{5A4E698E-5C1F-483D-8D8B-339B1D009858}"/>
    <cellStyle name="40% - Accent4 5" xfId="2303" xr:uid="{25C02F0A-BD6F-47A6-A835-6FCEF34B934B}"/>
    <cellStyle name="40% - Accent4 5 2" xfId="1535" xr:uid="{1AA195E5-DD57-4415-A625-1EAAC3FDDB47}"/>
    <cellStyle name="40% - Accent4 6" xfId="1536" xr:uid="{18A936CA-529C-4203-8131-74890A4330F6}"/>
    <cellStyle name="40% - Accent4 7" xfId="2304" xr:uid="{F80374F7-380B-45BA-9A7D-34FDBDD897C7}"/>
    <cellStyle name="40% - Accent4 8" xfId="2305" xr:uid="{DD30D240-A7E5-464D-9C02-72F1D1D6BB38}"/>
    <cellStyle name="40% - Accent4 9" xfId="2306" xr:uid="{7143793B-ECC6-4579-8F80-DDBED6E37753}"/>
    <cellStyle name="40% - Accent5" xfId="17" builtinId="47" customBuiltin="1"/>
    <cellStyle name="40% - Accent5 10" xfId="2307" xr:uid="{2C60EC7D-24A2-4974-812F-3B02B2634507}"/>
    <cellStyle name="40% - Accent5 11" xfId="2308" xr:uid="{93F3E31C-6EAD-465F-8998-0AF9D03ADF2D}"/>
    <cellStyle name="40% - Accent5 12" xfId="2309" xr:uid="{A910855B-7635-47C2-9F44-29C2BDAE2487}"/>
    <cellStyle name="40% - Accent5 13" xfId="2310" xr:uid="{406C56FA-6C34-44DA-B273-742B781E2DD0}"/>
    <cellStyle name="40% - Accent5 14" xfId="2311" xr:uid="{C9FBC804-7FB3-4E63-944F-552C23FC99E8}"/>
    <cellStyle name="40% - Accent5 15" xfId="374" xr:uid="{B9A07558-6887-4935-9EA5-5702AE4B74F9}"/>
    <cellStyle name="40% - Accent5 2" xfId="261" xr:uid="{4B7A55AA-5B67-4676-900F-160344A4EF12}"/>
    <cellStyle name="40% - Accent5 2 2" xfId="3448" xr:uid="{3FF7D67A-0FE1-46A5-A157-C5758203C679}"/>
    <cellStyle name="40% - Accent5 2 3" xfId="3447" xr:uid="{1626445C-C79C-4376-ADD6-08C31241FF3D}"/>
    <cellStyle name="40% - Accent5 2 4" xfId="1537" xr:uid="{86047CC2-B907-4CB8-ADD4-6DDFF4796F04}"/>
    <cellStyle name="40% - Accent5 3" xfId="1538" xr:uid="{F914856F-4E89-4B29-AFFB-0E33C7D283A8}"/>
    <cellStyle name="40% - Accent5 3 2" xfId="3450" xr:uid="{1FB84274-879B-4C06-8201-61E860C4F78E}"/>
    <cellStyle name="40% - Accent5 3 3" xfId="3449" xr:uid="{3B8BEA6E-863F-4775-AA96-0AB6EE0D80B7}"/>
    <cellStyle name="40% - Accent5 4" xfId="2312" xr:uid="{19ECD2FB-3CE9-444C-9102-57430CDCD169}"/>
    <cellStyle name="40% - Accent5 4 2" xfId="1539" xr:uid="{06732F93-0179-40BD-A268-D7520F955C4F}"/>
    <cellStyle name="40% - Accent5 5" xfId="2313" xr:uid="{CEA7240B-41C9-46AF-8BCC-8246B89E5DE7}"/>
    <cellStyle name="40% - Accent5 5 2" xfId="1540" xr:uid="{C905DB71-B052-481A-82AA-316C88D2D3F0}"/>
    <cellStyle name="40% - Accent5 6" xfId="1541" xr:uid="{5E115BAC-7146-4E5C-8D15-DFEB266FBB5C}"/>
    <cellStyle name="40% - Accent5 7" xfId="2314" xr:uid="{2C3757AC-FE2F-40F3-9BB3-188E3E36919F}"/>
    <cellStyle name="40% - Accent5 8" xfId="2315" xr:uid="{D3A1720B-03CB-4833-895F-885238550DAE}"/>
    <cellStyle name="40% - Accent5 9" xfId="2316" xr:uid="{1AABDBE0-7967-4C8D-8612-36A708F837A5}"/>
    <cellStyle name="40% - Accent6" xfId="18" builtinId="51" customBuiltin="1"/>
    <cellStyle name="40% - Accent6 10" xfId="2317" xr:uid="{94807832-0DC0-43AA-AAA7-CBE92FD493AA}"/>
    <cellStyle name="40% - Accent6 11" xfId="2318" xr:uid="{21BAA595-F152-4818-9484-82ED944C573A}"/>
    <cellStyle name="40% - Accent6 12" xfId="2319" xr:uid="{9D55FAB7-15AD-417A-AB0B-BD6F25A80F4D}"/>
    <cellStyle name="40% - Accent6 13" xfId="2320" xr:uid="{3FACA842-DD0D-4869-8FFD-04AC95D565BE}"/>
    <cellStyle name="40% - Accent6 14" xfId="2321" xr:uid="{3C9E8ABE-6899-4FE6-8798-2264CD8A4079}"/>
    <cellStyle name="40% - Accent6 15" xfId="375" xr:uid="{DC72FD81-091C-441E-8A3B-DD91D918F983}"/>
    <cellStyle name="40% - Accent6 2" xfId="265" xr:uid="{5663A135-A809-41C0-8453-C1524C331FCD}"/>
    <cellStyle name="40% - Accent6 2 2" xfId="2322" xr:uid="{1C359D91-E410-48D4-AD09-FFBB8A01FD83}"/>
    <cellStyle name="40% - Accent6 2 2 2" xfId="3452" xr:uid="{B3C8415B-205C-4DE8-97FD-876A7AA0ED4B}"/>
    <cellStyle name="40% - Accent6 2 3" xfId="3451" xr:uid="{C7D6FAB0-15A5-45E0-9B07-80B338CCA4D4}"/>
    <cellStyle name="40% - Accent6 2 4" xfId="1542" xr:uid="{AE791020-29A3-4316-A976-04C94FB50F5D}"/>
    <cellStyle name="40% - Accent6 3" xfId="1543" xr:uid="{30B71114-BB17-44A7-8D39-B837E7AB4E50}"/>
    <cellStyle name="40% - Accent6 3 2" xfId="3454" xr:uid="{788C0B6F-392A-4D7E-B11E-0A7714351064}"/>
    <cellStyle name="40% - Accent6 3 3" xfId="3453" xr:uid="{A2EE0F7A-4E11-494B-811F-551F6A2635E0}"/>
    <cellStyle name="40% - Accent6 4" xfId="2323" xr:uid="{7D12E777-B822-45AA-B0FB-787B86E8EB27}"/>
    <cellStyle name="40% - Accent6 4 2" xfId="1544" xr:uid="{989EA75F-5966-4CBC-B594-5038AB872A6F}"/>
    <cellStyle name="40% - Accent6 5" xfId="2324" xr:uid="{958A25BD-FEE9-46FF-A523-EC54204B6184}"/>
    <cellStyle name="40% - Accent6 5 2" xfId="1545" xr:uid="{6D3CEDBD-C86D-474B-8534-8A286D811B28}"/>
    <cellStyle name="40% - Accent6 6" xfId="1546" xr:uid="{E18F8E81-36D3-4BFD-A313-1C649846698F}"/>
    <cellStyle name="40% - Accent6 7" xfId="2325" xr:uid="{FEAE8F66-2E93-4EA2-BF2A-FC2322D5F6A3}"/>
    <cellStyle name="40% - Accent6 8" xfId="2326" xr:uid="{4D2DC69D-5E95-4FED-A993-4FE4FCBD5EDB}"/>
    <cellStyle name="40% - Accent6 9" xfId="2327" xr:uid="{27E92E90-9C28-42D4-8173-1A4B7C791057}"/>
    <cellStyle name="40% - ส่วนที่ถูกเน้น1" xfId="19" xr:uid="{00000000-0005-0000-0000-000012000000}"/>
    <cellStyle name="40% - ส่วนที่ถูกเน้น1 2" xfId="2329" xr:uid="{EBAA8851-2A4E-4EC2-BCAA-779006568205}"/>
    <cellStyle name="40% - ส่วนที่ถูกเน้น1 3" xfId="2328" xr:uid="{FAD63899-CC16-4321-8633-7EAB22DBF22E}"/>
    <cellStyle name="40% - ส่วนที่ถูกเน้น1 4" xfId="376" xr:uid="{8227A249-C4BB-4E41-AB0F-E728FD3E2104}"/>
    <cellStyle name="40% - ส่วนที่ถูกเน้น2" xfId="20" xr:uid="{00000000-0005-0000-0000-000013000000}"/>
    <cellStyle name="40% - ส่วนที่ถูกเน้น2 2" xfId="2331" xr:uid="{ADCAA474-3984-4953-85C1-785E2D3E1C8B}"/>
    <cellStyle name="40% - ส่วนที่ถูกเน้น2 3" xfId="2330" xr:uid="{09CCC5B1-170D-4EE2-9384-22FAE7D90D5E}"/>
    <cellStyle name="40% - ส่วนที่ถูกเน้น2 4" xfId="377" xr:uid="{F64A3206-8E7A-4A79-902A-4AEEE80D276A}"/>
    <cellStyle name="40% - ส่วนที่ถูกเน้น3" xfId="21" xr:uid="{00000000-0005-0000-0000-000014000000}"/>
    <cellStyle name="40% - ส่วนที่ถูกเน้น3 2" xfId="2333" xr:uid="{7D33371E-F2A1-4C21-A854-4B2EC5B7B92C}"/>
    <cellStyle name="40% - ส่วนที่ถูกเน้น3 3" xfId="2332" xr:uid="{C6EAF82F-10B9-44AD-B3F2-7AAC7F84D38D}"/>
    <cellStyle name="40% - ส่วนที่ถูกเน้น3 4" xfId="378" xr:uid="{F8823D6D-E235-4673-891A-DAC862928EFB}"/>
    <cellStyle name="40% - ส่วนที่ถูกเน้น4" xfId="22" xr:uid="{00000000-0005-0000-0000-000015000000}"/>
    <cellStyle name="40% - ส่วนที่ถูกเน้น4 2" xfId="2335" xr:uid="{19018726-AC7C-4487-B1A9-0EC9B33A99D4}"/>
    <cellStyle name="40% - ส่วนที่ถูกเน้น4 3" xfId="2334" xr:uid="{26F72852-14F4-4BC5-A8C8-D58A1FDBE904}"/>
    <cellStyle name="40% - ส่วนที่ถูกเน้น4 4" xfId="379" xr:uid="{D01EED72-B9A8-492D-81A4-764197582C12}"/>
    <cellStyle name="40% - ส่วนที่ถูกเน้น5" xfId="23" xr:uid="{00000000-0005-0000-0000-000016000000}"/>
    <cellStyle name="40% - ส่วนที่ถูกเน้น5 2" xfId="2337" xr:uid="{DFDD2D02-7015-4C2D-A6D8-0CE1CB8CD99C}"/>
    <cellStyle name="40% - ส่วนที่ถูกเน้น5 3" xfId="2336" xr:uid="{FECC7E4D-A77D-4735-9055-6FA4B37D9B52}"/>
    <cellStyle name="40% - ส่วนที่ถูกเน้น5 4" xfId="380" xr:uid="{4A4D4357-9DED-4447-BEBF-E78B697B508B}"/>
    <cellStyle name="40% - ส่วนที่ถูกเน้น6" xfId="24" xr:uid="{00000000-0005-0000-0000-000017000000}"/>
    <cellStyle name="40% - ส่วนที่ถูกเน้น6 2" xfId="2339" xr:uid="{E3609927-390B-43BC-A1AF-2E80E4211CE1}"/>
    <cellStyle name="40% - ส่วนที่ถูกเน้น6 3" xfId="2338" xr:uid="{4ED5E056-F125-47AF-A8CD-7DB2A3FAD673}"/>
    <cellStyle name="40% - ส่วนที่ถูกเน้น6 4" xfId="381" xr:uid="{51116973-7B13-4A13-94A1-7DED62B5E70F}"/>
    <cellStyle name="60% - Accent1" xfId="25" builtinId="32" customBuiltin="1"/>
    <cellStyle name="60% - Accent1 10" xfId="2340" xr:uid="{34E04DB3-0274-4115-B1C3-52ADA2B89B81}"/>
    <cellStyle name="60% - Accent1 11" xfId="2341" xr:uid="{8A4D9B56-710D-4DED-B551-E8DEEFD6B249}"/>
    <cellStyle name="60% - Accent1 12" xfId="2342" xr:uid="{66EAB5DD-B187-49EE-A09E-4D36FECBFB8F}"/>
    <cellStyle name="60% - Accent1 13" xfId="2343" xr:uid="{4D4EA278-B670-4206-A945-1BA05C046120}"/>
    <cellStyle name="60% - Accent1 14" xfId="2344" xr:uid="{AAC41D85-F1F3-4023-878D-3AC98CB652B9}"/>
    <cellStyle name="60% - Accent1 15" xfId="382" xr:uid="{E99D521A-4AAB-4B02-B930-65377221DD97}"/>
    <cellStyle name="60% - Accent1 2" xfId="249" xr:uid="{E5EF66EE-295D-4F34-968B-9F16C16A162A}"/>
    <cellStyle name="60% - Accent1 2 2" xfId="2345" xr:uid="{95765841-01D2-4482-B94C-6FC49474F334}"/>
    <cellStyle name="60% - Accent1 2 3" xfId="3455" xr:uid="{1A3A41CD-5548-4384-A6F1-C6FF909F5273}"/>
    <cellStyle name="60% - Accent1 2 4" xfId="1547" xr:uid="{32949874-1F63-4864-A369-30B7D2329588}"/>
    <cellStyle name="60% - Accent1 3" xfId="1548" xr:uid="{08FAEAFE-ED7A-4852-8984-3D04A49F6D3A}"/>
    <cellStyle name="60% - Accent1 3 2" xfId="3456" xr:uid="{FC9FDE7B-96B6-44F7-AACF-F7D3BC9109E2}"/>
    <cellStyle name="60% - Accent1 4" xfId="2346" xr:uid="{8D25D040-ECF2-4040-9ADE-175261BE04F9}"/>
    <cellStyle name="60% - Accent1 4 2" xfId="1549" xr:uid="{B1FEC5BA-D247-4DE8-B976-6A28B89E625F}"/>
    <cellStyle name="60% - Accent1 5" xfId="2347" xr:uid="{7B30CACF-0039-4A10-B283-6D6556543582}"/>
    <cellStyle name="60% - Accent1 5 2" xfId="1550" xr:uid="{4308C610-E28C-4E22-B112-8A4F8CDF3DDE}"/>
    <cellStyle name="60% - Accent1 6" xfId="1551" xr:uid="{11ACC55E-6FD9-4199-856C-8ACB3E4CE06A}"/>
    <cellStyle name="60% - Accent1 7" xfId="2348" xr:uid="{9F62B1BE-4455-4F0D-85DC-F28D343DCBA2}"/>
    <cellStyle name="60% - Accent1 8" xfId="2349" xr:uid="{3166D456-EE8B-4DD9-8852-01A0C55B5C59}"/>
    <cellStyle name="60% - Accent1 9" xfId="2350" xr:uid="{DFE6626A-1F30-4DB3-9E8E-316A809C60C3}"/>
    <cellStyle name="60% - Accent2" xfId="26" builtinId="36" customBuiltin="1"/>
    <cellStyle name="60% - Accent2 10" xfId="2351" xr:uid="{2CA839E4-6694-412F-9588-06E92E4AF539}"/>
    <cellStyle name="60% - Accent2 11" xfId="2352" xr:uid="{32785C02-F141-4AFF-B53C-E6284458FF5D}"/>
    <cellStyle name="60% - Accent2 12" xfId="2353" xr:uid="{730A50D7-402E-4F22-AC04-F1149FD114A5}"/>
    <cellStyle name="60% - Accent2 13" xfId="2354" xr:uid="{D26C2C1C-E702-4531-AE74-CDB4B1153DA4}"/>
    <cellStyle name="60% - Accent2 14" xfId="2355" xr:uid="{4B26A8D0-36DB-487A-93DE-9293B140F969}"/>
    <cellStyle name="60% - Accent2 15" xfId="383" xr:uid="{4EAB9534-4565-42A1-9FF5-684B0F913543}"/>
    <cellStyle name="60% - Accent2 2" xfId="253" xr:uid="{A0427696-7032-48C7-A25C-D89D31CD82DB}"/>
    <cellStyle name="60% - Accent2 2 2" xfId="3457" xr:uid="{2BE0D9FE-D320-4F5E-8B92-0BD16894620F}"/>
    <cellStyle name="60% - Accent2 2 3" xfId="1552" xr:uid="{10B4A7A4-A1B3-43CE-98A9-184504902E94}"/>
    <cellStyle name="60% - Accent2 3" xfId="1553" xr:uid="{9A38AF2B-BE05-475D-9B9E-914133F237E7}"/>
    <cellStyle name="60% - Accent2 3 2" xfId="3458" xr:uid="{F7085050-3C4A-4891-87BB-B545C4DF6C01}"/>
    <cellStyle name="60% - Accent2 4" xfId="2356" xr:uid="{12EEA53E-82B8-4541-8D47-357CE4E4A34F}"/>
    <cellStyle name="60% - Accent2 4 2" xfId="1554" xr:uid="{2766C323-FEEF-43F7-B499-4B6CF0304D28}"/>
    <cellStyle name="60% - Accent2 5" xfId="2357" xr:uid="{FB8AC592-B165-4272-B1C5-8C5343385CD2}"/>
    <cellStyle name="60% - Accent2 5 2" xfId="1555" xr:uid="{03E3EBAD-CCD5-49E8-9D92-B253A942DA4E}"/>
    <cellStyle name="60% - Accent2 6" xfId="1556" xr:uid="{43515BFB-CE09-467B-8026-B1B21667A5D1}"/>
    <cellStyle name="60% - Accent2 7" xfId="2358" xr:uid="{8A190F89-F62B-4C8F-A65C-3BACB56CA474}"/>
    <cellStyle name="60% - Accent2 8" xfId="2359" xr:uid="{91D41E86-6591-4321-9E2D-05761348EAF6}"/>
    <cellStyle name="60% - Accent2 9" xfId="2360" xr:uid="{A4ED5627-CAAB-487A-8F8D-44DB05D2C665}"/>
    <cellStyle name="60% - Accent3" xfId="27" builtinId="40" customBuiltin="1"/>
    <cellStyle name="60% - Accent3 10" xfId="385" xr:uid="{155B6714-D4F5-47DC-8F4E-6CC11CCB55F6}"/>
    <cellStyle name="60% - Accent3 10 2" xfId="2361" xr:uid="{ACB98279-CC50-4336-BAB7-B5D9503651EB}"/>
    <cellStyle name="60% - Accent3 11" xfId="386" xr:uid="{EBF6CD67-F894-4243-A18D-940FC3040B35}"/>
    <cellStyle name="60% - Accent3 11 2" xfId="2362" xr:uid="{824C1FF1-9EE1-4466-B363-CE1D479C3008}"/>
    <cellStyle name="60% - Accent3 12" xfId="387" xr:uid="{69EFBD96-CBAD-471F-B2FB-324654C64084}"/>
    <cellStyle name="60% - Accent3 12 2" xfId="2363" xr:uid="{8B3385AA-1DE3-43A8-A69A-5DDA80402B7E}"/>
    <cellStyle name="60% - Accent3 13" xfId="388" xr:uid="{C096DF80-8120-4713-AFD6-DE6352E5D989}"/>
    <cellStyle name="60% - Accent3 13 2" xfId="2364" xr:uid="{A9DEC50E-8D95-4AEB-A203-7EB1E7F5F4AD}"/>
    <cellStyle name="60% - Accent3 14" xfId="389" xr:uid="{997CB9A6-D182-4B80-B327-E22743D83C71}"/>
    <cellStyle name="60% - Accent3 14 2" xfId="2365" xr:uid="{98E15DCC-88D6-472D-BFC4-84FA68917A99}"/>
    <cellStyle name="60% - Accent3 15" xfId="390" xr:uid="{D5CD986D-A15A-4849-A730-9F97BB9F4051}"/>
    <cellStyle name="60% - Accent3 16" xfId="391" xr:uid="{8FE37F75-3F54-49D5-AA1C-6B3853964F9D}"/>
    <cellStyle name="60% - Accent3 17" xfId="392" xr:uid="{C1CD85BB-2D4F-4F60-875F-655C9E7DF19B}"/>
    <cellStyle name="60% - Accent3 18" xfId="393" xr:uid="{E54687AA-6FE7-46AC-AA2F-2303F86F9044}"/>
    <cellStyle name="60% - Accent3 19" xfId="384" xr:uid="{802C3F26-7236-46CA-A788-F3C1BA12E775}"/>
    <cellStyle name="60% - Accent3 2" xfId="256" xr:uid="{B57875FE-F8B5-42E4-A489-6AF3B3D91CF5}"/>
    <cellStyle name="60% - Accent3 2 2" xfId="2366" xr:uid="{65C214F8-DA6B-4BFD-B9A0-D9242D593585}"/>
    <cellStyle name="60% - Accent3 2 3" xfId="3459" xr:uid="{73B4F186-314A-491B-A995-25D4125A5D2F}"/>
    <cellStyle name="60% - Accent3 2 4" xfId="1557" xr:uid="{E50B610D-AA67-4B2D-9BFC-1F80FCEB42F0}"/>
    <cellStyle name="60% - Accent3 2 5" xfId="394" xr:uid="{5CC7A989-1E70-43E9-B278-6EE888A74B9E}"/>
    <cellStyle name="60% - Accent3 3" xfId="395" xr:uid="{754B0E35-9385-46FB-8CAE-0713A706A19E}"/>
    <cellStyle name="60% - Accent3 3 2" xfId="3460" xr:uid="{FD515F2B-F8DC-4067-9644-C92DB9F680D4}"/>
    <cellStyle name="60% - Accent3 4" xfId="396" xr:uid="{608F4A8B-B363-4B4B-8514-5255E791F764}"/>
    <cellStyle name="60% - Accent3 4 2" xfId="1558" xr:uid="{189A0724-BCE3-44F5-B827-A426F94826CB}"/>
    <cellStyle name="60% - Accent3 4 3" xfId="2367" xr:uid="{A612F4FE-722F-472B-B942-680AC95BB832}"/>
    <cellStyle name="60% - Accent3 5" xfId="397" xr:uid="{76FF7876-59CA-4DE8-8B64-81F0F9A226C5}"/>
    <cellStyle name="60% - Accent3 5 2" xfId="1559" xr:uid="{CE24F207-531B-4B13-9185-55DC045537AA}"/>
    <cellStyle name="60% - Accent3 5 3" xfId="2368" xr:uid="{408E42CC-EBA4-4728-89AD-859BFA01736F}"/>
    <cellStyle name="60% - Accent3 6" xfId="398" xr:uid="{B7FC2CBC-601F-44FB-A842-B15243B6C3FC}"/>
    <cellStyle name="60% - Accent3 6 2" xfId="1560" xr:uid="{6825E1DE-6B24-4A89-B962-06949FC776A6}"/>
    <cellStyle name="60% - Accent3 7" xfId="399" xr:uid="{B0A80697-375D-417A-B024-439B4DBC428A}"/>
    <cellStyle name="60% - Accent3 7 2" xfId="2369" xr:uid="{4212FE34-F0E6-4737-B2E5-7A8F574E6F03}"/>
    <cellStyle name="60% - Accent3 8" xfId="400" xr:uid="{588E86BE-1903-4C13-A2B1-33979F04AAB2}"/>
    <cellStyle name="60% - Accent3 8 2" xfId="2370" xr:uid="{921C4D27-05D2-4C70-BD27-7FA21CA1EA91}"/>
    <cellStyle name="60% - Accent3 9" xfId="401" xr:uid="{2E51EC0C-F868-4104-9137-C5EA3CD051B4}"/>
    <cellStyle name="60% - Accent3 9 2" xfId="2371" xr:uid="{63A886E8-830B-4626-AA21-7AC1B306DD6B}"/>
    <cellStyle name="60% - Accent4" xfId="28" builtinId="44" customBuiltin="1"/>
    <cellStyle name="60% - Accent4 10" xfId="403" xr:uid="{A3C06F2B-DF24-4CCD-A818-523D5C2ABA96}"/>
    <cellStyle name="60% - Accent4 10 2" xfId="2372" xr:uid="{88EA9BCA-6927-45F4-BE1C-2ADC361B90B8}"/>
    <cellStyle name="60% - Accent4 11" xfId="404" xr:uid="{DFE44D19-6094-4C09-8005-CB0B24448E7F}"/>
    <cellStyle name="60% - Accent4 11 2" xfId="2373" xr:uid="{A50493AA-B3BC-4B7F-AB45-B09DA27BC0A2}"/>
    <cellStyle name="60% - Accent4 12" xfId="405" xr:uid="{0B8CA5BA-7E2F-414B-B17C-96D62A216AEC}"/>
    <cellStyle name="60% - Accent4 12 2" xfId="2374" xr:uid="{AF057981-C93D-47EB-8BA8-A3F898E651D6}"/>
    <cellStyle name="60% - Accent4 13" xfId="406" xr:uid="{F3C31282-0954-4BEA-8286-6973AC97D4B1}"/>
    <cellStyle name="60% - Accent4 13 2" xfId="2375" xr:uid="{EAF1C3E8-D7FC-4C6A-B800-988B8381CD35}"/>
    <cellStyle name="60% - Accent4 14" xfId="407" xr:uid="{4695198B-0855-4B97-B620-00EEFD1781A2}"/>
    <cellStyle name="60% - Accent4 14 2" xfId="2376" xr:uid="{C7EDF241-4FBE-4BFA-B972-92393253470F}"/>
    <cellStyle name="60% - Accent4 15" xfId="408" xr:uid="{74955D99-CB3C-43DF-89EE-788E89A05165}"/>
    <cellStyle name="60% - Accent4 16" xfId="409" xr:uid="{005F1313-67C4-4E14-8301-F3276C95F903}"/>
    <cellStyle name="60% - Accent4 17" xfId="410" xr:uid="{56D1A505-AAE0-4DB1-9119-8BFCAAECFD72}"/>
    <cellStyle name="60% - Accent4 18" xfId="411" xr:uid="{356B9C13-C448-4F49-955B-A7998FF83699}"/>
    <cellStyle name="60% - Accent4 19" xfId="402" xr:uid="{30219F6C-4326-4B89-A4D3-30A072135BE6}"/>
    <cellStyle name="60% - Accent4 2" xfId="259" xr:uid="{A8009B87-FD1D-444F-8FC5-CE30C37CB27D}"/>
    <cellStyle name="60% - Accent4 2 2" xfId="2377" xr:uid="{4FE80871-DBE8-4B0C-A7FF-118201C3267A}"/>
    <cellStyle name="60% - Accent4 2 3" xfId="3461" xr:uid="{8E747174-40A7-4844-A5AF-5FE081A3DDB3}"/>
    <cellStyle name="60% - Accent4 2 4" xfId="1561" xr:uid="{3F4CA4F6-4F2C-45E0-B9C1-61477D26A470}"/>
    <cellStyle name="60% - Accent4 2 5" xfId="412" xr:uid="{923083E3-53B3-4B8C-B068-9CB123D3DB44}"/>
    <cellStyle name="60% - Accent4 3" xfId="413" xr:uid="{E71F17CC-FA20-4625-8E69-6B6C13C6F270}"/>
    <cellStyle name="60% - Accent4 3 2" xfId="3462" xr:uid="{BFBCF213-6DB5-4D84-B0CE-D9AC6483A650}"/>
    <cellStyle name="60% - Accent4 4" xfId="414" xr:uid="{EA996DAB-47D3-4FC6-AF61-0084F3E341B6}"/>
    <cellStyle name="60% - Accent4 4 2" xfId="1562" xr:uid="{BE54DCE2-CACB-4BFE-BA22-6010F38F0B87}"/>
    <cellStyle name="60% - Accent4 4 3" xfId="2378" xr:uid="{7452DB57-56AF-4F91-B0DD-EB5CE77B1E8F}"/>
    <cellStyle name="60% - Accent4 5" xfId="415" xr:uid="{79E92139-CAB2-4BA4-ABBC-A431D9471658}"/>
    <cellStyle name="60% - Accent4 5 2" xfId="1563" xr:uid="{227A55FF-5DBE-4A55-BFA9-9BD9DBB30547}"/>
    <cellStyle name="60% - Accent4 5 3" xfId="2379" xr:uid="{E76932E2-7621-4B65-892B-70832C92884A}"/>
    <cellStyle name="60% - Accent4 6" xfId="416" xr:uid="{4777282A-F0A2-446A-889C-73A0A816BFA2}"/>
    <cellStyle name="60% - Accent4 6 2" xfId="1564" xr:uid="{855B353D-50F7-4296-A71C-6ED61FDB226F}"/>
    <cellStyle name="60% - Accent4 7" xfId="417" xr:uid="{4BDE76B8-7834-4F1C-B5EB-48CD030A06F6}"/>
    <cellStyle name="60% - Accent4 7 2" xfId="2380" xr:uid="{EB1D513C-405B-4AF7-A116-1839D67BDA5C}"/>
    <cellStyle name="60% - Accent4 8" xfId="418" xr:uid="{526A0797-150A-4295-8871-0AF7B8273605}"/>
    <cellStyle name="60% - Accent4 8 2" xfId="2381" xr:uid="{DF394DFA-2563-4D1C-9FD8-5FFDAB4649FB}"/>
    <cellStyle name="60% - Accent4 9" xfId="419" xr:uid="{834D10C4-2515-4385-92DF-B98033482377}"/>
    <cellStyle name="60% - Accent4 9 2" xfId="2382" xr:uid="{2D6646E3-3F5E-4D5D-8499-F3727ECCF0D2}"/>
    <cellStyle name="60% - Accent5" xfId="29" builtinId="48" customBuiltin="1"/>
    <cellStyle name="60% - Accent5 10" xfId="2383" xr:uid="{CCCBD4E6-6B4F-4C8A-97D9-F04B6C3FA59E}"/>
    <cellStyle name="60% - Accent5 11" xfId="2384" xr:uid="{EBEDEACF-6DFE-4128-8681-B9598720A96E}"/>
    <cellStyle name="60% - Accent5 12" xfId="2385" xr:uid="{AB4E0B1A-9012-47DA-955A-BC49C120C04D}"/>
    <cellStyle name="60% - Accent5 13" xfId="2386" xr:uid="{293DB8E3-3A2D-4D06-812E-D72B4A55B660}"/>
    <cellStyle name="60% - Accent5 14" xfId="2387" xr:uid="{D407F485-EF64-432C-B758-BBE79A101BCE}"/>
    <cellStyle name="60% - Accent5 15" xfId="420" xr:uid="{3C34AF03-D5DE-4B98-A6B2-5349254C684C}"/>
    <cellStyle name="60% - Accent5 2" xfId="262" xr:uid="{3D34D806-5DFD-453F-94D5-EE8539B2935C}"/>
    <cellStyle name="60% - Accent5 2 2" xfId="3463" xr:uid="{DCF9403B-4EE5-4A55-A1EC-6FBE61CF0A8E}"/>
    <cellStyle name="60% - Accent5 2 3" xfId="1565" xr:uid="{6488DE98-B146-424C-B4C9-497D6E0AFDFF}"/>
    <cellStyle name="60% - Accent5 3" xfId="1566" xr:uid="{223C21A4-EB0B-4B9B-B191-C2C6416986FC}"/>
    <cellStyle name="60% - Accent5 3 2" xfId="3464" xr:uid="{DA84CCF8-F0FD-4418-9EB9-9C54C5D3A54B}"/>
    <cellStyle name="60% - Accent5 4" xfId="2388" xr:uid="{B8CB085E-D25C-44BA-A398-EE0197CCB45C}"/>
    <cellStyle name="60% - Accent5 4 2" xfId="1567" xr:uid="{83744BD3-E2DE-491A-AFF6-DE700CFDEF5E}"/>
    <cellStyle name="60% - Accent5 5" xfId="2389" xr:uid="{A4B28923-6A13-48BD-AEE0-2F56BA2BD06A}"/>
    <cellStyle name="60% - Accent5 5 2" xfId="1568" xr:uid="{3BBF2FD2-F3D4-4798-B123-1921D1857935}"/>
    <cellStyle name="60% - Accent5 6" xfId="1569" xr:uid="{7BBA013A-EAAC-427A-B136-70BE80E2D4A4}"/>
    <cellStyle name="60% - Accent5 7" xfId="2390" xr:uid="{17E79F6A-D59C-465B-814F-C825F0638FD5}"/>
    <cellStyle name="60% - Accent5 8" xfId="2391" xr:uid="{230EAF36-8642-40B2-B781-9D7309ED0805}"/>
    <cellStyle name="60% - Accent5 9" xfId="2392" xr:uid="{87C45373-86AB-473A-8A8A-64C94019B50F}"/>
    <cellStyle name="60% - Accent6" xfId="30" builtinId="52" customBuiltin="1"/>
    <cellStyle name="60% - Accent6 10" xfId="422" xr:uid="{B716D5AE-0D64-4F17-BC6A-870F15289315}"/>
    <cellStyle name="60% - Accent6 10 2" xfId="2393" xr:uid="{7D51C582-68AE-4D11-8E0B-2C1EA604BC27}"/>
    <cellStyle name="60% - Accent6 11" xfId="423" xr:uid="{A663C8C1-5CB6-41C1-B158-4376C4119FDD}"/>
    <cellStyle name="60% - Accent6 11 2" xfId="2394" xr:uid="{01084CF9-C669-438D-9FBF-7BDA583E859D}"/>
    <cellStyle name="60% - Accent6 12" xfId="424" xr:uid="{AE897103-F568-4D70-B0BC-3D50D6741DB7}"/>
    <cellStyle name="60% - Accent6 12 2" xfId="2395" xr:uid="{89C54220-7FBE-471C-A0B7-8CA0E7EA1939}"/>
    <cellStyle name="60% - Accent6 13" xfId="425" xr:uid="{840F3EA2-D8A8-49EB-8D47-E2C21F667E2F}"/>
    <cellStyle name="60% - Accent6 13 2" xfId="2396" xr:uid="{81F15CD7-F650-4A59-BEA0-7EBFCDE39793}"/>
    <cellStyle name="60% - Accent6 14" xfId="426" xr:uid="{B391DF23-5FA6-455A-A5CC-5FA876B41709}"/>
    <cellStyle name="60% - Accent6 14 2" xfId="2397" xr:uid="{0C5A62BB-3072-4732-902F-663A57F93259}"/>
    <cellStyle name="60% - Accent6 15" xfId="427" xr:uid="{5182A4CE-27B6-4B10-B05A-0285C451318C}"/>
    <cellStyle name="60% - Accent6 16" xfId="428" xr:uid="{6A42BC88-1186-4688-AA36-E330249DA1E6}"/>
    <cellStyle name="60% - Accent6 17" xfId="429" xr:uid="{50087D00-E782-4675-A82C-BF64C6946B03}"/>
    <cellStyle name="60% - Accent6 18" xfId="430" xr:uid="{55058DA6-7152-4A58-B2E0-14C1A39A09DA}"/>
    <cellStyle name="60% - Accent6 19" xfId="421" xr:uid="{33A37039-9BA1-4633-9DA8-0B3E0BA8FFA3}"/>
    <cellStyle name="60% - Accent6 2" xfId="266" xr:uid="{BF6CF8AE-221B-4D50-82FD-CE22450C94C5}"/>
    <cellStyle name="60% - Accent6 2 2" xfId="2398" xr:uid="{1AE93A40-B503-4A97-826C-DB53AFA92D4E}"/>
    <cellStyle name="60% - Accent6 2 3" xfId="3465" xr:uid="{5C4B6D1A-A08E-4447-9EF5-BBB366D36637}"/>
    <cellStyle name="60% - Accent6 2 4" xfId="1570" xr:uid="{BBE086E9-496B-4D62-BB47-FFB831201311}"/>
    <cellStyle name="60% - Accent6 2 5" xfId="431" xr:uid="{4434569E-63C1-4597-A1C8-E7C5E664852B}"/>
    <cellStyle name="60% - Accent6 3" xfId="432" xr:uid="{0AE3D519-814C-4DE0-9DF3-F383EF44C87E}"/>
    <cellStyle name="60% - Accent6 3 2" xfId="3466" xr:uid="{CC6E3E25-AAF1-4E5B-8646-537B2DE903C3}"/>
    <cellStyle name="60% - Accent6 4" xfId="433" xr:uid="{467BD876-AA70-48B8-A476-AACD0F546DAC}"/>
    <cellStyle name="60% - Accent6 4 2" xfId="1571" xr:uid="{B3F0CC05-BD77-486A-9665-96A08CBD63C1}"/>
    <cellStyle name="60% - Accent6 4 3" xfId="2399" xr:uid="{D47BD129-7016-4A24-9FF5-B0DA84766167}"/>
    <cellStyle name="60% - Accent6 5" xfId="434" xr:uid="{89A53DB9-DD71-4B2F-ADFD-68E3480385F7}"/>
    <cellStyle name="60% - Accent6 5 2" xfId="1572" xr:uid="{09A90AF2-A7FA-4EE4-8211-52AA2FAD0795}"/>
    <cellStyle name="60% - Accent6 5 3" xfId="2400" xr:uid="{3514B754-13C2-4B14-BE9C-E200E6BBBAE9}"/>
    <cellStyle name="60% - Accent6 6" xfId="435" xr:uid="{D5A86D3D-920B-4B37-BB09-9D038E925262}"/>
    <cellStyle name="60% - Accent6 6 2" xfId="1573" xr:uid="{4BBB72A0-0E47-4A83-84BD-5970BA9F9437}"/>
    <cellStyle name="60% - Accent6 7" xfId="436" xr:uid="{26A3EB2C-0C64-40D7-9F5A-A7ED6DB4AAB7}"/>
    <cellStyle name="60% - Accent6 7 2" xfId="2401" xr:uid="{3116AFE0-94DB-4858-AD30-8C19420F48D0}"/>
    <cellStyle name="60% - Accent6 8" xfId="437" xr:uid="{F9D92338-2469-449B-AAB9-CF7CFEBCD007}"/>
    <cellStyle name="60% - Accent6 8 2" xfId="2402" xr:uid="{EBB5A3E4-D0B4-45EF-BCA9-3056D88F8E70}"/>
    <cellStyle name="60% - Accent6 9" xfId="438" xr:uid="{9DDAED21-4260-42A0-AEC2-2F9F15F85418}"/>
    <cellStyle name="60% - Accent6 9 2" xfId="2403" xr:uid="{D5936978-04C3-4C8E-9413-7ACE86440C7A}"/>
    <cellStyle name="60% - ส่วนที่ถูกเน้น1" xfId="31" xr:uid="{00000000-0005-0000-0000-00001E000000}"/>
    <cellStyle name="60% - ส่วนที่ถูกเน้น1 2" xfId="2405" xr:uid="{F99B7E11-64CE-4125-B60F-B3FA5D9EAB06}"/>
    <cellStyle name="60% - ส่วนที่ถูกเน้น1 3" xfId="2404" xr:uid="{FFF3F9EA-5D04-48E5-B9EA-4F7465B390FF}"/>
    <cellStyle name="60% - ส่วนที่ถูกเน้น1 4" xfId="439" xr:uid="{6908CF6A-E50E-4FDA-B2B0-2F15E74AA0E8}"/>
    <cellStyle name="60% - ส่วนที่ถูกเน้น2" xfId="32" xr:uid="{00000000-0005-0000-0000-00001F000000}"/>
    <cellStyle name="60% - ส่วนที่ถูกเน้น2 2" xfId="2407" xr:uid="{D6564DC5-6BAD-465D-813A-24FA7744948E}"/>
    <cellStyle name="60% - ส่วนที่ถูกเน้น2 3" xfId="2406" xr:uid="{9A9ACECC-F0CB-4D1B-B6A2-D663979FB26F}"/>
    <cellStyle name="60% - ส่วนที่ถูกเน้น2 4" xfId="440" xr:uid="{4D3658EA-EA2C-4003-929E-BF306B1839E4}"/>
    <cellStyle name="60% - ส่วนที่ถูกเน้น3" xfId="33" xr:uid="{00000000-0005-0000-0000-000020000000}"/>
    <cellStyle name="60% - ส่วนที่ถูกเน้น3 2" xfId="2409" xr:uid="{F2B6E978-B2E9-4090-B8A6-EAB8E74D52CC}"/>
    <cellStyle name="60% - ส่วนที่ถูกเน้น3 3" xfId="2408" xr:uid="{1A427365-40BF-40E8-BB03-2E4BD5AD0FF6}"/>
    <cellStyle name="60% - ส่วนที่ถูกเน้น3 4" xfId="441" xr:uid="{4B9DB364-DEE0-4806-81E2-78A55BBC28D6}"/>
    <cellStyle name="60% - ส่วนที่ถูกเน้น4" xfId="34" xr:uid="{00000000-0005-0000-0000-000021000000}"/>
    <cellStyle name="60% - ส่วนที่ถูกเน้น4 2" xfId="2411" xr:uid="{B7D946ED-EFB1-4138-8E90-72DB6B793893}"/>
    <cellStyle name="60% - ส่วนที่ถูกเน้น4 3" xfId="2410" xr:uid="{97267B68-C5D4-4B04-830E-DBA2A017620B}"/>
    <cellStyle name="60% - ส่วนที่ถูกเน้น4 4" xfId="442" xr:uid="{03046E3C-BD57-4173-885B-D3E46DD39333}"/>
    <cellStyle name="60% - ส่วนที่ถูกเน้น5" xfId="35" xr:uid="{00000000-0005-0000-0000-000022000000}"/>
    <cellStyle name="60% - ส่วนที่ถูกเน้น5 2" xfId="2413" xr:uid="{9D24851A-E5DC-4023-8990-59D04C457BD9}"/>
    <cellStyle name="60% - ส่วนที่ถูกเน้น5 3" xfId="2412" xr:uid="{33BCA6ED-6D2C-41CA-8A29-10536F61CA88}"/>
    <cellStyle name="60% - ส่วนที่ถูกเน้น5 4" xfId="443" xr:uid="{B84F0A47-14F7-4E9C-B3F7-5989E23C4A86}"/>
    <cellStyle name="60% - ส่วนที่ถูกเน้น6" xfId="36" xr:uid="{00000000-0005-0000-0000-000023000000}"/>
    <cellStyle name="60% - ส่วนที่ถูกเน้น6 2" xfId="2415" xr:uid="{F5BF75B7-A625-4678-BA10-964BD11A01F0}"/>
    <cellStyle name="60% - ส่วนที่ถูกเน้น6 3" xfId="2414" xr:uid="{C9322BBD-D074-44CB-B075-B1928B33DC05}"/>
    <cellStyle name="60% - ส่วนที่ถูกเน้น6 4" xfId="444" xr:uid="{F7752E97-DE47-4385-997F-08C584FBA3E6}"/>
    <cellStyle name="75" xfId="445" xr:uid="{69DD5A58-8513-4EC7-8236-091A992BB105}"/>
    <cellStyle name="75 2" xfId="446" xr:uid="{8408FC95-0BAE-4576-8B4D-05CF4136D978}"/>
    <cellStyle name="75 2 2" xfId="1574" xr:uid="{E60043F9-A134-463A-B240-BE67CB3EFF1F}"/>
    <cellStyle name="75 3" xfId="447" xr:uid="{6266DE5C-0BF9-4ABA-B96A-556B2FA56F46}"/>
    <cellStyle name="A_x0001_" xfId="2416" xr:uid="{76021262-B1E9-4F36-BE54-E925966556B1}"/>
    <cellStyle name="Accent1" xfId="37" builtinId="29" customBuiltin="1"/>
    <cellStyle name="Accent1 - 20%" xfId="449" xr:uid="{3BFB235F-F264-4C53-8FD3-7667156430C7}"/>
    <cellStyle name="Accent1 - 20% 2" xfId="1575" xr:uid="{503E8A70-C36C-419A-85E0-2C4B5F086128}"/>
    <cellStyle name="Accent1 - 40%" xfId="450" xr:uid="{0BC1C3CB-8E56-4C33-8C62-0278C731EEE7}"/>
    <cellStyle name="Accent1 - 40% 2" xfId="1576" xr:uid="{5BA16B65-BA42-41B7-A290-2F8B3381A36F}"/>
    <cellStyle name="Accent1 - 60%" xfId="451" xr:uid="{1D5D143B-1263-4161-8BA3-3517C344C84A}"/>
    <cellStyle name="Accent1 - 60% 2" xfId="1577" xr:uid="{346B4792-66CE-45A2-969A-F1B71FABBA25}"/>
    <cellStyle name="Accent1 10" xfId="2417" xr:uid="{F5BFE021-5E1E-4F4D-B647-B93774612060}"/>
    <cellStyle name="Accent1 11" xfId="2418" xr:uid="{7DA3AA70-DEB2-4506-80AB-8F7EE1C385DB}"/>
    <cellStyle name="Accent1 12" xfId="2419" xr:uid="{2C3002F3-251D-40BF-9628-4CC504E8F387}"/>
    <cellStyle name="Accent1 13" xfId="2420" xr:uid="{A9096640-45CA-4CD2-95CF-A0C3447D3140}"/>
    <cellStyle name="Accent1 14" xfId="2421" xr:uid="{5F3F7D48-8873-45E4-B043-BBA41561887F}"/>
    <cellStyle name="Accent1 15" xfId="448" xr:uid="{339341D5-EBD3-43F6-9A1F-F3610B3E3234}"/>
    <cellStyle name="Accent1 2" xfId="1578" xr:uid="{C1A005B4-27D4-411E-9449-5FE751B1BCD4}"/>
    <cellStyle name="Accent1 2 2" xfId="2422" xr:uid="{8BFBC1B7-8670-4801-8B3D-105B1C77339E}"/>
    <cellStyle name="Accent1 2 3" xfId="3467" xr:uid="{3ACE9A91-1DBE-4D50-96C0-F97A67152494}"/>
    <cellStyle name="Accent1 3" xfId="1579" xr:uid="{34D27E01-382F-449F-A3B5-2C53C4277A2B}"/>
    <cellStyle name="Accent1 3 2" xfId="3468" xr:uid="{4BAC0807-ED57-463A-80A5-E7959BC58AA2}"/>
    <cellStyle name="Accent1 4" xfId="2423" xr:uid="{A0CA0FE5-6B8C-42B1-B343-6333D4FEA70E}"/>
    <cellStyle name="Accent1 4 2" xfId="1580" xr:uid="{B9C0FF52-047F-420C-8D2F-BFF83BFBD557}"/>
    <cellStyle name="Accent1 5" xfId="2424" xr:uid="{51C8E712-5DC0-4877-8ACF-E2A6C9B6E62D}"/>
    <cellStyle name="Accent1 5 2" xfId="1581" xr:uid="{6438B468-CF91-4448-BE23-D12C43CCD0D8}"/>
    <cellStyle name="Accent1 6" xfId="1582" xr:uid="{ABC4D617-B6B2-4B4C-8AD4-49963BECD61D}"/>
    <cellStyle name="Accent1 7" xfId="2425" xr:uid="{44C37CFC-4279-40C2-94B6-7C795BAC1B71}"/>
    <cellStyle name="Accent1 8" xfId="2426" xr:uid="{D01C3D21-AA50-4EC9-BBBA-DDEB53F0C7A8}"/>
    <cellStyle name="Accent1 9" xfId="2427" xr:uid="{E7752743-F239-4314-A38E-9F8591328E05}"/>
    <cellStyle name="Accent2" xfId="38" builtinId="33" customBuiltin="1"/>
    <cellStyle name="Accent2 - 20%" xfId="453" xr:uid="{9719537A-8297-4173-8B74-08C5121FBD55}"/>
    <cellStyle name="Accent2 - 20% 2" xfId="1583" xr:uid="{7EC57462-9F08-418B-8E25-725285BD28A1}"/>
    <cellStyle name="Accent2 - 40%" xfId="454" xr:uid="{3B1AD952-ABB1-4A16-9A80-8016FA105D3E}"/>
    <cellStyle name="Accent2 - 40% 2" xfId="1584" xr:uid="{733B4C66-07B1-45A3-A25E-8AD3306E2544}"/>
    <cellStyle name="Accent2 - 60%" xfId="455" xr:uid="{F348E734-A72A-4F55-88F1-8F97D6A985D3}"/>
    <cellStyle name="Accent2 - 60% 2" xfId="1585" xr:uid="{9FC17B18-1CE4-4126-921F-E3203DC98893}"/>
    <cellStyle name="Accent2 10" xfId="2428" xr:uid="{4F8C4E3D-1F51-41CE-8B4A-82F9C9142454}"/>
    <cellStyle name="Accent2 11" xfId="2429" xr:uid="{6306043B-240A-4B30-9F7C-C0925EC6347D}"/>
    <cellStyle name="Accent2 12" xfId="2430" xr:uid="{3244CCF8-62C5-4C62-96A9-E930099DE854}"/>
    <cellStyle name="Accent2 13" xfId="2431" xr:uid="{538362FD-1AFB-41BF-8724-3CDEDFD61DF4}"/>
    <cellStyle name="Accent2 14" xfId="2432" xr:uid="{DA6BC0DA-AB44-4AF5-8C10-5C39F5444546}"/>
    <cellStyle name="Accent2 15" xfId="452" xr:uid="{D232AF60-D5F1-4113-AC32-C15E693B73C4}"/>
    <cellStyle name="Accent2 2" xfId="1586" xr:uid="{BC30675F-047E-4736-B2F8-72206406EEDF}"/>
    <cellStyle name="Accent2 2 2" xfId="3469" xr:uid="{D252FE03-DBB5-46C2-AD50-05CCBB51DEC5}"/>
    <cellStyle name="Accent2 3" xfId="1587" xr:uid="{91186799-FF61-46D0-97B0-6A89CCC84C93}"/>
    <cellStyle name="Accent2 3 2" xfId="3470" xr:uid="{02BBAD32-EAFA-44E1-8600-7F76BEF6DCC0}"/>
    <cellStyle name="Accent2 4" xfId="2433" xr:uid="{86BF3C76-557D-4DAF-9B3D-F571FC30AAB3}"/>
    <cellStyle name="Accent2 4 2" xfId="1588" xr:uid="{2A787DC2-1809-4EB7-AE33-F70BC19902F8}"/>
    <cellStyle name="Accent2 5" xfId="2434" xr:uid="{5ED3F60F-4394-4125-83C6-19653E613D7F}"/>
    <cellStyle name="Accent2 5 2" xfId="1589" xr:uid="{0A03061C-C7DC-43CB-9306-70BEA7278181}"/>
    <cellStyle name="Accent2 6" xfId="1590" xr:uid="{4618FB80-B464-45A6-91A1-A88F9EA0B057}"/>
    <cellStyle name="Accent2 7" xfId="2435" xr:uid="{17F0B708-5AA5-42F8-97BB-564BBCDB0FCE}"/>
    <cellStyle name="Accent2 8" xfId="2436" xr:uid="{B83A9BA6-7109-491E-8AE3-3D6ADE10EAAD}"/>
    <cellStyle name="Accent2 9" xfId="2437" xr:uid="{0E6E7A8F-5919-46AC-8C5B-F0D83273AC77}"/>
    <cellStyle name="Accent3" xfId="39" builtinId="37" customBuiltin="1"/>
    <cellStyle name="Accent3 - 20%" xfId="457" xr:uid="{C0CF2F79-8F33-4ABB-A4FD-E9C77A91950C}"/>
    <cellStyle name="Accent3 - 20% 2" xfId="1591" xr:uid="{3D28C2FF-AB84-4E3E-9444-D0B3308731F9}"/>
    <cellStyle name="Accent3 - 40%" xfId="458" xr:uid="{54850AB8-D449-4FBF-89BA-5C7C655BA87E}"/>
    <cellStyle name="Accent3 - 40% 2" xfId="1592" xr:uid="{6AD620D5-7FCF-4DE2-ABDC-7F80D5767772}"/>
    <cellStyle name="Accent3 - 60%" xfId="459" xr:uid="{78745F78-A7FA-46CB-AB00-8214907DEB31}"/>
    <cellStyle name="Accent3 - 60% 2" xfId="1593" xr:uid="{058F73EF-F885-427D-82D4-411404D6FFF6}"/>
    <cellStyle name="Accent3 10" xfId="2438" xr:uid="{655DE783-8217-45C2-8242-4F01A4044637}"/>
    <cellStyle name="Accent3 11" xfId="2439" xr:uid="{11AA3DA3-990D-4FE1-946B-5B3B2A81F4FE}"/>
    <cellStyle name="Accent3 12" xfId="2440" xr:uid="{F04B5029-9427-4185-9070-785A9F92155D}"/>
    <cellStyle name="Accent3 13" xfId="2441" xr:uid="{657E7DEA-D14E-4E84-B705-E511FF509029}"/>
    <cellStyle name="Accent3 14" xfId="2442" xr:uid="{C4FA5584-039B-4F87-94A9-4039A9829523}"/>
    <cellStyle name="Accent3 15" xfId="456" xr:uid="{7DA9A32E-E367-4E82-BCE1-8270755E2C7C}"/>
    <cellStyle name="Accent3 2" xfId="1594" xr:uid="{A17E7B2C-BCB5-4305-BB4D-9BD1F631E914}"/>
    <cellStyle name="Accent3 2 2" xfId="3471" xr:uid="{1FB4E0A4-2071-4619-89B7-D946342C7C72}"/>
    <cellStyle name="Accent3 3" xfId="1595" xr:uid="{4E007908-2330-43E5-8308-1AD2326499CC}"/>
    <cellStyle name="Accent3 3 2" xfId="3472" xr:uid="{144F8835-4BBE-478C-8536-B93E82BE7A15}"/>
    <cellStyle name="Accent3 4" xfId="2443" xr:uid="{E5499511-CD0E-4C2A-AEE6-7F1224B1FCC7}"/>
    <cellStyle name="Accent3 4 2" xfId="1596" xr:uid="{E7380ADE-A99C-4D45-BB64-F4458F3F297B}"/>
    <cellStyle name="Accent3 5" xfId="2444" xr:uid="{E3C2D6BD-4DAA-47CA-87B1-F04E31B05076}"/>
    <cellStyle name="Accent3 5 2" xfId="1597" xr:uid="{A99809B6-5B14-4B4A-8D7A-41E147C5CFCA}"/>
    <cellStyle name="Accent3 6" xfId="1598" xr:uid="{CD49A0D3-E761-428C-BF9E-A29D1C2ACD36}"/>
    <cellStyle name="Accent3 7" xfId="2445" xr:uid="{B31392E8-B260-410F-B089-0DF5EF1461C8}"/>
    <cellStyle name="Accent3 8" xfId="2446" xr:uid="{0F2C8C59-5843-4A7A-AE2F-E6814A2B5CDC}"/>
    <cellStyle name="Accent3 9" xfId="2447" xr:uid="{468D943A-CF77-48A1-83CD-B290AC85D43B}"/>
    <cellStyle name="Accent4" xfId="40" builtinId="41" customBuiltin="1"/>
    <cellStyle name="Accent4 - 20%" xfId="461" xr:uid="{71846091-EA1E-4217-B93E-29B47D04ABC9}"/>
    <cellStyle name="Accent4 - 20% 2" xfId="1599" xr:uid="{FE3B4B5D-9BAC-4C28-B383-32F14D75AE1A}"/>
    <cellStyle name="Accent4 - 40%" xfId="462" xr:uid="{B2DB23B7-0052-4DFF-A10B-D7B165D30E5E}"/>
    <cellStyle name="Accent4 - 40% 2" xfId="1600" xr:uid="{4DEF1F86-5652-48BB-9DD2-DB8F220346C1}"/>
    <cellStyle name="Accent4 - 60%" xfId="463" xr:uid="{3EE82055-B414-4F9A-AF68-528C106A8A74}"/>
    <cellStyle name="Accent4 - 60% 2" xfId="1601" xr:uid="{5B78AD4F-508A-48CB-BED7-001EA5471686}"/>
    <cellStyle name="Accent4 10" xfId="2448" xr:uid="{30DC2D36-7F2E-41C7-B19C-6E0F171CFEB7}"/>
    <cellStyle name="Accent4 11" xfId="2449" xr:uid="{C514C3FF-072D-438F-8873-59229360DA71}"/>
    <cellStyle name="Accent4 12" xfId="2450" xr:uid="{F5B239C1-2D42-4A20-8DBA-FA0AF0903623}"/>
    <cellStyle name="Accent4 13" xfId="2451" xr:uid="{C6834DB9-AC48-4FC9-A3E5-817033EBA728}"/>
    <cellStyle name="Accent4 14" xfId="2452" xr:uid="{667EF4A3-361C-411D-9955-0319736F65AE}"/>
    <cellStyle name="Accent4 15" xfId="460" xr:uid="{9EA960F8-C408-4606-A280-4402A0379985}"/>
    <cellStyle name="Accent4 2" xfId="1602" xr:uid="{2C0C59BC-28CC-4D28-AFB6-867DFB407981}"/>
    <cellStyle name="Accent4 2 2" xfId="2453" xr:uid="{8CBADE77-51A2-4720-B083-52028658BA6B}"/>
    <cellStyle name="Accent4 2 3" xfId="3473" xr:uid="{A8000266-8B99-4ECF-B7D4-4F3FBCA6965C}"/>
    <cellStyle name="Accent4 3" xfId="1603" xr:uid="{D7491AF5-AB51-4F05-90D5-E20C92036487}"/>
    <cellStyle name="Accent4 3 2" xfId="3474" xr:uid="{6DBC0272-9DA7-44D3-A1BE-D06F2D25ED39}"/>
    <cellStyle name="Accent4 4" xfId="2454" xr:uid="{A1EA770D-6349-4699-8D0F-8CBA75A7A57F}"/>
    <cellStyle name="Accent4 4 2" xfId="1604" xr:uid="{31304149-9AB4-4A9F-AD5B-6F0E7829EDAD}"/>
    <cellStyle name="Accent4 5" xfId="2455" xr:uid="{3F7FAF46-62AB-4AA5-AB17-24148C958C3E}"/>
    <cellStyle name="Accent4 5 2" xfId="1605" xr:uid="{77D1B657-66F9-4C8E-9663-E7D199D21C04}"/>
    <cellStyle name="Accent4 6" xfId="1606" xr:uid="{DAC61B0B-0A74-4B85-93C1-C9C39981A6B7}"/>
    <cellStyle name="Accent4 7" xfId="2456" xr:uid="{9A55A43A-34C1-42F8-913D-DEA70E5236FD}"/>
    <cellStyle name="Accent4 8" xfId="2457" xr:uid="{E640C93A-2A9F-4E09-AB62-A7FC4498D36E}"/>
    <cellStyle name="Accent4 9" xfId="2458" xr:uid="{D06F6DE2-A5A2-4011-89F8-11335556A3A5}"/>
    <cellStyle name="Accent5" xfId="41" builtinId="45" customBuiltin="1"/>
    <cellStyle name="Accent5 - 20%" xfId="465" xr:uid="{4AA53C0E-4134-4064-AE16-C53F8394CA34}"/>
    <cellStyle name="Accent5 - 20% 2" xfId="1607" xr:uid="{7FA83FDC-36B8-4B53-914F-8BC4D9A4DF07}"/>
    <cellStyle name="Accent5 - 40%" xfId="466" xr:uid="{87CCE57A-A657-43E1-B838-D78DD27CD2DF}"/>
    <cellStyle name="Accent5 - 40% 2" xfId="1608" xr:uid="{C5B213C6-95A4-4AD9-9E8D-20FFCFB86C36}"/>
    <cellStyle name="Accent5 - 60%" xfId="467" xr:uid="{846BBF4A-A37C-4DD9-A52A-2EAC994AE890}"/>
    <cellStyle name="Accent5 - 60% 2" xfId="1609" xr:uid="{1C30B845-895C-410D-87B9-348DA9D8D1A1}"/>
    <cellStyle name="Accent5 10" xfId="2459" xr:uid="{F8DE2804-D017-44D3-8312-E6AEDD740AF6}"/>
    <cellStyle name="Accent5 11" xfId="2460" xr:uid="{A0932241-456D-476B-B078-FA66DA8FC4D7}"/>
    <cellStyle name="Accent5 12" xfId="2461" xr:uid="{EF364798-D8B8-4874-AA14-5D4A5602A365}"/>
    <cellStyle name="Accent5 13" xfId="2462" xr:uid="{C8441577-2B53-45FA-844A-7D7A46880828}"/>
    <cellStyle name="Accent5 14" xfId="2463" xr:uid="{95402173-B8D9-49DB-BD22-9334CAE5B9F2}"/>
    <cellStyle name="Accent5 15" xfId="464" xr:uid="{833BEFC6-E85E-4DCB-BF60-2BF77A0B7F4A}"/>
    <cellStyle name="Accent5 2" xfId="1610" xr:uid="{C2F34664-1CE6-445D-A79E-187C8EA8875E}"/>
    <cellStyle name="Accent5 2 2" xfId="3475" xr:uid="{1F99E6F5-5562-46E5-802C-BDFCC3569826}"/>
    <cellStyle name="Accent5 3" xfId="1611" xr:uid="{9DB030B4-A5AB-4B27-8E72-8DF35677534C}"/>
    <cellStyle name="Accent5 3 2" xfId="3476" xr:uid="{216A52C6-54BA-4483-8CAC-4B9DBE0C1078}"/>
    <cellStyle name="Accent5 4" xfId="2464" xr:uid="{EDF9A39B-2ACC-4264-90A7-4F9E772BF429}"/>
    <cellStyle name="Accent5 4 2" xfId="1612" xr:uid="{6D091D6B-3F8F-44C9-8D0F-603ABF9A0DA1}"/>
    <cellStyle name="Accent5 5" xfId="2465" xr:uid="{99A2686C-0FB9-40EB-AC05-79504BD0F037}"/>
    <cellStyle name="Accent5 5 2" xfId="1613" xr:uid="{03515B63-F2DF-4C41-8196-4D154FE61863}"/>
    <cellStyle name="Accent5 6" xfId="1614" xr:uid="{A9C2025E-8091-4056-9A1F-8CB47B45209B}"/>
    <cellStyle name="Accent5 7" xfId="2466" xr:uid="{A0B0F387-1383-41B2-9FE0-613E5965F6B8}"/>
    <cellStyle name="Accent5 8" xfId="2467" xr:uid="{F2B06C0B-43E4-414C-B6AA-D51B016F8229}"/>
    <cellStyle name="Accent5 9" xfId="2468" xr:uid="{13F67913-F1A7-44FB-A189-9D30C2B9FB02}"/>
    <cellStyle name="Accent6" xfId="42" builtinId="49" customBuiltin="1"/>
    <cellStyle name="Accent6 - 20%" xfId="469" xr:uid="{6AE71A98-37D7-4586-A993-252A3A1D815A}"/>
    <cellStyle name="Accent6 - 20% 2" xfId="1615" xr:uid="{C0D0AE6F-25D7-448F-903C-01A73F5BFF1A}"/>
    <cellStyle name="Accent6 - 40%" xfId="470" xr:uid="{BAFDA503-B4AB-4548-8E7C-24548FF662C8}"/>
    <cellStyle name="Accent6 - 40% 2" xfId="1616" xr:uid="{1B94A595-A50F-45B9-899D-9A4C9E28E961}"/>
    <cellStyle name="Accent6 - 60%" xfId="471" xr:uid="{CFE27ACF-DB61-48C0-853E-B9B08E11877C}"/>
    <cellStyle name="Accent6 - 60% 2" xfId="1617" xr:uid="{B27849B9-5CE0-4459-9D3D-3914648F909F}"/>
    <cellStyle name="Accent6 10" xfId="2469" xr:uid="{195B350F-CD12-40D4-9354-FE2397B1645C}"/>
    <cellStyle name="Accent6 11" xfId="2470" xr:uid="{21185C91-D63D-47F9-A5E1-19983558F7A5}"/>
    <cellStyle name="Accent6 12" xfId="2471" xr:uid="{B8204B78-F5B4-4D7F-902B-7F16D22F6729}"/>
    <cellStyle name="Accent6 13" xfId="2472" xr:uid="{2FB760E9-EF33-44FB-A7AC-BFD1A1EB7B1A}"/>
    <cellStyle name="Accent6 14" xfId="2473" xr:uid="{24D62EE3-C9E0-495F-A732-E0DE07786FF7}"/>
    <cellStyle name="Accent6 15" xfId="468" xr:uid="{A625FDC1-7BCC-4EA6-92AF-BE18933916CA}"/>
    <cellStyle name="Accent6 2" xfId="1618" xr:uid="{66F1DF40-E167-408D-9E70-6EF9D6B8C002}"/>
    <cellStyle name="Accent6 2 2" xfId="3477" xr:uid="{681BA428-2714-46BF-BC87-43FF9A71AE70}"/>
    <cellStyle name="Accent6 3" xfId="1619" xr:uid="{A14AC028-FB2F-46CF-B855-FE1FD562F04A}"/>
    <cellStyle name="Accent6 3 2" xfId="3478" xr:uid="{2AF5D741-5506-400A-AB23-6B576E5D8217}"/>
    <cellStyle name="Accent6 4" xfId="2474" xr:uid="{F339A7A2-02E3-4DE0-A633-5A72FD16D2EE}"/>
    <cellStyle name="Accent6 4 2" xfId="1620" xr:uid="{04491860-8729-4BEA-B681-4A1BE314B9F7}"/>
    <cellStyle name="Accent6 5" xfId="2475" xr:uid="{7709FAB0-6B08-466D-9B51-0FD6FD5B9510}"/>
    <cellStyle name="Accent6 5 2" xfId="1621" xr:uid="{935BBF79-BF8D-4DBB-8860-1B2FF7B66498}"/>
    <cellStyle name="Accent6 6" xfId="1622" xr:uid="{50A24646-542E-4A86-B813-C31D9EB7B1A6}"/>
    <cellStyle name="Accent6 7" xfId="2476" xr:uid="{C73ED71E-3621-49A1-A547-18F9F8F54F9C}"/>
    <cellStyle name="Accent6 8" xfId="2477" xr:uid="{25560890-BAA0-49D9-BCC9-08605A857ED4}"/>
    <cellStyle name="Accent6 9" xfId="2478" xr:uid="{D38134B0-9F61-4889-9ED1-95B797FA1EE9}"/>
    <cellStyle name="aff_guyan_1" xfId="1623" xr:uid="{4BC9E389-E3B6-495E-A688-A3942402B558}"/>
    <cellStyle name="al_C-Cap intensity_pldt_guyan" xfId="1624" xr:uid="{5CE37B40-2E5A-46D3-9435-4AD74989F553}"/>
    <cellStyle name="an" xfId="1418" xr:uid="{B23E3C4D-ECA8-4547-9C42-D148E9AE052E}"/>
    <cellStyle name="Bad" xfId="43" builtinId="27" customBuiltin="1"/>
    <cellStyle name="Bad 10" xfId="2479" xr:uid="{2FDA7CC6-4324-42AD-988F-6BA3AE1E9198}"/>
    <cellStyle name="Bad 11" xfId="2480" xr:uid="{B000CE67-DA9E-4EEC-8265-C019CD8DDE59}"/>
    <cellStyle name="Bad 12" xfId="2481" xr:uid="{0CE4C212-4733-4401-BE89-00CC80B70CA5}"/>
    <cellStyle name="Bad 13" xfId="2482" xr:uid="{57569DCC-49F7-45E3-AEC4-8D694A0C88FF}"/>
    <cellStyle name="Bad 14" xfId="2483" xr:uid="{A8E9E057-8606-46E6-B2C4-0B2F5F333E93}"/>
    <cellStyle name="Bad 15" xfId="472" xr:uid="{B582BB49-1C3D-4ABD-BFA3-470B0A2CCBC4}"/>
    <cellStyle name="Bad 2" xfId="1408" xr:uid="{435E0047-76C3-423A-B16B-AE80AC61B8B8}"/>
    <cellStyle name="Bad 2 2" xfId="3479" xr:uid="{DF3ADA49-F359-469F-86A0-1470B4F2C0B5}"/>
    <cellStyle name="Bad 2 3" xfId="1625" xr:uid="{812A9097-BF13-44BD-97C4-13A1E8CC1A15}"/>
    <cellStyle name="Bad 3" xfId="1626" xr:uid="{CB0B3BDD-9032-452B-AD2D-291C80E1BFD8}"/>
    <cellStyle name="Bad 3 2" xfId="3480" xr:uid="{CA780790-D9E8-45AB-B5ED-338D1DA7A023}"/>
    <cellStyle name="Bad 4" xfId="2484" xr:uid="{BBCD51FF-F03E-48C3-91EC-D637ECDC9582}"/>
    <cellStyle name="Bad 4 2" xfId="1627" xr:uid="{E3959285-1655-427E-B1D6-13202647DCBE}"/>
    <cellStyle name="Bad 5" xfId="2485" xr:uid="{0EDFD2D9-33D4-4704-841E-FF436D2E4C96}"/>
    <cellStyle name="Bad 5 2" xfId="1628" xr:uid="{7E9EF204-7069-46B4-AA40-C2A69930B351}"/>
    <cellStyle name="Bad 6" xfId="1629" xr:uid="{80C17585-2393-49B6-B2CB-D16BB2FC04D3}"/>
    <cellStyle name="Bad 7" xfId="2486" xr:uid="{9C1CE0F8-7A02-4A28-B5ED-94B2BB60CDFF}"/>
    <cellStyle name="Bad 8" xfId="2487" xr:uid="{6AD629C9-97D8-407B-8C3E-21F9EE0F6C2B}"/>
    <cellStyle name="Bad 9" xfId="2488" xr:uid="{8E3F8851-4697-48F8-943C-73912BC05A31}"/>
    <cellStyle name="b_xd9f4_ðഖb_xda20_" xfId="1630" xr:uid="{CD350D55-4F37-47F9-8A97-CE98487794E8}"/>
    <cellStyle name="Best" xfId="3481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 xr:uid="{4CFC07D2-9652-41D9-9A3A-C009B981A38D}"/>
    <cellStyle name="Body" xfId="1632" xr:uid="{11A3F16A-13BA-45A6-97C4-E16CE811FBBD}"/>
    <cellStyle name="Body 2" xfId="2489" xr:uid="{6988D27F-6353-4A76-AFCC-A9F8E8205389}"/>
    <cellStyle name="bïెb_xd904_ïౖb_xd92c_ï౦b_xd974_ï౶b_xd9b4_ïಆb_xda14_ïಖbïದbïಶbïೆbïೖbï೦b_xda4c_ï೶b_xda90_ïആb_xdac8_" xfId="1633" xr:uid="{4AC7C7BF-95A9-47A5-A293-7B141C707B0C}"/>
    <cellStyle name="b妰ð%Normal_Cht-Cum Real Opr Cf_pldt_guyan" xfId="1419" xr:uid="{E7FA36B9-C823-4265-BC3C-D8C06F1B9F51}"/>
    <cellStyle name="b訔Ş㙖b詐Ş㙦b誐Ş㙶b諘Ş㚆bꘈŞ㚖bꙐŞ㚦bꙸŞ㚶bꚬٸ!Normal_C-Cap intensity_pldt_guyan" xfId="1634" xr:uid="{86D155F1-733D-49E8-9B97-B79D7328FE7B}"/>
    <cellStyle name="b_xd878_ïൖbï൦bï൶bïආbïඖbïඦb_xd8b8_ïබb_xd928_ïෆb_xd958_ïූb_xd98c_ï෦b_xd9a8_ï෶bïฆbïถbïฦbïึbïๆb_xd9cc_ï๖b_xd9f4_" xfId="1635" xr:uid="{E9A74E01-CC87-4990-BC28-A257609F192B}"/>
    <cellStyle name="Calc Currency (0)" xfId="1636" xr:uid="{CCCFF24C-6CA2-4AD1-B979-EC1E6393298D}"/>
    <cellStyle name="Calc Currency (2)" xfId="1637" xr:uid="{442E25B4-BB02-4E01-89CE-EB54274823BC}"/>
    <cellStyle name="Calc Percent (0)" xfId="1638" xr:uid="{1BC6DB9E-F4D3-44D5-A03C-0BB55868012E}"/>
    <cellStyle name="Calc Percent (1)" xfId="1639" xr:uid="{7DB20210-56D2-4126-96F2-668BBC2085BC}"/>
    <cellStyle name="Calc Percent (2)" xfId="1640" xr:uid="{445CF832-9898-4B0E-8952-7876459A9B9E}"/>
    <cellStyle name="Calc Units (0)" xfId="1641" xr:uid="{83E23240-0AB7-400D-A9E7-8061CD2BB562}"/>
    <cellStyle name="Calc Units (1)" xfId="1642" xr:uid="{A3A0FB2F-ED27-4375-A571-E06D4315B3BA}"/>
    <cellStyle name="Calc Units (2)" xfId="1643" xr:uid="{4FEB8EF9-A78E-44B8-A817-78D5253DB441}"/>
    <cellStyle name="Calculation" xfId="44" builtinId="22" customBuiltin="1"/>
    <cellStyle name="Calculation 10" xfId="2490" xr:uid="{CE840CD6-C553-4AB8-81AE-2AC35814A16B}"/>
    <cellStyle name="Calculation 11" xfId="2491" xr:uid="{807FA5D1-73B4-40A3-8287-335BD259384B}"/>
    <cellStyle name="Calculation 12" xfId="2492" xr:uid="{CFFEBD4D-1F2C-4963-9C2C-D7C54C585462}"/>
    <cellStyle name="Calculation 13" xfId="2493" xr:uid="{BB2039D3-7CDF-447B-9804-BAF31B96219D}"/>
    <cellStyle name="Calculation 14" xfId="2494" xr:uid="{D0AA163C-9A48-4EF0-A826-F02B8CB9A122}"/>
    <cellStyle name="Calculation 15" xfId="473" xr:uid="{39156276-FF99-48BD-8EBF-E667D5A71D45}"/>
    <cellStyle name="Calculation 2" xfId="1644" xr:uid="{018B1486-93A0-496C-9B11-075EADA236E2}"/>
    <cellStyle name="Calculation 2 2" xfId="2495" xr:uid="{D063AC36-7D52-4CCF-96C3-806FF0ECD51F}"/>
    <cellStyle name="Calculation 2 3" xfId="3482" xr:uid="{2B91ADC2-DCEF-4BBD-8F14-D9266C44B732}"/>
    <cellStyle name="Calculation 3" xfId="1645" xr:uid="{841252E8-8B33-41C9-B65F-0A75A488B9A6}"/>
    <cellStyle name="Calculation 3 2" xfId="3483" xr:uid="{034FFA33-BAED-4E32-B405-A86871FC2EBD}"/>
    <cellStyle name="Calculation 4" xfId="2496" xr:uid="{F389C8BD-7666-4497-8DE4-5D65D6064720}"/>
    <cellStyle name="Calculation 4 2" xfId="1646" xr:uid="{1A45CADA-EBFF-4797-A524-F43864850D38}"/>
    <cellStyle name="Calculation 5" xfId="2497" xr:uid="{A624D986-1DCC-4B7E-9B90-6BF6A3B65602}"/>
    <cellStyle name="Calculation 5 2" xfId="1647" xr:uid="{98B26086-AD19-479F-A980-64852E953CAF}"/>
    <cellStyle name="Calculation 6" xfId="1648" xr:uid="{761DBCC9-413B-44BB-8FE5-D0DEA6615123}"/>
    <cellStyle name="Calculation 7" xfId="2498" xr:uid="{8912DDDB-2DD4-4CE5-98F0-9E85FC571624}"/>
    <cellStyle name="Calculation 8" xfId="2499" xr:uid="{B807A435-290B-4EB9-8F50-F80EEF13FE37}"/>
    <cellStyle name="Calculation 9" xfId="2500" xr:uid="{45B0BA5E-F9BA-4B47-996E-238583638D97}"/>
    <cellStyle name="Charles" xfId="3484" xr:uid="{7E33EE51-349B-41FD-A110-781B35FAA166}"/>
    <cellStyle name="Check Cell" xfId="45" builtinId="23" customBuiltin="1"/>
    <cellStyle name="Check Cell 10" xfId="2501" xr:uid="{036C8F69-AF2B-43D4-A3F3-90450B875C4B}"/>
    <cellStyle name="Check Cell 11" xfId="2502" xr:uid="{BD739B25-DC27-4E06-BF85-BA76E1A0373B}"/>
    <cellStyle name="Check Cell 12" xfId="2503" xr:uid="{2D1EE048-1885-4E0B-9D68-7A74B54026E4}"/>
    <cellStyle name="Check Cell 13" xfId="2504" xr:uid="{D61FCFA3-20A6-42F2-96C8-D280ADF97E5E}"/>
    <cellStyle name="Check Cell 14" xfId="2505" xr:uid="{3CDDD52F-B465-45D3-82C7-5BF37EDE24F7}"/>
    <cellStyle name="Check Cell 15" xfId="474" xr:uid="{FDF4C7F0-F324-4FF7-8DC2-A4326E2482B2}"/>
    <cellStyle name="Check Cell 2" xfId="1649" xr:uid="{D2CAB99F-2BB5-46CC-9C58-89CA0EDB1312}"/>
    <cellStyle name="Check Cell 2 2" xfId="3485" xr:uid="{9E0196D1-7AC1-4E8B-A301-26892820DE1E}"/>
    <cellStyle name="Check Cell 3" xfId="1650" xr:uid="{0469C720-C323-4BCE-9851-AE3E65FDA5AA}"/>
    <cellStyle name="Check Cell 3 2" xfId="3486" xr:uid="{68EE2884-8CCE-4B83-AC95-436584D57900}"/>
    <cellStyle name="Check Cell 4" xfId="2506" xr:uid="{75BC3828-0410-4030-985B-DAA6550001FA}"/>
    <cellStyle name="Check Cell 4 2" xfId="1651" xr:uid="{7A7B6D8C-B711-460A-99D4-FF0F4A198D17}"/>
    <cellStyle name="Check Cell 5" xfId="2507" xr:uid="{99F2976D-89F9-4499-8872-C73B6136CAC5}"/>
    <cellStyle name="Check Cell 5 2" xfId="1652" xr:uid="{A699A882-6A33-446C-8837-E8E6FC09BEF1}"/>
    <cellStyle name="Check Cell 6" xfId="1653" xr:uid="{22DEFCA3-73D0-479C-A6DC-561751286CA6}"/>
    <cellStyle name="Check Cell 7" xfId="2508" xr:uid="{F3E0447C-04DA-4311-B27F-320BAF02C526}"/>
    <cellStyle name="Check Cell 8" xfId="2509" xr:uid="{4EA2CE86-5F6E-4CBC-BF12-8A47D642BC9C}"/>
    <cellStyle name="Check Cell 9" xfId="2510" xr:uid="{2F430240-5632-4B60-984C-C5806970FF2D}"/>
    <cellStyle name="Comma" xfId="46" builtinId="3" customBuiltin="1"/>
    <cellStyle name="Comma  - Style1" xfId="476" xr:uid="{63391A40-2F22-4424-96FE-A03E8D2F80D9}"/>
    <cellStyle name="Comma  - Style1 2" xfId="2511" xr:uid="{8AB86DD9-18DC-4F12-AC65-755773337F9A}"/>
    <cellStyle name="Comma  - Style1 3" xfId="1654" xr:uid="{EA93DD8C-A24A-4424-A9FC-376236CA7F2E}"/>
    <cellStyle name="Comma  - Style2" xfId="477" xr:uid="{2F877995-EE06-4E38-B9BD-9420B1C73FE3}"/>
    <cellStyle name="Comma  - Style2 2" xfId="2512" xr:uid="{D5721E32-754F-4B36-B88A-C0B7A6323699}"/>
    <cellStyle name="Comma  - Style3" xfId="478" xr:uid="{1430F8E3-3FE7-4E71-8AC4-61306AD6EC8C}"/>
    <cellStyle name="Comma  - Style3 2" xfId="2513" xr:uid="{28130BAE-63F5-400E-AFA7-617F8A80CAC9}"/>
    <cellStyle name="Comma  - Style4" xfId="479" xr:uid="{2E6ED758-FB47-409F-BE3B-32607946E537}"/>
    <cellStyle name="Comma  - Style4 2" xfId="2514" xr:uid="{C303EC8A-A776-455D-B90F-9E252483CE60}"/>
    <cellStyle name="Comma  - Style5" xfId="480" xr:uid="{F3C47B22-6D4C-4879-B062-5478E7F8179C}"/>
    <cellStyle name="Comma  - Style5 2" xfId="2515" xr:uid="{CD9C685B-E914-403C-98DE-B2EF81551B44}"/>
    <cellStyle name="Comma  - Style6" xfId="481" xr:uid="{E8AF30D7-78CC-4A80-B5E4-47622D8730B2}"/>
    <cellStyle name="Comma  - Style6 2" xfId="2516" xr:uid="{DBFB5435-750A-4C66-B185-129812C49357}"/>
    <cellStyle name="Comma  - Style7" xfId="482" xr:uid="{212F4503-E0AC-4CC9-9DA4-E98DBA5A4E2A}"/>
    <cellStyle name="Comma  - Style7 2" xfId="2517" xr:uid="{28B7AA4E-4887-444A-AC82-EB74C923572B}"/>
    <cellStyle name="Comma  - Style8" xfId="483" xr:uid="{AF0AD922-88E7-46AF-8A51-E435A3AC3027}"/>
    <cellStyle name="Comma  - Style8 2" xfId="2518" xr:uid="{2639906E-BCD6-44EE-BF16-657381B960E6}"/>
    <cellStyle name="Comma [00]" xfId="1655" xr:uid="{F75000CB-F485-4F89-BA4A-D5A07E00D454}"/>
    <cellStyle name="Comma 10" xfId="484" xr:uid="{FC349FF8-B72E-4832-9E60-25D6737449DF}"/>
    <cellStyle name="Comma 10 10" xfId="134" xr:uid="{732AE19A-B3E4-4C2B-AF31-2D7320A882AF}"/>
    <cellStyle name="Comma 10 10 2" xfId="1656" xr:uid="{9355E621-F61D-4105-9AC3-FED79427AA69}"/>
    <cellStyle name="Comma 10 12" xfId="203" xr:uid="{4012550E-A422-40CC-BE29-D81921A49BD6}"/>
    <cellStyle name="Comma 10 14" xfId="3800" xr:uid="{34A0598E-2BA4-4974-B5E7-B91BFDF8FF3A}"/>
    <cellStyle name="Comma 10 2" xfId="485" xr:uid="{DDF2B67D-F564-4FC0-A951-CFFA1AF04CFA}"/>
    <cellStyle name="Comma 10 2 2" xfId="2519" xr:uid="{3717B0C2-2FF0-41F0-8264-F9A3C7C2E723}"/>
    <cellStyle name="Comma 10 2 2 2" xfId="3488" xr:uid="{FF9B506C-F42B-4B2C-862C-1043116E3900}"/>
    <cellStyle name="Comma 10 2 3" xfId="2520" xr:uid="{366B669B-4990-47A6-A585-EEB5F4F620C0}"/>
    <cellStyle name="Comma 10 2 4" xfId="1657" xr:uid="{DD85DAAC-5FA6-4140-A51E-9433E23FDDC2}"/>
    <cellStyle name="Comma 10 3" xfId="486" xr:uid="{8DA9023E-67E8-4F76-B629-7318E31F4276}"/>
    <cellStyle name="Comma 10 3 2" xfId="2120" xr:uid="{E8D70579-35C6-46AA-94A2-5B0274B78623}"/>
    <cellStyle name="Comma 10 3 2 2" xfId="3490" xr:uid="{3BDC322C-32CA-4A64-91F9-2086A3434456}"/>
    <cellStyle name="Comma 10 3 3" xfId="3489" xr:uid="{A87DE06A-75FE-49E3-A2A0-09D8025A569C}"/>
    <cellStyle name="Comma 10 3 4" xfId="1658" xr:uid="{C315EE6B-553B-49AD-A496-CB045095184A}"/>
    <cellStyle name="Comma 10 4" xfId="487" xr:uid="{3EDC7391-5E63-463C-8631-43F437639BE5}"/>
    <cellStyle name="Comma 10 4 2" xfId="2521" xr:uid="{CE907181-1621-469F-A04F-2D9680840292}"/>
    <cellStyle name="Comma 10 5" xfId="2522" xr:uid="{3A123C03-69EA-452F-BDB5-A5773CC5F2C7}"/>
    <cellStyle name="Comma 10 6" xfId="2523" xr:uid="{AF044114-5DC4-45F9-B86B-8904FC888141}"/>
    <cellStyle name="Comma 10 7" xfId="2524" xr:uid="{089C742D-AD1D-4DB1-8EF1-83CA1B9AB8BB}"/>
    <cellStyle name="Comma 10 8" xfId="2525" xr:uid="{76AF8A37-0D56-44DF-9441-70F1774CE7EC}"/>
    <cellStyle name="Comma 10 9" xfId="2526" xr:uid="{8BBD240D-60E4-4A63-9143-CDE0F3ADD49E}"/>
    <cellStyle name="Comma 10_ING TCMF LEAD 10" xfId="2527" xr:uid="{3076BA22-72D3-4822-BA35-004CD0D149D4}"/>
    <cellStyle name="Comma 102 2" xfId="185" xr:uid="{BAC5E67E-6CDD-4B40-BB6F-694C58B95780}"/>
    <cellStyle name="Comma 11" xfId="488" xr:uid="{12C26ADC-3027-40CD-A648-1D35194A650B}"/>
    <cellStyle name="Comma 11 10" xfId="3491" xr:uid="{2D067444-2936-4724-A2BD-540DF8CE1396}"/>
    <cellStyle name="Comma 11 11" xfId="1659" xr:uid="{7A6EAE21-0D3A-4899-BCC7-29E9FA4A5710}"/>
    <cellStyle name="Comma 11 12" xfId="3765" xr:uid="{6249C205-0E1D-4302-99DC-045277EDAF0F}"/>
    <cellStyle name="Comma 11 17 2" xfId="141" xr:uid="{7049A7BE-EF28-4290-AB56-B92BABDE8168}"/>
    <cellStyle name="Comma 11 17 2 2" xfId="202" xr:uid="{7C96F36B-A5AC-4639-A271-9186C32F70F6}"/>
    <cellStyle name="Comma 11 17 2 2 2" xfId="215" xr:uid="{C3B34568-7DE9-4480-858E-F0E7BF78634C}"/>
    <cellStyle name="Comma 11 17 2 3" xfId="222" xr:uid="{F0C30FBB-9F89-4643-9B6D-55FCDCD33DE2}"/>
    <cellStyle name="Comma 11 17 2 4" xfId="3793" xr:uid="{291514E3-F902-477A-B92B-0E5878008E8F}"/>
    <cellStyle name="Comma 11 2" xfId="489" xr:uid="{E30B8314-DCD7-4E97-9353-A0151319DF10}"/>
    <cellStyle name="Comma 11 2 2" xfId="2528" xr:uid="{53FA5FFF-1462-4E0E-B0F2-D316891CB902}"/>
    <cellStyle name="Comma 11 2 3" xfId="1660" xr:uid="{5B419799-AA89-4B3E-833D-7FD2C9C3B4D7}"/>
    <cellStyle name="Comma 11 3" xfId="490" xr:uid="{39AB7BD6-3BA0-4165-B3A6-BE165BFC4B08}"/>
    <cellStyle name="Comma 11 3 2" xfId="2529" xr:uid="{08E08A44-7BC0-462B-8A3A-1B6C2D13365A}"/>
    <cellStyle name="Comma 11 4" xfId="491" xr:uid="{06A9F2B7-4065-44C2-B023-0FEC686D95D5}"/>
    <cellStyle name="Comma 11 4 2" xfId="2530" xr:uid="{A55D3075-0A9F-4DD5-BDFC-E4DC54CB6F49}"/>
    <cellStyle name="Comma 11 5" xfId="2531" xr:uid="{7F5EDB18-5AF0-480D-B289-580D9E6E1732}"/>
    <cellStyle name="Comma 11 6" xfId="2532" xr:uid="{B49D4AE2-2476-443E-8737-CC19380DAB0B}"/>
    <cellStyle name="Comma 11 7" xfId="2533" xr:uid="{11285FA3-E872-4911-A8CF-767982574363}"/>
    <cellStyle name="Comma 11 8" xfId="2534" xr:uid="{8A4410B1-9181-40E9-B703-E0CE33584177}"/>
    <cellStyle name="Comma 11 9" xfId="2535" xr:uid="{96B92164-278D-46D8-A941-9F588D2C18BA}"/>
    <cellStyle name="Comma 12" xfId="492" xr:uid="{FB024D5D-ADAD-4703-A4BB-00C8326CA040}"/>
    <cellStyle name="Comma 12 10" xfId="3492" xr:uid="{26F9172C-FEEE-4DAE-9F81-699E46B287E7}"/>
    <cellStyle name="Comma 12 11" xfId="1661" xr:uid="{3608D866-3D47-4270-B446-47BA002C40AF}"/>
    <cellStyle name="Comma 12 2" xfId="493" xr:uid="{A50E3877-9D25-4F23-BF5D-F76F29D8AAEE}"/>
    <cellStyle name="Comma 12 2 2" xfId="1662" xr:uid="{D154FF44-6DD5-40AA-8155-11D79EBE8457}"/>
    <cellStyle name="Comma 12 2 2 2" xfId="3789" xr:uid="{AC2564E3-07B7-43B4-B664-25F9A2EB8DC0}"/>
    <cellStyle name="Comma 12 3" xfId="494" xr:uid="{8C298513-BF47-4EE0-BAD5-63C36EF3322D}"/>
    <cellStyle name="Comma 12 3 2" xfId="2536" xr:uid="{77EBB95A-9156-4B20-923A-3818263C2A18}"/>
    <cellStyle name="Comma 12 4" xfId="495" xr:uid="{F1C40A6C-E51B-4D1A-B93E-B425FBEC973F}"/>
    <cellStyle name="Comma 12 4 2" xfId="2537" xr:uid="{A8EE5ED1-A42E-42E1-8657-33D93F382BE5}"/>
    <cellStyle name="Comma 12 5" xfId="496" xr:uid="{0D43860B-9477-40A1-9E72-1395600CD026}"/>
    <cellStyle name="Comma 12 5 2" xfId="2538" xr:uid="{1AC2C86C-C707-424E-BBA7-4ED28CEDE619}"/>
    <cellStyle name="Comma 12 6" xfId="2539" xr:uid="{E2A36F42-BF37-457D-86C8-1AA180970D3C}"/>
    <cellStyle name="Comma 12 7" xfId="2540" xr:uid="{098BE6E8-34D9-4FF4-A345-99C12C27A42C}"/>
    <cellStyle name="Comma 12 8" xfId="2541" xr:uid="{7E7A078D-9530-4AA0-A21D-7BA1AA07F320}"/>
    <cellStyle name="Comma 12 9" xfId="2542" xr:uid="{4C33B700-3CE4-42EE-B1FC-8EABA6889929}"/>
    <cellStyle name="Comma 12_Detail_ Inf_Dec 10 " xfId="497" xr:uid="{89D71ACB-E5F1-408B-9AD7-F232C69D57B0}"/>
    <cellStyle name="Comma 13" xfId="498" xr:uid="{CCD89A70-FFD4-486A-91DC-FE4AE4020626}"/>
    <cellStyle name="Comma 13 10" xfId="1663" xr:uid="{0C973DCA-6395-45CC-989B-B6C9D6DD16BB}"/>
    <cellStyle name="Comma 13 2" xfId="499" xr:uid="{5337C107-C917-47B9-A689-F9D36EA114DF}"/>
    <cellStyle name="Comma 13 2 2" xfId="2544" xr:uid="{24031CD3-53F8-4AF5-A5E0-6EE13E132295}"/>
    <cellStyle name="Comma 13 2 3" xfId="3493" xr:uid="{45E1B7AD-7BB9-452D-8BF5-BC408B14BDFB}"/>
    <cellStyle name="Comma 13 2 4" xfId="2543" xr:uid="{B07300BE-EEAF-41AA-AEA1-CC3754832D86}"/>
    <cellStyle name="Comma 13 3" xfId="500" xr:uid="{70052771-31CC-4922-A73B-8DAB6E626EB9}"/>
    <cellStyle name="Comma 13 3 2" xfId="2545" xr:uid="{331306D2-2A3A-498D-A5F0-F0AAF530EB2D}"/>
    <cellStyle name="Comma 13 4" xfId="2546" xr:uid="{BEC5B8F2-0C89-447D-BEE1-AEF6BCC1EA4D}"/>
    <cellStyle name="Comma 13 5" xfId="2547" xr:uid="{B8688025-F8A3-4BE5-A3F6-8F965478B47E}"/>
    <cellStyle name="Comma 13 6" xfId="2548" xr:uid="{8C120339-B073-4BFE-B5D9-CB5A1CCC6CDB}"/>
    <cellStyle name="Comma 13 7" xfId="2549" xr:uid="{C2E075BE-7F04-4E3B-BF22-4B6011508C03}"/>
    <cellStyle name="Comma 13 8" xfId="2550" xr:uid="{47E545F3-57C3-4E25-A286-F39F28B8C6A1}"/>
    <cellStyle name="Comma 13 9" xfId="2551" xr:uid="{C61D75C6-705C-4D97-BE9A-D7A6A927A76E}"/>
    <cellStyle name="Comma 13_CPI_Y'52_TOP_GG 1" xfId="501" xr:uid="{FCA9A41C-1A49-4C15-835E-E6BA10F43450}"/>
    <cellStyle name="Comma 132 16 2" xfId="138" xr:uid="{1A604918-7824-4274-9FE7-4AA567E04EEF}"/>
    <cellStyle name="Comma 132 16 2 2" xfId="200" xr:uid="{999B9461-B3F0-46EC-B3BA-72B0F13B366B}"/>
    <cellStyle name="Comma 132 16 2 2 2" xfId="273" xr:uid="{202C2FE0-2A1D-45EF-A642-2D455E9A189A}"/>
    <cellStyle name="Comma 132 16 2 3" xfId="219" xr:uid="{0384EF7F-6FC5-4658-A8C4-CAB1321DB741}"/>
    <cellStyle name="Comma 132 2" xfId="174" xr:uid="{C9428953-6FD9-402A-8038-7E704B7E7CBD}"/>
    <cellStyle name="Comma 132 2 2" xfId="148" xr:uid="{34B8048B-CFE2-482D-B2E8-89FBED3B2ECA}"/>
    <cellStyle name="Comma 132 2 2 11" xfId="180" xr:uid="{8FEDC670-B28F-4E1E-8F05-E5480941B080}"/>
    <cellStyle name="Comma 132 2 2 11 2" xfId="208" xr:uid="{8FA8A42A-CEB9-4935-8B71-9FA3E4A40E1F}"/>
    <cellStyle name="Comma 132 2 2 2" xfId="227" xr:uid="{30F85ED9-85A5-454A-92B4-8B1FF5FB437D}"/>
    <cellStyle name="Comma 132 4" xfId="146" xr:uid="{D555806B-D1F0-4573-9C61-48129FF15BF5}"/>
    <cellStyle name="Comma 132 4 2" xfId="225" xr:uid="{93ADE4C3-F1DD-4DFC-90B6-69A6F7EFCA07}"/>
    <cellStyle name="Comma 132 4 4" xfId="187" xr:uid="{149E176A-F24B-4B66-A524-E78B66414541}"/>
    <cellStyle name="Comma 132 4 4 2" xfId="243" xr:uid="{BD408C04-7B08-4046-9760-873EFE98D90B}"/>
    <cellStyle name="Comma 132 5" xfId="173" xr:uid="{4D4E1B93-F72C-4687-9FBA-E78FFAD8FE57}"/>
    <cellStyle name="Comma 132 5 2" xfId="241" xr:uid="{437CAEFA-B8E4-425B-99D2-E0F56D1942D0}"/>
    <cellStyle name="Comma 132 5 4" xfId="199" xr:uid="{A3C2793B-840B-45D9-938C-337E85DF8F49}"/>
    <cellStyle name="Comma 132 5 4 2" xfId="279" xr:uid="{E610BA6E-020C-45DB-AAB1-0731259CB9CE}"/>
    <cellStyle name="Comma 132 7 17 2" xfId="140" xr:uid="{C0FAFD6E-C3DB-4748-8F59-CD0ABC00D70F}"/>
    <cellStyle name="Comma 132 7 17 2 2" xfId="201" xr:uid="{261ABEE9-D154-4E6A-9501-67E59D88C857}"/>
    <cellStyle name="Comma 132 7 17 2 2 2" xfId="269" xr:uid="{9762D663-1775-40E7-8546-5AFA58F6E668}"/>
    <cellStyle name="Comma 132 7 17 2 3" xfId="221" xr:uid="{879FE3C7-E236-4659-B9DC-E51E5FF1408A}"/>
    <cellStyle name="Comma 132 7 2" xfId="157" xr:uid="{33ACD893-2A5E-4F23-847C-516B7CB754D1}"/>
    <cellStyle name="Comma 132 7 2 14" xfId="176" xr:uid="{FB93E4CB-F6A2-4690-8E59-72198AA9DEBF}"/>
    <cellStyle name="Comma 132 7 2 14 2" xfId="224" xr:uid="{E3810876-FCF4-44F1-B144-B003F027EB5D}"/>
    <cellStyle name="Comma 132 7 2 15 2" xfId="158" xr:uid="{D8A6A337-0377-4590-8B3A-744F39BA92B2}"/>
    <cellStyle name="Comma 132 7 2 15 2 2" xfId="233" xr:uid="{82040E0F-BD9A-4E9E-A2CF-126DC07E86A2}"/>
    <cellStyle name="Comma 132 7 2 2" xfId="232" xr:uid="{7C2067DF-7D9F-4EDF-B38A-681A38E14AF2}"/>
    <cellStyle name="Comma 14" xfId="143" xr:uid="{21AABA61-9592-44C9-965E-41AFE6C615FD}"/>
    <cellStyle name="Comma 14 2" xfId="503" xr:uid="{80FBF97D-A50C-4EC5-822D-53FAFB8D5F80}"/>
    <cellStyle name="Comma 14 2 2" xfId="2552" xr:uid="{546046AE-2870-43AC-A1A8-48D1BA1C9455}"/>
    <cellStyle name="Comma 14 3" xfId="1664" xr:uid="{DFE37E2D-A69E-46B6-9251-F65CC32D07F9}"/>
    <cellStyle name="Comma 14 4" xfId="502" xr:uid="{239D3835-2869-43AC-AFD2-6058AB8D61CA}"/>
    <cellStyle name="Comma 142 2" xfId="147" xr:uid="{D74372EF-92A8-4270-98A6-AC8AFCB41882}"/>
    <cellStyle name="Comma 142 2 11" xfId="179" xr:uid="{61F1B326-DC4C-4EA4-8EE8-F418811B0AC1}"/>
    <cellStyle name="Comma 142 2 11 2" xfId="210" xr:uid="{267861FC-22A4-432A-ACDA-924D18C0AE48}"/>
    <cellStyle name="Comma 142 2 2" xfId="226" xr:uid="{5DC58AF0-B3B4-45BC-9205-0D2E004C6445}"/>
    <cellStyle name="Comma 15" xfId="504" xr:uid="{F2F41289-4EE5-4B42-A563-8A137352C530}"/>
    <cellStyle name="Comma 15 2" xfId="184" xr:uid="{B1F3A298-CE69-417F-9898-CFF2B7725399}"/>
    <cellStyle name="Comma 15 2 2" xfId="2553" xr:uid="{97973920-AD4C-4626-95BE-4F21D1061DFE}"/>
    <cellStyle name="Comma 15 3" xfId="505" xr:uid="{F87FF30D-4139-45AB-96B5-7A3359F8FED4}"/>
    <cellStyle name="Comma 15 3 2" xfId="3494" xr:uid="{28985C33-9DFA-457A-8C1B-8CDCA5DFF898}"/>
    <cellStyle name="Comma 15 4" xfId="1665" xr:uid="{D97E639D-25BE-4B64-B4F0-DED63C72783B}"/>
    <cellStyle name="Comma 15_ASTC Q1'56 up" xfId="506" xr:uid="{B6E2F3F6-836F-425D-A458-1908681B2104}"/>
    <cellStyle name="Comma 16" xfId="507" xr:uid="{5FD87DD7-9357-4A4B-B9A1-1976623CCD78}"/>
    <cellStyle name="Comma 16 2" xfId="508" xr:uid="{99B5BB01-398D-4E72-ABBA-408DE7476B6E}"/>
    <cellStyle name="Comma 16 2 2" xfId="2554" xr:uid="{89B784DB-0B16-4056-930B-EE3AD4EA0363}"/>
    <cellStyle name="Comma 16 3" xfId="1666" xr:uid="{4BB2E9B6-CEE6-4736-9EAA-DC08D1DC41C0}"/>
    <cellStyle name="Comma 16_130017-B1  โปรแกรมคอมพิวเตอร์ CPI_Q409" xfId="509" xr:uid="{266FB090-0AA9-454A-99CF-8B4A23D508EC}"/>
    <cellStyle name="Comma 17" xfId="510" xr:uid="{4CAD1885-6886-4C25-81FA-494054C8877F}"/>
    <cellStyle name="Comma 17 2" xfId="2555" xr:uid="{E32F016A-7361-443C-9701-B96542CBC75B}"/>
    <cellStyle name="Comma 17 2 2" xfId="3496" xr:uid="{EEE108D5-00AC-4DFD-812B-6CCCA31B14CA}"/>
    <cellStyle name="Comma 17 3" xfId="3495" xr:uid="{12AFB979-6E25-4654-8CD2-30C3C5B758AF}"/>
    <cellStyle name="Comma 17 4" xfId="1667" xr:uid="{5982ED74-2F5E-482B-8249-2E7A35F03B4F}"/>
    <cellStyle name="Comma 18" xfId="511" xr:uid="{DC1B8782-A44F-47EB-A478-68FE82A00382}"/>
    <cellStyle name="Comma 18 2" xfId="512" xr:uid="{317C2DC7-DCD7-418A-AABF-0EABF9C04786}"/>
    <cellStyle name="Comma 18 2 2" xfId="3498" xr:uid="{C2014DB5-1BE7-42B3-8799-1441FEE6515E}"/>
    <cellStyle name="Comma 18 2 3" xfId="2556" xr:uid="{D8AFB27E-A8C6-4058-BC7C-49095431E6CA}"/>
    <cellStyle name="Comma 18 3" xfId="513" xr:uid="{A19692B2-FFFB-443E-A7B4-AD6E934562E0}"/>
    <cellStyle name="Comma 18 3 2" xfId="3497" xr:uid="{AF6B5DFF-07D5-46DE-9F75-A146075FE55B}"/>
    <cellStyle name="Comma 18 4" xfId="514" xr:uid="{119DFE94-EB9E-42EB-8C78-F77C8E36C175}"/>
    <cellStyle name="Comma 18 5" xfId="1668" xr:uid="{59AAD4A7-67C1-481B-B312-271D88D7553B}"/>
    <cellStyle name="Comma 18_130017-B1 โปรแกรมคอมพิวเตอร์ CPI_Q1'10" xfId="515" xr:uid="{3A28B3EA-0EBB-4651-9BE7-0336AE40B4C1}"/>
    <cellStyle name="Comma 19" xfId="516" xr:uid="{3F36BD2B-D0B8-4B24-81DF-ED88A3B64E4F}"/>
    <cellStyle name="Comma 19 2" xfId="2557" xr:uid="{73971EB2-5B43-4282-8807-C064A039EEC4}"/>
    <cellStyle name="Comma 19 2 2" xfId="3500" xr:uid="{737F6DC3-0988-4B14-B49C-D1C5A45C4E7C}"/>
    <cellStyle name="Comma 19 3" xfId="2558" xr:uid="{9961D158-05CE-4867-ACA1-61B2D51D81A3}"/>
    <cellStyle name="Comma 19 4" xfId="3499" xr:uid="{6DDCA2D1-7F51-41CB-8597-83959CAB6AC2}"/>
    <cellStyle name="Comma 19 5" xfId="1669" xr:uid="{37E7B5E0-2323-439A-8421-A71CE6A55B37}"/>
    <cellStyle name="Comma 19_ING TCMF LEAD 10" xfId="2559" xr:uid="{FF22C4AE-4F87-46A7-BBE4-40E1E93C3B62}"/>
    <cellStyle name="Comma 2" xfId="47" xr:uid="{00000000-0005-0000-0000-00002E000000}"/>
    <cellStyle name="Comma 2 10" xfId="518" xr:uid="{441A89C2-2046-481B-A85C-5991BD6A21D2}"/>
    <cellStyle name="Comma 2 10 2" xfId="133" xr:uid="{5D1C8085-51BA-4865-9238-1A0721904ECD}"/>
    <cellStyle name="Comma 2 10 2 2" xfId="2560" xr:uid="{AAFF107B-C2C0-40CE-9DF8-39909FB8EAF4}"/>
    <cellStyle name="Comma 2 105" xfId="190" xr:uid="{86E4E6D2-A9D8-4E89-A741-9DF4168872A7}"/>
    <cellStyle name="Comma 2 11" xfId="519" xr:uid="{29569AB4-7D9A-444D-BE9C-D1FC74B7E6B7}"/>
    <cellStyle name="Comma 2 11 2" xfId="2561" xr:uid="{F5853FB1-5A5F-40B2-8BF1-D812DB6D2266}"/>
    <cellStyle name="Comma 2 12" xfId="520" xr:uid="{DFD563C6-FF73-4EE0-A606-AC8C10F8DC13}"/>
    <cellStyle name="Comma 2 12 2" xfId="2562" xr:uid="{D0863945-4D6E-4C36-8F78-5D00BD0310AB}"/>
    <cellStyle name="Comma 2 13" xfId="521" xr:uid="{7CD8A802-3AB2-4CC1-B61A-F5FB2B79DA1B}"/>
    <cellStyle name="Comma 2 13 2" xfId="2563" xr:uid="{30E39A50-6A76-4BC3-BCC8-52F7B493815B}"/>
    <cellStyle name="Comma 2 14" xfId="522" xr:uid="{7F6C63B7-6A00-40B1-9465-88D5D4F76926}"/>
    <cellStyle name="Comma 2 14 2" xfId="2564" xr:uid="{527DEFFA-B126-40DC-A48B-AA5C3C90C252}"/>
    <cellStyle name="Comma 2 15" xfId="523" xr:uid="{A2F0682D-32C9-4008-93DE-CD1426A5B26F}"/>
    <cellStyle name="Comma 2 15 2" xfId="2565" xr:uid="{F1102592-9C32-400A-9849-996D54DF7470}"/>
    <cellStyle name="Comma 2 16" xfId="524" xr:uid="{06F4F818-5C26-4E73-836A-810062B32021}"/>
    <cellStyle name="Comma 2 16 2" xfId="2566" xr:uid="{9C1C8189-2D5E-453E-9BFC-8BBE0BD65EAF}"/>
    <cellStyle name="Comma 2 17" xfId="525" xr:uid="{7DFD0FCB-BB5F-492F-8DCE-BC1F788AD3D4}"/>
    <cellStyle name="Comma 2 17 2" xfId="2567" xr:uid="{93EE8F99-F094-4961-AA49-AB9E759393DF}"/>
    <cellStyle name="Comma 2 18" xfId="526" xr:uid="{CC3BBB22-654C-4899-A79F-60E630F508BF}"/>
    <cellStyle name="Comma 2 18 2" xfId="2568" xr:uid="{6C47967D-7EE9-4CB6-A499-553FFBACD7DB}"/>
    <cellStyle name="Comma 2 19" xfId="527" xr:uid="{A7EBB285-BB44-4EA0-A30B-A58874DC138A}"/>
    <cellStyle name="Comma 2 19 2" xfId="2569" xr:uid="{FFF1420E-6D58-4FA5-BFC9-8A8A48721FAB}"/>
    <cellStyle name="Comma 2 2" xfId="48" xr:uid="{00000000-0005-0000-0000-00002F000000}"/>
    <cellStyle name="Comma 2 2 10" xfId="181" xr:uid="{728BD7BB-F273-45C8-A43F-FA0238F295EC}"/>
    <cellStyle name="Comma 2 2 10 2" xfId="2570" xr:uid="{B162303C-E4EB-405F-82F9-ED36B96AF76B}"/>
    <cellStyle name="Comma 2 2 10 3" xfId="529" xr:uid="{DDDA57B2-DBFF-453B-8895-999776102BC1}"/>
    <cellStyle name="Comma 2 2 10 7" xfId="131" xr:uid="{C78E4958-A85A-4BB6-A3C2-F8BD76B36A53}"/>
    <cellStyle name="Comma 2 2 11" xfId="530" xr:uid="{4252E8FA-E327-4A5F-A715-7BFC66100200}"/>
    <cellStyle name="Comma 2 2 11 2" xfId="2571" xr:uid="{4ACE1D0C-7145-4A35-9C81-FF17709B4D7C}"/>
    <cellStyle name="Comma 2 2 12" xfId="531" xr:uid="{6CF72910-17E2-4851-B80D-427E6CC4E478}"/>
    <cellStyle name="Comma 2 2 12 2" xfId="3501" xr:uid="{A6598A6B-B755-439A-A4CF-38B583393F1B}"/>
    <cellStyle name="Comma 2 2 13" xfId="532" xr:uid="{A891985F-DF98-4B50-A9C2-3C16E526C086}"/>
    <cellStyle name="Comma 2 2 14" xfId="533" xr:uid="{DCC8B58A-9BBF-4910-AAB6-9FB53F2CAF1D}"/>
    <cellStyle name="Comma 2 2 15" xfId="534" xr:uid="{97E7C4BB-C661-406F-8D66-21F6D9947DD0}"/>
    <cellStyle name="Comma 2 2 16" xfId="535" xr:uid="{E646520D-BCF4-41C1-8B2A-92A6AE803801}"/>
    <cellStyle name="Comma 2 2 17" xfId="536" xr:uid="{F405BB13-7B60-41E3-BE18-CB704B43FE71}"/>
    <cellStyle name="Comma 2 2 18" xfId="537" xr:uid="{DA7EA243-F73D-430B-9B1A-3ABDEF617A9C}"/>
    <cellStyle name="Comma 2 2 19" xfId="538" xr:uid="{CA55CC46-74D5-4109-9119-186267671571}"/>
    <cellStyle name="Comma 2 2 2" xfId="164" xr:uid="{BDEC0F01-16C8-4D35-AE0F-27E084D27275}"/>
    <cellStyle name="Comma 2 2 2 10" xfId="3502" xr:uid="{E7C94891-AEA8-4BA1-995D-D3016257ED8A}"/>
    <cellStyle name="Comma 2 2 2 11" xfId="1670" xr:uid="{111EAE5B-462A-4196-9693-EBA4236FC2C6}"/>
    <cellStyle name="Comma 2 2 2 12" xfId="539" xr:uid="{54EC4DD2-5D68-4B5C-8944-136E283B48FA}"/>
    <cellStyle name="Comma 2 2 2 2" xfId="237" xr:uid="{49145537-5142-4096-A3B2-2CA3295B5371}"/>
    <cellStyle name="Comma 2 2 2 2 2" xfId="3503" xr:uid="{7FACCEDD-22DA-483B-A100-C51117C21BF9}"/>
    <cellStyle name="Comma 2 2 2 2 2 2" xfId="3790" xr:uid="{C0100A9F-E01D-40EA-B35B-34380E7121D2}"/>
    <cellStyle name="Comma 2 2 2 2 3" xfId="540" xr:uid="{4C114E8F-5016-4C57-89A3-447C426DC2F8}"/>
    <cellStyle name="Comma 2 2 2 21" xfId="195" xr:uid="{15B65CFC-F7B4-4F64-9C5B-211D9C05B0D7}"/>
    <cellStyle name="Comma 2 2 2 21 2" xfId="250" xr:uid="{665A1239-D01B-4412-A1BF-42472D1DF61E}"/>
    <cellStyle name="Comma 2 2 2 3" xfId="2572" xr:uid="{A6DB8FDD-FE2A-45AA-BCAF-734893EB3AC7}"/>
    <cellStyle name="Comma 2 2 2 4" xfId="2573" xr:uid="{E059972C-3F04-49A3-806D-00409BCFC5E4}"/>
    <cellStyle name="Comma 2 2 2 5" xfId="2574" xr:uid="{18A780A3-F636-4E0B-B810-30B59CC32E93}"/>
    <cellStyle name="Comma 2 2 2 6" xfId="2575" xr:uid="{6F119E5C-4AD5-4DA1-A07C-0CA1E29AA040}"/>
    <cellStyle name="Comma 2 2 2 7" xfId="2576" xr:uid="{416BE721-00FF-4E96-8D24-00815729C056}"/>
    <cellStyle name="Comma 2 2 2 8" xfId="2577" xr:uid="{DFC97BB0-5EB1-4020-9B50-40932A405449}"/>
    <cellStyle name="Comma 2 2 2 9" xfId="2578" xr:uid="{5A886429-E5D5-4B93-A891-9A9D3A61F93D}"/>
    <cellStyle name="Comma 2 2 2_A1- Q3'10" xfId="2579" xr:uid="{8A38EF80-1FBB-412A-AC04-EE07F4180083}"/>
    <cellStyle name="Comma 2 2 20" xfId="541" xr:uid="{D4BAC1D8-D0B9-4277-934E-4739DE7DAD79}"/>
    <cellStyle name="Comma 2 2 21" xfId="542" xr:uid="{2CFA2B85-9C5D-4995-9912-72BB6C6004CB}"/>
    <cellStyle name="Comma 2 2 22" xfId="543" xr:uid="{DFA5E411-E116-450C-BE44-695183365F69}"/>
    <cellStyle name="Comma 2 2 23" xfId="544" xr:uid="{A01D982F-0A73-41FB-990D-9F8379326F74}"/>
    <cellStyle name="Comma 2 2 24" xfId="545" xr:uid="{5B93B6EF-5CA6-4AE0-A09B-67908445D34F}"/>
    <cellStyle name="Comma 2 2 25" xfId="546" xr:uid="{8B6D91E4-2D93-4B53-BA7C-14AAD2DEA0E7}"/>
    <cellStyle name="Comma 2 2 26" xfId="547" xr:uid="{1DA32E35-EEEF-44C4-A1E3-693922B10491}"/>
    <cellStyle name="Comma 2 2 27" xfId="548" xr:uid="{EE7B9705-4671-4267-AD9A-D0D1A3916D88}"/>
    <cellStyle name="Comma 2 2 28" xfId="549" xr:uid="{C46DAADA-941D-448A-A540-F76BEE0FB956}"/>
    <cellStyle name="Comma 2 2 29" xfId="550" xr:uid="{AB02B7D2-698C-4AB5-8B87-603CC83C1B6F}"/>
    <cellStyle name="Comma 2 2 3" xfId="124" xr:uid="{CC66344E-1476-4298-87F4-03691B012CC3}"/>
    <cellStyle name="Comma 2 2 3 2" xfId="49" xr:uid="{00000000-0005-0000-0000-000030000000}"/>
    <cellStyle name="Comma 2 2 3 2 2" xfId="3504" xr:uid="{19D46B1E-2C23-4A1B-9FBA-A00DB0223BAA}"/>
    <cellStyle name="Comma 2 2 3 3" xfId="1671" xr:uid="{DF9423F3-217C-4B78-B772-A8A629ADD489}"/>
    <cellStyle name="Comma 2 2 3 4" xfId="551" xr:uid="{FF359AA3-487D-4EEE-8F83-094F4903863B}"/>
    <cellStyle name="Comma 2 2 30" xfId="552" xr:uid="{A7E10F70-495C-4D7C-9074-50E31283DD00}"/>
    <cellStyle name="Comma 2 2 31" xfId="553" xr:uid="{1E9D61D7-5637-4B5D-92B0-F93E2FC7179B}"/>
    <cellStyle name="Comma 2 2 32" xfId="554" xr:uid="{05A3EBF5-406E-403F-99F8-D4055A2F9F22}"/>
    <cellStyle name="Comma 2 2 33" xfId="555" xr:uid="{ACD4D976-16CC-482B-B9E7-CF5EFD7A8C3D}"/>
    <cellStyle name="Comma 2 2 34" xfId="556" xr:uid="{22ECCF33-D48F-4C61-AA54-8987EDA1CE0C}"/>
    <cellStyle name="Comma 2 2 35" xfId="557" xr:uid="{63399E8B-A536-49E3-9D32-E19CF55A83B3}"/>
    <cellStyle name="Comma 2 2 36" xfId="558" xr:uid="{05F9AFED-544F-47BA-AF29-FFB63D938CBB}"/>
    <cellStyle name="Comma 2 2 37" xfId="559" xr:uid="{AE5694EF-0156-4B17-B8B6-7DC14725CD43}"/>
    <cellStyle name="Comma 2 2 38" xfId="560" xr:uid="{A084E8E6-774C-4527-B6F9-AC3FEF54BF78}"/>
    <cellStyle name="Comma 2 2 39" xfId="561" xr:uid="{B6D78B11-0D05-4876-B211-B0EAB79E663E}"/>
    <cellStyle name="Comma 2 2 4" xfId="562" xr:uid="{6E9EC47F-571F-4430-B093-DB8A4FCE34CE}"/>
    <cellStyle name="Comma 2 2 4 2" xfId="1672" xr:uid="{EC78CA3C-B714-4ECB-A087-A7F849023F8A}"/>
    <cellStyle name="Comma 2 2 40" xfId="563" xr:uid="{14476B80-D316-49DB-87F8-AB5BD6AEB69F}"/>
    <cellStyle name="Comma 2 2 41" xfId="564" xr:uid="{68B3FE77-B426-41F2-BBA3-E9EE0CD480C1}"/>
    <cellStyle name="Comma 2 2 42" xfId="565" xr:uid="{189DA001-3797-40F9-8AEC-C42D31E60B4C}"/>
    <cellStyle name="Comma 2 2 43" xfId="566" xr:uid="{372BAA02-B003-4B7B-ABC5-5F0A7BC035B2}"/>
    <cellStyle name="Comma 2 2 44" xfId="567" xr:uid="{2B06A0A0-2058-427B-B05D-D06AC3EE6F40}"/>
    <cellStyle name="Comma 2 2 45" xfId="568" xr:uid="{D2D1610F-E36B-42DC-8EBC-549A39269329}"/>
    <cellStyle name="Comma 2 2 46" xfId="569" xr:uid="{E9D90B34-F954-460B-AA56-796729C0C1B3}"/>
    <cellStyle name="Comma 2 2 47" xfId="570" xr:uid="{151F22B1-2F2A-413D-888E-57BD1B89F0B4}"/>
    <cellStyle name="Comma 2 2 48" xfId="571" xr:uid="{053CEFC8-C9F1-4DA3-B009-50C87A999C3F}"/>
    <cellStyle name="Comma 2 2 49" xfId="572" xr:uid="{40C1F816-3C35-4DD5-8627-16D65E875476}"/>
    <cellStyle name="Comma 2 2 5" xfId="573" xr:uid="{2F0C2B0B-3C73-48A8-AC8A-36D50401FD79}"/>
    <cellStyle name="Comma 2 2 5 2" xfId="2580" xr:uid="{E8818B2D-E7AB-45D9-A187-9CACA6692DCC}"/>
    <cellStyle name="Comma 2 2 50" xfId="574" xr:uid="{AEB171FC-3BB6-43A8-A82E-F394024C09D2}"/>
    <cellStyle name="Comma 2 2 51" xfId="575" xr:uid="{65CBD5D1-5552-4371-B35E-3768B5CD21E9}"/>
    <cellStyle name="Comma 2 2 52" xfId="576" xr:uid="{692C2969-180E-4438-A034-43458C289831}"/>
    <cellStyle name="Comma 2 2 53" xfId="577" xr:uid="{1DF2D28C-55CA-48AD-A47C-32BA6EC3FC94}"/>
    <cellStyle name="Comma 2 2 54" xfId="578" xr:uid="{2B6383B5-9819-40BA-B434-50C0385A7067}"/>
    <cellStyle name="Comma 2 2 55" xfId="579" xr:uid="{8E1DB89B-2FE8-4A7E-9078-E1D558C9FB20}"/>
    <cellStyle name="Comma 2 2 56" xfId="580" xr:uid="{C1278510-5BED-4DBC-A054-0C560C163D35}"/>
    <cellStyle name="Comma 2 2 57" xfId="581" xr:uid="{0239BC0B-581B-49CA-82B9-D2D572A07835}"/>
    <cellStyle name="Comma 2 2 58" xfId="582" xr:uid="{46D1A930-7785-4548-83B8-0F7EC45648DB}"/>
    <cellStyle name="Comma 2 2 59" xfId="1421" xr:uid="{55F35E53-DF6D-4134-838B-B4AA8E0A49F6}"/>
    <cellStyle name="Comma 2 2 6" xfId="583" xr:uid="{E76672CD-11BB-46F2-B5CD-EA3436A5A24D}"/>
    <cellStyle name="Comma 2 2 6 2" xfId="2581" xr:uid="{3240CE8F-DB7E-4ED0-A0D2-EA4671170251}"/>
    <cellStyle name="Comma 2 2 60" xfId="528" xr:uid="{199328D4-81A8-4F60-9F7A-9691C61D38F5}"/>
    <cellStyle name="Comma 2 2 7" xfId="584" xr:uid="{E8D7DB3A-AB64-4077-B47B-C6FB76E1E102}"/>
    <cellStyle name="Comma 2 2 7 2" xfId="2582" xr:uid="{3049559D-FFA2-4B70-83D5-67FE294D8C60}"/>
    <cellStyle name="Comma 2 2 8" xfId="585" xr:uid="{51370A08-0738-4779-895D-8AF47CF404F1}"/>
    <cellStyle name="Comma 2 2 8 2" xfId="2583" xr:uid="{AFF558FC-EC5E-4F42-9E70-1A38F54D935C}"/>
    <cellStyle name="Comma 2 2 9" xfId="586" xr:uid="{345E4099-7367-4E26-B8B8-4D04BFBBE73A}"/>
    <cellStyle name="Comma 2 2 9 2" xfId="2584" xr:uid="{0FD03391-FEE4-496A-A4AC-4DD1B1462F4E}"/>
    <cellStyle name="Comma 2 2_GL-Detail-MESCO,2011" xfId="2585" xr:uid="{A8306902-A4F2-4B1E-A532-7A2558BA73C1}"/>
    <cellStyle name="Comma 2 20" xfId="587" xr:uid="{2C7C71DE-B122-4EA4-8E7F-2CFF47334494}"/>
    <cellStyle name="Comma 2 20 2" xfId="2586" xr:uid="{5BCF9DBD-AEED-4E41-9C49-779112FAAD74}"/>
    <cellStyle name="Comma 2 21" xfId="588" xr:uid="{777F9DE6-C91A-4C81-A6F3-D9B22A54B376}"/>
    <cellStyle name="Comma 2 21 2" xfId="2587" xr:uid="{8E2EB143-DD14-4378-80EF-605FAB1B44E3}"/>
    <cellStyle name="Comma 2 22" xfId="589" xr:uid="{CA7585AD-8DAE-430B-9D62-208B4161D077}"/>
    <cellStyle name="Comma 2 22 2" xfId="2588" xr:uid="{E148C0E2-CA2D-48DB-82A4-E5E7F29E9D8C}"/>
    <cellStyle name="Comma 2 23" xfId="590" xr:uid="{DD5B77D8-05D1-4BB7-AA2A-BBAB2F05BEF8}"/>
    <cellStyle name="Comma 2 23 2" xfId="2589" xr:uid="{67F1AE7E-0B16-4428-AA94-F0D4C819236E}"/>
    <cellStyle name="Comma 2 24" xfId="591" xr:uid="{6EFD9564-2536-4139-BB0A-8951E51BDEB5}"/>
    <cellStyle name="Comma 2 24 2" xfId="3716" xr:uid="{880FB7E8-8F11-47FE-ADBD-666CCB75E0F2}"/>
    <cellStyle name="Comma 2 25" xfId="592" xr:uid="{42BB8BD7-30CB-4AB4-B344-334A48D39A39}"/>
    <cellStyle name="Comma 2 26" xfId="593" xr:uid="{DFC5614F-A616-447E-9FF1-E6DFD7189931}"/>
    <cellStyle name="Comma 2 27" xfId="594" xr:uid="{8A6C737B-320A-4962-A1EC-C96D36352D37}"/>
    <cellStyle name="Comma 2 28" xfId="595" xr:uid="{DB3A220C-EA64-4A44-A17B-69646AD5F27C}"/>
    <cellStyle name="Comma 2 29" xfId="596" xr:uid="{3E7F185B-DECA-4150-9401-AAC61BDB5C96}"/>
    <cellStyle name="Comma 2 3" xfId="50" xr:uid="{00000000-0005-0000-0000-000031000000}"/>
    <cellStyle name="Comma 2 3 13" xfId="178" xr:uid="{26099EEB-6156-4917-8BB9-2FE892FD1EC8}"/>
    <cellStyle name="Comma 2 3 13 2" xfId="132" xr:uid="{09CE334E-1F0A-4E60-8921-80B7226DC975}"/>
    <cellStyle name="Comma 2 3 2" xfId="598" xr:uid="{BA28C04F-53EC-4D4B-B087-D2316DEA5580}"/>
    <cellStyle name="Comma 2 3 2 2" xfId="1674" xr:uid="{0BBA4A15-B4BB-4DDE-8950-1B0567F39EC0}"/>
    <cellStyle name="Comma 2 3 2 3" xfId="3795" xr:uid="{B59771E7-AF34-424A-B990-79E251DE3D11}"/>
    <cellStyle name="Comma 2 3 3" xfId="1673" xr:uid="{71588BB7-743D-469D-B8AE-81A9916703BB}"/>
    <cellStyle name="Comma 2 3 4" xfId="597" xr:uid="{BA8230A6-EEFF-4D9F-8CBC-92D0E2D581B4}"/>
    <cellStyle name="Comma 2 30" xfId="599" xr:uid="{62A770CD-09D8-41D5-A7B7-6177326110F9}"/>
    <cellStyle name="Comma 2 31" xfId="600" xr:uid="{AD4AD9CF-36E0-46CA-92D0-49C4E5B71F01}"/>
    <cellStyle name="Comma 2 32" xfId="601" xr:uid="{5B72CD01-DBD6-466A-B8AC-6AD7AD6BAB47}"/>
    <cellStyle name="Comma 2 33" xfId="602" xr:uid="{BD0A98B9-D08D-4F2C-8CBD-110AF35B3FA0}"/>
    <cellStyle name="Comma 2 34" xfId="603" xr:uid="{48F75680-264D-4FE4-B281-7DDCE3948BBF}"/>
    <cellStyle name="Comma 2 35" xfId="604" xr:uid="{EF7377C4-5FA1-4FDF-8E00-33C6B220ED9A}"/>
    <cellStyle name="Comma 2 36" xfId="605" xr:uid="{82A8C546-323E-4786-B4BE-9124D9F64713}"/>
    <cellStyle name="Comma 2 37" xfId="606" xr:uid="{2E9BA978-8C91-4EC4-8051-C79C0C31E16E}"/>
    <cellStyle name="Comma 2 38" xfId="607" xr:uid="{0F8B9D63-D16D-4F32-B9C9-AB8725220BBB}"/>
    <cellStyle name="Comma 2 39" xfId="608" xr:uid="{2B0DFA1C-4802-4A6B-8751-10FEAF129D52}"/>
    <cellStyle name="Comma 2 4" xfId="51" xr:uid="{00000000-0005-0000-0000-000032000000}"/>
    <cellStyle name="Comma 2 4 10" xfId="2590" xr:uid="{D1621159-8A3A-462A-8576-86799ECF5510}"/>
    <cellStyle name="Comma 2 4 11" xfId="3505" xr:uid="{30D5742E-7EBD-4ADA-BD2D-BDE9188140A6}"/>
    <cellStyle name="Comma 2 4 12" xfId="609" xr:uid="{D80525A4-7DF4-4158-8B2E-5E66EE835FC7}"/>
    <cellStyle name="Comma 2 4 2" xfId="1675" xr:uid="{5337590B-5CCF-4F1C-8A51-5F6352EF702F}"/>
    <cellStyle name="Comma 2 4 3" xfId="2591" xr:uid="{2365907D-9875-42C6-AEB5-5C773436C9D9}"/>
    <cellStyle name="Comma 2 4 4" xfId="2592" xr:uid="{E69E6DC5-C1E8-45AF-A59A-2E4691C2C3B5}"/>
    <cellStyle name="Comma 2 4 5" xfId="2593" xr:uid="{675880CE-9B4D-4302-A49F-4E571BD0F256}"/>
    <cellStyle name="Comma 2 4 6" xfId="2594" xr:uid="{D59E2178-C260-4DD7-87A2-F47B3EF73E64}"/>
    <cellStyle name="Comma 2 4 7" xfId="2595" xr:uid="{90C744B8-30F2-42A9-8F77-815870D6242E}"/>
    <cellStyle name="Comma 2 4 8" xfId="2596" xr:uid="{EE691EC7-7DB0-421B-B939-DA5AD9E7F934}"/>
    <cellStyle name="Comma 2 4 9" xfId="2597" xr:uid="{BB23A5E0-6883-4D8F-A827-648394011DD2}"/>
    <cellStyle name="Comma 2 40" xfId="610" xr:uid="{78CBF515-35C9-442A-8872-986308FCE3EB}"/>
    <cellStyle name="Comma 2 41" xfId="611" xr:uid="{51821D2F-B5C2-42F2-B7DE-493543B17191}"/>
    <cellStyle name="Comma 2 42" xfId="612" xr:uid="{DEB7B134-BFCC-45EA-AE1F-E79432D38E5F}"/>
    <cellStyle name="Comma 2 43" xfId="613" xr:uid="{E0FAFDE1-68C1-4239-811E-610C2E9BC2CE}"/>
    <cellStyle name="Comma 2 44" xfId="614" xr:uid="{D2693863-1486-47A1-B0CA-E719B965FB3B}"/>
    <cellStyle name="Comma 2 45" xfId="615" xr:uid="{5FA1D2E0-8C54-4753-87CA-E34458D8FDE2}"/>
    <cellStyle name="Comma 2 46" xfId="616" xr:uid="{07A52AFD-5BA2-487A-BE22-C26F90A0F51B}"/>
    <cellStyle name="Comma 2 47" xfId="617" xr:uid="{3BCEAB6E-6143-4F8F-88F2-773B8C1A5FA7}"/>
    <cellStyle name="Comma 2 48" xfId="618" xr:uid="{08E5D1D0-033E-440A-8383-36A25CFD546C}"/>
    <cellStyle name="Comma 2 49" xfId="619" xr:uid="{A68211B9-4700-4E3B-BA65-6D7159FB7BC1}"/>
    <cellStyle name="Comma 2 5" xfId="108" xr:uid="{20F325BC-EB63-471E-9ABC-64031E19EA79}"/>
    <cellStyle name="Comma 2 5 2" xfId="2598" xr:uid="{9689727C-E337-44CC-9E00-F90AFA9D3E94}"/>
    <cellStyle name="Comma 2 5 3" xfId="3506" xr:uid="{017DF9C0-BCE4-44D9-92A2-267C7FFE3DBC}"/>
    <cellStyle name="Comma 2 5 4" xfId="1676" xr:uid="{DCEF28B3-D966-4F19-92B6-C6E47DBA9A87}"/>
    <cellStyle name="Comma 2 5 5" xfId="620" xr:uid="{768150AE-CECC-4978-9392-E9B6396FEA79}"/>
    <cellStyle name="Comma 2 50" xfId="621" xr:uid="{64C57512-D577-443B-9AD4-65AF8676A34E}"/>
    <cellStyle name="Comma 2 51" xfId="622" xr:uid="{824907D9-D653-41ED-ADEF-10517669982A}"/>
    <cellStyle name="Comma 2 52" xfId="623" xr:uid="{79FF721A-F0B7-476D-9CC0-387083621BA4}"/>
    <cellStyle name="Comma 2 53" xfId="624" xr:uid="{A7D8BD27-C7B4-43C8-B5A1-109639F3F940}"/>
    <cellStyle name="Comma 2 54" xfId="625" xr:uid="{63C87F0E-524E-4A9D-A0A6-F5DC761BB14B}"/>
    <cellStyle name="Comma 2 55" xfId="626" xr:uid="{760CC02A-FC55-4059-88EE-161DEC2F7AD0}"/>
    <cellStyle name="Comma 2 56" xfId="627" xr:uid="{0B92B0C4-25BC-48FB-BB33-1957E531DD09}"/>
    <cellStyle name="Comma 2 57" xfId="628" xr:uid="{53DDA80B-4342-4E01-B0F3-2E867A5D2E92}"/>
    <cellStyle name="Comma 2 58" xfId="629" xr:uid="{851B639A-4F58-4400-93E9-2BC78993ED51}"/>
    <cellStyle name="Comma 2 59" xfId="630" xr:uid="{17275773-A84C-4D3D-A0B9-FE9F90D9223D}"/>
    <cellStyle name="Comma 2 6" xfId="113" xr:uid="{3C562167-6D7B-4FDE-84FE-8F5022C3480D}"/>
    <cellStyle name="Comma 2 6 2" xfId="2599" xr:uid="{22D7588C-1940-47AF-8C35-20A3C335E5B4}"/>
    <cellStyle name="Comma 2 6 3" xfId="3507" xr:uid="{354340FF-69E3-441E-A8B9-8E52A493DBD6}"/>
    <cellStyle name="Comma 2 6 4" xfId="2114" xr:uid="{36C29DA6-C49A-40E4-A74B-5C320D296AC9}"/>
    <cellStyle name="Comma 2 6 5" xfId="631" xr:uid="{6E0AF063-5AFA-4B61-A91E-553769B54370}"/>
    <cellStyle name="Comma 2 60" xfId="632" xr:uid="{CA28F5AE-3E5C-4E10-8580-85385BEF7CC4}"/>
    <cellStyle name="Comma 2 61" xfId="633" xr:uid="{B7FFEE1C-3F32-448C-A582-5C9F94DAD698}"/>
    <cellStyle name="Comma 2 62" xfId="634" xr:uid="{469B6204-E7FC-45BD-A52D-A044D289FDDA}"/>
    <cellStyle name="Comma 2 63" xfId="517" xr:uid="{4669711C-5BD5-4223-A56B-E2AE21235AD8}"/>
    <cellStyle name="Comma 2 64" xfId="270" xr:uid="{A4CD52E0-A79F-42D8-8A2A-7191CA57275B}"/>
    <cellStyle name="Comma 2 65" xfId="3755" xr:uid="{54E86687-57F8-48C8-8808-24BA22C9CEBD}"/>
    <cellStyle name="Comma 2 65 2" xfId="3781" xr:uid="{C51B8AC6-2706-46A4-B75E-E51A64A88774}"/>
    <cellStyle name="Comma 2 66" xfId="3759" xr:uid="{FA59454C-E152-46EA-A81C-1645FF0A07A0}"/>
    <cellStyle name="Comma 2 7" xfId="205" xr:uid="{060621B1-7E35-495A-8BC8-3492A4DD3F33}"/>
    <cellStyle name="Comma 2 7 2" xfId="2601" xr:uid="{9AFE4E63-6C01-4D7D-AFD0-C1EEFD70B130}"/>
    <cellStyle name="Comma 2 7 3" xfId="2600" xr:uid="{21582138-54E2-46CF-AC35-AC00840820B3}"/>
    <cellStyle name="Comma 2 7 4" xfId="635" xr:uid="{FAADB140-2846-45EF-AD7B-F97B4CBA97A8}"/>
    <cellStyle name="Comma 2 8" xfId="636" xr:uid="{36F4A710-DE18-49BD-9488-E83F7CB8D2F9}"/>
    <cellStyle name="Comma 2 8 2" xfId="2603" xr:uid="{42C41604-2DDC-4C8F-BC6A-D5F0718E0FB9}"/>
    <cellStyle name="Comma 2 8 3" xfId="2602" xr:uid="{CFCBB966-2728-4F63-81C7-6DB9331377BA}"/>
    <cellStyle name="Comma 2 9" xfId="637" xr:uid="{2647712E-E21C-407F-90DC-C61AAF3E3ABE}"/>
    <cellStyle name="Comma 2 9 2" xfId="2605" xr:uid="{70BFD0EF-4E5F-433B-A5EF-996A13DA9781}"/>
    <cellStyle name="Comma 2 9 3" xfId="2604" xr:uid="{F98930E3-F325-4CD4-BB04-AC2815FC42ED}"/>
    <cellStyle name="Comma 2_1. ความรู้ทางธุรกิจ_ASTC" xfId="638" xr:uid="{E9890671-FCBF-424C-8D53-0E6247CC4AD2}"/>
    <cellStyle name="Comma 20" xfId="639" xr:uid="{0718EDBF-6473-462D-925D-F62C7563F19D}"/>
    <cellStyle name="Comma 20 2" xfId="2606" xr:uid="{5DCA057F-F9FE-4503-A5AF-B5DAD3BA2073}"/>
    <cellStyle name="Comma 20 3" xfId="2607" xr:uid="{0DF5A3F3-3293-4566-A3A9-1EBCC5417CD6}"/>
    <cellStyle name="Comma 20 4" xfId="1677" xr:uid="{C10EE85F-D6F6-466D-8D7F-546A32553F85}"/>
    <cellStyle name="Comma 21" xfId="640" xr:uid="{FAE3F396-5E44-44A4-A7F8-9FF36829E912}"/>
    <cellStyle name="Comma 21 2" xfId="1679" xr:uid="{F138F285-6677-42D6-A461-2E20E356BE3C}"/>
    <cellStyle name="Comma 21 3" xfId="3508" xr:uid="{415C0C49-D698-4AF9-AE08-38BF945DFE54}"/>
    <cellStyle name="Comma 21 4" xfId="1678" xr:uid="{94E248D3-BCB8-4455-9F27-B4F0551B4708}"/>
    <cellStyle name="Comma 21_TCC_WP_04'52" xfId="1680" xr:uid="{AD564CDB-BB02-4B24-8B5C-DE3925160962}"/>
    <cellStyle name="Comma 22" xfId="641" xr:uid="{D9813FEC-FDDC-4F0F-9ED7-3733B266E55F}"/>
    <cellStyle name="Comma 22 2" xfId="642" xr:uid="{6B189B6D-A609-47A2-A781-87B1B6E85E83}"/>
    <cellStyle name="Comma 22 2 2" xfId="2608" xr:uid="{F5B8C78E-6DC8-458B-9CBD-2C6B1D671A04}"/>
    <cellStyle name="Comma 23" xfId="643" xr:uid="{45896B5F-8930-4CB6-B23F-73B1ABFA7B2B}"/>
    <cellStyle name="Comma 23 2" xfId="1682" xr:uid="{6256B1CB-90C2-4A32-8CEB-8DA66474FC5C}"/>
    <cellStyle name="Comma 23 3" xfId="1681" xr:uid="{09F64BAE-D239-4587-B035-8ACCB55E7920}"/>
    <cellStyle name="Comma 24" xfId="644" xr:uid="{B22C1803-C007-450C-887B-7896ABA667C7}"/>
    <cellStyle name="Comma 24 2" xfId="1684" xr:uid="{FBADCD93-51AA-4A5C-8FC9-72282B1CC6FD}"/>
    <cellStyle name="Comma 24 3" xfId="2609" xr:uid="{F5D903C7-E8C0-447E-A615-D1ABC44D9DA8}"/>
    <cellStyle name="Comma 24 4" xfId="1683" xr:uid="{DA58D0AC-1CFE-44EB-AB70-6782EA2E6DC4}"/>
    <cellStyle name="Comma 25" xfId="645" xr:uid="{566AA108-8B66-4891-828D-8082DAB5C898}"/>
    <cellStyle name="Comma 25 2" xfId="2610" xr:uid="{BF6163C0-8D17-4C42-9124-F456FF5C6D36}"/>
    <cellStyle name="Comma 25 3" xfId="2611" xr:uid="{E3D48B22-8A20-4480-96A1-4C912DAA72F4}"/>
    <cellStyle name="Comma 25 4" xfId="1685" xr:uid="{AB4BEE04-DCB6-492E-979C-7B2DF7E0D3D7}"/>
    <cellStyle name="Comma 26" xfId="646" xr:uid="{6BD4595F-E6B7-4393-9E7D-18E97F2E8103}"/>
    <cellStyle name="Comma 26 2" xfId="2612" xr:uid="{33677719-A37A-49B2-9E21-48F96FD13E77}"/>
    <cellStyle name="Comma 26 3" xfId="1686" xr:uid="{2890CBD2-DEDE-43C7-B024-6114F183F7EE}"/>
    <cellStyle name="Comma 27" xfId="647" xr:uid="{759F7305-8514-4950-9FB7-51ADB665A42C}"/>
    <cellStyle name="Comma 27 2" xfId="1688" xr:uid="{563CB4F6-F15B-425D-80A3-93C9840AB8DA}"/>
    <cellStyle name="Comma 27 3" xfId="2613" xr:uid="{460B8524-8F66-47E3-B24F-AAC2C5A43BDE}"/>
    <cellStyle name="Comma 27 4" xfId="2614" xr:uid="{EB5EA895-CDC6-4D9C-8DAF-8557D1FEC987}"/>
    <cellStyle name="Comma 27 5" xfId="1687" xr:uid="{C040F4F8-0ED2-46F4-9787-D2EC30984967}"/>
    <cellStyle name="Comma 27_WP ASP Q3'53" xfId="2615" xr:uid="{CA880782-7967-4634-91EF-4695F6244092}"/>
    <cellStyle name="Comma 28" xfId="648" xr:uid="{ECD0ACF4-FCE7-405C-833F-B6B6CB4FFDDA}"/>
    <cellStyle name="Comma 28 2" xfId="2616" xr:uid="{B2ED866B-E084-4B4C-B55A-F1EEEA4077AB}"/>
    <cellStyle name="Comma 28 3" xfId="2617" xr:uid="{84216A6C-844E-4A38-9005-B21A8BF64F53}"/>
    <cellStyle name="Comma 28 4" xfId="1689" xr:uid="{71779C93-BD08-4154-B52F-3F52A9EF5B19}"/>
    <cellStyle name="Comma 28_WP ASP Q3'53" xfId="2618" xr:uid="{FCB652F8-5B17-4175-9CD5-AA46D0B0A337}"/>
    <cellStyle name="Comma 29" xfId="649" xr:uid="{BB8EBE4D-4729-47CC-BD70-D3BB5794338D}"/>
    <cellStyle name="Comma 29 2" xfId="2619" xr:uid="{D3F43D08-6444-4F57-829A-7AE96953D79E}"/>
    <cellStyle name="Comma 29 3" xfId="1690" xr:uid="{353C9265-86F6-4919-9EB3-19F6F479B270}"/>
    <cellStyle name="Comma 3" xfId="52" xr:uid="{00000000-0005-0000-0000-000033000000}"/>
    <cellStyle name="Comma 3 10" xfId="2620" xr:uid="{0A697794-1C55-4066-AF84-8783A756831F}"/>
    <cellStyle name="Comma 3 11" xfId="3400" xr:uid="{8F586A39-226C-4212-9CA9-C8EFF0188CE8}"/>
    <cellStyle name="Comma 3 12" xfId="650" xr:uid="{53C7C84F-638B-4FE6-81A7-8C15FC3C6310}"/>
    <cellStyle name="Comma 3 13" xfId="245" xr:uid="{17853775-5442-4363-9C83-9B1659BC8E33}"/>
    <cellStyle name="Comma 3 17" xfId="188" xr:uid="{66336435-1126-4712-A36F-3B73B6B07A44}"/>
    <cellStyle name="Comma 3 2" xfId="53" xr:uid="{00000000-0005-0000-0000-000034000000}"/>
    <cellStyle name="Comma 3 2 2" xfId="192" xr:uid="{D3A1D751-004C-4412-9A48-4D84C4EAC75B}"/>
    <cellStyle name="Comma 3 2 2 2" xfId="2621" xr:uid="{9579555D-0F6E-4139-B780-4A93CE04FF3A}"/>
    <cellStyle name="Comma 3 2 2 3" xfId="652" xr:uid="{E2BCAB60-C73F-4492-B27F-9D9D5076AADC}"/>
    <cellStyle name="Comma 3 2 2 4" xfId="3769" xr:uid="{BD119C57-89D7-4C1A-B092-572F85D989E1}"/>
    <cellStyle name="Comma 3 2 3" xfId="2622" xr:uid="{7B91CC39-405D-4DDD-B8CE-200C4681D6DA}"/>
    <cellStyle name="Comma 3 2 4" xfId="3509" xr:uid="{3E4C2DF6-C6B7-45D7-94ED-18FF98D40055}"/>
    <cellStyle name="Comma 3 2 5" xfId="1691" xr:uid="{98F45D02-592C-4513-AD02-FCC1466517B8}"/>
    <cellStyle name="Comma 3 2 6" xfId="651" xr:uid="{784B6FDB-03A3-49AD-A9F9-98C04515A8FB}"/>
    <cellStyle name="Comma 3 2_FAM GTEF_Lead 31.7.10" xfId="2623" xr:uid="{E58D324E-ED2B-414E-A095-7590B520DFF9}"/>
    <cellStyle name="Comma 3 3" xfId="54" xr:uid="{00000000-0005-0000-0000-000035000000}"/>
    <cellStyle name="Comma 3 3 2" xfId="55" xr:uid="{00000000-0005-0000-0000-000036000000}"/>
    <cellStyle name="Comma 3 3 2 2" xfId="2624" xr:uid="{AF7E3652-8588-4755-B033-8FD71017660A}"/>
    <cellStyle name="Comma 3 3 3" xfId="2625" xr:uid="{0ECBE822-14EA-4564-983A-D7452DFF5D5C}"/>
    <cellStyle name="Comma 3 3 4" xfId="3510" xr:uid="{6D08C39D-7E06-4B99-A49F-112B47B2FC22}"/>
    <cellStyle name="Comma 3 3 5" xfId="1692" xr:uid="{8517D817-FE14-4058-AB01-C8C32667C8C1}"/>
    <cellStyle name="Comma 3 3 6" xfId="653" xr:uid="{A204AFAD-5B27-48F8-8F52-49B67A813F3F}"/>
    <cellStyle name="Comma 3 4" xfId="114" xr:uid="{0860F0C6-502F-42A6-939F-C158E88710BF}"/>
    <cellStyle name="Comma 3 4 2" xfId="2626" xr:uid="{6B82502B-99C4-4928-B97B-54A446B5ED3B}"/>
    <cellStyle name="Comma 3 4 3" xfId="3511" xr:uid="{CD3DA1B4-152C-42B6-9DE8-A9D2B4CA47BC}"/>
    <cellStyle name="Comma 3 4 4" xfId="1693" xr:uid="{A6C6FFAB-3287-4468-B1AC-9C059281CE71}"/>
    <cellStyle name="Comma 3 4 5" xfId="654" xr:uid="{D1021824-483E-4444-94DC-0117CEDF5F5B}"/>
    <cellStyle name="Comma 3 5" xfId="655" xr:uid="{832FE6C9-6779-4945-AE54-800E0D451BB5}"/>
    <cellStyle name="Comma 3 5 2" xfId="2628" xr:uid="{172A1997-3313-4F65-B785-74A018FA77AA}"/>
    <cellStyle name="Comma 3 5 3" xfId="3512" xr:uid="{F531090E-0675-43FE-BCCC-3ACA96BC4B9E}"/>
    <cellStyle name="Comma 3 5 4" xfId="2627" xr:uid="{B7A5EB0C-2ED8-4EB6-9C08-F881F5444C22}"/>
    <cellStyle name="Comma 3 6" xfId="1403" xr:uid="{C87F5560-D022-4000-B6C5-7E0640CF13B8}"/>
    <cellStyle name="Comma 3 6 2" xfId="2630" xr:uid="{EABBFCD6-D14D-4275-A63C-E8F9192327D6}"/>
    <cellStyle name="Comma 3 6 3" xfId="2629" xr:uid="{6EEFD1E2-31E6-4C7F-BA5C-ED2763280E76}"/>
    <cellStyle name="Comma 3 7" xfId="2631" xr:uid="{DCA179C6-9D23-49A5-949D-A6F5FBB963A4}"/>
    <cellStyle name="Comma 3 7 2" xfId="2632" xr:uid="{8F8CF2E7-E3D8-416D-B4CF-E894F252DDE8}"/>
    <cellStyle name="Comma 3 8" xfId="2633" xr:uid="{E177A435-2F34-4311-8393-1CD57289AF14}"/>
    <cellStyle name="Comma 3 9" xfId="2634" xr:uid="{BF1FB0C2-F719-463F-A432-C7FC22E7E194}"/>
    <cellStyle name="Comma 3_1. ความรู้ทางธุรกิจ_ASTC" xfId="656" xr:uid="{A28A9186-59B5-4D2A-B854-4F6DB3499651}"/>
    <cellStyle name="Comma 30" xfId="657" xr:uid="{F72F3BEA-D731-4BA5-81AF-842C549CF093}"/>
    <cellStyle name="Comma 30 2" xfId="2635" xr:uid="{613A102C-3859-44DC-87D2-155210F0F7CA}"/>
    <cellStyle name="Comma 30 3" xfId="2636" xr:uid="{F224FD16-A5E6-487E-82C9-476120D62759}"/>
    <cellStyle name="Comma 30 4" xfId="1694" xr:uid="{42252CC1-24B6-40E3-8310-C14071810D0A}"/>
    <cellStyle name="Comma 30_WP ASP Q3'53" xfId="2637" xr:uid="{1EBD8446-DB3D-45DA-8347-C327EA5C4C54}"/>
    <cellStyle name="Comma 31" xfId="658" xr:uid="{A4E1008F-5893-4065-B853-F8CFC1755EBE}"/>
    <cellStyle name="Comma 31 2" xfId="2638" xr:uid="{D834B489-7738-4410-80DB-50C26819182D}"/>
    <cellStyle name="Comma 31 3" xfId="1695" xr:uid="{32D693BD-5A2F-4BC0-B105-EB871F1729B7}"/>
    <cellStyle name="Comma 32" xfId="659" xr:uid="{02DCA424-EAA8-4AEA-97C8-33A2981FDF82}"/>
    <cellStyle name="Comma 32 2" xfId="2639" xr:uid="{2E92639E-529F-4579-B752-DD7B77E9EF1A}"/>
    <cellStyle name="Comma 32 3" xfId="1696" xr:uid="{C96616A9-DB48-4DB1-9FCE-4DE49035CE85}"/>
    <cellStyle name="Comma 33" xfId="660" xr:uid="{B216F542-2E2F-4D80-9413-D373BF924AD5}"/>
    <cellStyle name="Comma 33 2" xfId="2640" xr:uid="{9189B495-5FF0-4E88-B022-B3EA677B2D3F}"/>
    <cellStyle name="Comma 34" xfId="661" xr:uid="{67F49EC3-D333-4E5B-953B-F4937A48CB92}"/>
    <cellStyle name="Comma 34 2" xfId="2641" xr:uid="{09418E3C-AC89-448F-9808-FF90B74179ED}"/>
    <cellStyle name="Comma 34 3" xfId="2642" xr:uid="{CFFA6E90-2B81-4A24-B8F2-F25B0897E4CD}"/>
    <cellStyle name="Comma 34 4" xfId="1697" xr:uid="{584E51E2-DA03-43F4-B424-1921AC62C93F}"/>
    <cellStyle name="Comma 35" xfId="1393" xr:uid="{0784CBB9-8412-4A18-8C70-7A728B59AA26}"/>
    <cellStyle name="Comma 35 2" xfId="1699" xr:uid="{C974CADA-6B4F-43D2-B911-002A110A6D2B}"/>
    <cellStyle name="Comma 35 3" xfId="1698" xr:uid="{BE05CB5E-B2B5-482F-B40A-7A3C4D39E072}"/>
    <cellStyle name="Comma 36" xfId="1395" xr:uid="{4FA4DF5C-681D-4CBF-8D3D-20BEE7A30834}"/>
    <cellStyle name="Comma 36 2" xfId="1700" xr:uid="{03EB2D6A-2DAB-4936-9EE2-5E0C5DF26C00}"/>
    <cellStyle name="Comma 37" xfId="1404" xr:uid="{B0B5EC4E-CA17-4574-8751-C7ACD2D9A8D2}"/>
    <cellStyle name="Comma 37 2" xfId="1701" xr:uid="{3FB03B99-D181-4499-93B8-D2902C879B1D}"/>
    <cellStyle name="Comma 38" xfId="1406" xr:uid="{A8E264BB-AC7D-4AA2-9EB6-F66A5EEABFA2}"/>
    <cellStyle name="Comma 38 2" xfId="1702" xr:uid="{EA870A63-848B-4C99-8A52-9E0DC1F30265}"/>
    <cellStyle name="Comma 39" xfId="1703" xr:uid="{BA0F172F-7A55-48C8-A08A-D1EB50A0AFD2}"/>
    <cellStyle name="Comma 39 2" xfId="2643" xr:uid="{2DE981CA-0DA5-433C-816B-85C559D2321A}"/>
    <cellStyle name="Comma 4" xfId="56" xr:uid="{00000000-0005-0000-0000-000037000000}"/>
    <cellStyle name="Comma 4 10" xfId="191" xr:uid="{2AE523D6-2333-4A66-8690-66833B01357B}"/>
    <cellStyle name="Comma 4 10 2" xfId="3404" xr:uid="{E6DB0EDD-A784-43D4-93F6-7899C99FB6A0}"/>
    <cellStyle name="Comma 4 10 2 2 3" xfId="166" xr:uid="{5D5B90E1-AA54-4AC3-90B6-882147408A69}"/>
    <cellStyle name="Comma 4 10 2 2 3 2" xfId="197" xr:uid="{A95B28FD-7B1E-4E77-87EE-0C9BF583CE2A}"/>
    <cellStyle name="Comma 4 10 2 2 3 2 2" xfId="271" xr:uid="{66E5F85D-6AE2-4BB8-AF02-628720CC1E8C}"/>
    <cellStyle name="Comma 4 10 2 2 3 3" xfId="239" xr:uid="{2F2401FB-A484-4CB9-831A-B9C32E522899}"/>
    <cellStyle name="Comma 4 10 3" xfId="3403" xr:uid="{41721BAA-575D-4C1A-A607-0C4A4A064B50}"/>
    <cellStyle name="Comma 4 11" xfId="3715" xr:uid="{ADECAA92-5F56-443B-AA6E-6F0AFFA5087D}"/>
    <cellStyle name="Comma 4 12" xfId="1422" xr:uid="{A219C52F-5D73-4467-BDAE-4E1D1CE796CC}"/>
    <cellStyle name="Comma 4 13" xfId="662" xr:uid="{90E757A4-8CBB-4FA6-9E10-38C239E88B55}"/>
    <cellStyle name="Comma 4 16" xfId="3775" xr:uid="{9A008BC3-9257-4601-866A-B283F1716480}"/>
    <cellStyle name="Comma 4 2" xfId="123" xr:uid="{E59AEA02-0328-48DC-A39E-D49B90DF62DE}"/>
    <cellStyle name="Comma 4 2 19" xfId="3802" xr:uid="{4E516F1D-C0A1-4C5D-933E-70BB91EA80C4}"/>
    <cellStyle name="Comma 4 2 2" xfId="664" xr:uid="{9B8ABDA3-3672-4B73-9D59-D32D4FBC2494}"/>
    <cellStyle name="Comma 4 2 2 10" xfId="167" xr:uid="{6FDECD4A-79A8-43AD-99BA-5BDA5C05ABD7}"/>
    <cellStyle name="Comma 4 2 2 2" xfId="2644" xr:uid="{FEA2C9E9-4403-4B05-B1FF-733EBF566422}"/>
    <cellStyle name="Comma 4 2 3" xfId="665" xr:uid="{4C666D90-6B8F-4B23-AC90-F71060A9717E}"/>
    <cellStyle name="Comma 4 2 3 4" xfId="155" xr:uid="{A392B31D-ACF0-43D9-B3F0-428F909E85C0}"/>
    <cellStyle name="Comma 4 2 4" xfId="666" xr:uid="{C252A7BF-8E78-441F-BF14-34EB51F58E58}"/>
    <cellStyle name="Comma 4 2 4 2" xfId="3513" xr:uid="{2E1195E2-4FA7-42F6-ACB1-855916E37B46}"/>
    <cellStyle name="Comma 4 2 5" xfId="663" xr:uid="{D78C4036-7B73-4F12-AB13-0CE885943388}"/>
    <cellStyle name="Comma 4 2 7" xfId="145" xr:uid="{A167E205-9FB3-4641-9E0D-AB4CFC279AB9}"/>
    <cellStyle name="Comma 4 3" xfId="667" xr:uid="{74364215-D8E5-4D0F-9B7F-A187FFFAB097}"/>
    <cellStyle name="Comma 4 3 2" xfId="2645" xr:uid="{A1FE00C1-3234-4F7A-9215-7B16E377E59D}"/>
    <cellStyle name="Comma 4 3 3" xfId="3514" xr:uid="{32AF2C0B-3BF3-43FE-A46F-2EE1CBF46233}"/>
    <cellStyle name="Comma 4 3 3 2" xfId="163" xr:uid="{2640687E-CCDA-49BF-9E25-A98160125215}"/>
    <cellStyle name="Comma 4 3 4" xfId="172" xr:uid="{8B470171-D52E-4587-84FA-D6AEB8DF3874}"/>
    <cellStyle name="Comma 4 3 4 10" xfId="198" xr:uid="{F8BDEDD4-CBED-467B-A4AF-17E6FDB5F4A8}"/>
    <cellStyle name="Comma 4 3 4 10 2" xfId="236" xr:uid="{07B8EDF0-B67A-4E3D-98F8-5F161AAD2B1D}"/>
    <cellStyle name="Comma 4 3 4 2" xfId="240" xr:uid="{C4ABC1C4-4ED8-42BA-B50E-D6AE14CB5119}"/>
    <cellStyle name="Comma 4 3 4 3" xfId="1704" xr:uid="{51D8FA77-D7FD-4280-8590-55E3E6601AFC}"/>
    <cellStyle name="Comma 4 4" xfId="668" xr:uid="{C41A83BF-CFF9-4A18-AAF7-E7EE7423AF27}"/>
    <cellStyle name="Comma 4 4 2" xfId="1705" xr:uid="{BA9783EB-E185-4B2D-8EF6-56DCEF3EBFD3}"/>
    <cellStyle name="Comma 4 4 3" xfId="3766" xr:uid="{EA719990-BC7A-480D-9531-A0DE47148379}"/>
    <cellStyle name="Comma 4 5" xfId="125" xr:uid="{FE6DA00F-5BDA-4AD1-9E32-4587257525DD}"/>
    <cellStyle name="Comma 4 5 2" xfId="669" xr:uid="{60C34763-EF93-4B79-893B-1B44F6E92BC6}"/>
    <cellStyle name="Comma 4 52 6" xfId="150" xr:uid="{CA48FD94-236C-4385-B0CF-0D13CD14277D}"/>
    <cellStyle name="Comma 4 52 6 2 2" xfId="159" xr:uid="{C9DF5015-668C-43C1-82EC-EC62FE269F52}"/>
    <cellStyle name="Comma 4 6" xfId="670" xr:uid="{B5A3D4B7-803B-4F59-A166-8E23C89B3D90}"/>
    <cellStyle name="Comma 4 6 2" xfId="2646" xr:uid="{CDE022FD-1A69-42F0-AD31-FCBE7C113ABE}"/>
    <cellStyle name="Comma 4 7" xfId="671" xr:uid="{A53182EF-D41A-4BBB-A3B9-4BD1E4692971}"/>
    <cellStyle name="Comma 4 7 2" xfId="2647" xr:uid="{066DF865-AA95-47A3-889F-C05A420542EB}"/>
    <cellStyle name="Comma 4 8" xfId="2648" xr:uid="{C62546E0-6153-4A8F-8E21-A1656237BCB1}"/>
    <cellStyle name="Comma 4 9" xfId="2649" xr:uid="{ABC5B5FB-528C-4A9F-84BA-D91892B8F912}"/>
    <cellStyle name="Comma 4_ASTC Q1'56 up" xfId="672" xr:uid="{33940161-EFBE-48A8-B8AB-989F418B07D1}"/>
    <cellStyle name="Comma 40" xfId="1706" xr:uid="{2DA63D1A-EEC3-42C7-A22C-A172701B9125}"/>
    <cellStyle name="Comma 41" xfId="1707" xr:uid="{B42F8BE1-D892-4745-80FD-628FFA6240A6}"/>
    <cellStyle name="Comma 41 2" xfId="2650" xr:uid="{BD5C0DFA-851A-4E43-9EED-08A1CCF9FDF5}"/>
    <cellStyle name="Comma 42" xfId="1708" xr:uid="{037F4736-7916-427C-9C35-50A432225BD5}"/>
    <cellStyle name="Comma 43" xfId="2117" xr:uid="{BF1EF240-0B78-4A99-97FB-CACEFD44EDB9}"/>
    <cellStyle name="Comma 44" xfId="1709" xr:uid="{59D4583B-8E56-4847-8E15-BA23D9240A97}"/>
    <cellStyle name="Comma 45" xfId="2651" xr:uid="{CB83474F-270E-4DF2-BB7C-19B866FB7725}"/>
    <cellStyle name="Comma 46" xfId="2652" xr:uid="{F7C0F0CF-09C0-4750-AAED-087C92125661}"/>
    <cellStyle name="Comma 47" xfId="2653" xr:uid="{82004AC6-337A-43B4-988B-819336D0C7D7}"/>
    <cellStyle name="Comma 48" xfId="1710" xr:uid="{4D99C3B8-20E2-485D-8D23-E9FA4588D986}"/>
    <cellStyle name="Comma 49" xfId="2654" xr:uid="{24F43A74-FB1E-4276-A51E-2B269939AD8D}"/>
    <cellStyle name="Comma 5" xfId="242" xr:uid="{CCE38E2B-3752-477D-B3A4-9435C874EBFC}"/>
    <cellStyle name="Comma 5 10" xfId="673" xr:uid="{C521B6D4-6D3A-41E8-847A-6293458495AE}"/>
    <cellStyle name="Comma 5 10 2" xfId="3803" xr:uid="{642F8904-43FE-4527-A866-2EF54F4895F1}"/>
    <cellStyle name="Comma 5 11" xfId="3770" xr:uid="{5BB3B855-C69E-43C9-BF84-CA71794BCB17}"/>
    <cellStyle name="Comma 5 2" xfId="674" xr:uid="{912D70C7-3A3B-4BF0-A42B-5FC616A4D605}"/>
    <cellStyle name="Comma 5 2 2" xfId="2655" xr:uid="{D2F2D875-3714-43BB-A9C5-3C04B2AEFAFB}"/>
    <cellStyle name="Comma 5 2 2 2" xfId="3516" xr:uid="{395C1BEF-6EFC-4CE7-8AF1-3EDE09A1EF2E}"/>
    <cellStyle name="Comma 5 2 3" xfId="3515" xr:uid="{4CEE9400-0CF8-4F16-9838-F421A06C16EC}"/>
    <cellStyle name="Comma 5 2 4" xfId="1711" xr:uid="{2654F6C4-E521-46DE-A058-FDF1151C4624}"/>
    <cellStyle name="Comma 5 27 6 2" xfId="156" xr:uid="{08CC74DC-CE16-4086-8262-F2AC39D7B7E4}"/>
    <cellStyle name="Comma 5 27 6 2 12" xfId="189" xr:uid="{C891A180-DB82-4C57-AD3D-5CA76644B47C}"/>
    <cellStyle name="Comma 5 27 6 2 12 2" xfId="214" xr:uid="{BDD29338-725D-4D0D-B22A-1C0EF7D4CE6B}"/>
    <cellStyle name="Comma 5 27 6 2 2" xfId="231" xr:uid="{5F651257-D9B1-48CB-96A3-A537DE990127}"/>
    <cellStyle name="Comma 5 3" xfId="675" xr:uid="{70B57951-3A34-44A5-A879-67FFA47AE6BD}"/>
    <cellStyle name="Comma 5 3 2" xfId="3518" xr:uid="{E03BEFAC-4A61-480E-A509-8D3FF6D38B73}"/>
    <cellStyle name="Comma 5 3 3" xfId="3517" xr:uid="{B9E94A71-9B8F-44C2-A538-30681E0033D8}"/>
    <cellStyle name="Comma 5 3 4" xfId="1712" xr:uid="{95DE47C2-F7CB-48C9-AD10-85CAEAD4E836}"/>
    <cellStyle name="Comma 5 4" xfId="676" xr:uid="{EA558459-F7BD-445B-82BA-432F08087129}"/>
    <cellStyle name="Comma 5 4 2" xfId="3519" xr:uid="{34153595-85EE-4DE7-8CC5-C61AA34EED74}"/>
    <cellStyle name="Comma 5 4 3" xfId="1713" xr:uid="{4ED0E521-CA94-4193-B488-0EDC857BCD5D}"/>
    <cellStyle name="Comma 5 5" xfId="677" xr:uid="{C7296CCA-47FC-4704-9A40-C4E4122E7980}"/>
    <cellStyle name="Comma 5 5 2" xfId="2115" xr:uid="{76C61E79-A112-4047-ABEC-30315B9E1BB1}"/>
    <cellStyle name="Comma 5 6" xfId="678" xr:uid="{CCC579F4-5AD0-44C4-94A3-4AD26798C4A0}"/>
    <cellStyle name="Comma 5 6 2" xfId="2656" xr:uid="{809DFF31-3D4A-4DFA-B168-79EF80821580}"/>
    <cellStyle name="Comma 5 7" xfId="2657" xr:uid="{222BBE93-A59C-4DC3-BF82-47BCEFD1A978}"/>
    <cellStyle name="Comma 5 8" xfId="2658" xr:uid="{364FD276-2B1A-4479-A7D8-8891AAC1C0EE}"/>
    <cellStyle name="Comma 5 9" xfId="2659" xr:uid="{8FAF7383-5DBE-4F5F-93F7-DB5D250D9817}"/>
    <cellStyle name="Comma 50" xfId="2660" xr:uid="{E0C9BB37-C424-4959-8657-CE21C3361027}"/>
    <cellStyle name="Comma 51" xfId="2661" xr:uid="{F2390CDA-B140-4D88-A250-277FBFF08E9B}"/>
    <cellStyle name="Comma 52" xfId="2662" xr:uid="{E2D26E4C-C2C3-4EA4-8172-9EC4C7968497}"/>
    <cellStyle name="Comma 53" xfId="2663" xr:uid="{4E132F61-F507-4DAF-8D3F-C01B5EE770C6}"/>
    <cellStyle name="Comma 54" xfId="3399" xr:uid="{A6A610AE-BA25-47EB-8C7F-5C37D0DA76CD}"/>
    <cellStyle name="Comma 55" xfId="3487" xr:uid="{7AA89443-AEBA-4178-B0DC-DC51D9212006}"/>
    <cellStyle name="Comma 56" xfId="3679" xr:uid="{DBE393E4-6D16-4B04-8F5A-33F9E7AC64BF}"/>
    <cellStyle name="Comma 57" xfId="3681" xr:uid="{3342DCD3-18E4-4631-B0C3-69168781B66A}"/>
    <cellStyle name="Comma 58" xfId="3678" xr:uid="{C090C238-FEAC-4C62-AA52-181B41E3DD00}"/>
    <cellStyle name="Comma 59" xfId="3682" xr:uid="{8E88D107-942D-4CBB-9774-03338DA761C6}"/>
    <cellStyle name="Comma 6" xfId="679" xr:uid="{C2D18915-965A-4940-9612-67847A26223F}"/>
    <cellStyle name="Comma 6 10" xfId="1423" xr:uid="{6AABB851-5697-408F-A52A-4B6BB801753C}"/>
    <cellStyle name="Comma 6 11" xfId="3792" xr:uid="{D4387FEA-ABE5-4626-9802-9AD8FAF21824}"/>
    <cellStyle name="Comma 6 2" xfId="680" xr:uid="{83E47CF3-3C4B-4FCF-A042-BCDB1D70D8D8}"/>
    <cellStyle name="Comma 6 2 2" xfId="1714" xr:uid="{CE4C3B19-DD6F-4A8D-B3E4-6853198266AF}"/>
    <cellStyle name="Comma 6 2 2 2" xfId="169" xr:uid="{8A9158C6-7AFD-4460-917E-D48E929CE08E}"/>
    <cellStyle name="Comma 6 2 3" xfId="3520" xr:uid="{71C59FB2-17D2-40D2-8C93-B28354F7A273}"/>
    <cellStyle name="Comma 6 2 4" xfId="1424" xr:uid="{9C21CAF3-ED54-49B3-919E-D6190283C839}"/>
    <cellStyle name="Comma 6 3" xfId="681" xr:uid="{024A020C-A7DF-41DD-952F-C429264460FD}"/>
    <cellStyle name="Comma 6 3 2" xfId="3521" xr:uid="{839EFB17-7342-41FC-A777-DDCEE7FDAC3C}"/>
    <cellStyle name="Comma 6 3 3" xfId="1715" xr:uid="{492E0DBC-EFA1-4CFE-8CEF-9B2DCD16B583}"/>
    <cellStyle name="Comma 6 4" xfId="682" xr:uid="{8EBE0EB5-CCB4-4644-AB3E-E2E441525FF8}"/>
    <cellStyle name="Comma 6 4 2" xfId="1716" xr:uid="{593B666F-16AF-49CB-BE28-07DC40DB22E9}"/>
    <cellStyle name="Comma 6 5" xfId="683" xr:uid="{1B364426-1E47-4560-8BFC-06596B21A018}"/>
    <cellStyle name="Comma 6 5 2" xfId="2664" xr:uid="{D96084BD-4D64-432F-AF2B-ADA5DB3348D3}"/>
    <cellStyle name="Comma 6 6" xfId="684" xr:uid="{27D0C1AB-8431-4690-9F33-981082BFF8DC}"/>
    <cellStyle name="Comma 6 6 2" xfId="2665" xr:uid="{666AF896-11C7-4637-A008-3E77897E6291}"/>
    <cellStyle name="Comma 6 7" xfId="2666" xr:uid="{8EA5EDFF-7A2C-425C-8031-7E7EBFD6CB60}"/>
    <cellStyle name="Comma 6 8" xfId="2667" xr:uid="{0695947D-BF9A-4702-AE5A-313AFE67BB44}"/>
    <cellStyle name="Comma 6 9" xfId="2668" xr:uid="{5BC5CB62-F50B-4361-AEB1-1DCBA664BC16}"/>
    <cellStyle name="Comma 6_Book1" xfId="2669" xr:uid="{BFAA4C03-A2C4-47E5-9536-BB91BF1F957C}"/>
    <cellStyle name="Comma 60" xfId="3677" xr:uid="{DDA1ECE5-EC7E-4B3D-9748-891721720653}"/>
    <cellStyle name="Comma 61" xfId="3683" xr:uid="{C4306815-0CDA-42BC-96CB-F2E978494491}"/>
    <cellStyle name="Comma 62" xfId="3676" xr:uid="{114AB739-75F4-4704-95A5-A579EED2EC9B}"/>
    <cellStyle name="Comma 63" xfId="3607" xr:uid="{402FAEB6-643F-41E9-BEA1-014D96547E53}"/>
    <cellStyle name="Comma 64" xfId="3694" xr:uid="{D7BC3BB5-9715-4603-A1CF-94CE4BD4F09A}"/>
    <cellStyle name="Comma 65" xfId="3693" xr:uid="{7461F99A-0FCD-4CA0-9F29-1C7332F649CD}"/>
    <cellStyle name="Comma 66" xfId="3698" xr:uid="{6C0DFDA8-7358-4B84-8DB4-C2C4F7E0396D}"/>
    <cellStyle name="Comma 67" xfId="3701" xr:uid="{37BEF13D-5915-41F6-B75F-8DD071466F07}"/>
    <cellStyle name="Comma 68" xfId="3700" xr:uid="{494CA0C2-3B60-4644-8BB8-94437D475AD7}"/>
    <cellStyle name="Comma 69" xfId="3702" xr:uid="{4909C698-4689-4C44-90EB-48C330939B8C}"/>
    <cellStyle name="Comma 7" xfId="685" xr:uid="{E025AB52-D4A1-450B-A97E-62E14F7F7D63}"/>
    <cellStyle name="Comma 7 10" xfId="1425" xr:uid="{565B97DB-392C-4962-B295-0C832855C2C8}"/>
    <cellStyle name="Comma 7 2" xfId="686" xr:uid="{864D244C-1696-4509-BA6E-B9175B36C018}"/>
    <cellStyle name="Comma 7 2 2" xfId="1718" xr:uid="{A03C5BA1-BC04-463E-B54C-B1BB473903F9}"/>
    <cellStyle name="Comma 7 2 2 2" xfId="3523" xr:uid="{4FD282C6-7993-4474-B301-56BBF8387B05}"/>
    <cellStyle name="Comma 7 2 3" xfId="1719" xr:uid="{CA7C6DBF-7F64-4687-8D4C-ADAAE99101DB}"/>
    <cellStyle name="Comma 7 2 4" xfId="1720" xr:uid="{0B18C6D9-A8F4-41C4-84D4-84CEFBCFAFFF}"/>
    <cellStyle name="Comma 7 2 5" xfId="3522" xr:uid="{1DB937BD-7483-4187-B0F5-8D83E8B84550}"/>
    <cellStyle name="Comma 7 2 6" xfId="1717" xr:uid="{7F921020-6272-46DC-ADAA-9EA3BA407EB7}"/>
    <cellStyle name="Comma 7 3" xfId="687" xr:uid="{6193C206-D4B3-44D4-BFB2-DA531577DD39}"/>
    <cellStyle name="Comma 7 3 2" xfId="1722" xr:uid="{DE11D1CC-7AE7-4B35-8C5A-E3775BF30FB2}"/>
    <cellStyle name="Comma 7 3 3" xfId="1721" xr:uid="{2BC5FC7D-298F-458D-93D4-C72C0D6169A7}"/>
    <cellStyle name="Comma 7 4" xfId="688" xr:uid="{0A5FC139-472D-42FB-A4C6-8042532917E1}"/>
    <cellStyle name="Comma 7 4 2" xfId="1723" xr:uid="{7F8D30DE-C728-481B-8D0A-0BBC6BDA7A4B}"/>
    <cellStyle name="Comma 7 5" xfId="2670" xr:uid="{F90BB156-B7E4-4B29-82C5-5365FC93B4DA}"/>
    <cellStyle name="Comma 7 6" xfId="2671" xr:uid="{E3C8541E-50EC-41C6-9F72-64B63AACEAB0}"/>
    <cellStyle name="Comma 7 7" xfId="2672" xr:uid="{9E20CA35-03C6-41AF-AEF1-B20482C1436C}"/>
    <cellStyle name="Comma 7 8" xfId="2673" xr:uid="{B1B93898-C691-4066-8EB8-98D279957539}"/>
    <cellStyle name="Comma 7 9" xfId="2674" xr:uid="{243D0A6A-6752-4B47-A6D6-A2DDF963D913}"/>
    <cellStyle name="Comma 7_ING TCMF LEAD 10" xfId="2675" xr:uid="{17C93AC4-A650-4F8B-B3F2-8E1294F8AE6A}"/>
    <cellStyle name="Comma 70" xfId="3699" xr:uid="{074B293E-B005-4DF2-BD29-F221CCE8F761}"/>
    <cellStyle name="Comma 71" xfId="3703" xr:uid="{EBF44A04-1A45-443B-B39F-F550DDD8489C}"/>
    <cellStyle name="Comma 72" xfId="3709" xr:uid="{8C44E9E3-5D5B-4F8D-915A-F03E57376E7C}"/>
    <cellStyle name="Comma 73" xfId="3711" xr:uid="{C9AD17B3-A134-440F-9E01-7090C88A1AEE}"/>
    <cellStyle name="Comma 73 2" xfId="3717" xr:uid="{D706B8D0-BBAB-4622-9C46-22B399872AD1}"/>
    <cellStyle name="Comma 74" xfId="3718" xr:uid="{9923C903-8E75-4536-A1C4-04A1F27594D5}"/>
    <cellStyle name="Comma 75" xfId="3721" xr:uid="{AB818554-644C-49CF-B579-BA0375BF3F06}"/>
    <cellStyle name="Comma 76" xfId="3723" xr:uid="{D8A224ED-FFA6-427B-8CB6-0E0E7CC21055}"/>
    <cellStyle name="Comma 77" xfId="3725" xr:uid="{E2AB78AC-7008-4C29-9EEF-6F3A57CE26C7}"/>
    <cellStyle name="Comma 78" xfId="3726" xr:uid="{1E8D90D5-CF61-47B1-8F7A-AAC093DDD331}"/>
    <cellStyle name="Comma 79" xfId="3728" xr:uid="{927758A7-A75E-47CA-9F65-D150DBEAC798}"/>
    <cellStyle name="Comma 8" xfId="689" xr:uid="{A5DA517A-B7AF-4EC9-AD17-9EFBBB069C08}"/>
    <cellStyle name="Comma 8 10" xfId="1426" xr:uid="{D5325299-4B62-4F93-974C-2D33FEA3E28C}"/>
    <cellStyle name="Comma 8 2" xfId="690" xr:uid="{2085AB1D-9C6B-403A-9D12-DDEA9458AE01}"/>
    <cellStyle name="Comma 8 2 2" xfId="691" xr:uid="{2A686046-DD16-4E70-8A8E-D3F62A0FFE19}"/>
    <cellStyle name="Comma 8 2 2 2" xfId="1725" xr:uid="{7714FC01-EE18-4746-A38A-E8352CE5ABAB}"/>
    <cellStyle name="Comma 8 2 3" xfId="1726" xr:uid="{50545DAD-E8F7-45F0-9C9E-780C3F6B2C26}"/>
    <cellStyle name="Comma 8 2 4" xfId="1727" xr:uid="{FF1693CA-3EDE-4F30-87EE-BCF06A14D5DD}"/>
    <cellStyle name="Comma 8 2 5" xfId="1724" xr:uid="{7AAF1458-4355-4F4E-AFEE-0C6FEA31F858}"/>
    <cellStyle name="Comma 8 3" xfId="692" xr:uid="{9AB1BA64-D8D1-4218-8435-AFCA7E962C91}"/>
    <cellStyle name="Comma 8 3 2" xfId="1729" xr:uid="{B9437C40-BD75-4CA6-9C53-E86A1271B828}"/>
    <cellStyle name="Comma 8 3 3" xfId="1728" xr:uid="{BE35978E-F584-46C2-AA86-27CDAD11BE46}"/>
    <cellStyle name="Comma 8 4" xfId="693" xr:uid="{CB73C11C-B618-452D-8FA3-B4FD4C9DB191}"/>
    <cellStyle name="Comma 8 4 2" xfId="1730" xr:uid="{D82FDA71-EE86-438B-BAAE-D4D696E1022D}"/>
    <cellStyle name="Comma 8 5" xfId="2676" xr:uid="{7FCEB8E2-DE7B-4740-9926-9C093401B77A}"/>
    <cellStyle name="Comma 8 6" xfId="2677" xr:uid="{5FDC610B-F43E-45C3-85BE-24B9603BF051}"/>
    <cellStyle name="Comma 8 7" xfId="2678" xr:uid="{68B49727-FDE1-47CF-A4F9-1FF6F91A8C50}"/>
    <cellStyle name="Comma 8 8" xfId="2679" xr:uid="{EA0201DF-B6A9-4AAC-81A5-11CFD311BB03}"/>
    <cellStyle name="Comma 8 9" xfId="2680" xr:uid="{A45C57DF-DCA2-44F3-9831-851B519EC70E}"/>
    <cellStyle name="Comma 8_ASTC Q1'56 up" xfId="694" xr:uid="{677B07C0-9A2F-4872-81FC-673DEFBB1063}"/>
    <cellStyle name="Comma 80" xfId="3731" xr:uid="{BFB56EF2-9A1E-4E54-A20E-707EC7F7285A}"/>
    <cellStyle name="Comma 81" xfId="3733" xr:uid="{6A8C9AB6-0ACF-4126-A12A-6F969DB9355D}"/>
    <cellStyle name="Comma 82" xfId="1420" xr:uid="{7B2F7B14-D396-40C4-9B8A-796C5A21DEA4}"/>
    <cellStyle name="Comma 83" xfId="475" xr:uid="{63E064ED-37DF-4D16-861E-36FCE95D24FF}"/>
    <cellStyle name="Comma 84" xfId="3760" xr:uid="{DE7CCCCD-CFFA-46E5-A7CF-F2069D72601A}"/>
    <cellStyle name="Comma 9" xfId="695" xr:uid="{44C5BDBB-E107-42E9-B171-68BB6B7D7E92}"/>
    <cellStyle name="Comma 9 10" xfId="1731" xr:uid="{3A6C6494-8A0E-4FAA-934D-BAC5713BA362}"/>
    <cellStyle name="Comma 9 2" xfId="696" xr:uid="{DA70E749-DEBD-49FF-9B86-BA5E96E3A1E9}"/>
    <cellStyle name="Comma 9 2 2" xfId="697" xr:uid="{DC9C8796-98D9-492B-A83D-41E18BB9BA4A}"/>
    <cellStyle name="Comma 9 2 2 2" xfId="3525" xr:uid="{480995A5-1D06-4507-90D8-CC65F21466CC}"/>
    <cellStyle name="Comma 9 2 2 3" xfId="2681" xr:uid="{9351FE44-6835-4001-BD14-BAA6311E5852}"/>
    <cellStyle name="Comma 9 2 3" xfId="3524" xr:uid="{D4C60912-8DDB-498A-9D67-10952A074A5E}"/>
    <cellStyle name="Comma 9 2 4" xfId="1732" xr:uid="{04569621-9AF9-4DBC-A18A-E2E053D39A78}"/>
    <cellStyle name="Comma 9 3" xfId="698" xr:uid="{7045B0D1-94EA-4462-8544-131049948BE2}"/>
    <cellStyle name="Comma 9 3 2" xfId="3526" xr:uid="{ACFC55ED-E2FD-4488-A56F-441C1412CA41}"/>
    <cellStyle name="Comma 9 3 3" xfId="2682" xr:uid="{616DF7B2-4723-4389-8DF9-B592F2FCB247}"/>
    <cellStyle name="Comma 9 4" xfId="699" xr:uid="{6F19906C-D017-40A8-8BBE-26B461C0B242}"/>
    <cellStyle name="Comma 9 4 2" xfId="2683" xr:uid="{895548CE-43F7-4E61-AAA0-DAACE3433C04}"/>
    <cellStyle name="Comma 9 5" xfId="2684" xr:uid="{EDC54F07-04F4-4D51-9326-E7F20B8EBD72}"/>
    <cellStyle name="Comma 9 6" xfId="2685" xr:uid="{099D94D5-EE02-4A3A-89F3-915B6A16AE47}"/>
    <cellStyle name="Comma 9 7" xfId="2686" xr:uid="{CCE57BC0-B6D7-4F90-B95B-0B690AFA368B}"/>
    <cellStyle name="Comma 9 8" xfId="2687" xr:uid="{6E6829AB-0D85-4959-9BEB-27CB2422BFAB}"/>
    <cellStyle name="Comma 9 9" xfId="2688" xr:uid="{98EC054E-88E5-431E-9423-E860D4701B25}"/>
    <cellStyle name="Comma 9_ASTC Q1'56 up" xfId="700" xr:uid="{0E56EDF3-727E-4D35-AE53-773195C8F6FB}"/>
    <cellStyle name="Comma 93" xfId="3776" xr:uid="{7E7C2710-6591-4553-9740-626012E0F9DB}"/>
    <cellStyle name="Comma 99" xfId="3778" xr:uid="{6759D778-16E4-4DF7-8D16-07D621D72F70}"/>
    <cellStyle name="comma zerodec" xfId="701" xr:uid="{E6F6F70F-2BA3-4BF3-9C55-5F19F061821A}"/>
    <cellStyle name="comma zerodec 10" xfId="2689" xr:uid="{D9962C75-15CC-4E28-A396-7B064348E469}"/>
    <cellStyle name="comma zerodec 11" xfId="2690" xr:uid="{8B53DAA1-0252-4BB8-A61F-FBDBDD9A210E}"/>
    <cellStyle name="comma zerodec 12" xfId="2691" xr:uid="{58FE2404-6F8C-4559-A54E-190470C0C0C0}"/>
    <cellStyle name="comma zerodec 13" xfId="2692" xr:uid="{FFE512ED-DDDF-4D67-89D3-43FBD3946530}"/>
    <cellStyle name="comma zerodec 14" xfId="2693" xr:uid="{2B89674E-3582-411B-AAF7-61866969CC9C}"/>
    <cellStyle name="comma zerodec 15" xfId="2694" xr:uid="{843757C0-6578-4189-8721-65027B657FE0}"/>
    <cellStyle name="comma zerodec 16" xfId="2695" xr:uid="{F874D1DC-DB4E-4313-B402-A8885EF1ECDC}"/>
    <cellStyle name="comma zerodec 17" xfId="2696" xr:uid="{829B9BBA-8402-4972-9CE5-553C5B02AEA4}"/>
    <cellStyle name="comma zerodec 18" xfId="2697" xr:uid="{A9229AD6-00FA-4985-9524-BC11005DB6FC}"/>
    <cellStyle name="comma zerodec 19" xfId="2698" xr:uid="{F2EE6970-0CFB-42D8-8ADC-64AC88848337}"/>
    <cellStyle name="comma zerodec 2" xfId="702" xr:uid="{A8253583-4667-46C9-9A79-BB0606FDD587}"/>
    <cellStyle name="comma zerodec 2 2" xfId="1735" xr:uid="{E38D89DB-5CE7-4C92-97C6-245D5EA64ECA}"/>
    <cellStyle name="comma zerodec 2 2 2" xfId="3528" xr:uid="{271D30B9-53FA-44EC-80C3-C0D1BB318EEF}"/>
    <cellStyle name="comma zerodec 2 3" xfId="1736" xr:uid="{45CA995E-9797-4DBB-AF24-805957D18E36}"/>
    <cellStyle name="comma zerodec 2 4" xfId="2699" xr:uid="{62E764C4-8FDC-4B2D-B1D2-7F0D2BC99167}"/>
    <cellStyle name="comma zerodec 2 5" xfId="3527" xr:uid="{BE753639-C020-4EE7-A711-34B41AD1ADCC}"/>
    <cellStyle name="comma zerodec 2 6" xfId="1734" xr:uid="{59C97786-C573-4D7E-B596-65BD52966840}"/>
    <cellStyle name="comma zerodec 20" xfId="2700" xr:uid="{D7D347F0-2CC7-4FA3-B2A1-A8E16F58B9CA}"/>
    <cellStyle name="comma zerodec 21" xfId="2701" xr:uid="{70D485EA-7B60-41F0-B401-4CEAECFA06A3}"/>
    <cellStyle name="comma zerodec 22" xfId="2702" xr:uid="{B1008F46-8397-4EB2-AA0E-4EAB73814F30}"/>
    <cellStyle name="comma zerodec 23" xfId="1733" xr:uid="{5DFEA15B-D311-4C3B-829C-F13140F59C59}"/>
    <cellStyle name="comma zerodec 3" xfId="703" xr:uid="{9FD9B14A-07B9-4D75-8B5B-FAF7FFBB7308}"/>
    <cellStyle name="comma zerodec 3 2" xfId="2703" xr:uid="{314DEE3B-F0CB-426A-8245-A9070723460E}"/>
    <cellStyle name="comma zerodec 3 2 2" xfId="3530" xr:uid="{02B0CEFA-5FFB-4F66-882A-93B85C0703CF}"/>
    <cellStyle name="comma zerodec 3 3" xfId="3529" xr:uid="{D59AC9A7-B840-41A1-A527-466449829657}"/>
    <cellStyle name="comma zerodec 3 4" xfId="1737" xr:uid="{33330FED-9AC9-4264-B9B3-B63F3E83A3B0}"/>
    <cellStyle name="comma zerodec 4" xfId="1738" xr:uid="{037912F1-4A11-4D5A-8DDF-C3E80B787F5A}"/>
    <cellStyle name="comma zerodec 4 2" xfId="2704" xr:uid="{A1F32A0B-7F0F-4E81-BD8B-524DEA9AD1D8}"/>
    <cellStyle name="comma zerodec 4 2 2" xfId="3532" xr:uid="{CB9EA28E-A5C0-4FAE-AB07-4D9FB3556762}"/>
    <cellStyle name="comma zerodec 4 3" xfId="3531" xr:uid="{F2ECD1B0-A0AD-4EF0-A8A7-1FB9916A3770}"/>
    <cellStyle name="comma zerodec 5" xfId="2705" xr:uid="{85D632D3-180D-4130-BB8B-E430052D6152}"/>
    <cellStyle name="comma zerodec 5 2" xfId="3533" xr:uid="{FFAE862A-330B-495F-B2BA-5FB8AC675212}"/>
    <cellStyle name="comma zerodec 6" xfId="2706" xr:uid="{C6EE0DA2-4E1B-4190-BF94-5B7B4DD5FA38}"/>
    <cellStyle name="comma zerodec 6 2" xfId="3534" xr:uid="{1AB4B6E3-2A60-42E0-BA3A-A3E2BDCB376A}"/>
    <cellStyle name="comma zerodec 7" xfId="2707" xr:uid="{4690FF8B-4285-4A7A-881F-FDCCBF6C3DD5}"/>
    <cellStyle name="comma zerodec 7 2" xfId="3535" xr:uid="{6EBBFFDB-BA7A-46E7-834D-C022458A6083}"/>
    <cellStyle name="comma zerodec 8" xfId="2708" xr:uid="{041D78B2-453D-45D2-AC4A-AB3E75FBB29C}"/>
    <cellStyle name="comma zerodec 9" xfId="2709" xr:uid="{96F845B5-27C7-47E1-84F3-E0E9AC77B8EA}"/>
    <cellStyle name="comma zerodec_100" xfId="2710" xr:uid="{DA6DA327-0AE9-46FE-8DD2-241C73130E73}"/>
    <cellStyle name="Comma_Major Q2'06" xfId="57" xr:uid="{00000000-0005-0000-0000-000038000000}"/>
    <cellStyle name="Comma_Major Q2'06 2" xfId="204" xr:uid="{E8C3E35E-75E4-43F8-8018-B6C019D2E558}"/>
    <cellStyle name="Comma_RGR Q2'03 - Eng" xfId="58" xr:uid="{00000000-0005-0000-0000-000039000000}"/>
    <cellStyle name="Copied" xfId="1739" xr:uid="{5A911817-17DF-4BA1-9811-093781EC0A40}"/>
    <cellStyle name="Copied 2" xfId="1740" xr:uid="{3A5F9A8E-F746-4562-9046-E1FC39819980}"/>
    <cellStyle name="Curren - Style3" xfId="1741" xr:uid="{29D39C9C-D284-4DAD-822B-23E4C36DEED0}"/>
    <cellStyle name="Curren - Style4" xfId="1742" xr:uid="{48250D79-1D34-49C1-AF03-9F32B8FBB189}"/>
    <cellStyle name="Currency (0.00)" xfId="1743" xr:uid="{94E022BF-9E44-4147-BE81-098A42EE2720}"/>
    <cellStyle name="Currency (0.00) 2" xfId="3737" xr:uid="{873E42C1-13B0-4990-9618-ADBBB4A07F67}"/>
    <cellStyle name="Currency [0] 2" xfId="704" xr:uid="{3352B8A2-E9F9-465E-B4AD-C7652594CC3B}"/>
    <cellStyle name="Currency [0] 2 2" xfId="2711" xr:uid="{5B7B7F94-CC1D-416D-A885-58DAFE927260}"/>
    <cellStyle name="Currency [00]" xfId="1744" xr:uid="{7330E56D-8485-40FF-89C7-45AE35A838E5}"/>
    <cellStyle name="Currency 2" xfId="112" xr:uid="{B31F036D-286C-43BE-B049-526F569F144D}"/>
    <cellStyle name="Currency 2 2" xfId="2712" xr:uid="{80354E23-5981-4463-A546-EEEB58A208C4}"/>
    <cellStyle name="Currency 2 3" xfId="3536" xr:uid="{EF027966-1B8C-4F93-A0F4-8DACC332F0C4}"/>
    <cellStyle name="Currency 2 4" xfId="1745" xr:uid="{1917E57F-D4CE-465A-AD36-408326ACF5E9}"/>
    <cellStyle name="Currency 3" xfId="2713" xr:uid="{E4C681BD-A12E-45EF-A7DD-C6CB24113673}"/>
    <cellStyle name="Currency 3 2" xfId="3804" xr:uid="{04C4FD8A-611E-46DF-8F5E-3CB7C22C5E7C}"/>
    <cellStyle name="Currency1" xfId="705" xr:uid="{8DE4FF45-089F-4E6D-95AC-4AC122C96247}"/>
    <cellStyle name="Currency1 10" xfId="2714" xr:uid="{A0ABA803-3E53-4221-B5AC-2AE2F7C219DB}"/>
    <cellStyle name="Currency1 11" xfId="2715" xr:uid="{F2EB84A5-F0B1-44F8-9E42-8F9D5B5B3EF7}"/>
    <cellStyle name="Currency1 12" xfId="2716" xr:uid="{C00A8611-5299-4FB0-ABD8-71EF5D649CDD}"/>
    <cellStyle name="Currency1 13" xfId="2717" xr:uid="{35D7AFDF-E7E0-424F-BFD1-A1B617CDCC3B}"/>
    <cellStyle name="Currency1 14" xfId="2718" xr:uid="{88F11E4F-A215-4EDE-8CE2-3E7348912F6E}"/>
    <cellStyle name="Currency1 15" xfId="2719" xr:uid="{FBD8A324-AA05-4B65-8250-ACB9574CCB2F}"/>
    <cellStyle name="Currency1 16" xfId="2720" xr:uid="{E9C38454-A904-4457-98B5-EC9A17275200}"/>
    <cellStyle name="Currency1 17" xfId="2721" xr:uid="{9AFC3818-37CA-42B9-B4D4-2551D8E22D79}"/>
    <cellStyle name="Currency1 18" xfId="2722" xr:uid="{D342011F-90B8-4D5C-9328-E3F090564D39}"/>
    <cellStyle name="Currency1 19" xfId="2723" xr:uid="{8AADF167-51E6-44E8-9C8F-3E6DA21ABF9F}"/>
    <cellStyle name="Currency1 2" xfId="706" xr:uid="{B5467D50-EBB3-483C-A1F8-995E0DF07B22}"/>
    <cellStyle name="Currency1 2 2" xfId="1748" xr:uid="{68EE018C-BD01-4274-A096-0EE12B4B1A21}"/>
    <cellStyle name="Currency1 2 2 2" xfId="3539" xr:uid="{372B6A20-BC6D-4C50-80F1-16C26EBFF637}"/>
    <cellStyle name="Currency1 2 3" xfId="1749" xr:uid="{ACFB7846-2FFA-44E9-8E5F-05B98A497F19}"/>
    <cellStyle name="Currency1 2 4" xfId="2724" xr:uid="{725DEFC9-1159-465F-A3BA-B6D42CFCE657}"/>
    <cellStyle name="Currency1 2 5" xfId="3538" xr:uid="{E8F737BE-4191-45B9-AF63-DFB35BE5B2DB}"/>
    <cellStyle name="Currency1 2 6" xfId="1747" xr:uid="{4015A18A-546C-45FD-8178-1230B53D7E85}"/>
    <cellStyle name="Currency1 20" xfId="2725" xr:uid="{4B46F35C-5BBA-4796-9B40-716B760FFB7B}"/>
    <cellStyle name="Currency1 21" xfId="2726" xr:uid="{3A053A88-A2BA-45AC-8AB7-E7CE89E71F2F}"/>
    <cellStyle name="Currency1 22" xfId="2727" xr:uid="{484E5717-8A9D-44D0-BD58-3BA543E201F9}"/>
    <cellStyle name="Currency1 23" xfId="3537" xr:uid="{FD024F34-6489-4957-B081-A638FC1DFF93}"/>
    <cellStyle name="Currency1 24" xfId="1746" xr:uid="{E60751E6-AB57-4F26-BFD6-AE7F495703DD}"/>
    <cellStyle name="Currency1 3" xfId="707" xr:uid="{866BE73E-76D0-4417-9B3F-E4703440BD48}"/>
    <cellStyle name="Currency1 3 2" xfId="2728" xr:uid="{6B32D729-2E23-415D-B323-B7B7A31E89BD}"/>
    <cellStyle name="Currency1 3 2 2" xfId="3541" xr:uid="{B139F919-23C1-495B-9E40-74FEC3441385}"/>
    <cellStyle name="Currency1 3 3" xfId="3540" xr:uid="{A23374CA-06E3-43E7-AD41-23187B69FEDB}"/>
    <cellStyle name="Currency1 3 4" xfId="1750" xr:uid="{31904369-74BD-45AE-BA23-D89396C06BA1}"/>
    <cellStyle name="Currency1 4" xfId="708" xr:uid="{0D29899F-8777-4D01-83D7-A9740DDC2436}"/>
    <cellStyle name="Currency1 4 2" xfId="2729" xr:uid="{71A52018-5071-46AF-87D9-5F7E81625AD3}"/>
    <cellStyle name="Currency1 4 2 2" xfId="3543" xr:uid="{CDEDD510-13E8-4407-93D7-9BCACE91FD59}"/>
    <cellStyle name="Currency1 4 3" xfId="3542" xr:uid="{7FC6C08E-75C8-4B3B-9350-1B4C92808020}"/>
    <cellStyle name="Currency1 4 4" xfId="1751" xr:uid="{BC5BEAF1-2B54-4C53-AB05-7ABF0CD6EFB3}"/>
    <cellStyle name="Currency1 5" xfId="2730" xr:uid="{E3185AFC-3EE4-4DFC-A91C-216FC61E0988}"/>
    <cellStyle name="Currency1 5 2" xfId="3545" xr:uid="{E2FEDAC5-92A7-40E8-9D52-7459866994EC}"/>
    <cellStyle name="Currency1 5 3" xfId="3544" xr:uid="{7EDD4CCB-0F15-4897-A543-334EBE21B538}"/>
    <cellStyle name="Currency1 6" xfId="2731" xr:uid="{C5AC692A-E267-4793-B3C4-D01565CA6614}"/>
    <cellStyle name="Currency1 6 2" xfId="3547" xr:uid="{32226285-8860-4AC8-82AC-A34CF8233548}"/>
    <cellStyle name="Currency1 6 3" xfId="3546" xr:uid="{C97A3277-C976-4F5C-8067-A14BA44A5366}"/>
    <cellStyle name="Currency1 7" xfId="2732" xr:uid="{0591C160-2E94-4CD3-93E7-663CED087797}"/>
    <cellStyle name="Currency1 7 2" xfId="3548" xr:uid="{32C22E3F-FF97-41AA-A2D9-1684662F79B8}"/>
    <cellStyle name="Currency1 8" xfId="2733" xr:uid="{1D1C289B-8E68-4AB0-AB0D-756737537700}"/>
    <cellStyle name="Currency1 9" xfId="2734" xr:uid="{9C0CF93E-AD71-4B05-81DC-F314ADB00B90}"/>
    <cellStyle name="Currency1_100" xfId="2735" xr:uid="{A8AB9804-428E-459A-B888-A56EA3310F0E}"/>
    <cellStyle name="Date" xfId="2736" xr:uid="{81D1F76F-17B9-4746-A056-8222B8A2F9A4}"/>
    <cellStyle name="Date 2" xfId="3549" xr:uid="{3C163E6E-6848-4FC0-BC24-9C51972DEEB6}"/>
    <cellStyle name="Date Short" xfId="1752" xr:uid="{960517BF-AB23-463B-80C8-47D8512D887D}"/>
    <cellStyle name="Dezimal [0]_35ERI8T2gbIEMixb4v26icuOo" xfId="1753" xr:uid="{CD453EC6-F9D2-46D9-BE67-7DD0B57F7CF3}"/>
    <cellStyle name="Dezimal_35ERI8T2gbIEMixb4v26icuOo" xfId="1754" xr:uid="{0EA66058-7C6F-4730-9CD9-41C2267A7D5D}"/>
    <cellStyle name="Dollar (zero dec)" xfId="709" xr:uid="{DAD97EA8-9C23-4EF9-9DC2-A9E950233870}"/>
    <cellStyle name="Dollar (zero dec) 10" xfId="2737" xr:uid="{4744D278-73CF-46F7-BCA5-2EDDF51D5827}"/>
    <cellStyle name="Dollar (zero dec) 11" xfId="2738" xr:uid="{3E5272CE-76CD-4355-8E8B-2A7B9B2DB15B}"/>
    <cellStyle name="Dollar (zero dec) 12" xfId="2739" xr:uid="{AF34DF8B-F650-44B4-9C87-DB73889C862A}"/>
    <cellStyle name="Dollar (zero dec) 13" xfId="2740" xr:uid="{8DF430E9-8C27-4A18-A0B2-D194D00A1035}"/>
    <cellStyle name="Dollar (zero dec) 14" xfId="2741" xr:uid="{36BDD8EB-356D-458D-B7FA-7A767D34B24F}"/>
    <cellStyle name="Dollar (zero dec) 15" xfId="2742" xr:uid="{627A8359-18B2-447C-A2EF-E013F6772496}"/>
    <cellStyle name="Dollar (zero dec) 16" xfId="2743" xr:uid="{4B1C1C5A-AB0C-4B9A-A0FA-AF2BBD32CB55}"/>
    <cellStyle name="Dollar (zero dec) 17" xfId="2744" xr:uid="{25225CD4-F314-47AB-A89E-9327611BF6FC}"/>
    <cellStyle name="Dollar (zero dec) 18" xfId="2745" xr:uid="{C0E96DE7-FCEE-4801-B8F5-972443E71992}"/>
    <cellStyle name="Dollar (zero dec) 19" xfId="2746" xr:uid="{8E40AC48-C307-4443-A1C0-5824D0BF0A3E}"/>
    <cellStyle name="Dollar (zero dec) 2" xfId="710" xr:uid="{96FB5055-B229-45F0-A5BF-E056D6976CC8}"/>
    <cellStyle name="Dollar (zero dec) 2 2" xfId="1757" xr:uid="{3BB0B052-72FE-4275-945F-3D2861E97922}"/>
    <cellStyle name="Dollar (zero dec) 2 3" xfId="1758" xr:uid="{5670F103-AF73-4CE2-8041-8278033F764B}"/>
    <cellStyle name="Dollar (zero dec) 2 4" xfId="2747" xr:uid="{909A3758-21DD-4B26-BFD7-6F9B5BB4147F}"/>
    <cellStyle name="Dollar (zero dec) 2 5" xfId="1756" xr:uid="{AD035E64-DCBB-460C-9248-AB727407693F}"/>
    <cellStyle name="Dollar (zero dec) 20" xfId="2748" xr:uid="{F824A3FA-017D-4F79-8152-B99FB8CA191D}"/>
    <cellStyle name="Dollar (zero dec) 21" xfId="2749" xr:uid="{47D5A4B8-7298-4DC4-89EB-C43BE72DEEC2}"/>
    <cellStyle name="Dollar (zero dec) 22" xfId="2750" xr:uid="{D37E179B-B487-4572-A12D-853BC90C1D43}"/>
    <cellStyle name="Dollar (zero dec) 23" xfId="1755" xr:uid="{57EE4AB9-6C71-4ADC-80A7-E6F135E39704}"/>
    <cellStyle name="Dollar (zero dec) 3" xfId="711" xr:uid="{6185A518-F02E-4703-A852-0B96DD3FEA94}"/>
    <cellStyle name="Dollar (zero dec) 3 2" xfId="2751" xr:uid="{63DA10D3-CF06-4812-A83E-BAFCB4F9CB71}"/>
    <cellStyle name="Dollar (zero dec) 3 3" xfId="1759" xr:uid="{5A4953AC-53BE-47C0-AB88-B19A1953D610}"/>
    <cellStyle name="Dollar (zero dec) 4" xfId="712" xr:uid="{95D6E375-776F-4C3A-9507-146B7E512820}"/>
    <cellStyle name="Dollar (zero dec) 4 2" xfId="2752" xr:uid="{C6C16ACD-50F1-4FB7-BAE0-5645D5ACE014}"/>
    <cellStyle name="Dollar (zero dec) 4 3" xfId="1760" xr:uid="{B43AA18B-6F53-43B3-A3A8-DA8C16D387FC}"/>
    <cellStyle name="Dollar (zero dec) 5" xfId="2753" xr:uid="{C6C2AAD9-25F1-422A-821C-EFFD76508EC4}"/>
    <cellStyle name="Dollar (zero dec) 5 2" xfId="3551" xr:uid="{BFF146CE-91C4-454E-8F2C-4B8858B3D72E}"/>
    <cellStyle name="Dollar (zero dec) 5 3" xfId="3550" xr:uid="{F4045448-AD98-4CB9-B176-075718B5281E}"/>
    <cellStyle name="Dollar (zero dec) 6" xfId="2754" xr:uid="{FD688056-62FC-44CA-A9AC-41E1FF661B7A}"/>
    <cellStyle name="Dollar (zero dec) 6 2" xfId="3553" xr:uid="{3A0EC0BD-A77B-44DE-A6E7-60CBC089F9E7}"/>
    <cellStyle name="Dollar (zero dec) 6 3" xfId="3552" xr:uid="{AF8EA5D5-AAF6-475B-BE2D-B7F5AF741540}"/>
    <cellStyle name="Dollar (zero dec) 7" xfId="2755" xr:uid="{769A3481-A707-427C-81D0-64F7B6DC8290}"/>
    <cellStyle name="Dollar (zero dec) 7 2" xfId="3554" xr:uid="{1A19CF12-000F-4421-9293-09EAA454D7C5}"/>
    <cellStyle name="Dollar (zero dec) 8" xfId="2756" xr:uid="{DCAFAE4C-DBCC-4A9D-96C8-BFEE1808D7D0}"/>
    <cellStyle name="Dollar (zero dec) 9" xfId="2757" xr:uid="{5B39CDB1-8A49-4C9E-88A1-CCDE04AA2899}"/>
    <cellStyle name="Dollar (zero dec)_100" xfId="2758" xr:uid="{1B12D2D1-B60B-4D2F-823D-F69F27CB9BC4}"/>
    <cellStyle name="dt" xfId="1761" xr:uid="{D6A04F07-6130-45F6-833E-CC5213E98C5F}"/>
    <cellStyle name="E&amp;Y House" xfId="713" xr:uid="{752CC183-CF7C-468B-B477-94CB1CA562F0}"/>
    <cellStyle name="Emphasis 1" xfId="714" xr:uid="{25369F69-C38C-4F0B-B65F-C47A0F04B539}"/>
    <cellStyle name="Emphasis 1 2" xfId="1762" xr:uid="{93C4BF95-8D7B-4219-A821-263CBDE528E8}"/>
    <cellStyle name="Emphasis 2" xfId="715" xr:uid="{33CE3598-E788-4ADA-A81F-EC1AA02A1456}"/>
    <cellStyle name="Emphasis 2 2" xfId="1763" xr:uid="{ADE1A030-3263-4A51-804E-A3E616552F92}"/>
    <cellStyle name="Emphasis 3" xfId="716" xr:uid="{CDED9DC4-FEDB-4F1C-9F50-C90F7235FEC0}"/>
    <cellStyle name="Emphasis 3 2" xfId="1764" xr:uid="{D397B7AF-289A-4FA4-B695-A7879730E638}"/>
    <cellStyle name="Enter Currency (0)" xfId="1765" xr:uid="{0B5240FE-B431-4FEA-BAD5-AD29934D1B73}"/>
    <cellStyle name="Enter Currency (2)" xfId="1766" xr:uid="{0ADCEEF1-BD91-4418-97B3-FF3014D05A49}"/>
    <cellStyle name="Enter Units (0)" xfId="1767" xr:uid="{3C7D4A6E-93A4-41A0-A953-0AEC6448DF1B}"/>
    <cellStyle name="Enter Units (1)" xfId="1768" xr:uid="{E5C09882-6DB2-45C6-90D6-681785710993}"/>
    <cellStyle name="Enter Units (2)" xfId="1769" xr:uid="{C4B46C83-7462-4B5A-AEF7-1517276C800C}"/>
    <cellStyle name="Entered" xfId="1770" xr:uid="{80A62BE0-2CA6-4F60-9B4B-71D64E8C3674}"/>
    <cellStyle name="Entered 2" xfId="1771" xr:uid="{EAFB5DAA-BB78-4C4F-91E0-14DAB1D816E3}"/>
    <cellStyle name="Entry" xfId="1772" xr:uid="{45D3D7A0-A76B-4AF5-AB91-18C68039B9A5}"/>
    <cellStyle name="Entry 2" xfId="1773" xr:uid="{58DDACC6-10D0-4B72-86FB-B9C99B20E258}"/>
    <cellStyle name="Entry 2 2" xfId="3739" xr:uid="{C08F6B4E-5F20-405C-B277-F949C2E784C4}"/>
    <cellStyle name="Entry 3" xfId="3738" xr:uid="{0934D970-8C20-4749-B1C3-98556F142937}"/>
    <cellStyle name="Euro" xfId="717" xr:uid="{1B83C6A1-975F-4F46-ABB9-770170C5DA5E}"/>
    <cellStyle name="Euro 2" xfId="2759" xr:uid="{56846E74-4286-4B48-9682-0FB7384D92D3}"/>
    <cellStyle name="Euro 3" xfId="1774" xr:uid="{6B16EE48-8A49-4FAA-A598-B13C711ACE2E}"/>
    <cellStyle name="ev" xfId="1427" xr:uid="{F5C76F3E-0B6C-497A-8127-18CD2C568E04}"/>
    <cellStyle name="Excel Built-in Normal" xfId="2760" xr:uid="{64E06A14-587D-4E81-AA52-0E6267DA27E6}"/>
    <cellStyle name="Explanatory Text" xfId="59" builtinId="53" customBuiltin="1"/>
    <cellStyle name="Explanatory Text 10" xfId="2761" xr:uid="{77299AC9-4A4A-4B43-9394-DF95BD11F86D}"/>
    <cellStyle name="Explanatory Text 11" xfId="2762" xr:uid="{75A44641-7B38-4D69-AE7D-1E5A14863D05}"/>
    <cellStyle name="Explanatory Text 12" xfId="2763" xr:uid="{1FB12336-69CD-4322-910F-A7B343091635}"/>
    <cellStyle name="Explanatory Text 13" xfId="2764" xr:uid="{F2382591-2990-4F71-81D8-E24ADCB72A0B}"/>
    <cellStyle name="Explanatory Text 14" xfId="2765" xr:uid="{DFDF1B7B-5969-42DB-BCC2-9B0EA154AB4A}"/>
    <cellStyle name="Explanatory Text 15" xfId="718" xr:uid="{CE393FC6-2F80-4D53-9703-845774FB37E0}"/>
    <cellStyle name="Explanatory Text 2" xfId="1775" xr:uid="{4A7DB6EC-4891-4018-BE9B-E64C3465A441}"/>
    <cellStyle name="Explanatory Text 2 2" xfId="3555" xr:uid="{49662C3F-FAAF-4B3E-84A9-39D81D179001}"/>
    <cellStyle name="Explanatory Text 3" xfId="1776" xr:uid="{FC85B6D9-7447-4CBF-B080-1482460E628B}"/>
    <cellStyle name="Explanatory Text 3 2" xfId="3556" xr:uid="{0E52EDA6-7AD2-403B-88BB-C7E58517399D}"/>
    <cellStyle name="Explanatory Text 4" xfId="2766" xr:uid="{4327EFEA-9F98-4EC1-84E8-999AB2D25131}"/>
    <cellStyle name="Explanatory Text 4 2" xfId="1777" xr:uid="{FFDE7B59-9A17-4804-ACAF-B9BB65427501}"/>
    <cellStyle name="Explanatory Text 5" xfId="2767" xr:uid="{0D6D9F9C-45AD-4554-A080-C1F761233D42}"/>
    <cellStyle name="Explanatory Text 5 2" xfId="1778" xr:uid="{1FE94239-54EF-4025-B708-C573CD288C60}"/>
    <cellStyle name="Explanatory Text 6" xfId="1779" xr:uid="{D853BAE7-4528-42E5-A0B1-70CAE03B0EB3}"/>
    <cellStyle name="Explanatory Text 7" xfId="2768" xr:uid="{1FE7B1A5-9C58-4E69-8BEB-1A19B75867B1}"/>
    <cellStyle name="Explanatory Text 8" xfId="2769" xr:uid="{1A7BC45C-FDC3-4026-B518-7BFC9AA3D4A2}"/>
    <cellStyle name="Explanatory Text 9" xfId="2770" xr:uid="{D676DA5A-1C74-4D83-90DE-E443ED68072F}"/>
    <cellStyle name="Fixed" xfId="2771" xr:uid="{3D0EF3FF-8D44-4807-B838-E0AE58CFCE5B}"/>
    <cellStyle name="Followed Hyperlink" xfId="119" xr:uid="{20C5B653-A1ED-44B7-ACE2-D29484CE7D9E}"/>
    <cellStyle name="Format Number Column" xfId="1780" xr:uid="{63C7D647-4830-412F-9599-512741CA8159}"/>
    <cellStyle name="Good" xfId="60" builtinId="26" customBuiltin="1"/>
    <cellStyle name="Good 10" xfId="2772" xr:uid="{65386410-0048-4C3F-AF83-129AF171AA14}"/>
    <cellStyle name="Good 11" xfId="2773" xr:uid="{8DFD1597-2A90-4009-9B3A-682A4F57C964}"/>
    <cellStyle name="Good 12" xfId="2774" xr:uid="{95F2C3D7-DF4E-4C45-9E56-F552FBEE7B6F}"/>
    <cellStyle name="Good 13" xfId="2775" xr:uid="{FA91EF8E-44DE-4DF4-B324-6ABECE1B9A24}"/>
    <cellStyle name="Good 14" xfId="2776" xr:uid="{89A6104F-296A-455F-A122-786109326B6F}"/>
    <cellStyle name="Good 15" xfId="719" xr:uid="{B98A461E-5823-43D8-A492-22D848167230}"/>
    <cellStyle name="Good 2" xfId="1781" xr:uid="{03957ACD-6A04-40C0-A022-478B0E322A0E}"/>
    <cellStyle name="Good 2 2" xfId="3557" xr:uid="{411A4306-BBF0-4E2C-B6A7-7E1A084A44C5}"/>
    <cellStyle name="Good 3" xfId="1782" xr:uid="{60820FF5-696A-48A6-BA6F-E7A608A5F0DD}"/>
    <cellStyle name="Good 3 2" xfId="3558" xr:uid="{764BEB7E-CB8C-4776-AC1C-4F2839B8650C}"/>
    <cellStyle name="Good 4" xfId="2777" xr:uid="{AC20CBBB-BBCD-47A5-91A9-B7D2B5001B58}"/>
    <cellStyle name="Good 4 2" xfId="1783" xr:uid="{27060E49-B7C0-45C9-83C2-0153D2D101FB}"/>
    <cellStyle name="Good 5" xfId="2778" xr:uid="{CCE6567D-7BE2-4291-8A3F-8CF7FEB39279}"/>
    <cellStyle name="Good 5 2" xfId="1784" xr:uid="{0E54F325-7640-4084-A66C-AF4E58F814CE}"/>
    <cellStyle name="Good 6" xfId="1785" xr:uid="{2F1D9A37-2C51-48AD-9F1C-A6AF920F23A5}"/>
    <cellStyle name="Good 7" xfId="2779" xr:uid="{E23049A3-32AA-4415-B96C-2BFFCC44FA7F}"/>
    <cellStyle name="Good 8" xfId="2780" xr:uid="{E91B404C-D69F-4F63-ADB5-25178AA2A451}"/>
    <cellStyle name="Good 9" xfId="2781" xr:uid="{D98CD667-A95E-4E1A-ADFB-13309238B436}"/>
    <cellStyle name="Grey" xfId="720" xr:uid="{229D6A5E-D36E-4B46-91A5-FF9DB85ECC98}"/>
    <cellStyle name="Grey 2" xfId="721" xr:uid="{6AEDA721-92CD-4A32-BA7E-B3C2F327545F}"/>
    <cellStyle name="Grey 2 2" xfId="1786" xr:uid="{66518C14-7B4D-4F14-84A5-3A85EA024FF9}"/>
    <cellStyle name="Grey 3" xfId="1787" xr:uid="{89636B6A-24D5-49CD-A255-0A05863FCE14}"/>
    <cellStyle name="Grey 4" xfId="1788" xr:uid="{C440AC08-4215-4491-AC62-0ACA2E77721E}"/>
    <cellStyle name="Grey 5" xfId="1428" xr:uid="{27745218-263C-453C-805B-4B964137FF21}"/>
    <cellStyle name="Grey_A1- Q3'10" xfId="2782" xr:uid="{9B2252A0-E506-4299-981F-B75C21BB2614}"/>
    <cellStyle name="guyan" xfId="1789" xr:uid="{2BAA3AF8-3FE2-4E32-A0DA-FDA93FFB5DE7}"/>
    <cellStyle name="Header - Style1" xfId="722" xr:uid="{C00EC98F-449F-4527-9BBC-B188A8411D12}"/>
    <cellStyle name="Header1" xfId="723" xr:uid="{220AD2EA-9E66-44DF-8122-75F642E03269}"/>
    <cellStyle name="Header1 2" xfId="724" xr:uid="{C1441812-86B0-43B2-A307-66E17A7022FF}"/>
    <cellStyle name="Header1 2 2" xfId="1790" xr:uid="{A444513A-1762-46CA-A1AF-36A92CB248AE}"/>
    <cellStyle name="Header1 3" xfId="2783" xr:uid="{20406AE4-FBEA-4952-B6BD-2F892D630033}"/>
    <cellStyle name="Header2" xfId="725" xr:uid="{C84F921E-6679-4589-A77C-2B1CE0C96C85}"/>
    <cellStyle name="Header2 2" xfId="726" xr:uid="{FDE8766B-8871-4F59-A081-4A8CC3844C9C}"/>
    <cellStyle name="Header2 2 2" xfId="1791" xr:uid="{9A78238F-D86D-418A-9036-4A92D273790B}"/>
    <cellStyle name="Header2 3" xfId="2784" xr:uid="{9ABA0007-AB3D-4C91-BA1F-34CBA4C74629}"/>
    <cellStyle name="headerStyleStringLeft" xfId="2785" xr:uid="{1739208D-FC47-4F24-9448-D97A1FA87AD9}"/>
    <cellStyle name="headerStyleStringLeft 2" xfId="2786" xr:uid="{4A1BA5EA-A5B1-450E-89D0-B105AB56102A}"/>
    <cellStyle name="headerStyleStringLeft 3" xfId="2787" xr:uid="{63A1C694-F281-4C0C-9C0B-65BE64A06348}"/>
    <cellStyle name="headerStyleStringLeft_B100 &amp; B200" xfId="2788" xr:uid="{820FF23A-6D98-4E7B-A5F0-5BAF50AFAE11}"/>
    <cellStyle name="headerStyleStringRight" xfId="2789" xr:uid="{2D901990-CE8F-432A-95E5-311BA42FA740}"/>
    <cellStyle name="headerStyleStringRight 2" xfId="2790" xr:uid="{64ADA6C2-5DF5-4D34-A904-A82827AF4B4A}"/>
    <cellStyle name="headerStyleStringRight 3" xfId="2791" xr:uid="{EFA737F5-7F16-4E30-ADE2-BE5B8D682F9B}"/>
    <cellStyle name="headerStyleStringRight_B100 &amp; B200" xfId="2792" xr:uid="{3D79CA81-ED5D-4417-8556-11D0E6D140E4}"/>
    <cellStyle name="Heading" xfId="727" xr:uid="{8DC3AF7D-EC45-4AA3-B688-6DB827FFC7E5}"/>
    <cellStyle name="Heading 1" xfId="61" builtinId="16" customBuiltin="1"/>
    <cellStyle name="Heading 1 10" xfId="2793" xr:uid="{C5F1E4CF-2AB7-4394-9ABA-47DDAE5F56C6}"/>
    <cellStyle name="Heading 1 11" xfId="2794" xr:uid="{0F9F3D1F-AF46-42CF-BF30-C83D9740D160}"/>
    <cellStyle name="Heading 1 12" xfId="2795" xr:uid="{766D520F-FC57-4ABD-B4F0-277CA06EFE18}"/>
    <cellStyle name="Heading 1 13" xfId="2796" xr:uid="{91A5AF5F-D9D5-4E34-8EFB-A210036CDE9B}"/>
    <cellStyle name="Heading 1 14" xfId="2797" xr:uid="{F61482A4-7683-431D-A5CB-0E1B421D1F23}"/>
    <cellStyle name="Heading 1 15" xfId="728" xr:uid="{7456E1C3-7562-494B-B06C-395F53F3B71E}"/>
    <cellStyle name="Heading 1 2" xfId="1792" xr:uid="{49B69C79-95DB-4CDA-9A70-C8002274FA9D}"/>
    <cellStyle name="Heading 1 2 2" xfId="2798" xr:uid="{E990D170-552B-466A-8D6E-F4BCEB983CA5}"/>
    <cellStyle name="Heading 1 2 3" xfId="3559" xr:uid="{07E265D8-0D65-4628-A389-A9A26A7B21DA}"/>
    <cellStyle name="Heading 1 3" xfId="1793" xr:uid="{C4C6E3BC-2CB1-46BF-895E-0AA7E9C3A3B5}"/>
    <cellStyle name="Heading 1 3 2" xfId="3560" xr:uid="{2241C4C2-9FA2-4C13-AB44-A201C0C86EB1}"/>
    <cellStyle name="Heading 1 4" xfId="2799" xr:uid="{DF1AB3A3-2717-44A1-A0F5-C12D8E242313}"/>
    <cellStyle name="Heading 1 4 2" xfId="1794" xr:uid="{E5E29891-AA3D-4091-BF99-A05AB6ABD4A2}"/>
    <cellStyle name="Heading 1 5" xfId="2800" xr:uid="{C7541D45-5D56-4EF6-82D6-AAC5ABA7C7FC}"/>
    <cellStyle name="Heading 1 5 2" xfId="1795" xr:uid="{6C069E59-045B-4C4E-9BF8-C6B48C9227A9}"/>
    <cellStyle name="Heading 1 6" xfId="1796" xr:uid="{4629E789-2B75-4A21-988A-6DDBEAAA06F9}"/>
    <cellStyle name="Heading 1 7" xfId="2801" xr:uid="{4FD86064-2202-4BF0-BECC-981505D64540}"/>
    <cellStyle name="Heading 1 8" xfId="2802" xr:uid="{98A07AD9-CEE2-4D56-B7E7-75F23061916B}"/>
    <cellStyle name="Heading 1 9" xfId="2803" xr:uid="{5AD98619-6EA8-4B3C-9DA0-AB20943F653C}"/>
    <cellStyle name="Heading 2" xfId="62" builtinId="17" customBuiltin="1"/>
    <cellStyle name="Heading 2 10" xfId="2804" xr:uid="{79B8D98B-AEA2-4983-A791-01B42FA26888}"/>
    <cellStyle name="Heading 2 11" xfId="2805" xr:uid="{8E016BC4-3BB7-4CC6-A5A3-5F570A9C8AB2}"/>
    <cellStyle name="Heading 2 12" xfId="2806" xr:uid="{2D96C4A0-9271-402F-9E5C-5BB3E461FF70}"/>
    <cellStyle name="Heading 2 13" xfId="2807" xr:uid="{9409A109-A3DA-4E2A-AC42-897534A3FB50}"/>
    <cellStyle name="Heading 2 14" xfId="2808" xr:uid="{FF09BADF-9EB7-4758-B53C-F8B522213460}"/>
    <cellStyle name="Heading 2 15" xfId="729" xr:uid="{C740D69E-23D1-4E7D-B36E-1EDA3B70E615}"/>
    <cellStyle name="Heading 2 2" xfId="1797" xr:uid="{5CDC3DBD-36B4-4FFB-85DE-82B2AC05D7E0}"/>
    <cellStyle name="Heading 2 2 2" xfId="2809" xr:uid="{AC0F3FF6-4B75-4DAF-8982-1ACF7B13AEF0}"/>
    <cellStyle name="Heading 2 2 3" xfId="3561" xr:uid="{FC6795B6-0874-4CF5-8ED6-294808E7F058}"/>
    <cellStyle name="Heading 2 2 4" xfId="3786" xr:uid="{9C54F58B-C4F4-40A5-A966-030681DC06CD}"/>
    <cellStyle name="Heading 2 3" xfId="1798" xr:uid="{9E0B5337-825A-45BD-BDAE-70B2381054FC}"/>
    <cellStyle name="Heading 2 3 2" xfId="3562" xr:uid="{AD2CE1C6-BA17-48B8-9093-6543B4FA0B20}"/>
    <cellStyle name="Heading 2 4" xfId="2810" xr:uid="{ADC6ACC9-AFE0-4549-BE54-52DE765E563F}"/>
    <cellStyle name="Heading 2 4 2" xfId="1799" xr:uid="{4349BA8C-629A-41C8-8A3A-DD8378BEA884}"/>
    <cellStyle name="Heading 2 5" xfId="2811" xr:uid="{4E4D097D-CFB0-4448-8F8B-37E57F7F64B6}"/>
    <cellStyle name="Heading 2 5 2" xfId="1800" xr:uid="{53C8DB68-0140-4E5E-8E92-BC0533E63435}"/>
    <cellStyle name="Heading 2 6" xfId="1801" xr:uid="{C5C1B608-C39F-45AA-827F-455E4C9890CE}"/>
    <cellStyle name="Heading 2 7" xfId="2812" xr:uid="{DF137220-32BD-49CE-A2C1-53B1D74331EE}"/>
    <cellStyle name="Heading 2 8" xfId="2813" xr:uid="{040B54DA-8EB9-4CB7-B7A3-6ABD340A5A18}"/>
    <cellStyle name="Heading 2 9" xfId="2814" xr:uid="{CD00A6C3-12B2-45E5-9B00-B01F42731263}"/>
    <cellStyle name="Heading 3" xfId="63" builtinId="18" customBuiltin="1"/>
    <cellStyle name="Heading 3 10" xfId="2815" xr:uid="{769BB4EB-0F47-486D-8D92-6932801BA4D2}"/>
    <cellStyle name="Heading 3 11" xfId="2816" xr:uid="{DDBB011F-2169-4F86-B2AB-C4159A12B101}"/>
    <cellStyle name="Heading 3 12" xfId="2817" xr:uid="{1B3B59C0-5AF0-46A8-A676-0C40B09D30C9}"/>
    <cellStyle name="Heading 3 13" xfId="2818" xr:uid="{806720B2-7D43-4394-B810-E7C609311F22}"/>
    <cellStyle name="Heading 3 14" xfId="2819" xr:uid="{750B356A-8F77-4B18-891B-6EC4CE89F93D}"/>
    <cellStyle name="Heading 3 15" xfId="730" xr:uid="{8FE96C5F-19E4-4BF8-851F-7D1831382E3E}"/>
    <cellStyle name="Heading 3 2" xfId="1802" xr:uid="{A5A0948E-8CA5-450D-B2D1-DDB2FD7621FC}"/>
    <cellStyle name="Heading 3 2 2" xfId="2820" xr:uid="{CC87050E-85FD-4625-AA64-AF3A27AC012F}"/>
    <cellStyle name="Heading 3 2 3" xfId="3563" xr:uid="{EBC01BAC-1AD0-4452-9492-DA255FB1A3F7}"/>
    <cellStyle name="Heading 3 3" xfId="1803" xr:uid="{9712D11D-10A2-4E23-938C-CE2B37002FFB}"/>
    <cellStyle name="Heading 3 3 2" xfId="3564" xr:uid="{91244BC9-25F9-4C3E-9782-CBBB86A135D6}"/>
    <cellStyle name="Heading 3 4" xfId="2821" xr:uid="{125C45AD-453B-47FC-8B20-22453611335D}"/>
    <cellStyle name="Heading 3 4 2" xfId="1804" xr:uid="{29BC67EB-9DF2-4A7F-A9D8-D26C5EC638D6}"/>
    <cellStyle name="Heading 3 5" xfId="2822" xr:uid="{6F7B7A82-70F8-489E-84ED-3480CFD13D6A}"/>
    <cellStyle name="Heading 3 5 2" xfId="1805" xr:uid="{1C11FBB9-BD37-49FC-9226-50886A0FB246}"/>
    <cellStyle name="Heading 3 6" xfId="1806" xr:uid="{C456FE4A-DCB4-4378-9729-80A604F7D4F4}"/>
    <cellStyle name="Heading 3 7" xfId="2823" xr:uid="{9BD17B99-5C72-44DC-BE0B-5BDE69DDDAC1}"/>
    <cellStyle name="Heading 3 8" xfId="2824" xr:uid="{92FB01CA-130C-49F1-982A-F40E38F6FE83}"/>
    <cellStyle name="Heading 3 9" xfId="2825" xr:uid="{C53D2E04-ABCF-426C-BF4E-0C13DABC2C3E}"/>
    <cellStyle name="Heading 4" xfId="64" builtinId="19" customBuiltin="1"/>
    <cellStyle name="Heading 4 10" xfId="2826" xr:uid="{35C0EB4B-77CA-4C3B-A20D-B12507360163}"/>
    <cellStyle name="Heading 4 11" xfId="2827" xr:uid="{97BBD130-DE41-4245-960A-5163C3A863A2}"/>
    <cellStyle name="Heading 4 12" xfId="2828" xr:uid="{50133370-07B1-4AAE-A7D0-C94D09BEFA48}"/>
    <cellStyle name="Heading 4 13" xfId="2829" xr:uid="{EEAAFB9F-023D-406A-A6BF-A4FFB3D37285}"/>
    <cellStyle name="Heading 4 14" xfId="2830" xr:uid="{43E41E86-D4A7-4952-9036-CC5C41C48202}"/>
    <cellStyle name="Heading 4 15" xfId="731" xr:uid="{E9B9C308-0101-4D43-89C3-885808BBD212}"/>
    <cellStyle name="Heading 4 2" xfId="1807" xr:uid="{3DA37989-ACC3-4E51-99E8-5832A12F15E9}"/>
    <cellStyle name="Heading 4 2 2" xfId="2831" xr:uid="{2F4CAD8E-A853-485A-8019-30DA503B1D29}"/>
    <cellStyle name="Heading 4 2 3" xfId="3565" xr:uid="{9D25C3D1-7122-4C60-8B3E-C9796F2C3BCC}"/>
    <cellStyle name="Heading 4 3" xfId="1808" xr:uid="{1EBD6786-D7E3-4A45-A235-312C9C9853A9}"/>
    <cellStyle name="Heading 4 3 2" xfId="3566" xr:uid="{F46065E0-89B7-472C-B798-527B70015C2D}"/>
    <cellStyle name="Heading 4 4" xfId="2832" xr:uid="{C1E5628E-04CB-466C-A914-37972CFEED2A}"/>
    <cellStyle name="Heading 4 4 2" xfId="1809" xr:uid="{14B6C629-CCF1-4989-81D5-B6C80E718961}"/>
    <cellStyle name="Heading 4 5" xfId="2833" xr:uid="{809D7CEF-B2EB-4AC7-8820-A53149556CBF}"/>
    <cellStyle name="Heading 4 5 2" xfId="1810" xr:uid="{08DD866A-A391-4C2D-913E-798BE0825E97}"/>
    <cellStyle name="Heading 4 6" xfId="1811" xr:uid="{A5971FA6-C31D-43CC-B168-59BBC35CD4BC}"/>
    <cellStyle name="Heading 4 7" xfId="2834" xr:uid="{92864120-6F30-47C6-9CC3-EFFCC8F9C6AD}"/>
    <cellStyle name="Heading 4 8" xfId="2835" xr:uid="{93C32A32-00B2-4407-9F74-CA3438E7807E}"/>
    <cellStyle name="Heading 4 9" xfId="2836" xr:uid="{A20D877A-9AD4-49D6-B018-31CBF3B096B9}"/>
    <cellStyle name="Heading1" xfId="732" xr:uid="{72E96EAF-38BB-4E76-8804-9286011E5C9B}"/>
    <cellStyle name="HEADING1 2" xfId="2837" xr:uid="{C2664BA0-644F-44BA-95AF-366E514A2BAC}"/>
    <cellStyle name="HEADING2" xfId="2838" xr:uid="{42DCD074-D017-43EE-AA14-28E8A447FAD7}"/>
    <cellStyle name="Hyperlink" xfId="118" builtinId="8" customBuiltin="1"/>
    <cellStyle name="Hyperlink 10" xfId="3772" xr:uid="{58403A96-58E1-4667-9D1E-C23F91B618B3}"/>
    <cellStyle name="Hyperlink 15" xfId="151" xr:uid="{9A84EAFA-8C95-47ED-999E-94129ADAAC45}"/>
    <cellStyle name="Hyperlink 19" xfId="171" xr:uid="{5E17CB3A-46BE-4D3F-B211-6A3D7DB84773}"/>
    <cellStyle name="Hyperlink 2" xfId="733" xr:uid="{5FAC47D5-E48D-4503-874F-54E80F3E0F39}"/>
    <cellStyle name="Hyperlink 2 2" xfId="2839" xr:uid="{FFFC8BFE-12BF-4AF5-994E-6C1BD0E92A02}"/>
    <cellStyle name="Hyperlink 2 3" xfId="1812" xr:uid="{7A6A00B2-9B9F-49E9-862F-0D0D3E887E88}"/>
    <cellStyle name="Hyperlink 2 4" xfId="3785" xr:uid="{084CB44E-2CA7-4FFE-B081-9E39FCBC831D}"/>
    <cellStyle name="Hyperlink 2 6" xfId="3773" xr:uid="{1EA8538A-7B29-4FE9-BC4A-68EE9C17BD4A}"/>
    <cellStyle name="Hyperlink 3" xfId="120" xr:uid="{08A95FDA-2155-4F8E-A118-2DE687CE89F0}"/>
    <cellStyle name="Hyperlink 3 2" xfId="153" xr:uid="{2A5E8618-1C1E-409E-B28D-9017D3F845CA}"/>
    <cellStyle name="Hyperlink 3 2 2" xfId="2840" xr:uid="{297489EB-27C8-4D33-902A-AC690EE13509}"/>
    <cellStyle name="Hyperlink 3 3" xfId="1813" xr:uid="{BE48BEED-17DC-4601-90D5-4660C56EE984}"/>
    <cellStyle name="Hyperlink 3 5 2" xfId="3774" xr:uid="{F1B08BAC-39C6-4924-AB9F-9F57195F2395}"/>
    <cellStyle name="Hyperlink 4" xfId="152" xr:uid="{0882D98C-1B24-48A7-9EBC-6687D6EA52B7}"/>
    <cellStyle name="Hyperlink 4 2" xfId="183" xr:uid="{EA4B42AA-EC97-42F2-95C2-8196CD39C067}"/>
    <cellStyle name="Hyperlink 4 2 2" xfId="2841" xr:uid="{444F06D0-7BA6-494A-A2F9-2AED57C50106}"/>
    <cellStyle name="Hyperlink 4 3" xfId="1814" xr:uid="{C944B858-6FB8-413C-A9AC-D124426E113E}"/>
    <cellStyle name="Hyperlink 5" xfId="1815" xr:uid="{FCB91F2B-6DED-4FEB-90D3-4D10B7E68E0D}"/>
    <cellStyle name="Hyperlink 5 2" xfId="2842" xr:uid="{E7B4A254-6BAA-4721-810B-C0BD3BDCE707}"/>
    <cellStyle name="Hyperlink 6" xfId="1816" xr:uid="{0506FA38-4740-430D-BC48-7D38A5AB40AC}"/>
    <cellStyle name="Hyperlink 6 2" xfId="2843" xr:uid="{64C80DC4-E16B-43D7-8B54-657A82318DB1}"/>
    <cellStyle name="Hyperlink 7" xfId="2844" xr:uid="{14F60F0A-7819-4511-B52E-BB40B84A6AA2}"/>
    <cellStyle name="Input" xfId="65" builtinId="20" customBuiltin="1"/>
    <cellStyle name="Input [yellow]" xfId="735" xr:uid="{ED79F5B9-1544-4663-AA2A-831AAAEC26A1}"/>
    <cellStyle name="Input [yellow] 2" xfId="736" xr:uid="{D08DB794-63BE-45F3-BDA1-DBFAF85C753A}"/>
    <cellStyle name="Input [yellow] 2 2" xfId="1817" xr:uid="{8221334C-8BF1-40B2-8A08-884DF70C8C96}"/>
    <cellStyle name="Input [yellow] 2 2 2" xfId="3740" xr:uid="{38C366B6-5C21-4777-82D1-2F375E0EF234}"/>
    <cellStyle name="Input [yellow] 3" xfId="1818" xr:uid="{232549E4-F841-41A4-8887-3AE5DBCF2918}"/>
    <cellStyle name="Input [yellow] 3 2" xfId="3741" xr:uid="{67ACE27C-8800-4448-A941-7CFC5D811C5B}"/>
    <cellStyle name="Input [yellow] 4" xfId="1819" xr:uid="{1FFCEECA-698B-4481-925B-05BD9863FD77}"/>
    <cellStyle name="Input [yellow] 4 2" xfId="3742" xr:uid="{A1790B36-509E-4F67-9A22-8A2D6D275335}"/>
    <cellStyle name="Input [yellow] 5" xfId="1429" xr:uid="{B85582A8-6D04-4D28-9238-9E867C461C58}"/>
    <cellStyle name="Input [yellow] 5 2" xfId="3736" xr:uid="{2B2700D1-F023-4120-8E6B-8E118B32C41A}"/>
    <cellStyle name="Input [yellow] 6" xfId="3734" xr:uid="{1591ECAB-975E-470F-9788-849ACDD29E54}"/>
    <cellStyle name="Input [yellow]_A1- Q3'10" xfId="2845" xr:uid="{6A62150B-1CC2-4BC8-8839-38F8C3F7B0B7}"/>
    <cellStyle name="Input 10" xfId="2846" xr:uid="{C868E896-D097-429A-A8ED-7B207438940B}"/>
    <cellStyle name="Input 11" xfId="2847" xr:uid="{E3CF7326-9C8A-45F2-9D81-A739CDE54E76}"/>
    <cellStyle name="Input 12" xfId="2848" xr:uid="{DD75520A-3318-4967-AA6E-D176A81CF76B}"/>
    <cellStyle name="Input 13" xfId="2849" xr:uid="{FDD95E0F-2657-4571-924B-56032A4239FF}"/>
    <cellStyle name="Input 14" xfId="2850" xr:uid="{B3ACF18F-AB09-4FDB-BEB6-C6C6A13BA4C9}"/>
    <cellStyle name="Input 15" xfId="734" xr:uid="{2A3C8092-7BF4-4575-B6AC-51B4D82F76CA}"/>
    <cellStyle name="Input 2" xfId="1820" xr:uid="{64A3F941-413D-4C99-BA37-099185ED1382}"/>
    <cellStyle name="Input 2 2" xfId="2851" xr:uid="{A376C82A-DF30-4B43-B904-68E119332BC3}"/>
    <cellStyle name="Input 2 3" xfId="3567" xr:uid="{436D1ACF-E074-43FC-BC38-65646111CACE}"/>
    <cellStyle name="Input 3" xfId="1821" xr:uid="{8478BD71-A926-4319-BDB4-DA2044A4DF4F}"/>
    <cellStyle name="Input 3 2" xfId="3568" xr:uid="{2FA617C4-F26E-4ADD-9DD0-0E8BE1C9A252}"/>
    <cellStyle name="Input 4" xfId="2852" xr:uid="{F911C3EC-078D-44D7-9114-4FF76E300B82}"/>
    <cellStyle name="Input 4 2" xfId="1822" xr:uid="{F720B87E-6C01-42F7-AF0A-9EAF47AE9CB4}"/>
    <cellStyle name="Input 5" xfId="2853" xr:uid="{5B043286-0BD9-468F-AC69-33BAABDAD47C}"/>
    <cellStyle name="Input 5 2" xfId="1823" xr:uid="{8BB407F2-6517-444A-9192-E4867F3DB317}"/>
    <cellStyle name="Input 6" xfId="1824" xr:uid="{C37BF09B-A9FE-4A19-91D2-1E176467DF69}"/>
    <cellStyle name="Input 7" xfId="1825" xr:uid="{E9EFAF51-CCBF-4375-9D81-83D459755E7A}"/>
    <cellStyle name="Input 8" xfId="2854" xr:uid="{C04863E6-3945-4327-87F3-594D45970126}"/>
    <cellStyle name="Input 9" xfId="2855" xr:uid="{4AA8E5AE-A662-4A04-A8D8-51BCE8F1DC2A}"/>
    <cellStyle name="InputHeading" xfId="2856" xr:uid="{67C18D90-AD10-4375-8520-FDB570A7C414}"/>
    <cellStyle name="InputHeading 2" xfId="3757" xr:uid="{371ECF6B-989B-4A20-9A5A-18AE7E0EC06E}"/>
    <cellStyle name="ldt_guyan" xfId="1826" xr:uid="{80D0FE4F-F519-471D-896D-A8CF5EEB2544}"/>
    <cellStyle name="Leadsheet" xfId="2857" xr:uid="{1259F8D6-EF95-452F-AB93-35C1C73EADBC}"/>
    <cellStyle name="left" xfId="1827" xr:uid="{1113E323-3115-4B06-92D8-6E691E66ED35}"/>
    <cellStyle name="lines" xfId="1828" xr:uid="{EDC9AD73-9081-4667-9069-3E75ACD81BCD}"/>
    <cellStyle name="Link Currency (0)" xfId="1829" xr:uid="{6DC3CBCA-3BD1-4EB9-8833-76771B8B980B}"/>
    <cellStyle name="Link Currency (2)" xfId="1830" xr:uid="{F9D31F14-37A2-454B-8A97-F2FB66733FA7}"/>
    <cellStyle name="Link Currency (2) 2" xfId="1831" xr:uid="{43E397E4-3D96-4298-9714-175658E7D9FA}"/>
    <cellStyle name="Link Units (0)" xfId="1832" xr:uid="{6EE82FD2-B88F-4CE3-89F0-9D172E05B44F}"/>
    <cellStyle name="Link Units (1)" xfId="1833" xr:uid="{28D72CF5-5A5E-4D11-89E7-10E4AE178A2E}"/>
    <cellStyle name="Link Units (2)" xfId="1834" xr:uid="{D10E5380-DCF9-44B7-859B-ABF1285AE8A1}"/>
    <cellStyle name="Linked Cell" xfId="66" builtinId="24" customBuiltin="1"/>
    <cellStyle name="Linked Cell 10" xfId="2858" xr:uid="{B93DDCBA-87BF-46BF-BD6C-7CDF2D019629}"/>
    <cellStyle name="Linked Cell 11" xfId="2859" xr:uid="{2DBBFC00-A0C3-48ED-99F2-907593DAE625}"/>
    <cellStyle name="Linked Cell 12" xfId="2860" xr:uid="{3509B645-D6B4-4513-ACCC-BA9DCC3611BF}"/>
    <cellStyle name="Linked Cell 13" xfId="2861" xr:uid="{25AA9A3D-CA8E-4B59-AA3E-59306ACC9F90}"/>
    <cellStyle name="Linked Cell 14" xfId="2862" xr:uid="{01665297-ADC9-4607-A98A-20F5A03B2B47}"/>
    <cellStyle name="Linked Cell 15" xfId="737" xr:uid="{5C4935C9-DB6B-4F83-BF0E-758582762DEB}"/>
    <cellStyle name="Linked Cell 2" xfId="1835" xr:uid="{C5D7E434-91D2-49AA-B263-0E95D0873220}"/>
    <cellStyle name="Linked Cell 2 2" xfId="3569" xr:uid="{172C4120-BAF8-4FFA-BED6-66BCE98CF20D}"/>
    <cellStyle name="Linked Cell 3" xfId="1836" xr:uid="{2BB2CE50-D2B9-436F-8368-1645B9E797F6}"/>
    <cellStyle name="Linked Cell 3 2" xfId="3570" xr:uid="{B7F09B59-0654-4C5B-AB22-60BA2D17510F}"/>
    <cellStyle name="Linked Cell 4" xfId="2863" xr:uid="{21763272-AD07-408F-A53E-7B4DAE160B61}"/>
    <cellStyle name="Linked Cell 4 2" xfId="1837" xr:uid="{7E2E22E6-6014-46AF-A56A-4F0E83098925}"/>
    <cellStyle name="Linked Cell 5" xfId="2864" xr:uid="{71CF3A4A-384C-42FA-B038-A9DE3A5007AB}"/>
    <cellStyle name="Linked Cell 5 2" xfId="1838" xr:uid="{5D7DF58D-8331-4B67-9B07-A3A7933487EA}"/>
    <cellStyle name="Linked Cell 6" xfId="1839" xr:uid="{39B7CD83-4F92-4A5E-9C48-94B9F79E62D1}"/>
    <cellStyle name="Linked Cell 7" xfId="2865" xr:uid="{129040B1-CA4B-470C-8A04-5EEF50638A24}"/>
    <cellStyle name="Linked Cell 8" xfId="2866" xr:uid="{F638B8B0-6262-4CA6-AE88-37E5F98DB9D7}"/>
    <cellStyle name="Linked Cell 9" xfId="2867" xr:uid="{F81D5955-73D0-401B-B58A-4815B990E0F0}"/>
    <cellStyle name="lk_guyan" xfId="1840" xr:uid="{E3D75AA4-F0DC-44A4-B7F4-CCB711AFED7D}"/>
    <cellStyle name="Migliaia (0)" xfId="3571" xr:uid="{963B7937-74F6-43B7-B390-E4C69551C991}"/>
    <cellStyle name="Milliers [0]_AR1194" xfId="1841" xr:uid="{46215FB1-7D53-4379-B785-F6840850E02C}"/>
    <cellStyle name="Milliers_AR1194" xfId="1842" xr:uid="{31591623-01E3-4430-A949-6B063FFD2B4A}"/>
    <cellStyle name="Mon?taire [0]_AR1194" xfId="1843" xr:uid="{4AB51E7E-1FAA-4FCC-80C9-1008BB71EAC3}"/>
    <cellStyle name="Mon?taire_AR1194" xfId="1844" xr:uid="{365A486A-171B-4F86-B261-756683A77B71}"/>
    <cellStyle name="Monétaire [0]_laroux" xfId="1845" xr:uid="{CA990C7F-707A-42E6-B5EC-C1317171153D}"/>
    <cellStyle name="Monétaire_laroux" xfId="1846" xr:uid="{24A2476F-054D-43C4-9A2A-28ED6E31CFFC}"/>
    <cellStyle name="MS_COL_STYLE" xfId="1847" xr:uid="{345872B9-5151-43BE-86A9-4CACED963BD6}"/>
    <cellStyle name="n" xfId="1430" xr:uid="{3002DC8E-71C1-4638-B877-236447923284}"/>
    <cellStyle name="n_ECS_FS 2011" xfId="1848" xr:uid="{6DDA8D49-42FE-451C-B0BB-E9EE9F85719D}"/>
    <cellStyle name="n_ECS_FS 2012" xfId="1849" xr:uid="{E661F53F-AF0D-4D9F-AE08-54C7903A75BF}"/>
    <cellStyle name="n_ETG_FS 2011" xfId="1431" xr:uid="{BF41B042-6F92-4329-9B20-BB1CA4F0BC13}"/>
    <cellStyle name="n_ETL_FS 2011" xfId="1432" xr:uid="{EC2C588A-5F0C-47A0-9399-A1E63C6B46B8}"/>
    <cellStyle name="n_PGL_FS 2011" xfId="1433" xr:uid="{F74D954E-A3E9-455D-BA3E-6023E9C9B717}"/>
    <cellStyle name="Neutral" xfId="67" builtinId="28" customBuiltin="1"/>
    <cellStyle name="Neutral 10" xfId="2868" xr:uid="{1B5CEAE5-9B33-4DCD-BE2E-3FDA166507F6}"/>
    <cellStyle name="Neutral 11" xfId="2869" xr:uid="{FCEC2AAB-ABEC-4298-81E3-0C455248CEE8}"/>
    <cellStyle name="Neutral 12" xfId="2870" xr:uid="{C7F9A99A-3372-4262-B371-F5193865D830}"/>
    <cellStyle name="Neutral 13" xfId="2871" xr:uid="{7BB52D05-5750-4E93-9A33-5CE447526855}"/>
    <cellStyle name="Neutral 14" xfId="2872" xr:uid="{9066F734-C0CC-4AE6-BF1B-FC74F386594B}"/>
    <cellStyle name="Neutral 15" xfId="738" xr:uid="{79B6917B-B7BC-4DF3-A5BE-17C59BCDBF34}"/>
    <cellStyle name="Neutral 2" xfId="244" xr:uid="{2EEEB225-3BAD-4553-92B4-7DFF1552881D}"/>
    <cellStyle name="Neutral 2 2" xfId="3572" xr:uid="{36019C2E-786A-499D-AE4F-FB5024C676D3}"/>
    <cellStyle name="Neutral 2 3" xfId="1850" xr:uid="{6DBB0DC3-A414-4AF4-9AC5-D275AC984D55}"/>
    <cellStyle name="Neutral 3" xfId="1851" xr:uid="{85F1F869-18EA-4CAC-8205-24F0DF6C4091}"/>
    <cellStyle name="Neutral 3 2" xfId="3573" xr:uid="{3C744759-738D-45B0-B6A5-64D34C928DFE}"/>
    <cellStyle name="Neutral 4" xfId="2873" xr:uid="{60F45529-53D5-41C5-A5A1-04F9266297DB}"/>
    <cellStyle name="Neutral 4 2" xfId="1852" xr:uid="{F792CEEF-A508-4AE5-8DAB-F42C3FFC3343}"/>
    <cellStyle name="Neutral 5" xfId="2874" xr:uid="{D3515AF0-245A-41F5-8056-9BCF164C9D79}"/>
    <cellStyle name="Neutral 5 2" xfId="1853" xr:uid="{718A7C0F-4148-404A-85F6-6A0261146873}"/>
    <cellStyle name="Neutral 6" xfId="1854" xr:uid="{C0A07C71-909C-40B7-8008-0613B1897C67}"/>
    <cellStyle name="Neutral 7" xfId="2875" xr:uid="{C690E317-7A40-4C7D-AF4D-0621BE27A87B}"/>
    <cellStyle name="Neutral 8" xfId="2876" xr:uid="{6C929A1E-39E1-4C44-80D1-68D091A62542}"/>
    <cellStyle name="Neutral 9" xfId="2877" xr:uid="{71DA4626-1F4C-41C6-A647-3102F5EC4AFB}"/>
    <cellStyle name="New Times Roman" xfId="2878" xr:uid="{4902BBD2-735D-478B-9DE9-B0B206FF9EDC}"/>
    <cellStyle name="no dec" xfId="739" xr:uid="{CB782B1A-AA3B-4CEF-827B-2F8B86DE4FC7}"/>
    <cellStyle name="no dec 10" xfId="2879" xr:uid="{26D1D049-9BA0-40B4-9B87-5CBA9DAA4024}"/>
    <cellStyle name="no dec 11" xfId="2880" xr:uid="{1B7DC417-CE48-4321-83A0-D4B23777FBBD}"/>
    <cellStyle name="no dec 12" xfId="2881" xr:uid="{B6FB1A93-8A34-4C5E-96C5-15D6C1BA57E6}"/>
    <cellStyle name="no dec 13" xfId="2882" xr:uid="{95693401-C0C9-4EA9-A4F9-5A2FFF91A4D1}"/>
    <cellStyle name="no dec 14" xfId="2883" xr:uid="{4D63197B-9A08-4C80-BB90-5406C2BBD1A0}"/>
    <cellStyle name="no dec 15" xfId="2884" xr:uid="{5B98825B-AB59-487F-9CCF-62F50F7BBD2B}"/>
    <cellStyle name="no dec 16" xfId="2885" xr:uid="{9EC871DA-A686-4C03-ADD6-2EBF850C9244}"/>
    <cellStyle name="no dec 17" xfId="2886" xr:uid="{EB69A5AA-1A13-4200-9B08-82BEC3A19FE0}"/>
    <cellStyle name="no dec 18" xfId="2887" xr:uid="{288A2EA1-CFB9-49EE-9912-41BE9EE5F4F9}"/>
    <cellStyle name="no dec 19" xfId="2888" xr:uid="{C815C61D-B2FA-4470-9820-0F45414C2E2C}"/>
    <cellStyle name="no dec 2" xfId="1855" xr:uid="{78C90E29-303F-4CD0-87AE-575BA3203857}"/>
    <cellStyle name="no dec 2 2" xfId="1856" xr:uid="{8ED2F62C-2053-419E-9BB7-1C88F2640C97}"/>
    <cellStyle name="no dec 2 3" xfId="1857" xr:uid="{68B75DE3-6431-4547-BC05-4E46D6405884}"/>
    <cellStyle name="no dec 20" xfId="2889" xr:uid="{EE7060B0-F28C-4D5D-AD52-E81C3B051489}"/>
    <cellStyle name="no dec 21" xfId="2890" xr:uid="{FFB83414-D45B-4397-A41C-704B8115671D}"/>
    <cellStyle name="no dec 3" xfId="1858" xr:uid="{4D6B997D-CB0C-4900-8368-8C597781675C}"/>
    <cellStyle name="no dec 3 2" xfId="3574" xr:uid="{D15C0986-FB43-423B-A118-48FDA2601CFB}"/>
    <cellStyle name="no dec 4" xfId="2891" xr:uid="{5C8979AA-86BC-41A6-8D31-1BCCA6DA7DEC}"/>
    <cellStyle name="no dec 5" xfId="2892" xr:uid="{3EF496F4-9726-4582-BB3A-6BA95A2C073C}"/>
    <cellStyle name="no dec 6" xfId="2893" xr:uid="{C973346F-D88D-4E51-A9DA-CB227880A9C8}"/>
    <cellStyle name="no dec 7" xfId="2894" xr:uid="{1698CD55-1A4E-4FF1-B351-7F23673ADB64}"/>
    <cellStyle name="no dec 8" xfId="2895" xr:uid="{8EB82CA0-A026-432F-98B5-8E0AE7F44D57}"/>
    <cellStyle name="no dec 9" xfId="2896" xr:uid="{E2B60EBA-2B99-4E0B-AA0A-38E0CD3FBD4B}"/>
    <cellStyle name="no dec_100" xfId="2897" xr:uid="{09EBF01A-DAE3-4CBB-9802-4656C9C5F1D4}"/>
    <cellStyle name="Normal" xfId="0" builtinId="0" customBuiltin="1"/>
    <cellStyle name="Normal - Style1" xfId="740" xr:uid="{49A23DB8-D9DA-48D1-8995-F1FC7E29B587}"/>
    <cellStyle name="Normal - Style1 10" xfId="2898" xr:uid="{057A5C69-EA5B-4747-881B-3E252650F894}"/>
    <cellStyle name="Normal - Style1 11" xfId="2899" xr:uid="{87760AD0-BF26-4F92-B6FC-3EE6FDBB58BF}"/>
    <cellStyle name="Normal - Style1 12" xfId="2900" xr:uid="{663ED8F2-3CE4-4DD0-9D6F-BF8AF845E78D}"/>
    <cellStyle name="Normal - Style1 13" xfId="2901" xr:uid="{9AAF5CA4-C3F0-49DB-979B-87276133A143}"/>
    <cellStyle name="Normal - Style1 14" xfId="2902" xr:uid="{339BFA5E-7502-4E78-8FEB-7E3748FCDFD2}"/>
    <cellStyle name="Normal - Style1 15" xfId="2903" xr:uid="{88047892-BC32-458B-A6F4-82922C14AF10}"/>
    <cellStyle name="Normal - Style1 16" xfId="2904" xr:uid="{0E45AF6C-00FD-4639-A8BF-C9BC2733EA6E}"/>
    <cellStyle name="Normal - Style1 17" xfId="2905" xr:uid="{A06BF7BA-794C-4D6B-9CAA-12EAB57E4024}"/>
    <cellStyle name="Normal - Style1 18" xfId="2906" xr:uid="{1F5BE2D4-FB49-4A37-AFCE-13898D07519A}"/>
    <cellStyle name="Normal - Style1 19" xfId="2907" xr:uid="{5F4927EA-F31A-494B-A50C-F27B9BE03CDB}"/>
    <cellStyle name="Normal - Style1 2" xfId="741" xr:uid="{442BCDCC-9B30-4336-8A9A-E069870BEAE3}"/>
    <cellStyle name="Normal - Style1 2 2" xfId="1860" xr:uid="{25AE42BC-022C-4F4A-AA72-91A3D3232FE9}"/>
    <cellStyle name="Normal - Style1 2 3" xfId="1861" xr:uid="{191DF42F-B882-4C9B-984F-CE54EC6BEC35}"/>
    <cellStyle name="Normal - Style1 2 4" xfId="2908" xr:uid="{03AE5543-FDA4-4521-82BB-9EB66BE49A0F}"/>
    <cellStyle name="Normal - Style1 2 5" xfId="1859" xr:uid="{B466F03C-1402-42FA-90AB-8833AFE61CDB}"/>
    <cellStyle name="Normal - Style1 20" xfId="2909" xr:uid="{9B7F20BC-BF85-4A85-8B12-742684AB34CB}"/>
    <cellStyle name="Normal - Style1 21" xfId="2910" xr:uid="{9BCF5012-723B-4F74-BADD-877F8FC03DFE}"/>
    <cellStyle name="Normal - Style1 22" xfId="2911" xr:uid="{49E87361-2631-43C3-B879-F98A2A78380D}"/>
    <cellStyle name="Normal - Style1 23" xfId="1434" xr:uid="{00ECB1C6-FD11-48EC-A45A-50443628B30B}"/>
    <cellStyle name="Normal - Style1 3" xfId="1862" xr:uid="{E18E6B3F-3518-41C4-A205-D49FAA5DF87A}"/>
    <cellStyle name="Normal - Style1 3 2" xfId="2912" xr:uid="{126B2C91-CA92-48D9-A193-0108728601C3}"/>
    <cellStyle name="Normal - Style1 3 3" xfId="3575" xr:uid="{2F39FB90-316F-49DB-B269-B3F3C05665DF}"/>
    <cellStyle name="Normal - Style1 4" xfId="1863" xr:uid="{8B92D34F-4B87-4049-B9B6-EC7BACC5799A}"/>
    <cellStyle name="Normal - Style1 4 2" xfId="2913" xr:uid="{85D736A0-03BE-4893-9BBE-A0815311B918}"/>
    <cellStyle name="Normal - Style1 4 3" xfId="3576" xr:uid="{3445E6CC-EFEC-4283-823B-DD50B706C5E7}"/>
    <cellStyle name="Normal - Style1 5" xfId="2914" xr:uid="{0C04A33C-C250-4112-9C35-256E9D80A216}"/>
    <cellStyle name="Normal - Style1 5 2" xfId="3577" xr:uid="{86CBFF3C-9075-457A-9806-795E4459E497}"/>
    <cellStyle name="Normal - Style1 6" xfId="2915" xr:uid="{063EB0FC-094D-44BF-87CF-269BBAFA11EF}"/>
    <cellStyle name="Normal - Style1 6 2" xfId="3578" xr:uid="{3A8C9561-197E-41E0-B98C-02A19FF2F25D}"/>
    <cellStyle name="Normal - Style1 7" xfId="2916" xr:uid="{DC5D9FC2-F680-4A2C-9FE9-242BADD4CBF0}"/>
    <cellStyle name="Normal - Style1 7 2" xfId="3579" xr:uid="{374BE92F-DD80-4980-95EE-2095E1D0BCBE}"/>
    <cellStyle name="Normal - Style1 8" xfId="2917" xr:uid="{7844848E-31C8-4724-8D2E-39B96CCFB346}"/>
    <cellStyle name="Normal - Style1 9" xfId="2918" xr:uid="{E93251B0-D5ED-40E1-8ADC-F92BB9B40632}"/>
    <cellStyle name="Normal - Style1_100" xfId="2919" xr:uid="{A069A9BF-0483-4EFA-92B0-FB24400EFA15}"/>
    <cellStyle name="Normal - Style2" xfId="1864" xr:uid="{53D2BEAD-C074-4472-AFEE-66F9D2B706E6}"/>
    <cellStyle name="Normal - Style3" xfId="1865" xr:uid="{C57E9E47-8994-48EA-B253-D482352A00A6}"/>
    <cellStyle name="Normal - Style4" xfId="1866" xr:uid="{B8C1EC9A-5FCC-4583-BBAE-CB65D5FA2AAB}"/>
    <cellStyle name="Normal - Style5" xfId="1867" xr:uid="{72E97458-C54E-4150-951E-29E609ABC7B6}"/>
    <cellStyle name="Normal - Style6" xfId="1868" xr:uid="{71A648BF-7560-49FD-82AD-F2D2E3964E7B}"/>
    <cellStyle name="Normal - Style7" xfId="1869" xr:uid="{BC155111-8ABD-4451-A704-B05EA83384D6}"/>
    <cellStyle name="Normal - Style8" xfId="1870" xr:uid="{72B23993-3034-4C0C-B4CA-C8254D58B3E5}"/>
    <cellStyle name="Normal 10" xfId="742" xr:uid="{150A8BE5-2679-4274-B3E8-0D940994A99C}"/>
    <cellStyle name="Normal 10 10" xfId="3580" xr:uid="{27595F9C-392D-4B33-B4F2-BA1677E26B9A}"/>
    <cellStyle name="Normal 10 11" xfId="1871" xr:uid="{FA53AEA0-08DE-4589-9722-D8CFEC2A2E87}"/>
    <cellStyle name="Normal 10 12 2 2" xfId="3794" xr:uid="{594E5CAF-CD27-4A22-B26E-FC8CC1C45E05}"/>
    <cellStyle name="Normal 10 12 2 2 2" xfId="3796" xr:uid="{24000C3B-9820-4500-827B-F823219A6CF5}"/>
    <cellStyle name="Normal 10 2" xfId="128" xr:uid="{CF87452A-2859-4354-BDF9-D2AAD79451E1}"/>
    <cellStyle name="Normal 10 2 2" xfId="2118" xr:uid="{3E6080EE-392D-4383-89B4-51B7709470D3}"/>
    <cellStyle name="Normal 10 2 2 2" xfId="1873" xr:uid="{6FEFFA6D-6BDC-4300-8397-2F5517B5A3FC}"/>
    <cellStyle name="Normal 10 2 2 2 2 2 2" xfId="136" xr:uid="{483BE3AB-E4C8-4556-A0A7-BA254E43E55E}"/>
    <cellStyle name="Normal 10 2 2 2 2 2 2 2" xfId="217" xr:uid="{C27211BC-E5A3-4B79-BD42-AFC275916BA9}"/>
    <cellStyle name="Normal 10 2 2 2 2 2 2 8" xfId="186" xr:uid="{8AD3ECED-6A2C-455D-A581-94F235C16EDF}"/>
    <cellStyle name="Normal 10 2 2 2 2 2 2 8 2" xfId="234" xr:uid="{BA967199-CB95-4891-9B0C-B0C57BFCDB8F}"/>
    <cellStyle name="Normal 10 2 2 2 2 2 2 9 2" xfId="139" xr:uid="{17BDB693-A014-4562-B23B-9D75E53A7934}"/>
    <cellStyle name="Normal 10 2 2 2 2 2 2 9 2 2" xfId="193" xr:uid="{EC536A46-64C0-4EA3-89A2-2468CEDAFD40}"/>
    <cellStyle name="Normal 10 2 2 2 2 2 2 9 2 2 2" xfId="275" xr:uid="{BF620F74-B24A-4A01-BA1A-A593023CDA7C}"/>
    <cellStyle name="Normal 10 2 2 2 2 2 2 9 2 3" xfId="220" xr:uid="{BD9E27C0-FB0E-4614-8FD2-C851764C7C62}"/>
    <cellStyle name="Normal 10 2 3" xfId="3581" xr:uid="{0BCEA287-B2B9-4ED9-87ED-15DB91278863}"/>
    <cellStyle name="Normal 10 2 4" xfId="1872" xr:uid="{E4A6B9E1-F059-49E6-8BE4-74B458807BD7}"/>
    <cellStyle name="Normal 10 2 5" xfId="3798" xr:uid="{ACD6CB41-22B0-42C5-8086-02EEF81D1142}"/>
    <cellStyle name="Normal 10 3" xfId="2920" xr:uid="{B0D8BA3D-443F-4DA6-8481-CE6F097E9A75}"/>
    <cellStyle name="Normal 10 3 2" xfId="2921" xr:uid="{3FE4593D-E7B3-48D7-83FE-AC24C9E0F7EB}"/>
    <cellStyle name="Normal 10 4" xfId="2922" xr:uid="{E26C56F2-B3B0-41E0-80AC-875279627077}"/>
    <cellStyle name="Normal 10 5" xfId="2923" xr:uid="{0AFE36F7-60FB-4F19-A69C-F3E1ACB6E8EE}"/>
    <cellStyle name="Normal 10 6" xfId="2924" xr:uid="{32C77A17-AA07-42DD-85A4-E515B6025958}"/>
    <cellStyle name="Normal 10 7" xfId="2925" xr:uid="{3E513318-C800-407E-8474-249C6856DFBF}"/>
    <cellStyle name="Normal 10 8" xfId="2926" xr:uid="{1A8668E0-F941-4A06-991B-D14DFF688190}"/>
    <cellStyle name="Normal 10 9" xfId="2927" xr:uid="{BF3BB75A-1E8F-4F62-A22D-DF25A1E9E606}"/>
    <cellStyle name="Normal 10_100" xfId="2928" xr:uid="{8F70B1AC-D5B2-4D3B-8E1B-DEA669B4DB07}"/>
    <cellStyle name="Normal 100" xfId="3788" xr:uid="{4EB317B3-2B73-4D67-A04F-67AF2BE2334E}"/>
    <cellStyle name="Normal 11" xfId="743" xr:uid="{80E961AB-E1D9-4C78-AB1D-C449E6AF69BF}"/>
    <cellStyle name="Normal 11 10" xfId="3582" xr:uid="{0BC26E29-720B-4A8D-84F2-F9727F243870}"/>
    <cellStyle name="Normal 11 11" xfId="1874" xr:uid="{CE042FF1-4D2F-455B-9DB5-298D2C7B8749}"/>
    <cellStyle name="Normal 11 12 2" xfId="3797" xr:uid="{CD21ED53-0CF2-4B97-AF8A-A543B3766E8F}"/>
    <cellStyle name="Normal 11 13" xfId="3771" xr:uid="{5605FC28-A19F-46C8-AAA6-9D11EE08F305}"/>
    <cellStyle name="Normal 11 2" xfId="1875" xr:uid="{7AF24F27-CBDA-47CE-B594-0B5989CA7C19}"/>
    <cellStyle name="Normal 11 2 2" xfId="3584" xr:uid="{F67AA8F4-0CD6-48A6-AA55-8C50A1C5AA85}"/>
    <cellStyle name="Normal 11 2 3" xfId="3583" xr:uid="{63D53627-533A-48E9-9190-F185D54B96AE}"/>
    <cellStyle name="Normal 11 3" xfId="1876" xr:uid="{A2E7A34D-BF15-49CD-9B00-8F6E9F30B1C0}"/>
    <cellStyle name="Normal 11 4" xfId="2929" xr:uid="{FD5B98C3-BCE6-4626-BC85-96DF3DCE7C78}"/>
    <cellStyle name="Normal 11 5" xfId="2930" xr:uid="{B189D6F8-5849-4D60-8718-FE86E69D1494}"/>
    <cellStyle name="Normal 11 6" xfId="2931" xr:uid="{43829C7D-168A-4EA3-8E7B-4B5CC715C298}"/>
    <cellStyle name="Normal 11 7" xfId="2932" xr:uid="{27BAAF68-C8C7-48EE-AA29-1AA93660FD8D}"/>
    <cellStyle name="Normal 11 8" xfId="2933" xr:uid="{82E3832D-17FB-492A-AB41-8C2ADBAC013C}"/>
    <cellStyle name="Normal 11 9" xfId="2934" xr:uid="{0C35FBD1-E019-42FC-B6AB-A9DCAB6C7D45}"/>
    <cellStyle name="Normal 11_Detail Asset TCC Q2'53" xfId="1877" xr:uid="{0870ED77-84C1-4338-AB17-A0E3929937DE}"/>
    <cellStyle name="Normal 110" xfId="161" xr:uid="{2A73D099-0A7E-4BFC-89A6-5FEA74EAED2B}"/>
    <cellStyle name="Normal 111" xfId="3779" xr:uid="{5BB26A87-F39E-4DDD-A5F0-0A9930CAD655}"/>
    <cellStyle name="Normal 112" xfId="3783" xr:uid="{9E37DD6D-2114-440A-890D-D648A419BDC6}"/>
    <cellStyle name="Normal 113" xfId="3782" xr:uid="{7A5C3E55-6285-444B-ABB9-CB170415CB71}"/>
    <cellStyle name="Normal 116 2" xfId="135" xr:uid="{3C585846-714A-4DE2-9DED-5CC6BBB38359}"/>
    <cellStyle name="Normal 118" xfId="3777" xr:uid="{40C3D224-411C-4DA4-B50F-86FC28A205B5}"/>
    <cellStyle name="Normal 12" xfId="744" xr:uid="{1D877FA6-BEAC-41E4-AFF0-45C3F0FABC47}"/>
    <cellStyle name="Normal 12 2" xfId="745" xr:uid="{38123DF9-E8C4-441A-8986-ECF30094018A}"/>
    <cellStyle name="Normal 12 2 2" xfId="2935" xr:uid="{88C039CD-638E-44E4-97E4-C6AEA8386B36}"/>
    <cellStyle name="Normal 12 2 3" xfId="1878" xr:uid="{0C057206-99EC-49F2-8F60-B9EA230FAFAD}"/>
    <cellStyle name="Normal 12 3" xfId="1879" xr:uid="{C47BAB33-DCC8-4F3F-93D7-6DBD001DDBFC}"/>
    <cellStyle name="Normal 12 4" xfId="2936" xr:uid="{B9B4542E-C7CF-47E2-9B46-194B98D3A18E}"/>
    <cellStyle name="Normal 12 5" xfId="2937" xr:uid="{FDD5E278-42F6-4A4F-AA13-F55F1867497B}"/>
    <cellStyle name="Normal 12 6" xfId="2938" xr:uid="{4B924111-EF65-407A-845D-63AE65BD2649}"/>
    <cellStyle name="Normal 12 7" xfId="2939" xr:uid="{124D2ABB-B4A8-4871-8EB2-0057B5911CE6}"/>
    <cellStyle name="Normal 12 8" xfId="2940" xr:uid="{F3CDDF5B-DE2F-4C0C-8758-889FEE783692}"/>
    <cellStyle name="Normal 12 9" xfId="2941" xr:uid="{C2EE0402-04A6-4569-AFC3-88A04C69BDBA}"/>
    <cellStyle name="Normal 12_Detail Asset TCC Q2'53" xfId="1880" xr:uid="{CBC7D7D5-E03E-4056-BFDF-569EE5619372}"/>
    <cellStyle name="Normal 123" xfId="3784" xr:uid="{18FC3465-1265-4CB1-AAE9-D48F2FF582F3}"/>
    <cellStyle name="Normal 13" xfId="746" xr:uid="{5CB7ABED-F0D6-4A1E-B63D-513D750BE6C8}"/>
    <cellStyle name="Normal 13 10" xfId="1881" xr:uid="{246DAAA6-7EF2-48FB-9179-B28C51F4520C}"/>
    <cellStyle name="Normal 13 2" xfId="747" xr:uid="{94A69DBF-CFC2-4485-A1CA-84C69863F672}"/>
    <cellStyle name="Normal 13 2 2" xfId="2942" xr:uid="{F4960322-A971-4B5E-A549-0545B549C397}"/>
    <cellStyle name="Normal 13 3" xfId="2943" xr:uid="{0DF351F1-CCA6-4BB8-B1FD-14AC43D410B2}"/>
    <cellStyle name="Normal 13 4" xfId="2944" xr:uid="{C70D93CA-798C-4C02-A3AC-A8D93C1773B5}"/>
    <cellStyle name="Normal 13 5" xfId="2945" xr:uid="{6739A9AF-84CD-4CD2-8F75-436F5FBABC0B}"/>
    <cellStyle name="Normal 13 6" xfId="2946" xr:uid="{FF02EA22-4CF3-4A7C-8E5E-8FE43563C526}"/>
    <cellStyle name="Normal 13 7" xfId="2947" xr:uid="{BF1822B1-2330-41AB-AD13-6EEA9DEAC414}"/>
    <cellStyle name="Normal 13 8" xfId="2948" xr:uid="{D2799B7B-1002-4C8D-B863-65C0BF39DD73}"/>
    <cellStyle name="Normal 13 9" xfId="2949" xr:uid="{6DFECDF9-D5E1-4F76-BD3B-14502EE834B5}"/>
    <cellStyle name="Normal 13_130017-B1 โปรแกรมคอมพิวเตอร์ CPI_Q1'10" xfId="748" xr:uid="{4CA8900D-269D-40EF-ABC9-44EDD3EE7FAF}"/>
    <cellStyle name="Normal 14" xfId="749" xr:uid="{6A10C841-03C0-4BE4-8A48-0D18597FACAC}"/>
    <cellStyle name="Normal 14 2" xfId="2950" xr:uid="{373EE835-E6B4-4783-8E10-577FBEC31B1F}"/>
    <cellStyle name="Normal 14 3" xfId="2951" xr:uid="{32DC0B74-D7C3-4D51-86B9-A376BCE2146A}"/>
    <cellStyle name="Normal 14 4" xfId="1882" xr:uid="{D8AC2F02-2F4C-49D6-84CF-A1A11DFCDE8E}"/>
    <cellStyle name="Normal 148" xfId="3791" xr:uid="{58F39186-931D-468E-A218-522281E870DD}"/>
    <cellStyle name="Normal 15" xfId="750" xr:uid="{32882149-06CA-461C-9766-6536724B7662}"/>
    <cellStyle name="Normal 15 2" xfId="1884" xr:uid="{D697253F-59E6-4D4C-BCDB-3F61809A3B2A}"/>
    <cellStyle name="Normal 15 3" xfId="1885" xr:uid="{734C86F3-4FB7-44F8-9400-BE1C88F793B7}"/>
    <cellStyle name="Normal 15 4" xfId="2952" xr:uid="{36CB3144-94EB-4B51-8D12-B52E1714D965}"/>
    <cellStyle name="Normal 15 5" xfId="1883" xr:uid="{023A630D-AB4A-40FF-8165-79E9F20098CB}"/>
    <cellStyle name="Normal 15_Detail Asset TCC Q2'53" xfId="1886" xr:uid="{7F15D5CB-D035-477F-912B-DA1381CBB83A}"/>
    <cellStyle name="Normal 16" xfId="751" xr:uid="{503D64F7-718F-4F90-BE63-9DE56D1B85E9}"/>
    <cellStyle name="Normal 16 2" xfId="1888" xr:uid="{3F923F90-3E74-4658-BBDB-E7B511E3ED9B}"/>
    <cellStyle name="Normal 16 2 2" xfId="3586" xr:uid="{C38DC4EF-1BEC-4852-81C8-FB4B3730F889}"/>
    <cellStyle name="Normal 16 3" xfId="2953" xr:uid="{B98123E5-6924-47A3-9B0C-6428E83E619A}"/>
    <cellStyle name="Normal 16 4" xfId="2954" xr:uid="{F291C44E-037E-49E7-814C-A3B66023BAF6}"/>
    <cellStyle name="Normal 16 5" xfId="3585" xr:uid="{F1D2A379-E6BE-4B75-A1BF-A3432B4FC8E4}"/>
    <cellStyle name="Normal 16 6" xfId="1887" xr:uid="{F14346AA-3095-4858-9D1E-70DE1D93B3C0}"/>
    <cellStyle name="Normal 16_Detail Asset TCC Q2'53" xfId="1889" xr:uid="{43840925-5903-4DA3-B09A-67002BBBC31D}"/>
    <cellStyle name="Normal 17" xfId="752" xr:uid="{984996C5-E0C2-4FF7-9391-C31D75D78CDC}"/>
    <cellStyle name="Normal 17 2" xfId="2955" xr:uid="{48CBD990-5243-4DB5-B2CE-7B4381D525C5}"/>
    <cellStyle name="Normal 17 2 2" xfId="3588" xr:uid="{729F6012-AABA-4A2B-949A-5742C47DDEEE}"/>
    <cellStyle name="Normal 17 3" xfId="3587" xr:uid="{B4AF8B23-07C6-46FD-8FBB-5ADFDE8F4B0F}"/>
    <cellStyle name="Normal 17 4" xfId="1890" xr:uid="{F02C7B7B-C95D-4355-9486-49AD50166B6B}"/>
    <cellStyle name="Normal 173" xfId="129" xr:uid="{CEF3B260-89DD-4EB5-9C74-10C6C2F2F116}"/>
    <cellStyle name="Normal 174" xfId="127" xr:uid="{4A18C942-3CE6-437A-A258-E5CF3159665D}"/>
    <cellStyle name="Normal 177" xfId="130" xr:uid="{C187E537-CF37-4E91-9B35-F6D4F19FEB29}"/>
    <cellStyle name="Normal 18" xfId="753" xr:uid="{882B83D6-6ACA-43A8-9246-5BAB4431E2A0}"/>
    <cellStyle name="Normal 18 2" xfId="1891" xr:uid="{A5F77F07-27F2-4981-9991-97C1054E1268}"/>
    <cellStyle name="Normal 18 2 2" xfId="3590" xr:uid="{E6604678-C179-4AFD-85DA-01BAD7E14242}"/>
    <cellStyle name="Normal 18 3" xfId="2956" xr:uid="{F30DC902-73BB-4DDA-9176-9A1DD35E830E}"/>
    <cellStyle name="Normal 18 4" xfId="3589" xr:uid="{EB0F22C6-1E4E-475A-84F3-36AEA754A85D}"/>
    <cellStyle name="Normal 18_Detail Asset TCC Q2'53" xfId="1892" xr:uid="{23912C12-A5EB-453B-822B-582CFD2EC399}"/>
    <cellStyle name="Normal 19" xfId="754" xr:uid="{AAD91106-8A8C-4220-BB8C-473992BB104C}"/>
    <cellStyle name="Normal 19 2" xfId="2957" xr:uid="{C8704C21-634A-4362-92AA-55BE0A95364B}"/>
    <cellStyle name="Normal 19 3" xfId="1893" xr:uid="{21725F2B-D970-4508-8225-012D79C20E41}"/>
    <cellStyle name="Normal 198 5 2" xfId="142" xr:uid="{7EFCD55E-90AE-47CF-8256-D58528DB3D14}"/>
    <cellStyle name="Normal 198 5 2 2" xfId="223" xr:uid="{E8CC32B4-C7F9-407A-B23F-9CFE038C7D0E}"/>
    <cellStyle name="Normal 2" xfId="68" xr:uid="{00000000-0005-0000-0000-000044000000}"/>
    <cellStyle name="Normal 2 10" xfId="756" xr:uid="{3758A8BE-DC5D-4EDF-B0F8-CE1CF94877C5}"/>
    <cellStyle name="Normal 2 10 2" xfId="757" xr:uid="{C0FF0D11-679B-4DD4-B7F6-35380C059886}"/>
    <cellStyle name="Normal 2 10 3" xfId="126" xr:uid="{53E128C1-54B6-4EC7-9CBC-E80F25A5B2BD}"/>
    <cellStyle name="Normal 2 10 3 4" xfId="69" xr:uid="{00000000-0005-0000-0000-000045000000}"/>
    <cellStyle name="Normal 2 11" xfId="758" xr:uid="{CC0B4640-D105-45B7-85BF-6C00F08DD295}"/>
    <cellStyle name="Normal 2 11 2" xfId="2958" xr:uid="{CCCFD2BF-DB0C-4E81-9396-ABAED68E9582}"/>
    <cellStyle name="Normal 2 12" xfId="759" xr:uid="{3E99FB2E-902C-457C-9028-17F33ED70E53}"/>
    <cellStyle name="Normal 2 12 2" xfId="2959" xr:uid="{1411A9A1-15FE-43F6-B9E4-9C73560A73E9}"/>
    <cellStyle name="Normal 2 13" xfId="760" xr:uid="{0453F46F-3D57-4523-832D-6D165F1D0E11}"/>
    <cellStyle name="Normal 2 13 2" xfId="2960" xr:uid="{9900C479-34C7-4D59-AD11-12E148822FE8}"/>
    <cellStyle name="Normal 2 14" xfId="761" xr:uid="{E0FDD70F-585B-4DCA-96CF-08642160B160}"/>
    <cellStyle name="Normal 2 14 2" xfId="2961" xr:uid="{72BCCE8A-B039-430A-A5BB-7D48B225FA6D}"/>
    <cellStyle name="Normal 2 15" xfId="762" xr:uid="{C0B4C43E-E2DD-4626-8F08-B80F5A8812A5}"/>
    <cellStyle name="Normal 2 15 2" xfId="2962" xr:uid="{4D63537E-6830-463B-998E-92643F535027}"/>
    <cellStyle name="Normal 2 16" xfId="763" xr:uid="{C6978821-69DB-402E-BEF4-774F813E1819}"/>
    <cellStyle name="Normal 2 16 2" xfId="2963" xr:uid="{AAD94E80-FB3B-4D57-86FE-7C2F017F5112}"/>
    <cellStyle name="Normal 2 17" xfId="764" xr:uid="{720A5C81-BDBA-4F93-ABBA-2C3246C652F5}"/>
    <cellStyle name="Normal 2 17 2" xfId="2964" xr:uid="{AFC00B90-A6AF-4D5A-9145-B0A3FCAB89BF}"/>
    <cellStyle name="Normal 2 18" xfId="765" xr:uid="{78D5BD1C-F092-444B-8559-D1478C06CF5E}"/>
    <cellStyle name="Normal 2 18 2" xfId="2965" xr:uid="{EC9C521D-3A58-4986-84F0-0F40D2A66400}"/>
    <cellStyle name="Normal 2 19" xfId="766" xr:uid="{104C4148-53E2-4E12-96A0-F4EA3A10A95F}"/>
    <cellStyle name="Normal 2 2" xfId="70" xr:uid="{00000000-0005-0000-0000-000046000000}"/>
    <cellStyle name="Normal 2 2 10" xfId="767" xr:uid="{7CEA7269-49FA-4999-AE37-4D74CC0D9E41}"/>
    <cellStyle name="Normal 2 2 10 2" xfId="2966" xr:uid="{47B35B19-CAEE-4E9D-A16E-F56B85042C30}"/>
    <cellStyle name="Normal 2 2 11" xfId="768" xr:uid="{58D18D88-025D-4AF5-8051-F31CEAB6AD08}"/>
    <cellStyle name="Normal 2 2 12" xfId="769" xr:uid="{692A76B0-D0BA-4B72-A33F-397A6F60E4B1}"/>
    <cellStyle name="Normal 2 2 13" xfId="770" xr:uid="{EAE41C3E-A260-405A-8085-67F0C67D4335}"/>
    <cellStyle name="Normal 2 2 14" xfId="122" xr:uid="{C3B6CD53-CC28-4444-B821-86BCAA827F2E}"/>
    <cellStyle name="Normal 2 2 14 2" xfId="771" xr:uid="{6A11915C-D619-4F44-AABF-5B4E28C175A5}"/>
    <cellStyle name="Normal 2 2 15" xfId="772" xr:uid="{F72653B3-6909-4FCF-AF4B-1C9CC51D211F}"/>
    <cellStyle name="Normal 2 2 16" xfId="773" xr:uid="{DCA5A48B-9CBB-4B21-925F-C7708CE3AF7E}"/>
    <cellStyle name="Normal 2 2 17" xfId="774" xr:uid="{12A5A8E3-B1A0-40F8-A7D9-EAB5FE361BEE}"/>
    <cellStyle name="Normal 2 2 18" xfId="775" xr:uid="{998704E0-1F9D-4BF5-BB0E-9E56501B0E91}"/>
    <cellStyle name="Normal 2 2 19" xfId="776" xr:uid="{2617402D-4DF5-4546-BC29-903FE6253881}"/>
    <cellStyle name="Normal 2 2 2" xfId="115" xr:uid="{A28D11D9-FAC8-46AB-BD5B-F908DBBB789A}"/>
    <cellStyle name="Normal 2 2 2 10" xfId="777" xr:uid="{8C994EF9-C86F-4C2A-965B-0116EA5166A2}"/>
    <cellStyle name="Normal 2 2 2 2" xfId="778" xr:uid="{1F5C041D-EAAD-46ED-8F94-437EE8482723}"/>
    <cellStyle name="Normal 2 2 2 2 2" xfId="3787" xr:uid="{13CE5957-38FB-4977-BD2F-A9DC1EA61F4E}"/>
    <cellStyle name="Normal 2 2 2 3" xfId="2967" xr:uid="{58EB8433-7A45-4D55-B1EA-6F69327BCAEB}"/>
    <cellStyle name="Normal 2 2 2 4" xfId="2968" xr:uid="{06BD1BB7-20C3-48B5-ACD7-9607A48DE220}"/>
    <cellStyle name="Normal 2 2 2 5" xfId="2969" xr:uid="{FA4E0A9C-5592-4D47-AADE-F20C5ED21155}"/>
    <cellStyle name="Normal 2 2 2 6" xfId="2970" xr:uid="{3194AD39-6A98-4F49-8434-654835D1716B}"/>
    <cellStyle name="Normal 2 2 2 7" xfId="2971" xr:uid="{799D17B0-0B4F-489A-8F79-E41011F9FDB5}"/>
    <cellStyle name="Normal 2 2 2 8" xfId="2972" xr:uid="{316AF1FB-8584-4706-84C8-C30F7863F681}"/>
    <cellStyle name="Normal 2 2 2 9" xfId="2973" xr:uid="{FA2DD5F0-65A9-4FC4-BF02-A73D0D8B7107}"/>
    <cellStyle name="Normal 2 2 20" xfId="779" xr:uid="{0A78AD5E-87AF-4040-806B-DB394C897D9B}"/>
    <cellStyle name="Normal 2 2 21" xfId="780" xr:uid="{EE1CCE67-76D4-4D57-A2CA-3E3668F25EDB}"/>
    <cellStyle name="Normal 2 2 22" xfId="781" xr:uid="{D37EB44F-07FB-402D-B5E2-28308FD6060B}"/>
    <cellStyle name="Normal 2 2 23" xfId="782" xr:uid="{832C160A-AE33-4AB0-A1A6-29BE90598301}"/>
    <cellStyle name="Normal 2 2 24" xfId="783" xr:uid="{AC719361-98F0-4100-874E-3FD7B99DA33B}"/>
    <cellStyle name="Normal 2 2 25" xfId="784" xr:uid="{F141F8B9-A36B-4BCC-A6C6-3E5C81DD37DE}"/>
    <cellStyle name="Normal 2 2 26" xfId="785" xr:uid="{222C43DA-EC64-4E87-8154-9638E0706BDB}"/>
    <cellStyle name="Normal 2 2 27" xfId="786" xr:uid="{70A2F812-FB22-4106-A270-EEC334330721}"/>
    <cellStyle name="Normal 2 2 28" xfId="787" xr:uid="{41A1B7DA-CD97-4780-B164-7C122EC02205}"/>
    <cellStyle name="Normal 2 2 29" xfId="788" xr:uid="{3595E222-108B-4939-B88F-D84593F1C9F7}"/>
    <cellStyle name="Normal 2 2 3" xfId="789" xr:uid="{1634EC6D-3432-4F4C-ACDF-9FAC0B43711A}"/>
    <cellStyle name="Normal 2 2 3 2" xfId="1894" xr:uid="{B18AAE79-8CF6-4EA6-BB43-48EE3C91439E}"/>
    <cellStyle name="Normal 2 2 30" xfId="790" xr:uid="{0CCC8CE6-10E2-4194-B184-B90B5AD507E4}"/>
    <cellStyle name="Normal 2 2 31" xfId="791" xr:uid="{502749A1-70FA-4864-AB24-63501838FF20}"/>
    <cellStyle name="Normal 2 2 32" xfId="792" xr:uid="{C110A3D8-BDA9-45BD-9251-0BC237C155E8}"/>
    <cellStyle name="Normal 2 2 33" xfId="793" xr:uid="{024B0C5E-C839-418F-BCB3-B4F5463F7A1B}"/>
    <cellStyle name="Normal 2 2 34" xfId="794" xr:uid="{1C3B5B60-12F3-4908-91E5-CAD5C28A179E}"/>
    <cellStyle name="Normal 2 2 35" xfId="795" xr:uid="{98EFD128-84B7-4A8E-8FDE-A665AB175ED8}"/>
    <cellStyle name="Normal 2 2 36" xfId="796" xr:uid="{74EC380F-A5EA-49F7-B754-17EB127C8B38}"/>
    <cellStyle name="Normal 2 2 37" xfId="797" xr:uid="{4A4210DC-C114-4651-A773-7577AACA31F6}"/>
    <cellStyle name="Normal 2 2 38" xfId="798" xr:uid="{6B454EB7-201B-4FAB-8AF2-C371B08B87AA}"/>
    <cellStyle name="Normal 2 2 39" xfId="799" xr:uid="{9E62AEDC-368F-4A28-8289-E9358FA79761}"/>
    <cellStyle name="Normal 2 2 4" xfId="800" xr:uid="{89A6DF75-6E31-4458-B810-EF09F617FCB9}"/>
    <cellStyle name="Normal 2 2 40" xfId="801" xr:uid="{AA7BEAAA-F31B-4855-BA88-7FE8919486A5}"/>
    <cellStyle name="Normal 2 2 41" xfId="802" xr:uid="{83E33A25-702E-4055-8757-D457E4E215CB}"/>
    <cellStyle name="Normal 2 2 42" xfId="803" xr:uid="{EE28DB5B-75F4-4965-A553-1A95178010F5}"/>
    <cellStyle name="Normal 2 2 43" xfId="804" xr:uid="{82B67421-9556-48CB-8A50-B349673477D9}"/>
    <cellStyle name="Normal 2 2 44" xfId="805" xr:uid="{2D82D0DA-4874-4F6E-922F-3C92999AF7F5}"/>
    <cellStyle name="Normal 2 2 45" xfId="806" xr:uid="{F5F72301-04CC-486F-BD81-3CA0F8265C1E}"/>
    <cellStyle name="Normal 2 2 46" xfId="807" xr:uid="{4F1974B8-6545-454F-84F5-6073711BCC94}"/>
    <cellStyle name="Normal 2 2 47" xfId="808" xr:uid="{4C0C78A8-DCAE-43B0-824B-6AD161B88CC2}"/>
    <cellStyle name="Normal 2 2 48" xfId="809" xr:uid="{07E2087D-CE19-46CE-9111-5F826EF502B4}"/>
    <cellStyle name="Normal 2 2 49" xfId="810" xr:uid="{4675B4EC-4EAA-4AC4-B1F2-7FD0F8181600}"/>
    <cellStyle name="Normal 2 2 5" xfId="811" xr:uid="{F335ED7A-39EA-4E58-AB6F-CC71B810E47B}"/>
    <cellStyle name="Normal 2 2 5 2" xfId="2974" xr:uid="{BE14E29D-CDF9-4D60-A814-05DEF29B1214}"/>
    <cellStyle name="Normal 2 2 50" xfId="812" xr:uid="{857A81E6-8DA0-40EC-AF2D-6C526917C695}"/>
    <cellStyle name="Normal 2 2 51" xfId="813" xr:uid="{D849C129-BE1D-41D4-88E3-9E28DE8208B8}"/>
    <cellStyle name="Normal 2 2 52" xfId="814" xr:uid="{6E482788-6EED-4A59-A029-D8E46368A7E9}"/>
    <cellStyle name="Normal 2 2 53" xfId="815" xr:uid="{9928A038-C2EF-452F-8C03-7CD727E34A75}"/>
    <cellStyle name="Normal 2 2 54" xfId="816" xr:uid="{F64BA622-F26C-4079-B3FE-EA695DA184FC}"/>
    <cellStyle name="Normal 2 2 55" xfId="817" xr:uid="{C3CE59D1-CBB1-4E97-A721-5540F9CB5624}"/>
    <cellStyle name="Normal 2 2 56" xfId="818" xr:uid="{13580239-D09B-46A1-9494-F6F3BAE38000}"/>
    <cellStyle name="Normal 2 2 57" xfId="819" xr:uid="{38E8BEE0-F521-4062-94B4-85C13DEE19DF}"/>
    <cellStyle name="Normal 2 2 6" xfId="820" xr:uid="{7E54B9B2-E340-4D5F-B4D7-BD44EAA3834E}"/>
    <cellStyle name="Normal 2 2 6 2" xfId="2975" xr:uid="{297D9FD2-D7E0-4467-86BF-5237B62DE121}"/>
    <cellStyle name="Normal 2 2 7" xfId="821" xr:uid="{FFC9B375-1FEA-4161-AAB6-CD71CEF32360}"/>
    <cellStyle name="Normal 2 2 7 2" xfId="2976" xr:uid="{9F2E7F0D-728B-4A41-B24D-D69E017A247A}"/>
    <cellStyle name="Normal 2 2 8" xfId="822" xr:uid="{54FED8AD-F8B5-44B4-9FDF-AC488ABC0A76}"/>
    <cellStyle name="Normal 2 2 8 2" xfId="2977" xr:uid="{834903A1-F019-4E9B-A646-02A0F4255D4E}"/>
    <cellStyle name="Normal 2 2 9" xfId="823" xr:uid="{B82F94EB-7BD7-4CA6-9EE9-8B0048D171E5}"/>
    <cellStyle name="Normal 2 2 9 2" xfId="2978" xr:uid="{55A1D0EF-9831-4C96-9B97-20B59F39EE98}"/>
    <cellStyle name="Normal 2 2_A1- Q3'10" xfId="2979" xr:uid="{00D42D0F-B8F7-4D7A-A21C-2E15F9072816}"/>
    <cellStyle name="Normal 2 20" xfId="824" xr:uid="{D9395D8F-5F13-4497-8163-C857DE371C2E}"/>
    <cellStyle name="Normal 2 21" xfId="825" xr:uid="{71D2879A-E638-47BE-8B40-54F1450552BC}"/>
    <cellStyle name="Normal 2 21 2" xfId="3401" xr:uid="{E3886540-DB72-4FAF-8CCB-BEB5FA8E89C2}"/>
    <cellStyle name="Normal 2 22" xfId="826" xr:uid="{433C791F-CD83-4F4D-9D93-9C40D7D202A5}"/>
    <cellStyle name="Normal 2 23" xfId="827" xr:uid="{8D5BD854-1A7D-4B35-A4E8-44B5F04651BF}"/>
    <cellStyle name="Normal 2 24" xfId="828" xr:uid="{05CB99F3-26FF-4419-86EE-7E26174A1548}"/>
    <cellStyle name="Normal 2 25" xfId="829" xr:uid="{A8BAD6E0-17E2-4BEE-AE72-F4D7F52E1B32}"/>
    <cellStyle name="Normal 2 26" xfId="830" xr:uid="{B4374000-C5DC-42A3-A487-39EA0C5BD603}"/>
    <cellStyle name="Normal 2 27" xfId="831" xr:uid="{05731391-5D64-4B18-A5C8-3F34A064E25F}"/>
    <cellStyle name="Normal 2 28" xfId="832" xr:uid="{D64267DC-308C-4798-9C3E-DB8278B1A406}"/>
    <cellStyle name="Normal 2 29" xfId="833" xr:uid="{8334AD7A-178D-44BA-8DC5-806102171D9C}"/>
    <cellStyle name="Normal 2 3" xfId="110" xr:uid="{3FEA5255-96F3-42F5-B2B9-63EBAB3468CB}"/>
    <cellStyle name="Normal 2 3 2" xfId="835" xr:uid="{933AF95B-8482-4685-81B8-141D0AD78ED8}"/>
    <cellStyle name="Normal 2 3 3" xfId="836" xr:uid="{4B1387DC-0EAB-4A86-B982-429155F713B8}"/>
    <cellStyle name="Normal 2 3 4" xfId="837" xr:uid="{5A831EEF-BD04-42A7-9CA8-815060C15A04}"/>
    <cellStyle name="Normal 2 3 5" xfId="834" xr:uid="{81A5E99A-205F-4F99-8BB4-B658100BC825}"/>
    <cellStyle name="Normal 2 30" xfId="838" xr:uid="{EBEFB72C-2914-4480-B650-F39CD8BBCC3D}"/>
    <cellStyle name="Normal 2 31" xfId="839" xr:uid="{5ED30171-45B9-4B55-B106-3BC847FC470D}"/>
    <cellStyle name="Normal 2 32" xfId="840" xr:uid="{11DE2774-D20B-44C6-82A6-227FFD686229}"/>
    <cellStyle name="Normal 2 33" xfId="841" xr:uid="{7D78BABA-B8E0-4DBA-976E-41BC3F88C542}"/>
    <cellStyle name="Normal 2 34" xfId="842" xr:uid="{B88BEE8A-1905-4D20-9984-922AE9A3FDFF}"/>
    <cellStyle name="Normal 2 35" xfId="843" xr:uid="{B27AB240-DF6F-4BE4-B5C2-1604153A1FC1}"/>
    <cellStyle name="Normal 2 36" xfId="844" xr:uid="{1703457A-FDBE-4804-89A4-BF5BF971775A}"/>
    <cellStyle name="Normal 2 37" xfId="845" xr:uid="{D3B996C4-7E9A-4058-8224-36DC9CF818E5}"/>
    <cellStyle name="Normal 2 38" xfId="846" xr:uid="{E4BB49BE-E910-49D8-8C76-50E74C9990A9}"/>
    <cellStyle name="Normal 2 39" xfId="847" xr:uid="{997D00AD-8EA9-4430-B510-630B9ABD2211}"/>
    <cellStyle name="Normal 2 4" xfId="848" xr:uid="{244D5ECA-F21F-4FE4-9A5F-9F6E54017550}"/>
    <cellStyle name="Normal 2 4 2" xfId="849" xr:uid="{2D7178F0-B791-4824-A603-34FACAC7B629}"/>
    <cellStyle name="Normal 2 4 2 2" xfId="1896" xr:uid="{32CA4B31-EC2F-4533-8D52-E63A5D83A65F}"/>
    <cellStyle name="Normal 2 4 3" xfId="1895" xr:uid="{C5C5BDFC-795A-4DA9-ABE0-18FA8C44B682}"/>
    <cellStyle name="Normal 2 40" xfId="850" xr:uid="{04FF4BF2-95B3-42A3-86E6-7B0EB0AD0634}"/>
    <cellStyle name="Normal 2 41" xfId="851" xr:uid="{5C47891D-E1BB-496D-8CA9-9042DFD25B97}"/>
    <cellStyle name="Normal 2 42" xfId="852" xr:uid="{148E4FB7-4794-49F9-8A6B-6AAA029BE2B3}"/>
    <cellStyle name="Normal 2 43" xfId="853" xr:uid="{45A3002C-F0EA-462C-9E35-E33CC68A76E5}"/>
    <cellStyle name="Normal 2 44" xfId="854" xr:uid="{15DBC8DF-DE49-4227-BEF1-5CB01F299165}"/>
    <cellStyle name="Normal 2 45" xfId="855" xr:uid="{D7B822B8-82D7-41FF-90B9-45C2694A9BFD}"/>
    <cellStyle name="Normal 2 46" xfId="856" xr:uid="{84ECCD5D-5D73-451A-8B31-8DB791092EC7}"/>
    <cellStyle name="Normal 2 47" xfId="857" xr:uid="{49A8BEFB-F1A0-48F8-AA35-40097EDAF7A9}"/>
    <cellStyle name="Normal 2 48" xfId="858" xr:uid="{77229104-BE59-4C2E-879A-9B9070224FD5}"/>
    <cellStyle name="Normal 2 49" xfId="859" xr:uid="{923F3D35-5DA4-479A-8BF6-92BC9510FA30}"/>
    <cellStyle name="Normal 2 5" xfId="860" xr:uid="{95A4C53F-0C1E-4431-970A-A0E30A2FECBD}"/>
    <cellStyle name="Normal 2 5 2" xfId="3592" xr:uid="{7A977A49-FAB0-4612-9072-2E03F6859F71}"/>
    <cellStyle name="Normal 2 5 3" xfId="1897" xr:uid="{D19827C0-DA90-46FF-9ADF-3A9D0A837D60}"/>
    <cellStyle name="Normal 2 50" xfId="861" xr:uid="{71DB870A-3083-4138-A640-CA02C246E70B}"/>
    <cellStyle name="Normal 2 51" xfId="862" xr:uid="{D63F46EC-57A4-4C9A-9593-2610D58096C5}"/>
    <cellStyle name="Normal 2 52" xfId="863" xr:uid="{50801B9B-DD58-434D-BB7E-24B97A428A1A}"/>
    <cellStyle name="Normal 2 53" xfId="864" xr:uid="{6E4A7B1A-2649-4E04-A2EF-E8FC8FB0095B}"/>
    <cellStyle name="Normal 2 54" xfId="865" xr:uid="{F4595765-2CEB-4CE8-829D-2113E5E2EB09}"/>
    <cellStyle name="Normal 2 55" xfId="866" xr:uid="{D8744D9E-35DF-4111-888D-40AFD377BCCB}"/>
    <cellStyle name="Normal 2 56" xfId="867" xr:uid="{90E65B40-1240-48BD-AE6A-FF6B324B230B}"/>
    <cellStyle name="Normal 2 57" xfId="868" xr:uid="{E3CCFB42-AFC1-4287-A2DB-01FAB4274B51}"/>
    <cellStyle name="Normal 2 58" xfId="869" xr:uid="{1B0D90D5-372D-4415-8CF3-71C16A6FB61A}"/>
    <cellStyle name="Normal 2 59" xfId="870" xr:uid="{D45B09A9-040C-411D-8EC2-72B86A9FCA94}"/>
    <cellStyle name="Normal 2 59 2" xfId="871" xr:uid="{111C4235-95FA-4557-A89C-188BBD63391C}"/>
    <cellStyle name="Normal 2 6" xfId="872" xr:uid="{ABEAA93C-EC0F-48EB-ADDC-D10542795276}"/>
    <cellStyle name="Normal 2 6 2" xfId="1898" xr:uid="{828176EB-2762-45DE-A5B3-49D8B0188ED8}"/>
    <cellStyle name="Normal 2 60" xfId="873" xr:uid="{520C38A4-7301-42FE-AD54-3C855B02BE95}"/>
    <cellStyle name="Normal 2 61" xfId="874" xr:uid="{DD2AB74C-4D9D-445A-9AF5-685199B221DD}"/>
    <cellStyle name="Normal 2 62" xfId="875" xr:uid="{C031CDEF-F1E9-4CB3-9AD1-621646B86E0A}"/>
    <cellStyle name="Normal 2 63" xfId="876" xr:uid="{9F8FD9FC-35A2-4420-B41D-D4101F0B9DFD}"/>
    <cellStyle name="Normal 2 64" xfId="877" xr:uid="{8C50D281-7E6F-4396-9027-1B6D81F84A4D}"/>
    <cellStyle name="Normal 2 65" xfId="878" xr:uid="{46AEA597-2758-4BF9-9168-4D897DCF95CF}"/>
    <cellStyle name="Normal 2 66" xfId="879" xr:uid="{18E05C16-C2DB-43EF-A456-7265EBB4B43D}"/>
    <cellStyle name="Normal 2 67" xfId="880" xr:uid="{62C38317-53AE-4D22-9F62-2E432F23BEF1}"/>
    <cellStyle name="Normal 2 68" xfId="881" xr:uid="{A8236520-A337-40F2-82E3-00993B6B2FAC}"/>
    <cellStyle name="Normal 2 69" xfId="1407" xr:uid="{975AECB5-79E4-4DE5-9601-5009F0B43346}"/>
    <cellStyle name="Normal 2 7" xfId="882" xr:uid="{5DC98034-D706-4C5D-B870-BB84B8146CF5}"/>
    <cellStyle name="Normal 2 7 2" xfId="1899" xr:uid="{9AC31CEA-B5D0-45FA-B932-5238D5DB78FD}"/>
    <cellStyle name="Normal 2 70" xfId="755" xr:uid="{9F2530E6-9894-4A04-A6AD-C02C7DC37688}"/>
    <cellStyle name="Normal 2 70 2" xfId="3780" xr:uid="{78E9B780-9D30-4AFD-B4B8-26A5B367BAA6}"/>
    <cellStyle name="Normal 2 8" xfId="883" xr:uid="{DB28649A-4210-4558-9C3B-0DB5EE69763C}"/>
    <cellStyle name="Normal 2 8 2" xfId="1900" xr:uid="{8FE9F305-757C-4A20-A801-7C692EBC1657}"/>
    <cellStyle name="Normal 2 9" xfId="884" xr:uid="{6B522DA1-C259-482B-A17F-9BE55041DB1A}"/>
    <cellStyle name="Normal 2 9 2" xfId="2980" xr:uid="{C4A076FC-1F2D-4643-B130-0BD214DB11BC}"/>
    <cellStyle name="Normal 2 9 3" xfId="1901" xr:uid="{223D7958-7065-40A5-9E0F-40114A46DE81}"/>
    <cellStyle name="Normal 2_130017-B1  โปรแกรมคอมพิวเตอร์ CPI_Q409" xfId="885" xr:uid="{291D4EC8-DF33-4813-A074-AD9F68D9D903}"/>
    <cellStyle name="Normal 20" xfId="886" xr:uid="{8E2A4E53-A691-49D6-8D56-0F91FABC6E32}"/>
    <cellStyle name="Normal 20 2" xfId="2981" xr:uid="{6145F29E-5D63-4017-8AC9-7B43DB6D2591}"/>
    <cellStyle name="Normal 20 3" xfId="1902" xr:uid="{DA431C7F-7DC2-4F91-92C4-7FC7CF4E2517}"/>
    <cellStyle name="Normal 21" xfId="887" xr:uid="{D57158DB-7E9A-4775-9E2D-BA1FAA7B9FB6}"/>
    <cellStyle name="Normal 21 2" xfId="1904" xr:uid="{EBB65F35-A7E5-4D31-9794-4FDCD4531F33}"/>
    <cellStyle name="Normal 21 3" xfId="2982" xr:uid="{D17891F4-1762-4530-9C08-DBF122A5AE09}"/>
    <cellStyle name="Normal 21 4" xfId="1903" xr:uid="{4AD386A7-5243-44C5-BBC0-CFA5ED111D08}"/>
    <cellStyle name="Normal 21_TCC_WP_04'52" xfId="1905" xr:uid="{564BA661-9785-4300-AAF0-148FAC3A19A7}"/>
    <cellStyle name="Normal 212 2" xfId="137" xr:uid="{136FC300-A774-4D71-BA1B-994E7DB71625}"/>
    <cellStyle name="Normal 212 2 2" xfId="194" xr:uid="{C30447AE-771C-4CA4-AB41-DFE0C4D89B8D}"/>
    <cellStyle name="Normal 212 2 2 2" xfId="229" xr:uid="{AC0774E1-266E-4A23-8A8E-3AE492D94624}"/>
    <cellStyle name="Normal 212 2 3" xfId="218" xr:uid="{E28F6D49-7882-43BF-9297-27750656E0CD}"/>
    <cellStyle name="Normal 22" xfId="888" xr:uid="{20E8ECBA-9990-4226-949F-F5C6B7340830}"/>
    <cellStyle name="Normal 22 2" xfId="2983" xr:uid="{3A9507B3-BFA7-46F0-A97F-E8F854D25A8F}"/>
    <cellStyle name="Normal 22 3" xfId="2984" xr:uid="{582354DC-8D51-4040-AF0C-B83A36759EBC}"/>
    <cellStyle name="Normal 23" xfId="889" xr:uid="{C5151C86-39A0-4BA8-858B-C60107E5EE1B}"/>
    <cellStyle name="Normal 23 2" xfId="2985" xr:uid="{97B0D56A-B871-44B5-896C-A25F6D7BC12D}"/>
    <cellStyle name="Normal 23 3" xfId="1906" xr:uid="{1F074370-1B2A-42BD-A056-86690EB6C2C1}"/>
    <cellStyle name="Normal 232" xfId="3762" xr:uid="{79E9A59A-8B6B-4AA0-A3B6-C119D149BFE5}"/>
    <cellStyle name="Normal 233" xfId="3763" xr:uid="{220748F6-4695-4BBE-A85F-6019AC604FC9}"/>
    <cellStyle name="Normal 234" xfId="3764" xr:uid="{16418EB5-916E-4CFA-9F0F-2A60F8FEF3FB}"/>
    <cellStyle name="Normal 24" xfId="890" xr:uid="{5D18349F-5DF3-466C-9AB7-A01F15B6687E}"/>
    <cellStyle name="Normal 24 2" xfId="1907" xr:uid="{0F7C387F-241E-4E99-8448-9B4CD7724C9B}"/>
    <cellStyle name="Normal 25" xfId="891" xr:uid="{B6972E42-D544-4100-BD04-31CA0F294BDB}"/>
    <cellStyle name="Normal 25 2" xfId="2986" xr:uid="{BADD252C-2EB4-4D44-B166-6B7435A8D1BD}"/>
    <cellStyle name="Normal 25 3" xfId="1908" xr:uid="{86B2E180-F49C-4104-A69F-0B0F8D957879}"/>
    <cellStyle name="Normal 26" xfId="892" xr:uid="{126198BF-271B-4544-BA66-8F325CA56552}"/>
    <cellStyle name="Normal 26 2" xfId="1910" xr:uid="{E5718F89-9E21-4504-B4F3-746EB3BF9815}"/>
    <cellStyle name="Normal 26 3" xfId="2987" xr:uid="{B61CBAFD-B5A5-4042-A5B9-D4D8A9AAE2CF}"/>
    <cellStyle name="Normal 26 4" xfId="1909" xr:uid="{292E3540-9E9D-4E40-89C2-0D0CC154FC9C}"/>
    <cellStyle name="Normal 27" xfId="893" xr:uid="{6DF38E98-FE52-4F18-A2BB-ADFDCE07F414}"/>
    <cellStyle name="Normal 27 2" xfId="2988" xr:uid="{84163BC1-A097-44A8-9A64-44FC9CAB27C3}"/>
    <cellStyle name="Normal 27 3" xfId="1911" xr:uid="{C3A1B835-8053-4FA8-9530-7F5F25CF3E6F}"/>
    <cellStyle name="Normal 28" xfId="894" xr:uid="{2BAAB11C-D60A-40AE-86B3-BDA2F1D9AC32}"/>
    <cellStyle name="Normal 28 2" xfId="2989" xr:uid="{FD9E4F36-B546-4B9B-B274-5F63F3F82BCD}"/>
    <cellStyle name="Normal 28 3" xfId="1912" xr:uid="{2A4C97DC-3AD1-478A-91E6-FB81A6D93779}"/>
    <cellStyle name="Normal 29" xfId="895" xr:uid="{1FF85CAD-3795-40FB-BC3C-FA973CF9EE42}"/>
    <cellStyle name="Normal 29 2" xfId="2990" xr:uid="{9D663189-0748-48A9-A34C-899D346C3D6D}"/>
    <cellStyle name="Normal 29 3" xfId="1913" xr:uid="{2159463F-0D25-45D0-90F6-6660BDD7F67A}"/>
    <cellStyle name="Normal 3" xfId="71" xr:uid="{00000000-0005-0000-0000-000047000000}"/>
    <cellStyle name="Normal 3 10" xfId="896" xr:uid="{5768DF63-23D9-4F4D-B2E0-0FB4F2E1059C}"/>
    <cellStyle name="Normal 3 10 2" xfId="2991" xr:uid="{34DECD95-3379-4AD9-A130-288AFAC96061}"/>
    <cellStyle name="Normal 3 11" xfId="897" xr:uid="{D49C5E8F-2173-4D5D-85C2-192B5BC5C87C}"/>
    <cellStyle name="Normal 3 11 2" xfId="2992" xr:uid="{028DF962-1E40-448A-8D9F-8A7C605253EC}"/>
    <cellStyle name="Normal 3 12" xfId="898" xr:uid="{DB0DEC03-81DB-4766-B372-E414C5BCA64E}"/>
    <cellStyle name="Normal 3 12 2" xfId="2993" xr:uid="{E9F3D4B6-E3F9-44D0-848F-EC98A882234D}"/>
    <cellStyle name="Normal 3 13" xfId="899" xr:uid="{E540FC56-CD15-4B73-8C6C-0C15A80D5153}"/>
    <cellStyle name="Normal 3 13 2" xfId="175" xr:uid="{63CF1D16-D856-470A-8203-8922252AC0C7}"/>
    <cellStyle name="Normal 3 14" xfId="900" xr:uid="{AE7F1A67-CAC3-4EA1-8B11-AA8875F8EB80}"/>
    <cellStyle name="Normal 3 14 2" xfId="3402" xr:uid="{02F4AA20-4290-497F-97B8-893A749C1F85}"/>
    <cellStyle name="Normal 3 15" xfId="901" xr:uid="{BEE8268C-AE13-464F-8F99-819DBA304A3B}"/>
    <cellStyle name="Normal 3 16" xfId="902" xr:uid="{3E840597-436F-4010-840E-A8F1113A3C5B}"/>
    <cellStyle name="Normal 3 17" xfId="903" xr:uid="{CA00F6E1-0B1A-4849-B004-B6B7EA518C80}"/>
    <cellStyle name="Normal 3 17 2" xfId="162" xr:uid="{F00A7FA1-20FB-4258-B436-0BDFDEDEEDF5}"/>
    <cellStyle name="Normal 3 18" xfId="904" xr:uid="{93CF9C62-6210-4C2A-B9D1-8ABE0094C341}"/>
    <cellStyle name="Normal 3 19" xfId="905" xr:uid="{914E65DC-074A-47E6-9CED-E9DF144C0CA9}"/>
    <cellStyle name="Normal 3 2" xfId="117" xr:uid="{5838AA36-B5F1-4ADC-8A1C-9B6C7841559E}"/>
    <cellStyle name="Normal 3 2 10" xfId="2994" xr:uid="{C1DD949F-5598-40F7-9359-2CA2C4A72A93}"/>
    <cellStyle name="Normal 3 2 11" xfId="3593" xr:uid="{73DA96C2-02B7-40F3-B622-E896290054D1}"/>
    <cellStyle name="Normal 3 2 12" xfId="1914" xr:uid="{64C05691-33D7-48FD-96A7-4784ABCAC215}"/>
    <cellStyle name="Normal 3 2 13" xfId="906" xr:uid="{97905F09-0AAA-46CF-A0AD-70D5E282ADE8}"/>
    <cellStyle name="Normal 3 2 2" xfId="907" xr:uid="{9CD08268-EE5D-4A19-A610-CAB374738533}"/>
    <cellStyle name="Normal 3 2 2 2" xfId="2995" xr:uid="{D422D5C2-F413-4D2D-846C-BED98AD0D0CD}"/>
    <cellStyle name="Normal 3 2 3" xfId="908" xr:uid="{87569AF0-8D8B-4CB2-88E4-71D38244E881}"/>
    <cellStyle name="Normal 3 2 3 2" xfId="2996" xr:uid="{BE9998C5-C6E4-42BC-83F7-9BC440F9F4C2}"/>
    <cellStyle name="Normal 3 2 4" xfId="2997" xr:uid="{B68E2EA4-F5C6-4A12-AB94-D9D0FCCF2C20}"/>
    <cellStyle name="Normal 3 2 5" xfId="2998" xr:uid="{E98FBCE3-213A-413F-805B-C48683005C18}"/>
    <cellStyle name="Normal 3 2 6" xfId="2999" xr:uid="{D65BC2C7-AB70-481E-9BA6-02321B5DBB33}"/>
    <cellStyle name="Normal 3 2 7" xfId="3000" xr:uid="{91B8C9E1-27F4-4BAD-B055-A5345D49B545}"/>
    <cellStyle name="Normal 3 2 8" xfId="3001" xr:uid="{DF59A8F4-5533-4146-B071-6B34316EF86B}"/>
    <cellStyle name="Normal 3 2 9" xfId="3002" xr:uid="{004997F8-6157-483A-B1BA-10EFF4CAB22B}"/>
    <cellStyle name="Normal 3 2_CPI_Y'52_TOP_GG 1" xfId="909" xr:uid="{39A85C66-4283-40C6-8A7E-2BA40325F06C}"/>
    <cellStyle name="Normal 3 3" xfId="116" xr:uid="{2126413B-0CEE-4A7F-8F39-B2A60EB8A395}"/>
    <cellStyle name="Normal 3 3 2" xfId="3003" xr:uid="{A5296CF3-784B-4AA2-8B2D-706FB417AA3A}"/>
    <cellStyle name="Normal 3 3 3" xfId="3594" xr:uid="{C666AE69-5560-4CD6-962E-D615A9572A40}"/>
    <cellStyle name="Normal 3 3 4" xfId="154" xr:uid="{9AD62CCF-65DB-43F7-A1DA-DFA0D23159AC}"/>
    <cellStyle name="Normal 3 3 4 2" xfId="1915" xr:uid="{5587AA77-D1ED-4780-8DCD-CA922EE8BE19}"/>
    <cellStyle name="Normal 3 3 5" xfId="910" xr:uid="{7128D45B-A79B-468C-AF66-F271475553E7}"/>
    <cellStyle name="Normal 3 4" xfId="911" xr:uid="{0A7E5EBC-AC4D-4ED7-A989-02F031A53D13}"/>
    <cellStyle name="Normal 3 4 2" xfId="3004" xr:uid="{304B6179-E6F2-478E-A15E-9AE450D2860C}"/>
    <cellStyle name="Normal 3 4 3" xfId="3595" xr:uid="{E20A2FC3-03B9-4DC7-BB62-CB00EB22FEBD}"/>
    <cellStyle name="Normal 3 4 4" xfId="1916" xr:uid="{FF0711A9-C627-4961-8AF3-C92EB45EDD15}"/>
    <cellStyle name="Normal 3 5" xfId="912" xr:uid="{E22DB6F9-D371-447C-A3F7-1FD4BE0FBF3E}"/>
    <cellStyle name="Normal 3 5 2" xfId="3006" xr:uid="{9D7CDBA5-9A0C-4843-AE64-68216A616E3E}"/>
    <cellStyle name="Normal 3 5 3" xfId="3005" xr:uid="{EBB6D87E-8046-460C-8422-48EE213D3942}"/>
    <cellStyle name="Normal 3 6" xfId="913" xr:uid="{07F1FB61-E4C3-4A89-A11B-762F9FBA5468}"/>
    <cellStyle name="Normal 3 6 2" xfId="3008" xr:uid="{3B7C6632-E7B6-4906-9DFE-56768377CA23}"/>
    <cellStyle name="Normal 3 6 3" xfId="3007" xr:uid="{6C66672A-04B4-48CE-A961-B5C1141E0B01}"/>
    <cellStyle name="Normal 3 7" xfId="914" xr:uid="{DB847E1E-9B6C-4488-BD82-CD70C53FDBF8}"/>
    <cellStyle name="Normal 3 7 2" xfId="3010" xr:uid="{BCB33A3C-CE63-49B7-85F1-C6AC0A350AB4}"/>
    <cellStyle name="Normal 3 7 3" xfId="3009" xr:uid="{BB3BE6FE-4F2E-419C-A309-A95E199E67F9}"/>
    <cellStyle name="Normal 3 8" xfId="915" xr:uid="{4161831D-DED9-46A7-A293-1E37D2AD702A}"/>
    <cellStyle name="Normal 3 8 2" xfId="3012" xr:uid="{81D4D1F5-36DA-4705-9DF8-3BF7C29E10BE}"/>
    <cellStyle name="Normal 3 8 3" xfId="3011" xr:uid="{B73CA47E-8DDB-4367-91F0-C06F1B279236}"/>
    <cellStyle name="Normal 3 9" xfId="916" xr:uid="{7449B7E7-0955-46DD-B83B-44621A4638B8}"/>
    <cellStyle name="Normal 3 9 2" xfId="3013" xr:uid="{439018CB-FEB0-40D4-9753-A1F2781560FD}"/>
    <cellStyle name="Normal 3_1. ความรู้ทางธุรกิจ_ASTC" xfId="917" xr:uid="{7E7B2C8A-2ACC-42B0-9D42-494105EE38A0}"/>
    <cellStyle name="Normal 30" xfId="918" xr:uid="{FA1F9D88-5704-4093-9BB1-15F7ABBE0068}"/>
    <cellStyle name="Normal 30 2" xfId="1918" xr:uid="{A0131928-D57D-4385-8B78-09ADBF06ABF7}"/>
    <cellStyle name="Normal 30 3" xfId="3014" xr:uid="{7EF6EBEA-DCC2-4203-8303-EAF8C269D1B8}"/>
    <cellStyle name="Normal 30 4" xfId="1917" xr:uid="{FDE4177A-6259-4F0E-86E3-CDAC687B4E09}"/>
    <cellStyle name="Normal 30_WP_SUN Q4'52_Lister+GS" xfId="1919" xr:uid="{88FD9D04-3EDF-4A42-BED0-73D0CB667AC6}"/>
    <cellStyle name="Normal 31" xfId="919" xr:uid="{F8B5AC75-4264-49D3-85DB-1C660FC0918D}"/>
    <cellStyle name="Normal 31 2" xfId="3015" xr:uid="{65F85972-ED40-495E-991F-25609CB25A9D}"/>
    <cellStyle name="Normal 31 3" xfId="1920" xr:uid="{58E1E3F3-482D-4C99-B6FC-EAF677544548}"/>
    <cellStyle name="Normal 32" xfId="920" xr:uid="{3D2BBB70-5FC8-421F-8C25-C0D90163897F}"/>
    <cellStyle name="Normal 32 10" xfId="3016" xr:uid="{5A717859-8816-4611-B23A-6F2342253377}"/>
    <cellStyle name="Normal 32 11" xfId="1921" xr:uid="{38055263-94F0-4658-9235-3DC61B6E1B3B}"/>
    <cellStyle name="Normal 32 2" xfId="3017" xr:uid="{63235C98-64F7-4ACB-B5E0-62633EAD1346}"/>
    <cellStyle name="Normal 32 2 2" xfId="3018" xr:uid="{2FC819D6-4CC0-46EB-9682-9D21FEF1B206}"/>
    <cellStyle name="Normal 32 2_WP ASP Q3'53" xfId="3019" xr:uid="{8BAF5A1B-D50E-47A3-B1B9-9ED6D6FEDD79}"/>
    <cellStyle name="Normal 32 3" xfId="3020" xr:uid="{CE4EA112-A3E4-4FB3-B613-958FAA7C0578}"/>
    <cellStyle name="Normal 32 4" xfId="3021" xr:uid="{468D5A69-5D6D-478B-839F-6A0C79BF3372}"/>
    <cellStyle name="Normal 32 5" xfId="3022" xr:uid="{5709D1C7-8B03-4DF2-9AA9-A8DAE0CBB35C}"/>
    <cellStyle name="Normal 32 6" xfId="3023" xr:uid="{0FB10559-F237-4CBE-9E72-DA15313D96C3}"/>
    <cellStyle name="Normal 32 7" xfId="3024" xr:uid="{DC310B47-B4D9-46DB-B907-B335A5476029}"/>
    <cellStyle name="Normal 32 8" xfId="3025" xr:uid="{469B7CAA-FB8D-40F4-BA34-B0DBE3AE5AC1}"/>
    <cellStyle name="Normal 32 9" xfId="3026" xr:uid="{2133DA0B-D9B3-4279-91FB-7A0C7AFBA067}"/>
    <cellStyle name="Normal 33" xfId="921" xr:uid="{03A97B17-91BA-4E60-9BC3-2FF7B0A1B6B8}"/>
    <cellStyle name="Normal 33 2" xfId="1922" xr:uid="{CDC492CE-7910-48F9-A3A4-679EEC4C5319}"/>
    <cellStyle name="Normal 34" xfId="922" xr:uid="{89471D69-E410-4528-9CBE-97B4E45E79D2}"/>
    <cellStyle name="Normal 34 2" xfId="1923" xr:uid="{0C6CBBD4-8E27-4347-804F-E83B7B8465B5}"/>
    <cellStyle name="Normal 35" xfId="923" xr:uid="{4D34A10E-B13D-4505-A905-7B5AE01960F8}"/>
    <cellStyle name="Normal 35 2" xfId="3027" xr:uid="{97F31C8D-9117-427F-9E11-13E245F4A0F4}"/>
    <cellStyle name="Normal 35 3" xfId="1924" xr:uid="{6A11FDAF-ED43-4C06-8793-737A58E58BFE}"/>
    <cellStyle name="Normal 36" xfId="924" xr:uid="{9BD41295-D838-4045-B9BB-B2BD2F2A27F0}"/>
    <cellStyle name="Normal 36 2" xfId="1925" xr:uid="{889BFB55-ACCF-43CF-9985-AC1C165F68E0}"/>
    <cellStyle name="Normal 37" xfId="925" xr:uid="{7F0B674C-881E-4473-A76C-E057CE4F0B0F}"/>
    <cellStyle name="Normal 37 2" xfId="3028" xr:uid="{5D2A4D3A-ABAA-4ED4-A44B-0E76C0BAEDE8}"/>
    <cellStyle name="Normal 37 3" xfId="1926" xr:uid="{7EDFBB6D-4F0E-4C70-A4C4-3C136A0D66CD}"/>
    <cellStyle name="Normal 38" xfId="926" xr:uid="{ECD89B54-9CCF-4D11-B285-F41326ABA099}"/>
    <cellStyle name="Normal 38 2" xfId="2113" xr:uid="{A3BD4CB8-5936-4445-8B1F-6B51129C6EB1}"/>
    <cellStyle name="Normal 39" xfId="927" xr:uid="{1E136D97-1AE9-4948-8D89-42BEB0C4554C}"/>
    <cellStyle name="Normal 39 2" xfId="1927" xr:uid="{9DF948B4-1280-4745-9417-9F0D7BFF13C7}"/>
    <cellStyle name="Normal 4" xfId="144" xr:uid="{6E890B9C-C56D-4557-91EB-6C5EB18F336D}"/>
    <cellStyle name="Normal 4 10" xfId="929" xr:uid="{238A135A-F131-42D1-8705-12226FE44674}"/>
    <cellStyle name="Normal 4 11" xfId="930" xr:uid="{01B28764-83B7-4EA4-BC81-7A6EECA17CCF}"/>
    <cellStyle name="Normal 4 12" xfId="931" xr:uid="{19FE538E-9EF1-451C-9287-B6C3EA7BB8D9}"/>
    <cellStyle name="Normal 4 13" xfId="932" xr:uid="{0410DE1D-2C85-470A-A30C-3DB295C44630}"/>
    <cellStyle name="Normal 4 14" xfId="933" xr:uid="{9E809A49-D195-44A2-AFDA-2C6F14B676D7}"/>
    <cellStyle name="Normal 4 15" xfId="934" xr:uid="{7DF1DED3-CBD0-4D6F-99FF-38B9A34DD34A}"/>
    <cellStyle name="Normal 4 16" xfId="935" xr:uid="{5FEBAA88-896C-4015-ABFD-DA1A04D3C400}"/>
    <cellStyle name="Normal 4 17" xfId="936" xr:uid="{5B577D9F-BC9E-49C8-B341-7A9A39C98976}"/>
    <cellStyle name="Normal 4 18" xfId="937" xr:uid="{D9A4C157-2A87-4BE2-A8AC-695F701021C4}"/>
    <cellStyle name="Normal 4 19" xfId="938" xr:uid="{8FB229E0-9BC4-4C58-8105-F324E5DC9124}"/>
    <cellStyle name="Normal 4 2" xfId="939" xr:uid="{0F2E0FB5-2ED2-45BA-BE90-88C4AE09845F}"/>
    <cellStyle name="Normal 4 2 2" xfId="3029" xr:uid="{29F8A1B7-AE07-4493-BD63-7356A4281474}"/>
    <cellStyle name="Normal 4 2 2 11 2" xfId="160" xr:uid="{82422656-442B-4F0F-BB0D-07E2A1F65C3D}"/>
    <cellStyle name="Normal 4 2 2 11 2 2" xfId="235" xr:uid="{1186F28D-274C-4641-917D-7C2EFE185084}"/>
    <cellStyle name="Normal 4 2 3" xfId="3596" xr:uid="{B3CE1C2E-7E4E-449E-AD0F-5B1743C9C315}"/>
    <cellStyle name="Normal 4 2 4" xfId="1436" xr:uid="{F530C591-DF79-4E7D-A083-0BC13F146330}"/>
    <cellStyle name="Normal 4 20" xfId="1435" xr:uid="{49DCAFD2-B2EF-4A52-8B11-55824CB5136A}"/>
    <cellStyle name="Normal 4 21" xfId="928" xr:uid="{E00A5E69-C985-4DB1-831B-C9ACD676131F}"/>
    <cellStyle name="Normal 4 22" xfId="3761" xr:uid="{3AA3DF84-C8D2-4D04-A2E0-59D12E65592A}"/>
    <cellStyle name="Normal 4 3" xfId="940" xr:uid="{CB747AD1-18DF-4D34-858B-00FC171609F5}"/>
    <cellStyle name="Normal 4 3 2" xfId="2121" xr:uid="{5B0478D8-25EF-4075-A7A2-96C75B60E174}"/>
    <cellStyle name="Normal 4 3 3" xfId="1928" xr:uid="{0251928E-BBD4-4622-95AB-29C884AF682D}"/>
    <cellStyle name="Normal 4 4" xfId="941" xr:uid="{724FDF27-A8AA-4DEE-A354-304071AE5E05}"/>
    <cellStyle name="Normal 4 4 2" xfId="3597" xr:uid="{575F363E-93B0-4C83-9802-F236F9616019}"/>
    <cellStyle name="Normal 4 4 3" xfId="1929" xr:uid="{3F181418-C889-490C-9EFE-EB145CE5DC9D}"/>
    <cellStyle name="Normal 4 5" xfId="942" xr:uid="{F0F67211-3909-4A58-8259-782B49D3D959}"/>
    <cellStyle name="Normal 4 5 2" xfId="3030" xr:uid="{45E73E07-AB01-4AEA-9849-180DB56FAA81}"/>
    <cellStyle name="Normal 4 6" xfId="943" xr:uid="{805C761F-5D56-4B0A-A5FA-F1654F7DAE8E}"/>
    <cellStyle name="Normal 4 6 2" xfId="3031" xr:uid="{45B76ED0-9847-4A40-A175-F3C9628DDC31}"/>
    <cellStyle name="Normal 4 7" xfId="944" xr:uid="{2FA09630-C0FA-4314-AD22-D046CCD550C4}"/>
    <cellStyle name="Normal 4 7 2" xfId="3032" xr:uid="{AB9CACB7-FDC0-4A32-BB1B-0A902460986C}"/>
    <cellStyle name="Normal 4 8" xfId="945" xr:uid="{923EE4B9-1280-428D-A1B3-AEC01BDD2238}"/>
    <cellStyle name="Normal 4 8 2" xfId="3033" xr:uid="{835AA4DA-6345-457E-A2CB-13C5E78C7839}"/>
    <cellStyle name="Normal 4 9" xfId="946" xr:uid="{842559B8-CDA8-469E-B391-B115940D4AF8}"/>
    <cellStyle name="Normal 4_Adj" xfId="947" xr:uid="{C8AEDC5D-DC8A-41B0-974A-7608819A4D4E}"/>
    <cellStyle name="Normal 40" xfId="948" xr:uid="{ACC7BA9A-6137-4A66-BE8C-B14FEB33E133}"/>
    <cellStyle name="Normal 40 2" xfId="2116" xr:uid="{1C63216C-3353-4107-843B-364A3E35CDF8}"/>
    <cellStyle name="Normal 41" xfId="949" xr:uid="{996E895F-C1D0-4E35-8CDC-6353C8682599}"/>
    <cellStyle name="Normal 42" xfId="950" xr:uid="{897146C4-BC8C-43EB-87FA-179827557C98}"/>
    <cellStyle name="Normal 43" xfId="951" xr:uid="{FF041AFA-FC59-495B-837A-0823BBE4848E}"/>
    <cellStyle name="Normal 44" xfId="952" xr:uid="{28204A6D-4E14-4544-9621-1AA811C6D77F}"/>
    <cellStyle name="Normal 44 2" xfId="3035" xr:uid="{56C90B53-A731-4418-80D6-5ADB00ABB6C4}"/>
    <cellStyle name="Normal 44 3" xfId="3034" xr:uid="{33226CBC-8434-41A9-B4C5-FEB2D5622D95}"/>
    <cellStyle name="Normal 45" xfId="953" xr:uid="{350249DF-1D08-4F00-A571-D27E669D9247}"/>
    <cellStyle name="Normal 45 2" xfId="3036" xr:uid="{713CA49A-CF06-450A-9BCE-A905B29F955E}"/>
    <cellStyle name="Normal 46" xfId="954" xr:uid="{1B5BA4D8-898F-4022-9C1F-C5F6EBCDA5DC}"/>
    <cellStyle name="Normal 46 2" xfId="3037" xr:uid="{D9F7286A-EBEC-4D86-884E-157B4E06422E}"/>
    <cellStyle name="Normal 47" xfId="955" xr:uid="{F9044E7C-80A0-45BE-8B1E-E1CB20671B89}"/>
    <cellStyle name="Normal 47 2" xfId="3038" xr:uid="{3994902D-F88A-49C9-B55E-ACDB07708BC8}"/>
    <cellStyle name="Normal 48" xfId="956" xr:uid="{CFBD5DB7-69CF-41FA-B8E9-386488CCBA1C}"/>
    <cellStyle name="Normal 48 2" xfId="3039" xr:uid="{338B68A7-036A-4721-9BEB-590E0B474933}"/>
    <cellStyle name="Normal 49" xfId="957" xr:uid="{779A4B9E-288C-45EC-8EB5-3EDB659F324A}"/>
    <cellStyle name="Normal 49 2" xfId="3040" xr:uid="{A7176C39-BD8E-4E51-942F-915C7BE837F2}"/>
    <cellStyle name="Normal 5" xfId="109" xr:uid="{D10D4AB5-471B-40D5-91A2-F93BA2691524}"/>
    <cellStyle name="Normal 5 10" xfId="3041" xr:uid="{B1AE767F-CD5A-4141-A1E7-6D5701325AA9}"/>
    <cellStyle name="Normal 5 11" xfId="3042" xr:uid="{3692D78D-1B34-4796-AFC2-04321EA947E2}"/>
    <cellStyle name="Normal 5 12" xfId="1437" xr:uid="{5C9A1BC1-3673-4EAC-89DF-87E2D8C39AAD}"/>
    <cellStyle name="Normal 5 13" xfId="958" xr:uid="{5318AAFB-3C5A-43CD-AD90-963482F7A39B}"/>
    <cellStyle name="Normal 5 14" xfId="3768" xr:uid="{3DBA43B2-C6F1-43F9-8FE3-C278DD8A0652}"/>
    <cellStyle name="Normal 5 2" xfId="267" xr:uid="{EADBC358-1FB0-4088-A370-6F0DD554CCAC}"/>
    <cellStyle name="Normal 5 2 2" xfId="3598" xr:uid="{DCA02AE0-AF56-4C92-A902-2D6C4B2C12F4}"/>
    <cellStyle name="Normal 5 2 2 3" xfId="168" xr:uid="{1BB9E564-1859-4A95-A383-90D269584B19}"/>
    <cellStyle name="Normal 5 2 3" xfId="1438" xr:uid="{AA7F6A00-4285-421D-A45C-C9DB08FA2398}"/>
    <cellStyle name="Normal 5 2 4" xfId="959" xr:uid="{82320F7B-E1A6-4CDA-A170-D7FC235A85E7}"/>
    <cellStyle name="Normal 5 3" xfId="960" xr:uid="{B770C1CB-2D49-4AC2-899B-FFA7458CA68E}"/>
    <cellStyle name="Normal 5 3 2" xfId="3043" xr:uid="{1589365F-7F1B-4E2A-B0E3-E5545DF05A11}"/>
    <cellStyle name="Normal 5 4" xfId="961" xr:uid="{4D22369C-090A-4895-9B66-DA272EE98CE6}"/>
    <cellStyle name="Normal 5 4 2" xfId="3044" xr:uid="{0719823E-6CB3-4A8A-80E2-42E897BDA4A2}"/>
    <cellStyle name="Normal 5 4 3" xfId="3599" xr:uid="{7932ED0F-9DD2-453B-9DC7-8F00DBAA951A}"/>
    <cellStyle name="Normal 5 4 4" xfId="1930" xr:uid="{0C444B96-108B-41BE-B53E-CC7E49738E88}"/>
    <cellStyle name="Normal 5 5" xfId="3045" xr:uid="{40F1FA83-2A3C-4FF3-976D-756B54E2384A}"/>
    <cellStyle name="Normal 5 5 2" xfId="3046" xr:uid="{65476C7A-62FA-49ED-8C37-E9A16EEBB823}"/>
    <cellStyle name="Normal 5 6" xfId="3047" xr:uid="{67B6CFA9-9127-4893-86E4-D88928EE51F3}"/>
    <cellStyle name="Normal 5 6 2" xfId="3048" xr:uid="{C6A8D2CB-7D0B-496A-9BE7-008FEB13CEF7}"/>
    <cellStyle name="Normal 5 7" xfId="3049" xr:uid="{A20CEB4F-0620-490D-B39E-988EDCC1A616}"/>
    <cellStyle name="Normal 5 7 2" xfId="3050" xr:uid="{E893DA40-F9C5-4250-BBEF-592486CE0832}"/>
    <cellStyle name="Normal 5 8" xfId="3051" xr:uid="{29F2501B-940B-404A-8B5C-8554BFDC5EB5}"/>
    <cellStyle name="Normal 5 8 2" xfId="3052" xr:uid="{628A16CC-C027-43C3-9EED-884A9149E91D}"/>
    <cellStyle name="Normal 5 9" xfId="3053" xr:uid="{3060B176-7566-4295-A031-D6C46F71666C}"/>
    <cellStyle name="Normal 5_Adj" xfId="962" xr:uid="{F78B0070-9AC7-4C35-B5B6-FE6001913C80}"/>
    <cellStyle name="Normal 50" xfId="963" xr:uid="{9FFC943E-5B81-4B0F-B008-5C81A87E847E}"/>
    <cellStyle name="Normal 50 2" xfId="3054" xr:uid="{E98ABC7F-EC29-435B-B4F9-24823A4FB447}"/>
    <cellStyle name="Normal 51" xfId="964" xr:uid="{542970B6-AEC0-4ED6-BF9F-8685AC690B35}"/>
    <cellStyle name="Normal 51 2" xfId="3055" xr:uid="{FC260B7E-B91E-4271-860C-A0881C1D2C03}"/>
    <cellStyle name="Normal 52" xfId="965" xr:uid="{D1EB76A0-87A0-41CA-8A4B-FF92DBB51024}"/>
    <cellStyle name="Normal 52 2" xfId="3056" xr:uid="{54B16E78-FAD4-45A4-ACC7-882F789A3CE2}"/>
    <cellStyle name="Normal 53" xfId="966" xr:uid="{1365DD33-A185-4CF7-A0B6-3C73EBA602BB}"/>
    <cellStyle name="Normal 53 2" xfId="3057" xr:uid="{1BCE8799-A21B-4B5E-8C5E-1889962C4FE7}"/>
    <cellStyle name="Normal 54" xfId="967" xr:uid="{82126F7B-A40D-42C0-841E-8CDA3DF9D750}"/>
    <cellStyle name="Normal 54 2" xfId="3058" xr:uid="{8EA8565A-8333-42E5-997E-03A66A2F7D03}"/>
    <cellStyle name="Normal 55" xfId="968" xr:uid="{DAF21F15-D42A-4577-85F7-C850D18665AD}"/>
    <cellStyle name="Normal 55 2" xfId="3059" xr:uid="{BDE4FB31-5974-4427-81B5-9109AEB47F14}"/>
    <cellStyle name="Normal 56" xfId="969" xr:uid="{65DF810C-C3A9-49EA-AE22-820C5A0778F2}"/>
    <cellStyle name="Normal 56 2" xfId="3060" xr:uid="{1F84CD2D-3F6B-4F81-8F4F-B75C04790CBE}"/>
    <cellStyle name="Normal 57" xfId="970" xr:uid="{98E67ADF-3758-4065-9404-1E4B0BA6A3AB}"/>
    <cellStyle name="Normal 58" xfId="971" xr:uid="{6BE1C29E-71D9-42A6-8079-51D010FC17EF}"/>
    <cellStyle name="Normal 59" xfId="972" xr:uid="{22620D46-D6ED-429F-B6AE-98AC7AFE6555}"/>
    <cellStyle name="Normal 59 2" xfId="3398" xr:uid="{B52D6B1C-A602-48C5-A9CC-6D989DFDA1E4}"/>
    <cellStyle name="Normal 6" xfId="973" xr:uid="{FCBE2684-7895-4F15-9C36-8DE5F8208D68}"/>
    <cellStyle name="Normal 6 10" xfId="1439" xr:uid="{1EE00765-2B69-4482-8A4E-95EEC39A7DBD}"/>
    <cellStyle name="Normal 6 2" xfId="974" xr:uid="{920B16E8-9B6F-497F-8C14-3B67A6D7F5A1}"/>
    <cellStyle name="Normal 6 2 2" xfId="3600" xr:uid="{469AA86C-37E7-46EA-A248-CBC8758B3437}"/>
    <cellStyle name="Normal 6 2 3" xfId="1931" xr:uid="{B5E1B96B-4184-4704-9FD1-CA8FC2F7D1D3}"/>
    <cellStyle name="Normal 6 3" xfId="975" xr:uid="{BDC5401C-1FD1-49B0-856D-1AEABAA54E2F}"/>
    <cellStyle name="Normal 6 3 2" xfId="3601" xr:uid="{D9DA1E8C-C9DA-432A-8ABF-FEF7DF89357F}"/>
    <cellStyle name="Normal 6 3 3" xfId="3061" xr:uid="{20817C90-B28A-4EE7-8065-C69DF9BABB89}"/>
    <cellStyle name="Normal 6 4" xfId="976" xr:uid="{3F5BDAB9-0853-43E4-B742-2ECF2F41C09F}"/>
    <cellStyle name="Normal 6 4 2" xfId="3602" xr:uid="{3FC8DFDE-CB7E-4848-B6B4-9BD3098B7A59}"/>
    <cellStyle name="Normal 6 4 3" xfId="3062" xr:uid="{F246B9E7-0604-4F1D-81EE-CDDCC63D7CF7}"/>
    <cellStyle name="Normal 6 5" xfId="977" xr:uid="{93303C28-8A6B-414A-8324-0348F2C0CF15}"/>
    <cellStyle name="Normal 6 6" xfId="3063" xr:uid="{DB369C1E-460A-40B2-8F21-2938114F2EBA}"/>
    <cellStyle name="Normal 6 7" xfId="3064" xr:uid="{438265C4-B64F-4FD4-9F26-67FFFA2FB9FF}"/>
    <cellStyle name="Normal 6 8" xfId="3065" xr:uid="{EB701E22-A402-4A7F-ADE2-9E85E07F617E}"/>
    <cellStyle name="Normal 6 9" xfId="3066" xr:uid="{9E3F334F-3A63-49BA-BDCF-646911A2DC09}"/>
    <cellStyle name="Normal 6_Adj" xfId="978" xr:uid="{90C04DB5-E840-4C1E-B6B6-C2C5EE031822}"/>
    <cellStyle name="Normal 60" xfId="979" xr:uid="{43806C06-4DE8-4344-8E53-F63EE294E26D}"/>
    <cellStyle name="Normal 60 2" xfId="3405" xr:uid="{7499F040-2B9E-4E89-BED2-8805C8DC67C2}"/>
    <cellStyle name="Normal 61" xfId="980" xr:uid="{67E8ED4A-8F9A-4E5A-9852-D45C5469430A}"/>
    <cellStyle name="Normal 61 2" xfId="3617" xr:uid="{3DDD4477-BA26-4E54-A5E8-821D056F4AB5}"/>
    <cellStyle name="Normal 62" xfId="981" xr:uid="{FCD44B58-EF72-4B13-8287-B0025D6D65C9}"/>
    <cellStyle name="Normal 62 2" xfId="3686" xr:uid="{F69D1496-D7E2-4173-8ECF-A76ED962D1D8}"/>
    <cellStyle name="Normal 63" xfId="982" xr:uid="{1E3DC0EE-8F16-46FC-998A-4EE8E7845979}"/>
    <cellStyle name="Normal 63 2" xfId="3687" xr:uid="{4BFE38F8-7365-494A-94F3-AED013231197}"/>
    <cellStyle name="Normal 64" xfId="983" xr:uid="{8CDB8487-3F5E-4411-BA65-2C0582E1409A}"/>
    <cellStyle name="Normal 64 2" xfId="3688" xr:uid="{3315A1E6-D8E0-4502-BB80-AF6E416381BA}"/>
    <cellStyle name="Normal 65" xfId="984" xr:uid="{90CB1A3E-F9AD-481B-8DF4-64C913EB30FE}"/>
    <cellStyle name="Normal 65 2" xfId="3689" xr:uid="{15334079-5CCF-4F24-9C99-D0F5C44EA2BF}"/>
    <cellStyle name="Normal 66" xfId="985" xr:uid="{76587D68-1B57-4AC9-BA2A-633D19F6EB92}"/>
    <cellStyle name="Normal 66 2" xfId="3690" xr:uid="{122FF280-C7ED-49DE-8E1B-A8543869C3DE}"/>
    <cellStyle name="Normal 67" xfId="986" xr:uid="{565FEC17-CB06-422D-AE5A-2D30821F4384}"/>
    <cellStyle name="Normal 67 2" xfId="3691" xr:uid="{E0987A8C-B1CD-4BE1-9166-7D86C87DF547}"/>
    <cellStyle name="Normal 68" xfId="987" xr:uid="{981C9E50-1D7C-4BF1-84E5-C9AF806919A6}"/>
    <cellStyle name="Normal 68 2" xfId="3680" xr:uid="{85DC229C-A527-4A1C-915E-7B0B2196C6DA}"/>
    <cellStyle name="Normal 69" xfId="988" xr:uid="{84D72C3D-3649-4BBD-9938-EF9506E6BAFE}"/>
    <cellStyle name="Normal 69 2" xfId="3695" xr:uid="{BD0F4B7B-CE86-41E2-80A2-CFC195B3F582}"/>
    <cellStyle name="Normal 7" xfId="72" xr:uid="{00000000-0005-0000-0000-000048000000}"/>
    <cellStyle name="Normal 7 10" xfId="1402" xr:uid="{4313B151-7786-4EEB-9B6A-C07B1A8B0E70}"/>
    <cellStyle name="Normal 7 11" xfId="1440" xr:uid="{F0A1EFA5-599F-4BBE-BF98-A1FF982C59F1}"/>
    <cellStyle name="Normal 7 12" xfId="989" xr:uid="{B00EA500-BE49-40A9-9EA4-41CF132B264B}"/>
    <cellStyle name="Normal 7 2" xfId="73" xr:uid="{00000000-0005-0000-0000-000049000000}"/>
    <cellStyle name="Normal 7 2 2" xfId="991" xr:uid="{9D3F2C7B-63BA-4B0A-91A1-83FBD4F96F45}"/>
    <cellStyle name="Normal 7 2 3" xfId="1932" xr:uid="{D00C1D36-EAB1-43EB-A8DF-C4E451D2C07C}"/>
    <cellStyle name="Normal 7 2 4" xfId="990" xr:uid="{80D7C7FB-D72B-4214-AE35-0220BCD1F7BC}"/>
    <cellStyle name="Normal 7 3" xfId="992" xr:uid="{C8CB2634-226A-4D19-813A-3B19C1167DF0}"/>
    <cellStyle name="Normal 7 3 2" xfId="1933" xr:uid="{39547196-47A4-487F-9454-231F523C0885}"/>
    <cellStyle name="Normal 7 4" xfId="993" xr:uid="{8B5B4452-A5F5-47C8-BE68-240C85E032AD}"/>
    <cellStyle name="Normal 7 4 2" xfId="3067" xr:uid="{022511F1-C3ED-41DD-A961-D5D874D2B900}"/>
    <cellStyle name="Normal 7 5" xfId="994" xr:uid="{A1AB4B10-5F4E-4A78-9FF0-F33A1FE64CC0}"/>
    <cellStyle name="Normal 7 5 2" xfId="3068" xr:uid="{1EBF8C75-F615-49CC-8583-C7BE8140D783}"/>
    <cellStyle name="Normal 7 6" xfId="995" xr:uid="{8D7000B1-6DE8-45A2-8A49-38132E6B14BA}"/>
    <cellStyle name="Normal 7 6 2" xfId="3069" xr:uid="{7EB34FD9-A7DE-4186-BB21-0A86FF8FE494}"/>
    <cellStyle name="Normal 7 7" xfId="996" xr:uid="{3306CD48-6EC9-4BEB-8F36-0A37C61C20AE}"/>
    <cellStyle name="Normal 7 7 2" xfId="3070" xr:uid="{88F1F66C-9242-46C9-B336-D9153950EC37}"/>
    <cellStyle name="Normal 7 8" xfId="997" xr:uid="{9F15B11D-CFAA-4C7C-B54D-33BC544BE44D}"/>
    <cellStyle name="Normal 7 8 2" xfId="3071" xr:uid="{025228BE-2A06-49B4-8017-01D35FD03C64}"/>
    <cellStyle name="Normal 7 9" xfId="998" xr:uid="{99FB7001-435D-4616-9EA8-98751CC2FBED}"/>
    <cellStyle name="Normal 7 9 2" xfId="3072" xr:uid="{536F0576-85F1-40EF-B867-49DC52C73C31}"/>
    <cellStyle name="Normal 7_Adj" xfId="999" xr:uid="{F6ED1438-8AD3-47E8-8686-A725679DAB31}"/>
    <cellStyle name="Normal 70" xfId="1000" xr:uid="{0A64E7F0-679D-47F9-9724-005E87F1056B}"/>
    <cellStyle name="Normal 70 2" xfId="3692" xr:uid="{7CE9823B-60E6-47A9-8A6E-DEFF88B0D9E4}"/>
    <cellStyle name="Normal 71" xfId="1001" xr:uid="{99066A62-3021-4C12-B211-AF52673976A2}"/>
    <cellStyle name="Normal 71 2" xfId="3696" xr:uid="{5CCC9AA6-D38F-4927-A918-0177104709DA}"/>
    <cellStyle name="Normal 72" xfId="1002" xr:uid="{F44BE962-56B0-44E0-8CBE-AEA084DC5BB2}"/>
    <cellStyle name="Normal 72 2" xfId="3704" xr:uid="{E05712DC-4C99-47B2-98F7-0B0E8F6F9979}"/>
    <cellStyle name="Normal 73" xfId="1003" xr:uid="{BD0F5D1B-554C-4D93-90EA-20839504E242}"/>
    <cellStyle name="Normal 73 2" xfId="3697" xr:uid="{66763B05-AA03-490B-9340-7F01C7A8DDA3}"/>
    <cellStyle name="Normal 74" xfId="1004" xr:uid="{3673C875-CC7C-44C6-B351-25E4A9EC03AC}"/>
    <cellStyle name="Normal 74 2" xfId="3705" xr:uid="{B8EA8C76-FA72-46D4-A0CC-245DA3C94271}"/>
    <cellStyle name="Normal 75" xfId="1005" xr:uid="{7D6F96B2-D4F1-4644-BFDD-A10A112E316F}"/>
    <cellStyle name="Normal 75 2" xfId="3706" xr:uid="{48CC2D92-42F0-42B4-9133-8BD60A4FBCEA}"/>
    <cellStyle name="Normal 76" xfId="1006" xr:uid="{A36AA061-6493-4594-96C7-ACA5D270D813}"/>
    <cellStyle name="Normal 76 2" xfId="3707" xr:uid="{F95A0519-9FE8-4186-99CB-44EEA9118624}"/>
    <cellStyle name="Normal 77" xfId="1007" xr:uid="{DEACDBA7-7E9A-4102-A0AC-465E4B2A539B}"/>
    <cellStyle name="Normal 77 2" xfId="3710" xr:uid="{986F0E63-2494-4F85-9FDD-CBB7FA138152}"/>
    <cellStyle name="Normal 77 3" xfId="3708" xr:uid="{59DFBC6C-1F5E-4627-B9CC-1584CF8C70E9}"/>
    <cellStyle name="Normal 78" xfId="1008" xr:uid="{162B725F-6184-468C-9560-8E4F64C64BC6}"/>
    <cellStyle name="Normal 78 2" xfId="3713" xr:uid="{7996E77F-28FF-45F5-BEEB-8E74CC6224AC}"/>
    <cellStyle name="Normal 79" xfId="1009" xr:uid="{55158D71-16D1-40FE-BB41-8C9A3ADE2244}"/>
    <cellStyle name="Normal 79 2" xfId="3714" xr:uid="{8C33F178-41A6-4188-8B8F-34ADCA08BB12}"/>
    <cellStyle name="Normal 8" xfId="182" xr:uid="{D6ED386C-0179-4A14-A917-118158992A1F}"/>
    <cellStyle name="Normal 8 10" xfId="1010" xr:uid="{3685CE92-63F7-44FE-A61A-086CAEBB266A}"/>
    <cellStyle name="Normal 8 2" xfId="121" xr:uid="{305E8196-4A04-4A60-B673-6611CB4D017F}"/>
    <cellStyle name="Normal 8 2 2" xfId="211" xr:uid="{FA87B179-33BF-4BDB-9D41-42EC787916A7}"/>
    <cellStyle name="Normal 8 2 2 2" xfId="3073" xr:uid="{C0E13793-18D4-44BF-A33C-14E2CB8D1ADE}"/>
    <cellStyle name="Normal 8 2 3" xfId="3603" xr:uid="{3125127C-BEAB-4D5C-AA85-55DDEC1BCCA2}"/>
    <cellStyle name="Normal 8 2 4" xfId="1934" xr:uid="{A6181FF7-C01D-4345-90D2-BBE56DF28F4F}"/>
    <cellStyle name="Normal 8 2 5" xfId="1011" xr:uid="{AE703D20-2782-47A1-B4CC-3BE0A62013C7}"/>
    <cellStyle name="Normal 8 3" xfId="3074" xr:uid="{64748411-9B19-4B94-8701-77527B3DBC36}"/>
    <cellStyle name="Normal 8 4" xfId="3075" xr:uid="{A4BF9F5A-6B61-4EDB-9145-A7A25E0F3FEF}"/>
    <cellStyle name="Normal 8 5" xfId="3076" xr:uid="{363DBFAE-A326-4DAD-846F-00E81941A219}"/>
    <cellStyle name="Normal 8 6" xfId="3077" xr:uid="{3C179C0D-B0D6-4DCF-882D-1803C95B2711}"/>
    <cellStyle name="Normal 8 7" xfId="3078" xr:uid="{1171A6F2-90CE-4E5B-AE0B-D59577AF5DCA}"/>
    <cellStyle name="Normal 8 8" xfId="3079" xr:uid="{1A5BFD6C-2486-4B68-922D-7E7AB8260093}"/>
    <cellStyle name="Normal 8 9" xfId="1456" xr:uid="{BBFA6111-FF4E-4456-A63C-E3063F203F1D}"/>
    <cellStyle name="Normal 8_Book1" xfId="1935" xr:uid="{C77CCE35-CB31-41D3-A0F4-F9AA4E87598F}"/>
    <cellStyle name="Normal 80" xfId="1012" xr:uid="{822BA440-0E05-405D-B404-7C5CA1651B3E}"/>
    <cellStyle name="Normal 80 2" xfId="3719" xr:uid="{8D234C41-B843-4952-8839-068D329268C2}"/>
    <cellStyle name="Normal 81" xfId="1013" xr:uid="{1F8AE674-33FD-4552-A9C6-0209411FDD8A}"/>
    <cellStyle name="Normal 81 2" xfId="3720" xr:uid="{B8C2AAC9-F3EB-4B94-B72F-C0C67666EECE}"/>
    <cellStyle name="Normal 82" xfId="1014" xr:uid="{BB716D6D-1FF6-4EEB-B282-AFDADFD075C7}"/>
    <cellStyle name="Normal 82 2" xfId="3722" xr:uid="{47C79C6A-CCD7-4C28-BF2A-8577F06B64CA}"/>
    <cellStyle name="Normal 83" xfId="1015" xr:uid="{795F106E-B691-493B-BCB8-6F1808860ED3}"/>
    <cellStyle name="Normal 83 2" xfId="3724" xr:uid="{218DE88F-47D2-4312-A346-66D5F5B24C26}"/>
    <cellStyle name="Normal 84" xfId="1016" xr:uid="{21573AAD-4945-4662-9853-C5183DC8F064}"/>
    <cellStyle name="Normal 84 2" xfId="3727" xr:uid="{50815F68-D11F-427B-BD65-D2FFDE86E4C0}"/>
    <cellStyle name="Normal 85" xfId="1017" xr:uid="{8716E5E1-DBF2-4764-8275-681397B0388D}"/>
    <cellStyle name="Normal 85 2" xfId="3729" xr:uid="{FDF0EE1D-B3EB-473E-AE6A-C45F0D57E4C1}"/>
    <cellStyle name="Normal 86" xfId="1018" xr:uid="{76103B84-6764-45C7-89B1-E0332D7AB482}"/>
    <cellStyle name="Normal 86 2" xfId="3730" xr:uid="{DBC748E6-BEB0-49A0-9C96-1DF64554CC2C}"/>
    <cellStyle name="Normal 87" xfId="1019" xr:uid="{6B6A0F1B-C0B5-4F00-BF2B-318389FBE883}"/>
    <cellStyle name="Normal 87 2" xfId="3732" xr:uid="{CA5AF399-485C-4DBC-A9D9-CAD4E24E359A}"/>
    <cellStyle name="Normal 88" xfId="1020" xr:uid="{A5F9C898-7811-481B-BF2E-BEA6E518D52D}"/>
    <cellStyle name="Normal 89" xfId="1021" xr:uid="{48D0B2C7-011A-42E9-AABA-1C85F81649F2}"/>
    <cellStyle name="Normal 9" xfId="74" xr:uid="{00000000-0005-0000-0000-00004A000000}"/>
    <cellStyle name="Normal 9 10" xfId="1022" xr:uid="{B3805D08-F737-4ECF-827E-73E65001E018}"/>
    <cellStyle name="Normal 9 10 2" xfId="3604" xr:uid="{566C81E7-930A-4608-8DB1-92947243727F}"/>
    <cellStyle name="Normal 9 11" xfId="1023" xr:uid="{E42FB3CA-AA56-4D54-B7CD-8BC0590EF4EB}"/>
    <cellStyle name="Normal 9 14" xfId="196" xr:uid="{650E7BA5-861F-44EF-B020-AB4CE7606E4B}"/>
    <cellStyle name="Normal 9 14 2" xfId="246" xr:uid="{AABF62E2-D733-4E2B-987E-2A4B8D7DC957}"/>
    <cellStyle name="Normal 9 2" xfId="165" xr:uid="{5E6967EA-36C3-469D-813E-441E56ACB31E}"/>
    <cellStyle name="Normal 9 2 2" xfId="1936" xr:uid="{A3A635FD-7A8E-46A0-BDCD-BFEFD46914E6}"/>
    <cellStyle name="Normal 9 2 3" xfId="1024" xr:uid="{F434A48E-3432-4853-8C3A-2CC585EA54E7}"/>
    <cellStyle name="Normal 9 3" xfId="238" xr:uid="{F86E99F6-10C6-4B46-8799-43B4F0221539}"/>
    <cellStyle name="Normal 9 3 2" xfId="3080" xr:uid="{B382A255-7EAB-4A66-BA80-547E384D009E}"/>
    <cellStyle name="Normal 9 3 3" xfId="1025" xr:uid="{3BE4C3DC-8882-49F3-8611-DC8E64515B05}"/>
    <cellStyle name="Normal 9 4" xfId="1026" xr:uid="{6A3335AF-5364-49AF-80C5-39545DCF147C}"/>
    <cellStyle name="Normal 9 4 2" xfId="3081" xr:uid="{03909F1D-70DD-4F79-BA45-239FE045BBDF}"/>
    <cellStyle name="Normal 9 5" xfId="1027" xr:uid="{BA01CB24-D921-4F2C-B762-4284AF6643CE}"/>
    <cellStyle name="Normal 9 5 2" xfId="3082" xr:uid="{0D51E323-6F3D-4AF3-A508-E22F33CFAD0A}"/>
    <cellStyle name="Normal 9 6" xfId="1028" xr:uid="{59D0DF71-47A2-49C1-9914-8AC6560CD3A4}"/>
    <cellStyle name="Normal 9 6 2" xfId="3083" xr:uid="{E8E1EE03-D363-4E49-82EA-EFB317EC4240}"/>
    <cellStyle name="Normal 9 7" xfId="1029" xr:uid="{685CE0B3-D18C-4C3D-AD23-B0B9CA52400A}"/>
    <cellStyle name="Normal 9 7 2" xfId="3084" xr:uid="{B939570B-6841-4FB4-9D1B-F6D8DB0E386D}"/>
    <cellStyle name="Normal 9 8" xfId="1030" xr:uid="{CBC5F124-07B4-4C6E-85F2-FC2055B7860B}"/>
    <cellStyle name="Normal 9 8 2" xfId="3085" xr:uid="{FC090F25-1308-408A-AE9C-3BBF8CA22F1D}"/>
    <cellStyle name="Normal 9 9" xfId="1031" xr:uid="{44FBF13E-9EDF-464D-92B3-F6C4871F1CDF}"/>
    <cellStyle name="Normal 9 9 2" xfId="3086" xr:uid="{CCA02253-B9E8-41B3-8590-EEF418854E89}"/>
    <cellStyle name="Normal 9_Adj" xfId="1032" xr:uid="{AF8022C3-92BC-48DE-BC26-0F326D612F76}"/>
    <cellStyle name="Normal 90" xfId="1392" xr:uid="{16D538ED-17ED-4256-A0BB-F22AE48E6CCD}"/>
    <cellStyle name="Normal 90 2" xfId="3712" xr:uid="{5F8BE475-A867-43E6-BD19-B850814020A4}"/>
    <cellStyle name="Normal 91" xfId="1394" xr:uid="{C6A3E76B-07E2-452D-A202-4C5A6493D822}"/>
    <cellStyle name="Normal 92" xfId="1401" xr:uid="{F61C3659-4AC0-45DE-9E27-A4B3081E1666}"/>
    <cellStyle name="Normal 93" xfId="1405" xr:uid="{42C4D502-9C37-4C47-BD9C-32984B6646D3}"/>
    <cellStyle name="Normal 94" xfId="1410" xr:uid="{4468C94E-93CC-4C41-B5DA-0BF3F9331B6C}"/>
    <cellStyle name="Normal 95" xfId="1391" xr:uid="{C5B2D4A8-5FB7-4788-BC58-66AED5C65867}"/>
    <cellStyle name="Normal 96" xfId="3756" xr:uid="{E85506B4-D8F4-4108-9B13-6D0F95C2AB8F}"/>
    <cellStyle name="Normal 97" xfId="3758" xr:uid="{173C44D4-BED9-4A23-AB07-EF80281386F9}"/>
    <cellStyle name="Normal_Major Q2'06" xfId="75" xr:uid="{00000000-0005-0000-0000-00004B000000}"/>
    <cellStyle name="Normale_9639A02C" xfId="1033" xr:uid="{1AB7BBC1-47A2-4810-945E-0622D1E554F6}"/>
    <cellStyle name="Note" xfId="76" builtinId="10" customBuiltin="1"/>
    <cellStyle name="Note 10" xfId="1035" xr:uid="{7E8B2B48-9901-4D1B-8B45-EA58AB0F431D}"/>
    <cellStyle name="Note 10 2" xfId="3087" xr:uid="{C4BF5F91-198D-481A-9851-6F82E844DD05}"/>
    <cellStyle name="Note 11" xfId="1036" xr:uid="{D72F4200-5B85-41B0-BE1E-779C894B809D}"/>
    <cellStyle name="Note 11 2" xfId="3088" xr:uid="{E68A31B0-17D1-4DB2-AC7D-CA9F7DE0EC95}"/>
    <cellStyle name="Note 12" xfId="1037" xr:uid="{59101823-62FF-4DA9-9DD8-D51E2A010B1E}"/>
    <cellStyle name="Note 12 2" xfId="3089" xr:uid="{57A8F854-72CB-4D4E-BD9E-663AFB0DE9E9}"/>
    <cellStyle name="Note 13" xfId="1038" xr:uid="{D6BDDD55-AC2B-4E0B-A0E4-0CDAEA144054}"/>
    <cellStyle name="Note 13 2" xfId="3090" xr:uid="{CEEF9A46-5418-4109-9358-9E5D99F9A711}"/>
    <cellStyle name="Note 14" xfId="1039" xr:uid="{FDBA2D88-E4F9-4724-8074-64C4F7BE84FB}"/>
    <cellStyle name="Note 14 2" xfId="3091" xr:uid="{D21AAA0B-0F82-4E6F-AA8C-56A8628B1D3D}"/>
    <cellStyle name="Note 15" xfId="1040" xr:uid="{6956A148-6A36-4BCE-814B-249DBD283A5D}"/>
    <cellStyle name="Note 15 2" xfId="3092" xr:uid="{E292F340-33B6-4C1F-A1B5-A9504B55A3E4}"/>
    <cellStyle name="Note 16" xfId="1041" xr:uid="{C14D252F-F58C-47EB-9268-4391A357CBA9}"/>
    <cellStyle name="Note 16 2" xfId="3093" xr:uid="{C913E014-025C-41B7-A9E3-71E7D5487084}"/>
    <cellStyle name="Note 17" xfId="1042" xr:uid="{B5928D3F-73AD-4F60-B65B-176821FF2A27}"/>
    <cellStyle name="Note 18" xfId="1043" xr:uid="{2B2273B5-A6DB-4B6E-B5AC-771DA69F7640}"/>
    <cellStyle name="Note 19" xfId="1034" xr:uid="{273230D0-0774-4AC4-8369-DAED21E13BAF}"/>
    <cellStyle name="Note 2" xfId="268" xr:uid="{CA0EF998-FFBA-432A-9353-CCDA31EF11E5}"/>
    <cellStyle name="Note 2 2" xfId="1045" xr:uid="{AE0EE28B-EFAD-4D7A-BD87-B20A7094CECA}"/>
    <cellStyle name="Note 2 2 2" xfId="1937" xr:uid="{E651E1B0-87AE-490F-A0D3-538587B15CE7}"/>
    <cellStyle name="Note 2 3" xfId="3094" xr:uid="{F4EA2904-1D84-404A-B5A8-F26AB0A91B8F}"/>
    <cellStyle name="Note 2 4" xfId="1044" xr:uid="{6DC8C4CF-EAB2-4A23-A87F-4AADE5ACE8F0}"/>
    <cellStyle name="Note 3" xfId="1046" xr:uid="{0047AA67-9BAE-409D-9825-058AF028B570}"/>
    <cellStyle name="Note 3 2" xfId="1938" xr:uid="{CFB7DD7A-8602-41B5-8BA8-7FD1B8884E47}"/>
    <cellStyle name="Note 4" xfId="1047" xr:uid="{BDED2E61-D858-49F3-8655-D0614DA7E0FC}"/>
    <cellStyle name="Note 4 2" xfId="1940" xr:uid="{D1FA5106-34F6-4005-91AC-B5566CBD20F4}"/>
    <cellStyle name="Note 4 3" xfId="1939" xr:uid="{1C89215A-55AC-4155-98DD-137AE080694B}"/>
    <cellStyle name="Note 5" xfId="1048" xr:uid="{1E0C6D36-6B7D-42FB-A4EF-61C8A4BFB610}"/>
    <cellStyle name="Note 5 2" xfId="1942" xr:uid="{D2C26EE6-139C-47DC-9C48-A5C930B836D8}"/>
    <cellStyle name="Note 5 3" xfId="1941" xr:uid="{6AAA3B7D-7442-4692-8AFE-78894B1A0E7A}"/>
    <cellStyle name="Note 6" xfId="1049" xr:uid="{ECB1842F-212E-4AAD-B0DD-BEFE0202531F}"/>
    <cellStyle name="Note 6 2" xfId="1943" xr:uid="{74127D79-8078-4200-A8D1-880B83D3923A}"/>
    <cellStyle name="Note 7" xfId="1050" xr:uid="{8ED46DED-3D9F-4866-A99F-F55190A0DC9D}"/>
    <cellStyle name="Note 7 2" xfId="3095" xr:uid="{84647BBB-6A74-4314-9CE9-77BD3A2CB693}"/>
    <cellStyle name="Note 7 3" xfId="1944" xr:uid="{E0A57EBC-C203-4659-AA81-4E06B45C0E96}"/>
    <cellStyle name="Note 8" xfId="1051" xr:uid="{46272698-D7BE-45B9-9A3F-8F6BC3214932}"/>
    <cellStyle name="Note 8 2" xfId="3096" xr:uid="{C872504F-F6F5-482F-AD1B-A03E6C6CA01B}"/>
    <cellStyle name="Note 8 3" xfId="1945" xr:uid="{6D5EE745-0C74-41A1-A98C-D15332B35BC8}"/>
    <cellStyle name="Note 9" xfId="1052" xr:uid="{6E283540-8E9E-44D9-9AB2-056EC120C5C9}"/>
    <cellStyle name="Note 9 2" xfId="3097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 xr:uid="{EE4E3392-4211-4C4B-9589-F31270B40481}"/>
    <cellStyle name="Œ…‹æØ‚è [0.00]_4m stock" xfId="3098" xr:uid="{85E76935-7E21-4F8E-A033-AB01E3BE2034}"/>
    <cellStyle name="Œ…‹æØ‚è_4m stock" xfId="3099" xr:uid="{2A502BAA-0FA3-4679-B51F-8182D2DB8D68}"/>
    <cellStyle name="oft Excel]_x000d__x000a_Comment=The open=/f lines load custom functions into the Paste Function list._x000d__x000a_Maximized=3_x000d__x000a_Basics=1_x000d__x000a_A" xfId="3100" xr:uid="{AB362E25-6EF3-4F80-9AE1-1A3BEB0A4126}"/>
    <cellStyle name="oft Excel]_x000d__x000a_Comment=The open=/f lines load custom functions into the Paste Function list._x000d__x000a_Maximized=3_x000d__x000a_Basics=1_x000d__x000a_A 10" xfId="3101" xr:uid="{D4A28D43-05BC-4665-8E94-536B012FC2DC}"/>
    <cellStyle name="oft Excel]_x000d__x000a_Comment=The open=/f lines load custom functions into the Paste Function list._x000d__x000a_Maximized=3_x000d__x000a_Basics=1_x000d__x000a_A 11" xfId="3102" xr:uid="{BC2A76EA-DEB0-496A-A0A1-70D11B62ABB8}"/>
    <cellStyle name="oft Excel]_x000d__x000a_Comment=The open=/f lines load custom functions into the Paste Function list._x000d__x000a_Maximized=3_x000d__x000a_Basics=1_x000d__x000a_A 12" xfId="3103" xr:uid="{B0112012-3136-47E6-887F-9D9DD0BE9CF2}"/>
    <cellStyle name="oft Excel]_x000d__x000a_Comment=The open=/f lines load custom functions into the Paste Function list._x000d__x000a_Maximized=3_x000d__x000a_Basics=1_x000d__x000a_A 13" xfId="3104" xr:uid="{40D74C76-32C0-4087-AA47-BF00DB8AA6C5}"/>
    <cellStyle name="oft Excel]_x000d__x000a_Comment=The open=/f lines load custom functions into the Paste Function list._x000d__x000a_Maximized=3_x000d__x000a_Basics=1_x000d__x000a_A 14" xfId="3105" xr:uid="{8220AA3F-E545-4595-ADE7-C1A3C15E01CB}"/>
    <cellStyle name="oft Excel]_x000d__x000a_Comment=The open=/f lines load custom functions into the Paste Function list._x000d__x000a_Maximized=3_x000d__x000a_Basics=1_x000d__x000a_A 15" xfId="3106" xr:uid="{D7D7C1CA-3010-4C90-9502-EFD6270A822E}"/>
    <cellStyle name="oft Excel]_x000d__x000a_Comment=The open=/f lines load custom functions into the Paste Function list._x000d__x000a_Maximized=3_x000d__x000a_Basics=1_x000d__x000a_A 16" xfId="3107" xr:uid="{D8028316-C678-4BAC-A8D9-80AC730E1375}"/>
    <cellStyle name="oft Excel]_x000d__x000a_Comment=The open=/f lines load custom functions into the Paste Function list._x000d__x000a_Maximized=3_x000d__x000a_Basics=1_x000d__x000a_A 17" xfId="3108" xr:uid="{80C48307-738B-48BF-B568-22BB355C8AA7}"/>
    <cellStyle name="oft Excel]_x000d__x000a_Comment=The open=/f lines load custom functions into the Paste Function list._x000d__x000a_Maximized=3_x000d__x000a_Basics=1_x000d__x000a_A 18" xfId="3109" xr:uid="{BD99F109-8A0E-47B0-AA3D-F563F0134684}"/>
    <cellStyle name="oft Excel]_x000d__x000a_Comment=The open=/f lines load custom functions into the Paste Function list._x000d__x000a_Maximized=3_x000d__x000a_Basics=1_x000d__x000a_A 19" xfId="3110" xr:uid="{666C0588-0149-4519-B81D-93CCE3E91257}"/>
    <cellStyle name="oft Excel]_x000d__x000a_Comment=The open=/f lines load custom functions into the Paste Function list._x000d__x000a_Maximized=3_x000d__x000a_Basics=1_x000d__x000a_A 2" xfId="3111" xr:uid="{D9A1BC85-5F82-4D7E-BFC2-72C92C6B8646}"/>
    <cellStyle name="oft Excel]_x000d__x000a_Comment=The open=/f lines load custom functions into the Paste Function list._x000d__x000a_Maximized=3_x000d__x000a_Basics=1_x000d__x000a_A 20" xfId="3112" xr:uid="{0FB50504-86A7-4FD6-9200-C8638E76BC84}"/>
    <cellStyle name="oft Excel]_x000d__x000a_Comment=The open=/f lines load custom functions into the Paste Function list._x000d__x000a_Maximized=3_x000d__x000a_Basics=1_x000d__x000a_A 21" xfId="3113" xr:uid="{18F9CB2F-2DDD-449D-AD37-FAFD5C410F48}"/>
    <cellStyle name="oft Excel]_x000d__x000a_Comment=The open=/f lines load custom functions into the Paste Function list._x000d__x000a_Maximized=3_x000d__x000a_Basics=1_x000d__x000a_A 3" xfId="3114" xr:uid="{C2A46F09-FD8A-42A5-9D0A-AA652BF1E883}"/>
    <cellStyle name="oft Excel]_x000d__x000a_Comment=The open=/f lines load custom functions into the Paste Function list._x000d__x000a_Maximized=3_x000d__x000a_Basics=1_x000d__x000a_A 4" xfId="3115" xr:uid="{96B4CC52-9065-4BEC-97FA-2FC722A7A733}"/>
    <cellStyle name="oft Excel]_x000d__x000a_Comment=The open=/f lines load custom functions into the Paste Function list._x000d__x000a_Maximized=3_x000d__x000a_Basics=1_x000d__x000a_A 5" xfId="3116" xr:uid="{2D992C7E-0E5D-45ED-B4BC-1E67DEA4ADBF}"/>
    <cellStyle name="oft Excel]_x000d__x000a_Comment=The open=/f lines load custom functions into the Paste Function list._x000d__x000a_Maximized=3_x000d__x000a_Basics=1_x000d__x000a_A 6" xfId="3117" xr:uid="{11FC5595-D5C9-429F-8B36-E90AD38A86A0}"/>
    <cellStyle name="oft Excel]_x000d__x000a_Comment=The open=/f lines load custom functions into the Paste Function list._x000d__x000a_Maximized=3_x000d__x000a_Basics=1_x000d__x000a_A 7" xfId="3118" xr:uid="{608A28CF-687F-4428-9B7B-45AE95777246}"/>
    <cellStyle name="oft Excel]_x000d__x000a_Comment=The open=/f lines load custom functions into the Paste Function list._x000d__x000a_Maximized=3_x000d__x000a_Basics=1_x000d__x000a_A 8" xfId="3119" xr:uid="{A0FB3E74-7CB3-43D9-8C50-5644A69DC035}"/>
    <cellStyle name="oft Excel]_x000d__x000a_Comment=The open=/f lines load custom functions into the Paste Function list._x000d__x000a_Maximized=3_x000d__x000a_Basics=1_x000d__x000a_A 9" xfId="3120" xr:uid="{05B797CF-15D5-4E7F-8CB4-C0D94EE15F3F}"/>
    <cellStyle name="Output" xfId="77" builtinId="21" customBuiltin="1"/>
    <cellStyle name="Output 10" xfId="3121" xr:uid="{2D28B552-4E56-4FE3-AE71-A85130401543}"/>
    <cellStyle name="Output 11" xfId="3122" xr:uid="{6FD2AD9D-C0C7-4FCC-8E67-039D73DB5070}"/>
    <cellStyle name="Output 12" xfId="3123" xr:uid="{05CA5338-A041-49CA-BBC0-D36ABBE0E33B}"/>
    <cellStyle name="Output 13" xfId="3124" xr:uid="{3D994E37-588D-495C-A60F-6D5FC340EBF0}"/>
    <cellStyle name="Output 14" xfId="3125" xr:uid="{DDDBE4E5-F4C5-49E1-A269-ADCEC6542594}"/>
    <cellStyle name="Output 15" xfId="1053" xr:uid="{C23BBF51-A192-45E8-BDE3-BB88FB744DCF}"/>
    <cellStyle name="Output 2" xfId="1947" xr:uid="{D39DD935-AE03-4456-A82C-6990C07DD6BC}"/>
    <cellStyle name="Output 2 2" xfId="3126" xr:uid="{FED51293-5B36-4E75-8E70-BFCD06289EF7}"/>
    <cellStyle name="Output 2 3" xfId="3605" xr:uid="{1A9F1632-BD26-4E6C-BD2C-2B6CA9617FA6}"/>
    <cellStyle name="Output 3" xfId="1948" xr:uid="{87A4BAC0-C24A-4328-BEB8-FB3CBCD66C21}"/>
    <cellStyle name="Output 3 2" xfId="3606" xr:uid="{8DB9B9F4-DC06-40B8-97B3-2BAAE5D2BB08}"/>
    <cellStyle name="Output 4" xfId="3127" xr:uid="{8F10A593-11B2-4BD9-8DE3-F4186F94F0FB}"/>
    <cellStyle name="Output 4 2" xfId="1949" xr:uid="{1B0AA3D1-5954-4660-B317-6AED85F6AF65}"/>
    <cellStyle name="Output 5" xfId="3128" xr:uid="{D9831D1D-C0E5-471F-AD38-D0CDAC4F1CCD}"/>
    <cellStyle name="Output 5 2" xfId="1950" xr:uid="{F3D06AA2-987C-40B3-95C5-76451FEC2662}"/>
    <cellStyle name="Output 6" xfId="1951" xr:uid="{7427BA28-55A5-466D-9192-FF51A9A6DC8B}"/>
    <cellStyle name="Output 7" xfId="3129" xr:uid="{393FAED8-E5E5-488F-8C8A-E1B8E5E8249B}"/>
    <cellStyle name="Output 8" xfId="3130" xr:uid="{FA9A4C22-0360-48A6-A650-A7F37F470EF3}"/>
    <cellStyle name="Output 9" xfId="3131" xr:uid="{EE19AC20-CFDC-428C-A0BC-DCDE67F6CC2C}"/>
    <cellStyle name="Percent [0]" xfId="1952" xr:uid="{A9A0AE64-39E4-4596-A9D4-13582A06F3CA}"/>
    <cellStyle name="Percent [00]" xfId="1953" xr:uid="{2235AD43-9D55-47BE-B609-170C3F6CFE02}"/>
    <cellStyle name="Percent [2]" xfId="1054" xr:uid="{D120CEB9-9B5C-4533-917F-E65648BDE7EC}"/>
    <cellStyle name="Percent [2] 10" xfId="3132" xr:uid="{2735AA2E-D969-4A4F-8BD9-BDCE17A9EC8E}"/>
    <cellStyle name="Percent [2] 11" xfId="3133" xr:uid="{5790216B-DCAB-4A1E-8422-6F65166251CC}"/>
    <cellStyle name="Percent [2] 12" xfId="3134" xr:uid="{13C14805-415E-4833-B37B-AD6C2FF4FCB1}"/>
    <cellStyle name="Percent [2] 13" xfId="3135" xr:uid="{9BDC539B-9C63-4ED9-85D7-869BFF7F839E}"/>
    <cellStyle name="Percent [2] 14" xfId="3136" xr:uid="{7C07335A-C1C8-488F-8D85-9FDF1B7A218D}"/>
    <cellStyle name="Percent [2] 15" xfId="3137" xr:uid="{B8BB200F-A683-486F-8AA6-2BD5A4D89C1E}"/>
    <cellStyle name="Percent [2] 16" xfId="3138" xr:uid="{9F26436C-CE03-4EE1-9A9F-AC18C76F0F9D}"/>
    <cellStyle name="Percent [2] 17" xfId="3139" xr:uid="{48408847-CB88-4608-9A9F-11F513B034C2}"/>
    <cellStyle name="Percent [2] 18" xfId="3140" xr:uid="{BBF62AFA-8321-4B6C-82B0-66770FFE1BCA}"/>
    <cellStyle name="Percent [2] 19" xfId="3141" xr:uid="{D6409D1C-98EB-4549-8D0F-3FEB32FF2C01}"/>
    <cellStyle name="Percent [2] 2" xfId="1055" xr:uid="{DE1B7907-87BF-419E-B32E-CFB1AA6B1F17}"/>
    <cellStyle name="Percent [2] 2 2" xfId="1954" xr:uid="{626AE99A-6E91-43B1-8E29-D3ED58DB0D68}"/>
    <cellStyle name="Percent [2] 2 3" xfId="1955" xr:uid="{B8BFD3CA-C019-433F-93F3-B7FF0DC81020}"/>
    <cellStyle name="Percent [2] 2 4" xfId="1956" xr:uid="{C3891C6C-CBB2-4644-9D60-4DE12DBFCA8C}"/>
    <cellStyle name="Percent [2] 20" xfId="3142" xr:uid="{BAD561C5-9E8F-4E8C-998D-5EEA119B1FDC}"/>
    <cellStyle name="Percent [2] 21" xfId="3143" xr:uid="{3D411A05-BD44-4083-8E64-50ACC651B5FA}"/>
    <cellStyle name="Percent [2] 3" xfId="1056" xr:uid="{B4D756E5-CD84-4A98-B837-16EAA31ABE1F}"/>
    <cellStyle name="Percent [2] 3 2" xfId="1957" xr:uid="{279FDEAB-C526-482F-AC83-D84A3BB370FE}"/>
    <cellStyle name="Percent [2] 4" xfId="1057" xr:uid="{E8F04032-AF8D-4692-8529-7B0F58BC9107}"/>
    <cellStyle name="Percent [2] 4 2" xfId="1958" xr:uid="{0C64E4FA-8CF7-46A6-9931-6854EFDBBBDF}"/>
    <cellStyle name="Percent [2] 5" xfId="3144" xr:uid="{4EB4FE05-102E-4DE2-BE79-A6B5C6499DE7}"/>
    <cellStyle name="Percent [2] 6" xfId="3145" xr:uid="{8C96F9C0-F456-4B06-AEDF-C43B106035B6}"/>
    <cellStyle name="Percent [2] 7" xfId="3146" xr:uid="{6F5560B2-49E9-4461-B47C-7BAD204174E4}"/>
    <cellStyle name="Percent [2] 8" xfId="3147" xr:uid="{8380AC93-566F-49D4-A7B4-D764BD5DFDE2}"/>
    <cellStyle name="Percent [2] 9" xfId="3148" xr:uid="{D3A1D7AD-3C7E-4F85-983D-464456516B06}"/>
    <cellStyle name="Percent 10" xfId="1398" xr:uid="{EAB46DB7-9D39-4844-A728-8743BAD45D12}"/>
    <cellStyle name="Percent 10 2" xfId="1400" xr:uid="{274E4C1A-F41C-4619-816A-E0B5F217B9C8}"/>
    <cellStyle name="Percent 10 2 2" xfId="1960" xr:uid="{57A83A56-2C13-4A32-8ADE-6C8F723054F4}"/>
    <cellStyle name="Percent 10 3" xfId="1409" xr:uid="{A1FD1722-7956-47A5-945B-8904B187BAC4}"/>
    <cellStyle name="Percent 10 3 2" xfId="3149" xr:uid="{088E563C-43C2-4505-8AE2-0B99C74AF600}"/>
    <cellStyle name="Percent 10 4" xfId="3608" xr:uid="{FA076DE8-50B0-4231-9F23-029CFFB93423}"/>
    <cellStyle name="Percent 10 5" xfId="1959" xr:uid="{5DFFF38B-8904-42B9-8390-53C54B881897}"/>
    <cellStyle name="Percent 10 7" xfId="3801" xr:uid="{A6768149-4180-46C5-9949-D56F1F4D424A}"/>
    <cellStyle name="Percent 11" xfId="177" xr:uid="{F398F0A7-33C1-4A48-9B4D-507EA7928B97}"/>
    <cellStyle name="Percent 11 2" xfId="2119" xr:uid="{082B618C-56DA-4ECE-BF64-A915C2748D5B}"/>
    <cellStyle name="Percent 11 3" xfId="1961" xr:uid="{FB154AFC-54BF-4A46-B55E-569DF4AB3FE5}"/>
    <cellStyle name="Percent 12" xfId="1962" xr:uid="{293F724B-C31C-4665-BD54-9DCA50839AAD}"/>
    <cellStyle name="Percent 12 2" xfId="3150" xr:uid="{D92385A8-843B-4917-A310-E43B3A8D8EF5}"/>
    <cellStyle name="Percent 13" xfId="1963" xr:uid="{1AE2DB30-F5A1-44CA-AB51-BA06E1A501E0}"/>
    <cellStyle name="Percent 13 2" xfId="3151" xr:uid="{D3083A1F-7CBE-47DC-BE29-67F952B1E655}"/>
    <cellStyle name="Percent 14" xfId="1964" xr:uid="{49CDD93B-8C96-45DF-A66F-758DF5F6400F}"/>
    <cellStyle name="Percent 14 2" xfId="3152" xr:uid="{9CD501CE-8471-4B22-A07B-B19009EBCA78}"/>
    <cellStyle name="Percent 15" xfId="1965" xr:uid="{C4B5FC58-1DF5-4E93-A9B5-AE32D5A4F0B0}"/>
    <cellStyle name="Percent 15 2" xfId="3153" xr:uid="{919B3642-B6C4-465F-8C4F-CB518DBA8FF1}"/>
    <cellStyle name="Percent 16" xfId="1966" xr:uid="{F5676196-DF17-4D39-B19D-4A5D95D6FBB7}"/>
    <cellStyle name="Percent 17" xfId="1967" xr:uid="{2A8E1EFD-C358-4548-9023-164968950156}"/>
    <cellStyle name="Percent 18" xfId="1968" xr:uid="{D78E3110-DEF5-432D-B320-5F554F1F1A7E}"/>
    <cellStyle name="Percent 19" xfId="1969" xr:uid="{F1A111C7-2223-4266-AFC8-EA697519767B}"/>
    <cellStyle name="Percent 2" xfId="111" xr:uid="{46B2304B-EE6A-4488-8EAE-D7B0432555D8}"/>
    <cellStyle name="Percent 2 10" xfId="1059" xr:uid="{CA50217D-C1F3-4C07-BE41-53F039AD2812}"/>
    <cellStyle name="Percent 2 11" xfId="1060" xr:uid="{0BB62C9E-622F-4B3E-B4F3-6834795ED3B7}"/>
    <cellStyle name="Percent 2 12" xfId="1061" xr:uid="{64D98231-FD79-4C68-B4C0-F5CA78622717}"/>
    <cellStyle name="Percent 2 13" xfId="1062" xr:uid="{3432087E-9EAB-44CE-B85D-CCB91747480C}"/>
    <cellStyle name="Percent 2 14" xfId="1063" xr:uid="{9394F2FF-3B00-4555-B58C-FC7387390926}"/>
    <cellStyle name="Percent 2 15" xfId="1064" xr:uid="{49C7ACB4-B925-4653-9964-928AFD8CC930}"/>
    <cellStyle name="Percent 2 16" xfId="1065" xr:uid="{E0A8941C-92F5-4CEC-98C9-96DEE119A7DE}"/>
    <cellStyle name="Percent 2 17" xfId="1066" xr:uid="{0240F0F6-5CE0-40E4-BA12-54D23DB94F1C}"/>
    <cellStyle name="Percent 2 18" xfId="1067" xr:uid="{3CAC9791-98E3-4834-9369-7B25876381BD}"/>
    <cellStyle name="Percent 2 19" xfId="1068" xr:uid="{EAD59E7B-41D9-41B9-9E6F-38534B08494F}"/>
    <cellStyle name="Percent 2 2" xfId="1069" xr:uid="{7EA930EA-6551-4C9B-BC88-5CC818AB063E}"/>
    <cellStyle name="Percent 2 2 2" xfId="1070" xr:uid="{5D7EC155-2986-4FA3-8AE5-E538856CB38B}"/>
    <cellStyle name="Percent 2 2 3" xfId="3154" xr:uid="{C0E58AC9-7D66-4A81-9088-50A3A291D293}"/>
    <cellStyle name="Percent 2 2 4" xfId="3609" xr:uid="{179B3E76-B0BB-4AD9-865D-4D9483A55836}"/>
    <cellStyle name="Percent 2 2 5" xfId="1970" xr:uid="{43F9FDB8-FF39-4188-A0BE-AB58FA288946}"/>
    <cellStyle name="Percent 2 20" xfId="1071" xr:uid="{364C8C43-CB2D-4689-9A1D-3BDBA276654A}"/>
    <cellStyle name="Percent 2 21" xfId="1072" xr:uid="{76305D11-3FED-45DD-93C7-BB86E4191EF0}"/>
    <cellStyle name="Percent 2 22" xfId="1073" xr:uid="{E1C0314E-26A5-41A3-B394-B7FF62FD1035}"/>
    <cellStyle name="Percent 2 23" xfId="1074" xr:uid="{2905C5D1-8114-4344-A98D-51EDF781793C}"/>
    <cellStyle name="Percent 2 24" xfId="1075" xr:uid="{EBD77773-FE72-44E3-AE22-F54A33968362}"/>
    <cellStyle name="Percent 2 25" xfId="1076" xr:uid="{EA34366F-B10D-4271-84DE-7CE8DF830953}"/>
    <cellStyle name="Percent 2 26" xfId="1077" xr:uid="{827EA2D2-0444-4438-8139-450E89C88729}"/>
    <cellStyle name="Percent 2 27" xfId="1078" xr:uid="{5872C173-752D-48F5-92A7-A0F7EFAB25DB}"/>
    <cellStyle name="Percent 2 28" xfId="1079" xr:uid="{6FF6BA0C-8076-47CD-B69E-E0F6944EB462}"/>
    <cellStyle name="Percent 2 29" xfId="1080" xr:uid="{9D41808D-9FA2-452E-9519-E23BFC83F03E}"/>
    <cellStyle name="Percent 2 3" xfId="1081" xr:uid="{227D1ADA-EAE7-42C4-A387-92F0F77034FC}"/>
    <cellStyle name="Percent 2 3 2" xfId="3155" xr:uid="{88E6F6C9-B8AF-4F2D-9081-059AF6B918BA}"/>
    <cellStyle name="Percent 2 3 3" xfId="3610" xr:uid="{39247685-47AB-4B6A-AF41-A47A213AA419}"/>
    <cellStyle name="Percent 2 30" xfId="1082" xr:uid="{F6F1D463-AC5D-4755-8B28-BD1D8450FEC1}"/>
    <cellStyle name="Percent 2 31" xfId="1083" xr:uid="{E7E84D08-7E02-45F6-89A1-8BD3CC7A0981}"/>
    <cellStyle name="Percent 2 32" xfId="1084" xr:uid="{0DEFF115-1B87-4882-A76D-799DE5ED1FF2}"/>
    <cellStyle name="Percent 2 33" xfId="1085" xr:uid="{75FA019E-D50E-45B7-A333-32C7C72EC385}"/>
    <cellStyle name="Percent 2 34" xfId="1086" xr:uid="{C582CE39-1EC6-4AE4-9D43-3FBC0F34BAB4}"/>
    <cellStyle name="Percent 2 35" xfId="1087" xr:uid="{B8E55C99-1CAB-4418-8BDC-96141F47C318}"/>
    <cellStyle name="Percent 2 36" xfId="1088" xr:uid="{C5E4B0C4-F530-4A17-BF2F-4F341D7578D2}"/>
    <cellStyle name="Percent 2 37" xfId="1089" xr:uid="{E564D038-5AA4-45CF-968A-4540447C6121}"/>
    <cellStyle name="Percent 2 38" xfId="1090" xr:uid="{21CB29BA-278E-4C6D-B50C-60C194310048}"/>
    <cellStyle name="Percent 2 39" xfId="1091" xr:uid="{960D1B95-A3B2-411E-9988-7464CCD6E754}"/>
    <cellStyle name="Percent 2 4" xfId="1092" xr:uid="{55731B0F-4445-43EB-AAC5-1EC3C37D2194}"/>
    <cellStyle name="Percent 2 4 2" xfId="3156" xr:uid="{13232B15-ED92-42E6-A03D-3FA236D7DB35}"/>
    <cellStyle name="Percent 2 40" xfId="1093" xr:uid="{A4310746-BC82-48BE-94A3-D4D15976A8EB}"/>
    <cellStyle name="Percent 2 41" xfId="1094" xr:uid="{B003A3CD-0F20-4743-AC58-DD4CD2816B23}"/>
    <cellStyle name="Percent 2 42" xfId="1095" xr:uid="{712F8E06-A41C-431D-A5CC-042A5BE8ADD6}"/>
    <cellStyle name="Percent 2 43" xfId="1096" xr:uid="{A0C44E22-9DBD-4A64-A89E-EE6B15043120}"/>
    <cellStyle name="Percent 2 44" xfId="1097" xr:uid="{C2DA3CC1-9D14-4BC2-A24E-7BFF18A7F823}"/>
    <cellStyle name="Percent 2 45" xfId="1098" xr:uid="{F7F20D1B-06F0-47C6-9265-4FB32FDB4AEF}"/>
    <cellStyle name="Percent 2 46" xfId="1099" xr:uid="{750A4495-3CA9-462B-92D6-6EE21FA2658C}"/>
    <cellStyle name="Percent 2 47" xfId="1100" xr:uid="{7E801360-1BEB-4323-8BAF-86F5D26FA12A}"/>
    <cellStyle name="Percent 2 48" xfId="1101" xr:uid="{5802B395-B0E6-43D5-8C80-453902F71B52}"/>
    <cellStyle name="Percent 2 49" xfId="1102" xr:uid="{943A070A-F77D-4474-99C3-3573AAE928AB}"/>
    <cellStyle name="Percent 2 5" xfId="1103" xr:uid="{7CD8D8B5-261B-4A6D-9932-B5247AA7D26C}"/>
    <cellStyle name="Percent 2 50" xfId="1104" xr:uid="{4898E25F-BE8F-4597-B2D0-7DA3FD7029FF}"/>
    <cellStyle name="Percent 2 51" xfId="1105" xr:uid="{5F0D63A8-0BA7-47B7-821A-C5EF940AD05C}"/>
    <cellStyle name="Percent 2 52" xfId="1106" xr:uid="{8C40C41E-0598-41A2-996F-FFABC3312777}"/>
    <cellStyle name="Percent 2 53" xfId="1107" xr:uid="{0502F85B-41D1-4216-AC92-7026925F16E6}"/>
    <cellStyle name="Percent 2 54" xfId="1108" xr:uid="{3BB1A88A-03E4-487D-AF3F-D5EFD596DA15}"/>
    <cellStyle name="Percent 2 55" xfId="1109" xr:uid="{C84964C2-7EA7-40B7-A1A5-D0A5188179F6}"/>
    <cellStyle name="Percent 2 56" xfId="1110" xr:uid="{01007D70-02D3-4C14-8133-52CBA1B574C7}"/>
    <cellStyle name="Percent 2 57" xfId="1111" xr:uid="{2CEF364A-E52C-4E54-B8DF-FC17CB590265}"/>
    <cellStyle name="Percent 2 58" xfId="1112" xr:uid="{3EB6B9A3-8D57-4877-8CA9-6B5754A3ED73}"/>
    <cellStyle name="Percent 2 59" xfId="1113" xr:uid="{947CB6B1-A81C-4EAA-B42E-60B6F8600C37}"/>
    <cellStyle name="Percent 2 6" xfId="1114" xr:uid="{D653AC7C-D306-4DE0-9D48-8D8227570202}"/>
    <cellStyle name="Percent 2 6 2" xfId="3157" xr:uid="{EAA6ECAD-FDF6-4F8C-B438-05BA67B6ED5F}"/>
    <cellStyle name="Percent 2 60" xfId="1442" xr:uid="{BC772174-4612-48F1-A45F-1D8EF4510994}"/>
    <cellStyle name="Percent 2 61" xfId="1058" xr:uid="{16322E5D-E894-48AD-B758-26A69782237A}"/>
    <cellStyle name="Percent 2 7" xfId="1115" xr:uid="{B23621F9-2F5D-43A7-AF21-4D7D4E0070EC}"/>
    <cellStyle name="Percent 2 8" xfId="1116" xr:uid="{2E55DCFF-FCDE-4126-90AF-E79E408DF1F9}"/>
    <cellStyle name="Percent 2 9" xfId="1117" xr:uid="{19D46CE2-47E3-440B-A63F-0D2CADEAA58F}"/>
    <cellStyle name="Percent 20" xfId="1971" xr:uid="{F84FAAB5-A96C-4EE3-8113-E12F87E02906}"/>
    <cellStyle name="Percent 21" xfId="1972" xr:uid="{2B73CDDF-38A4-4B9C-BFE5-E564D462D2B5}"/>
    <cellStyle name="Percent 22" xfId="1973" xr:uid="{C89A7D34-9F85-4501-8B22-1E15D99A41AF}"/>
    <cellStyle name="Percent 23" xfId="1974" xr:uid="{4F7F61EF-4AEB-4F0E-A5B8-11DD3570AB02}"/>
    <cellStyle name="Percent 23 2 2" xfId="149" xr:uid="{3BD930FD-3D51-4CCB-A032-0891A0112D77}"/>
    <cellStyle name="Percent 23 2 2 2" xfId="228" xr:uid="{99D627F8-86F0-4825-B6D1-E189DAB538CC}"/>
    <cellStyle name="Percent 24" xfId="1975" xr:uid="{C5486638-9D36-4BA4-BBD3-3C193AE1C190}"/>
    <cellStyle name="Percent 25" xfId="1976" xr:uid="{9C5797C2-AD3E-42ED-87E5-805FD9BC81D7}"/>
    <cellStyle name="Percent 26" xfId="1441" xr:uid="{36943FB5-7E66-4A5C-9937-6C74A64B2671}"/>
    <cellStyle name="Percent 27" xfId="3158" xr:uid="{57B02118-07D3-4024-B139-230A2E81ADEF}"/>
    <cellStyle name="Percent 3" xfId="78" xr:uid="{00000000-0005-0000-0000-00004E000000}"/>
    <cellStyle name="Percent 3 16" xfId="170" xr:uid="{68413F70-D556-499C-801C-8FB8D0D56AE8}"/>
    <cellStyle name="Percent 3 2" xfId="1118" xr:uid="{E438982C-0004-4671-9D26-59A05459B681}"/>
    <cellStyle name="Percent 3 2 2" xfId="3159" xr:uid="{CD57A23A-0C16-4398-BA48-AED1D0E06210}"/>
    <cellStyle name="Percent 3 2 3" xfId="3611" xr:uid="{88FB42E0-4E4C-402A-B98D-91AF7774A1D3}"/>
    <cellStyle name="Percent 3 2 4" xfId="1977" xr:uid="{D97B0EF0-1B19-4979-A120-C5EE818F8EB3}"/>
    <cellStyle name="Percent 3 3" xfId="1119" xr:uid="{BE12F532-8D0D-41B9-9E0E-08E3640124E4}"/>
    <cellStyle name="Percent 3 3 2" xfId="3161" xr:uid="{C8F673F9-328B-4D51-AB68-4959A968D28B}"/>
    <cellStyle name="Percent 3 3 3" xfId="3160" xr:uid="{20CE5305-E870-41B1-92B6-16DD4C622149}"/>
    <cellStyle name="Percent 3 4" xfId="1120" xr:uid="{8E58AE57-B783-424F-83AE-62F1C623742B}"/>
    <cellStyle name="Percent 3 4 2" xfId="3162" xr:uid="{2A033F42-C246-47A6-9E6D-9BF8809809E3}"/>
    <cellStyle name="Percent 3 5" xfId="3767" xr:uid="{274559E4-C3F8-4D25-805A-F529B0B6DD30}"/>
    <cellStyle name="Percent 3 7" xfId="3805" xr:uid="{A9F3DFFD-A01F-44C6-8D16-CA1DE687A65C}"/>
    <cellStyle name="Percent 4" xfId="1121" xr:uid="{5517CD90-C7B3-4138-AD98-AD5086E886E3}"/>
    <cellStyle name="Percent 4 2" xfId="1122" xr:uid="{2B146D35-53D1-4B8A-BC00-98E082278C86}"/>
    <cellStyle name="Percent 4 2 2" xfId="3163" xr:uid="{2A6E2B03-68CE-4AC7-979B-6FE8706AB561}"/>
    <cellStyle name="Percent 4 3" xfId="1443" xr:uid="{E3DAEEEA-C600-4845-B19B-B24A831AF908}"/>
    <cellStyle name="Percent 5" xfId="1123" xr:uid="{DE038BD0-2B9E-4FAE-98EA-3EA0C18060A2}"/>
    <cellStyle name="Percent 5 2" xfId="1124" xr:uid="{DC94494E-FC58-4668-B4A3-5C76B549C740}"/>
    <cellStyle name="Percent 5 2 2" xfId="1445" xr:uid="{A0F47575-9775-45AC-B0C9-DB724A1A46A9}"/>
    <cellStyle name="Percent 5 3" xfId="3612" xr:uid="{39432A7D-FDA8-4A20-9A6B-DB83C6F777BD}"/>
    <cellStyle name="Percent 5 4" xfId="1444" xr:uid="{8FC4F58B-38B7-4202-9FAC-3F93C8DF78F9}"/>
    <cellStyle name="Percent 6" xfId="1125" xr:uid="{3C25C76C-B524-4E0E-9134-009865EAD03D}"/>
    <cellStyle name="Percent 6 2" xfId="1126" xr:uid="{5BB54747-56C0-4106-8B3A-7E1E87B8578B}"/>
    <cellStyle name="Percent 6 2 2" xfId="3164" xr:uid="{8325B1EA-3EAC-43E2-AFB0-A400FEE8E90D}"/>
    <cellStyle name="Percent 6 3" xfId="3165" xr:uid="{888ECC99-95E3-4EEC-88A6-474DEF1B2FB6}"/>
    <cellStyle name="Percent 6 4" xfId="1446" xr:uid="{7E9CDF32-2D55-40CD-911F-7E0A677A5E2C}"/>
    <cellStyle name="Percent 6 6" xfId="3799" xr:uid="{A6AA17A2-C42E-4AB7-9A10-D320F7B4C2F3}"/>
    <cellStyle name="Percent 7" xfId="1127" xr:uid="{AB4CF4F9-1EF9-471A-86CB-48AD98ED8ECB}"/>
    <cellStyle name="Percent 7 2" xfId="1128" xr:uid="{A2AD5526-EC9F-4547-8481-A6AC2E7574EF}"/>
    <cellStyle name="Percent 7 2 2" xfId="3166" xr:uid="{3BB42430-7E04-4DF4-8BAC-F1877E3A82BD}"/>
    <cellStyle name="Percent 7 2 3" xfId="1978" xr:uid="{ACC1AF75-7334-4F5E-9C65-C9BD8F5ED6C1}"/>
    <cellStyle name="Percent 7 3" xfId="3613" xr:uid="{8690117F-C928-413B-B1E6-52FB646F206E}"/>
    <cellStyle name="Percent 7 4" xfId="1447" xr:uid="{204ADE77-2EFF-4D59-8C27-7D2CEFE24561}"/>
    <cellStyle name="Percent 8" xfId="1129" xr:uid="{2BB4775A-0062-480B-8DBF-0AA0D2C20F51}"/>
    <cellStyle name="Percent 8 2" xfId="1399" xr:uid="{A3DCE3B8-046D-4DAD-B170-642C347B04CB}"/>
    <cellStyle name="Percent 8 2 2" xfId="3167" xr:uid="{0853E72E-47D6-4BE5-80C2-8175B3BAE0DD}"/>
    <cellStyle name="Percent 8 3" xfId="3614" xr:uid="{7504F8C4-13A1-4D03-8310-45C895A51152}"/>
    <cellStyle name="Percent 8 4" xfId="1979" xr:uid="{5915FF21-D3E8-4225-8EEC-329DB1CE9EB3}"/>
    <cellStyle name="Percent 9" xfId="1130" xr:uid="{A00B94D9-C6CE-4F9E-B267-3620A6DB904F}"/>
    <cellStyle name="Percent 9 2" xfId="3168" xr:uid="{64DEBC35-05ED-4C4E-9488-7DD064ACE5A9}"/>
    <cellStyle name="Percent 9 3" xfId="1980" xr:uid="{B7DC8DA4-7F4E-4EC3-AD0A-160F133A2C68}"/>
    <cellStyle name="PERCENTAGE" xfId="1981" xr:uid="{6B9FE023-E98E-43DB-8F66-C7562B3D6AE7}"/>
    <cellStyle name="PLAN" xfId="1131" xr:uid="{95F373B1-956E-45DA-9FF3-3EE26C20E031}"/>
    <cellStyle name="PrePop Currency (0)" xfId="1982" xr:uid="{E0B748CF-BE19-4F44-B056-53A525EB7A81}"/>
    <cellStyle name="PrePop Currency (2)" xfId="1983" xr:uid="{36108978-96AB-4227-BAA0-9DC12B3D2755}"/>
    <cellStyle name="PrePop Units (0)" xfId="1984" xr:uid="{DBEC13E7-705E-44FD-8A5B-31386D425287}"/>
    <cellStyle name="PrePop Units (0) 2" xfId="1985" xr:uid="{10BECF1E-FFB1-46CB-874E-2FDB606A0116}"/>
    <cellStyle name="PrePop Units (1)" xfId="1986" xr:uid="{AC288319-32B7-4B2D-A928-70BAFA56B26F}"/>
    <cellStyle name="PrePop Units (2)" xfId="1987" xr:uid="{AAF3B55D-4422-43E8-864A-A9B14E6692AE}"/>
    <cellStyle name="price" xfId="1988" xr:uid="{ABB4B467-B76A-4F22-B694-E7E7F11A4C8C}"/>
    <cellStyle name="price 2" xfId="1989" xr:uid="{78A7A230-E50B-4491-B238-D2EFAE828652}"/>
    <cellStyle name="price 2 2" xfId="3744" xr:uid="{0B831CFC-9C40-406F-A016-3FB57434F8C5}"/>
    <cellStyle name="price 3" xfId="3743" xr:uid="{F4F37099-52EF-4696-B0FE-0B90704D2AFF}"/>
    <cellStyle name="PSChar" xfId="1132" xr:uid="{AA07DD05-55A4-4AEB-8420-6D7E1B69128A}"/>
    <cellStyle name="pwstyle" xfId="1990" xr:uid="{4A78EE75-ED2F-4DDD-B9F2-BE5B394DBEDF}"/>
    <cellStyle name="Q" xfId="3615" xr:uid="{BAE3C568-342F-4050-9D9B-31BA8935E884}"/>
    <cellStyle name="Q_CSS_Q2'51_C1_Nop" xfId="3616" xr:uid="{648107B2-E32C-4791-A3F3-F18D979D54D3}"/>
    <cellStyle name="Quantity" xfId="1133" xr:uid="{4A48B6C1-67E4-4186-B733-04EC6924A769}"/>
    <cellStyle name="Quantity 10" xfId="3169" xr:uid="{F42A26B9-9A8F-41BA-81E4-2DBEFF3218B7}"/>
    <cellStyle name="Quantity 11" xfId="3170" xr:uid="{54913A91-93B9-4FC3-86E8-F99BF4906354}"/>
    <cellStyle name="Quantity 12" xfId="3171" xr:uid="{79A681EB-31D3-452B-B4B4-F33463E01B25}"/>
    <cellStyle name="Quantity 13" xfId="3172" xr:uid="{48B9DB22-4B24-46BA-AAC3-3ECA9903A237}"/>
    <cellStyle name="Quantity 14" xfId="3173" xr:uid="{7D5D9F7F-5734-41E7-9B20-B858C06FA424}"/>
    <cellStyle name="Quantity 15" xfId="3174" xr:uid="{4C82D08D-427A-4034-AA05-A8FABCB6F28F}"/>
    <cellStyle name="Quantity 16" xfId="3175" xr:uid="{35417C6C-E0D8-44B2-879D-20420BA55F98}"/>
    <cellStyle name="Quantity 17" xfId="3176" xr:uid="{4C414CDF-9372-4924-A711-04EC91AA2700}"/>
    <cellStyle name="Quantity 18" xfId="3177" xr:uid="{0175F694-BA1A-408C-88EE-79C19B08D4C3}"/>
    <cellStyle name="Quantity 19" xfId="3178" xr:uid="{57C0A397-B264-47D3-A8D0-60C8D182816A}"/>
    <cellStyle name="Quantity 2" xfId="1134" xr:uid="{703446AB-B0DB-42E7-B842-3589F12A0787}"/>
    <cellStyle name="Quantity 2 2" xfId="1991" xr:uid="{3753D26D-E589-458F-A5B5-09EE9DD6F3DE}"/>
    <cellStyle name="Quantity 2 3" xfId="1992" xr:uid="{DC919C3E-1811-40F4-9A15-E3AB40277692}"/>
    <cellStyle name="Quantity 2 4" xfId="1993" xr:uid="{7133EAC9-D9B2-4965-AAB4-6685C03E79BE}"/>
    <cellStyle name="Quantity 2_I(8M)-ASP" xfId="1994" xr:uid="{BF0C738C-DD38-4852-95A7-07705784F2E0}"/>
    <cellStyle name="Quantity 20" xfId="3179" xr:uid="{268584B2-9FF0-41A3-BC63-374BD6C1CAEC}"/>
    <cellStyle name="Quantity 21" xfId="3180" xr:uid="{3107B3BD-2E87-4DFA-B852-8EC09F11E183}"/>
    <cellStyle name="Quantity 3" xfId="1135" xr:uid="{76BDD3CE-D74B-4604-8882-6DB407EE32AE}"/>
    <cellStyle name="Quantity 3 2" xfId="1995" xr:uid="{5AD5E36A-BAE2-4B5A-99C0-C7B83745259E}"/>
    <cellStyle name="Quantity 4" xfId="1136" xr:uid="{2C3D7DF5-E454-4587-ABFB-221C88FF04CE}"/>
    <cellStyle name="Quantity 4 2" xfId="1996" xr:uid="{9CD2D5B9-AE8B-433F-95B4-DA9B6C22173A}"/>
    <cellStyle name="Quantity 5" xfId="3181" xr:uid="{1164A188-AB17-4CA2-98E4-37F42E5A5EE0}"/>
    <cellStyle name="Quantity 6" xfId="3182" xr:uid="{DAB6A62D-E3A0-4A65-8520-26C335B51A1E}"/>
    <cellStyle name="Quantity 7" xfId="3183" xr:uid="{EBDFA349-A5FF-4731-B352-F81588E2C73E}"/>
    <cellStyle name="Quantity 8" xfId="3184" xr:uid="{D7547501-B411-43AB-8291-2B06AB910FBB}"/>
    <cellStyle name="Quantity 9" xfId="3185" xr:uid="{EA13211F-5883-4B80-B6B6-4F25980666DB}"/>
    <cellStyle name="Quantity_100" xfId="3186" xr:uid="{04375849-034C-445D-8131-F1081BE63DED}"/>
    <cellStyle name="Result" xfId="1137" xr:uid="{F2EE3EAA-6912-4DDA-8442-6B3F9029A0C5}"/>
    <cellStyle name="Result2" xfId="1138" xr:uid="{F694D3F1-A82A-4D40-B155-D8278D58E63D}"/>
    <cellStyle name="RevList" xfId="1997" xr:uid="{4E5EBDE8-AF25-41D2-A4EE-96B3C74758EE}"/>
    <cellStyle name="Rittichai" xfId="1139" xr:uid="{4590E7D9-532F-4090-AFED-9AA4C3F96E9F}"/>
    <cellStyle name="Rittichai 2" xfId="1998" xr:uid="{BD524D96-5F28-42B2-BDC8-D7FCAFAE702E}"/>
    <cellStyle name="Rittichai 2 2" xfId="1999" xr:uid="{1BFDC21C-0258-4DE9-B388-B7F30136C54E}"/>
    <cellStyle name="Rittichai 2 3" xfId="2000" xr:uid="{49DB2A1F-3CFA-4F13-B7FE-8CC5459601C8}"/>
    <cellStyle name="Rittichai 2 4" xfId="2001" xr:uid="{8F7F18C5-D1EB-42CE-8FA6-3F222EBCE90A}"/>
    <cellStyle name="Rittichai 3" xfId="2002" xr:uid="{E3B8A038-2B23-42E5-A467-0AD87F51E1A3}"/>
    <cellStyle name="Rittichai 3 2" xfId="2003" xr:uid="{B4126641-A826-486A-8993-95C65030799F}"/>
    <cellStyle name="Rittichai 4" xfId="2004" xr:uid="{F40425A8-5726-45E8-8893-B82046BFB6E7}"/>
    <cellStyle name="rob" xfId="2005" xr:uid="{61045A53-24EB-4C43-8AFC-E82B7F59F25F}"/>
    <cellStyle name="rob 2" xfId="2006" xr:uid="{4EE08FE5-8532-4BF5-ACEF-8D9FACE15784}"/>
    <cellStyle name="rob 2 2" xfId="3746" xr:uid="{C28ADAD6-56BC-4376-AA48-90EE8F229026}"/>
    <cellStyle name="rob 3" xfId="3745" xr:uid="{F17FE540-C2E6-4F28-BF83-5CF4F91752E4}"/>
    <cellStyle name="rowStyleNumber" xfId="3187" xr:uid="{8483970B-ADCA-4F88-B341-5345CE0D4548}"/>
    <cellStyle name="rowStyleNumber 10" xfId="3188" xr:uid="{2290FF32-285B-4D57-ABA3-B794BE93454D}"/>
    <cellStyle name="rowStyleNumber 2" xfId="3189" xr:uid="{82AD9CF7-ECC0-4DC7-A2FF-70C88A4AEB2A}"/>
    <cellStyle name="rowStyleNumber 3" xfId="3190" xr:uid="{8827D41A-AD54-4110-B652-3F71CFEF45ED}"/>
    <cellStyle name="rowStyleNumber 4" xfId="3191" xr:uid="{6BF5A071-9306-4509-A6E1-EE739A7CF5CA}"/>
    <cellStyle name="rowStyleNumber 5" xfId="3192" xr:uid="{BFA07D2F-9BDA-42BD-A5F6-78875F56ACBB}"/>
    <cellStyle name="rowStyleNumber 6" xfId="3193" xr:uid="{94DA6719-2F63-473E-9C43-6693527017A2}"/>
    <cellStyle name="rowStyleNumber 7" xfId="3194" xr:uid="{636CCA50-806A-455A-8AE5-E05350B4E3D3}"/>
    <cellStyle name="rowStyleNumber 8" xfId="3195" xr:uid="{2C108844-9C97-4243-ADCA-1862585FB753}"/>
    <cellStyle name="rowStyleNumber 9" xfId="3196" xr:uid="{928A7A36-96ED-4DA2-80AC-9E72BF47A821}"/>
    <cellStyle name="rowStyleNumber_Book1" xfId="3197" xr:uid="{F90383EB-0138-4DD7-96ED-9498B959260B}"/>
    <cellStyle name="rowStyleStringLeft" xfId="3198" xr:uid="{5E3876CA-E227-44D5-876D-93412F1D02F0}"/>
    <cellStyle name="rowStyleStringLeft 10" xfId="3199" xr:uid="{FB22D310-02F0-4038-83F3-2B5ACEE6C21C}"/>
    <cellStyle name="rowStyleStringLeft 2" xfId="3200" xr:uid="{7222CB55-29E9-4E30-94EC-9869F4D84760}"/>
    <cellStyle name="rowStyleStringLeft 3" xfId="3201" xr:uid="{214D695D-F78F-44A1-89CE-2DD1410E99F7}"/>
    <cellStyle name="rowStyleStringLeft 4" xfId="3202" xr:uid="{C44BA6B0-E27B-4DBA-AA1B-66A777609282}"/>
    <cellStyle name="rowStyleStringLeft 5" xfId="3203" xr:uid="{BE6C0E30-6815-4420-A192-73DD9C0E60C2}"/>
    <cellStyle name="rowStyleStringLeft 6" xfId="3204" xr:uid="{19905D43-C2BB-48D1-9645-C29B6C22E304}"/>
    <cellStyle name="rowStyleStringLeft 7" xfId="3205" xr:uid="{36C38A7C-93AB-4BFC-8CFC-1555E0382160}"/>
    <cellStyle name="rowStyleStringLeft 8" xfId="3206" xr:uid="{78EBDA25-8071-4C09-AE6D-7F20BE640E2C}"/>
    <cellStyle name="rowStyleStringLeft 9" xfId="3207" xr:uid="{1247A361-3E89-46B6-B748-C811BDA625AC}"/>
    <cellStyle name="rowStyleStringLeft_Book1" xfId="3208" xr:uid="{60BF2BA0-6B83-45AD-AC28-20BAA7B9E67D}"/>
    <cellStyle name="SAPBEXaggData" xfId="1140" xr:uid="{A02B05A3-58DB-40C0-8572-474876EDC068}"/>
    <cellStyle name="SAPBEXaggItem" xfId="1141" xr:uid="{C1BBA5F8-59AE-4670-AA3A-31111A38CAF3}"/>
    <cellStyle name="SAPBEXaggItemX" xfId="1142" xr:uid="{6C2010AA-666F-4CC3-B82C-CA684513844C}"/>
    <cellStyle name="SAPBEXchaText" xfId="1143" xr:uid="{5B028440-221E-4093-996F-3A8927DD0E7C}"/>
    <cellStyle name="SAPBEXfilterDrill" xfId="1144" xr:uid="{D4FB0550-B652-4A33-B534-36833DBBB60C}"/>
    <cellStyle name="SAPBEXfilterItem" xfId="1145" xr:uid="{2BF0EDB5-61F4-4FDB-9059-3E084B921E2A}"/>
    <cellStyle name="SAPBEXheaderItem" xfId="1146" xr:uid="{7C9946D4-48D8-4444-8A84-D91F9C2BCAC5}"/>
    <cellStyle name="SAPBEXheaderText" xfId="1147" xr:uid="{01A0D95D-31DA-49AA-9979-FAA8DD1A6CC7}"/>
    <cellStyle name="SAPBEXHLevel0" xfId="1148" xr:uid="{A63BE433-EC8A-47BD-A1EA-DCECF7A30350}"/>
    <cellStyle name="SAPBEXHLevel1" xfId="1149" xr:uid="{AED788B0-C07B-41BA-A589-42431FC60762}"/>
    <cellStyle name="SAPBEXHLevel2" xfId="1150" xr:uid="{9C3A2CAB-3DDA-4FA1-AB8B-BE32026FDE6A}"/>
    <cellStyle name="SAPBEXHLevel3" xfId="1151" xr:uid="{60075DB1-23E7-47D4-AE20-F236C163C4BF}"/>
    <cellStyle name="SAPBEXresItem" xfId="1152" xr:uid="{0BA7BAA5-D9FC-4EE4-AF7C-41CFC13DD537}"/>
    <cellStyle name="SAPBEXstdData" xfId="1153" xr:uid="{92BAD504-33EE-4411-A9B5-38C33525E37A}"/>
    <cellStyle name="SAPBEXstdItem" xfId="1154" xr:uid="{38EE049E-B40A-400E-AB36-0591CC4FF464}"/>
    <cellStyle name="SAPBEXstdItemX" xfId="1155" xr:uid="{ED482A99-79C8-4DE8-904A-0AC9C24F4585}"/>
    <cellStyle name="SAPBEXtitle" xfId="1156" xr:uid="{67ED0428-CAA3-4953-8529-807075C30B75}"/>
    <cellStyle name="SAPBEXundefined" xfId="1157" xr:uid="{ED4A98E8-912F-4439-BC45-216074D8B735}"/>
    <cellStyle name="sbt2" xfId="2007" xr:uid="{1561A224-2907-437D-BE20-20A078F218A4}"/>
    <cellStyle name="Sheet Title" xfId="1158" xr:uid="{6C1A7D18-99E7-4DA4-9D97-C84FA02ACCDA}"/>
    <cellStyle name="Sheet Title 2" xfId="2008" xr:uid="{12CFCBC1-3412-4D6C-9098-37F93CDAF284}"/>
    <cellStyle name="small border line" xfId="3618" xr:uid="{45AD3149-C61F-40BA-9E99-3B18FF9B7FF2}"/>
    <cellStyle name="SS Col Hdr" xfId="2009" xr:uid="{8BF27791-CBCB-44C5-A3E6-99EDAE9E17A8}"/>
    <cellStyle name="SS Dim 1 Blank" xfId="2010" xr:uid="{5B49B2EE-EADC-4125-9909-B5F213BE5581}"/>
    <cellStyle name="SS Dim 1 Title" xfId="2011" xr:uid="{06157274-B3E4-4B50-9A31-6DBC16A575B0}"/>
    <cellStyle name="SS Dim 1 Value" xfId="2012" xr:uid="{0D85305A-3AA5-4D76-AA4D-3A45DF77ADBF}"/>
    <cellStyle name="SS Dim 2 Blank" xfId="2013" xr:uid="{05993404-CC30-4AC7-B410-376047E6257C}"/>
    <cellStyle name="SS Dim 2 Title" xfId="2014" xr:uid="{EC3FA74A-681F-4CD0-9762-23D2ECBC1DFC}"/>
    <cellStyle name="SS Dim 2 Value" xfId="2015" xr:uid="{D744D0DD-C660-4CF8-A3A0-E94FEF41416A}"/>
    <cellStyle name="SS Dim 3 Blank" xfId="2016" xr:uid="{50B743E1-02BA-48A0-9045-AA84EC4E7F23}"/>
    <cellStyle name="SS Dim 3 Title" xfId="2017" xr:uid="{90C23B5B-7B81-4A99-87A6-590B949FDE3C}"/>
    <cellStyle name="SS Dim 3 Value" xfId="2018" xr:uid="{AF10A4B1-3AFA-45C5-BC07-6FC759E0DE78}"/>
    <cellStyle name="SS Dim 4 Blank" xfId="2019" xr:uid="{2807C60C-3F5B-41E0-84DB-EECD7C56AF13}"/>
    <cellStyle name="SS Dim 4 Title" xfId="2020" xr:uid="{C20D16A4-5C43-4439-843E-2870F24A8DA3}"/>
    <cellStyle name="SS Dim 4 Value" xfId="2021" xr:uid="{39A254F3-E29D-420F-B20B-99BC058E60D2}"/>
    <cellStyle name="SS Dim 5 Blank" xfId="2022" xr:uid="{36BBCBFE-E276-40C5-8DA2-2C11C876A4A1}"/>
    <cellStyle name="SS Dim 5 Title" xfId="2023" xr:uid="{25D7D902-9741-40F0-AF61-FC8E7E3FD049}"/>
    <cellStyle name="SS Dim 5 Value" xfId="2024" xr:uid="{AA1E87D9-0439-4714-8666-FB0BA2707754}"/>
    <cellStyle name="SS Other Measure" xfId="2025" xr:uid="{E32AE648-C4AD-43D5-9495-1700AB7D12D3}"/>
    <cellStyle name="SS Sum Measure" xfId="2026" xr:uid="{6763966C-14A7-4FCB-962D-E9DB96408E63}"/>
    <cellStyle name="SS Unbound Dim" xfId="2027" xr:uid="{E94CC3CF-AC18-45FE-856F-BDE092F324AA}"/>
    <cellStyle name="SS WAvg Measure" xfId="2028" xr:uid="{BC379889-B27D-4F68-B4F9-CAC19E58DB80}"/>
    <cellStyle name="Standard_Anpassen der Amortisation" xfId="2029" xr:uid="{32DEB0D5-CB7E-4CDB-B52E-EFC840DE7BA8}"/>
    <cellStyle name="Style 1" xfId="1159" xr:uid="{8EA5F5FF-400B-447E-AE58-AA95C8CDEA02}"/>
    <cellStyle name="Style 1 10" xfId="3209" xr:uid="{3A40DC99-2F78-44D7-8BF7-CAEE1103E054}"/>
    <cellStyle name="Style 1 11" xfId="3210" xr:uid="{11AA3717-C5EE-4CE9-B567-3DBD582936BF}"/>
    <cellStyle name="Style 1 12" xfId="3211" xr:uid="{AA94DD9D-CED0-4FA9-BE6C-D01DDD2CEBAB}"/>
    <cellStyle name="Style 1 13" xfId="3212" xr:uid="{9AB490EA-9150-47C6-B080-914DB8ADC621}"/>
    <cellStyle name="Style 1 14" xfId="3213" xr:uid="{AFEEA33E-A351-49F8-8DB1-149C72703BD4}"/>
    <cellStyle name="Style 1 15" xfId="3214" xr:uid="{C56684B7-A184-4098-BB0A-F1212B247E2D}"/>
    <cellStyle name="Style 1 16" xfId="3215" xr:uid="{AD080C20-E8B2-4CD3-9B36-8F5749B5FCF7}"/>
    <cellStyle name="Style 1 17" xfId="3216" xr:uid="{DA072611-665B-4797-8B39-5B1D3EF223EA}"/>
    <cellStyle name="Style 1 18" xfId="3217" xr:uid="{320C5725-9472-4A93-98DD-881DE83A8CB7}"/>
    <cellStyle name="Style 1 19" xfId="3218" xr:uid="{A10F2203-9FF2-4924-8214-E56EAF6CFF28}"/>
    <cellStyle name="Style 1 2" xfId="1160" xr:uid="{FC141BF9-063A-4B65-8678-DA3A5FE7EA0E}"/>
    <cellStyle name="Style 1 20" xfId="3219" xr:uid="{9F5AC5C0-0B36-43A8-B389-ED5DB9FC8564}"/>
    <cellStyle name="Style 1 21" xfId="3220" xr:uid="{7F35DF65-DEEC-4CED-945C-8AC22ACA49EE}"/>
    <cellStyle name="Style 1 22" xfId="3221" xr:uid="{C55FD8D6-EB8C-4008-8F59-B132E8E3DC27}"/>
    <cellStyle name="Style 1 23" xfId="2030" xr:uid="{64E403CC-98E3-41FF-B483-418F9EB55471}"/>
    <cellStyle name="Style 1 3" xfId="3222" xr:uid="{35DDBD81-057A-4F70-B170-E40125A5E4E0}"/>
    <cellStyle name="Style 1 4" xfId="3223" xr:uid="{21F01636-39B6-4673-9322-1011D021EE53}"/>
    <cellStyle name="Style 1 5" xfId="3224" xr:uid="{17D6B708-51AF-405E-9D40-88A8822F0A82}"/>
    <cellStyle name="Style 1 6" xfId="3225" xr:uid="{5779BFBC-3C4F-447C-AD92-2EF77C9C7F11}"/>
    <cellStyle name="Style 1 7" xfId="3226" xr:uid="{BA9ADE7F-DB31-4E66-9892-779566445AA1}"/>
    <cellStyle name="Style 1 8" xfId="3227" xr:uid="{DE7E5EF3-7B3E-4A3D-B2B2-73FDEC8FA971}"/>
    <cellStyle name="Style 1 9" xfId="3228" xr:uid="{F4BD3ED3-F6E4-4C52-BA56-9A3ACFB4288D}"/>
    <cellStyle name="Style 1_A-MFCA Lead_Q3'10 (NEW-HW) (version 1)" xfId="3229" xr:uid="{6AC74F1C-D789-45FD-A761-76C1F4F1F82F}"/>
    <cellStyle name="Style 2" xfId="2031" xr:uid="{7CB38D3B-48F5-4E0F-B200-36F4ABD93297}"/>
    <cellStyle name="Style 3" xfId="2032" xr:uid="{F0ABE479-A03A-4299-A119-009D464C3C2B}"/>
    <cellStyle name="Style 4" xfId="2033" xr:uid="{49A50B26-32B2-4A9E-964F-7D7BE62333B5}"/>
    <cellStyle name="Style 5" xfId="2034" xr:uid="{6D04B4D7-5037-4E12-870C-934607E1692C}"/>
    <cellStyle name="Style 6" xfId="2035" xr:uid="{BE47628A-D702-47E1-B8F8-DF8A453F6169}"/>
    <cellStyle name="Style 7" xfId="2036" xr:uid="{E9C81BDF-D690-431F-A5E5-787B568240CD}"/>
    <cellStyle name="Style 8" xfId="2037" xr:uid="{4E4EF8DC-6DAC-419B-974A-5115A74857D8}"/>
    <cellStyle name="style1" xfId="2038" xr:uid="{504925A1-A739-4784-8696-4AB00D6D3841}"/>
    <cellStyle name="subt1" xfId="2039" xr:uid="{E541E5DE-4F00-4841-84B3-30336950AF2B}"/>
    <cellStyle name="Subtotal" xfId="2040" xr:uid="{F0B4E10C-9590-4136-B835-DDAC96DB60DF}"/>
    <cellStyle name="t" xfId="1448" xr:uid="{EDABB006-1026-4494-89CA-9107E50E8DCB}"/>
    <cellStyle name="Table" xfId="1161" xr:uid="{F192BAC6-F862-482D-9DAB-03BCE1B4475E}"/>
    <cellStyle name="Table 2" xfId="2041" xr:uid="{73FC5CD0-77EF-46AE-915A-31806BE87F72}"/>
    <cellStyle name="Table 2 2" xfId="2042" xr:uid="{1AE9D486-1EEE-497A-93D1-65A1B25FF9C9}"/>
    <cellStyle name="Table 2 2 2" xfId="3748" xr:uid="{599E93D3-C352-494D-846C-12F79975E0F0}"/>
    <cellStyle name="Table 2 3" xfId="2043" xr:uid="{E0FE39F0-ADB5-4C8F-84A4-CF654ED1CAC7}"/>
    <cellStyle name="Table 2 3 2" xfId="3749" xr:uid="{33F86A74-1567-4BB3-8BBF-676E386778A3}"/>
    <cellStyle name="Table 2 4" xfId="2044" xr:uid="{1A777321-EF76-4171-9921-1B548EC54DFC}"/>
    <cellStyle name="Table 2 4 2" xfId="3750" xr:uid="{40B074E7-BE3C-4C5B-9B49-B6C338A02EDC}"/>
    <cellStyle name="Table 2 5" xfId="3747" xr:uid="{8A01ECED-67CE-45C9-A76E-BA04A15213F2}"/>
    <cellStyle name="Table 3" xfId="2045" xr:uid="{E9512CEA-DD60-4B5E-A594-BF3A3643FFFB}"/>
    <cellStyle name="Table 3 2" xfId="2046" xr:uid="{65FB8031-6484-4316-B048-96ACF42571C7}"/>
    <cellStyle name="Table 3 2 2" xfId="3752" xr:uid="{C50ECD04-1746-4B47-974B-8698D43EDA91}"/>
    <cellStyle name="Table 3 3" xfId="3751" xr:uid="{AFA6284D-4E67-416A-89AD-6B4778E0ABE4}"/>
    <cellStyle name="Table 4" xfId="2047" xr:uid="{47C938D6-E815-4B6D-ADC6-0BA90E534A24}"/>
    <cellStyle name="Table 4 2" xfId="3753" xr:uid="{AEF2F521-52CD-4D74-A9BD-1CA0A878F8F2}"/>
    <cellStyle name="Table 5" xfId="3735" xr:uid="{021596EA-FA9A-4931-A4D8-837B3E8991E9}"/>
    <cellStyle name="Text Indent A" xfId="2048" xr:uid="{A70298F2-5A5A-4550-85CB-BA7037013A10}"/>
    <cellStyle name="Text Indent B" xfId="2049" xr:uid="{9860ADF7-10E0-4DBA-B99B-06C6705BA877}"/>
    <cellStyle name="Text Indent C" xfId="2050" xr:uid="{8F2EA15E-718B-467D-8B27-6770431BBEF4}"/>
    <cellStyle name="Times New Roman" xfId="1162" xr:uid="{8DBE0D23-9DFB-4ABE-BC46-2292F337EBF4}"/>
    <cellStyle name="Times New Roman 2" xfId="3619" xr:uid="{BC031D80-C540-424A-8BEE-F50192D70ECC}"/>
    <cellStyle name="Timing Schedule" xfId="2051" xr:uid="{9594CCF1-2ED9-4905-9BCE-F095CAAA5CB1}"/>
    <cellStyle name="Timing Schedule 2" xfId="3754" xr:uid="{1FE1EDDA-D792-4B9C-AEF5-3124B73244F7}"/>
    <cellStyle name="Title" xfId="79" builtinId="15" customBuiltin="1"/>
    <cellStyle name="Title 10" xfId="3230" xr:uid="{AD1EBBFF-3FAD-407D-87A5-90B0E66EA030}"/>
    <cellStyle name="Title 11" xfId="3231" xr:uid="{1F2C293F-8DC4-43F3-B02A-E966308C4B06}"/>
    <cellStyle name="Title 12" xfId="3232" xr:uid="{F1CE133B-D5E1-4790-948C-22F5842EF86E}"/>
    <cellStyle name="Title 13" xfId="3233" xr:uid="{3318B0BC-F1D2-4476-9D81-8EA534C4D283}"/>
    <cellStyle name="Title 14" xfId="3234" xr:uid="{6CFB8C9F-8A99-4421-835F-893A906D3048}"/>
    <cellStyle name="Title 15" xfId="1163" xr:uid="{6DEE953C-9E1F-4452-B03E-AF96601DEC9E}"/>
    <cellStyle name="Title 2" xfId="2052" xr:uid="{262297D7-E429-4C2B-B02F-BD67647BCB4C}"/>
    <cellStyle name="Title 2 2" xfId="3235" xr:uid="{4A1C6DA3-DBEA-4F57-8ADA-5EE358F5B226}"/>
    <cellStyle name="Title 2 3" xfId="3620" xr:uid="{D4EB2381-2C0B-4A63-AD7D-33372FE39BDA}"/>
    <cellStyle name="Title 3" xfId="2053" xr:uid="{4AB29EA6-72E3-4120-B6CE-DBBB72B9FCF0}"/>
    <cellStyle name="Title 3 2" xfId="3621" xr:uid="{F107C234-FBC7-4C54-A182-18A5DC4819FC}"/>
    <cellStyle name="Title 4" xfId="3236" xr:uid="{23A04996-DF07-4AE8-A5F4-5A837E3921EC}"/>
    <cellStyle name="Title 4 2" xfId="2054" xr:uid="{75DD4FC1-4C76-4CD7-AF5B-409EBFB6DF11}"/>
    <cellStyle name="Title 5" xfId="3237" xr:uid="{7FF91E23-EBA4-463B-A75E-A3917F35B0F4}"/>
    <cellStyle name="Title 5 2" xfId="2055" xr:uid="{D17F6211-4A12-422F-AD40-F2FAF4E61A94}"/>
    <cellStyle name="Title 6" xfId="2056" xr:uid="{CE68D15F-6D93-4209-BAAC-7E763666C293}"/>
    <cellStyle name="Title 7" xfId="3238" xr:uid="{067E1800-CA6E-434F-9340-7C7DAD902D05}"/>
    <cellStyle name="Title 8" xfId="3239" xr:uid="{AA68E20F-5553-4E53-9943-7B9619170FA6}"/>
    <cellStyle name="Title 9" xfId="3240" xr:uid="{02719774-D2DE-4390-8BD5-27F284580536}"/>
    <cellStyle name="Total" xfId="80" builtinId="25" customBuiltin="1"/>
    <cellStyle name="Total 10" xfId="3241" xr:uid="{BA7BE50E-DD7C-4812-B35A-1B56FE2814D5}"/>
    <cellStyle name="Total 11" xfId="3242" xr:uid="{163B247A-CDC5-438B-A359-B7E3BFBFC6A1}"/>
    <cellStyle name="Total 12" xfId="3243" xr:uid="{BE01AE5B-2CD3-4377-A7D0-8DC3A6F6E754}"/>
    <cellStyle name="Total 13" xfId="3244" xr:uid="{D1BD35FA-F66F-46EB-A50E-BA09C0DF8634}"/>
    <cellStyle name="Total 14" xfId="3245" xr:uid="{E43D395D-277B-421E-9D18-8BF5195B6D07}"/>
    <cellStyle name="Total 15" xfId="1164" xr:uid="{940795E2-9CD9-4193-8B2B-C10EA0AF1F83}"/>
    <cellStyle name="Total 2" xfId="2057" xr:uid="{F229E78F-79C6-4188-98D9-0FE095943A98}"/>
    <cellStyle name="Total 2 2" xfId="3246" xr:uid="{05ADEE53-0F52-4129-B145-B3E4576BB33C}"/>
    <cellStyle name="Total 2 3" xfId="3247" xr:uid="{2EBD6ACB-24E0-4F5C-98E0-7EE6C1FFA8A6}"/>
    <cellStyle name="Total 2 4" xfId="3622" xr:uid="{CC449991-E84B-4994-AA43-988000A1E0D5}"/>
    <cellStyle name="Total 2_WP A100-A200" xfId="3248" xr:uid="{ABEFB5B4-4BA4-4E05-8CA8-2C94FD6AC07C}"/>
    <cellStyle name="Total 3" xfId="2058" xr:uid="{DEAE5F6E-1927-4656-8855-1D96887B4CA9}"/>
    <cellStyle name="Total 3 2" xfId="3623" xr:uid="{A0DA7322-940B-43DA-97C0-D1422D53F4EA}"/>
    <cellStyle name="Total 4" xfId="3249" xr:uid="{369D88B3-27A2-4552-B7C5-867C6F961D1C}"/>
    <cellStyle name="Total 4 2" xfId="2059" xr:uid="{5CF176B9-FD23-4D01-A077-2BC46C02EBDF}"/>
    <cellStyle name="Total 5" xfId="3250" xr:uid="{61279C70-940E-4525-AC13-FAE461F3B744}"/>
    <cellStyle name="Total 5 2" xfId="2060" xr:uid="{3A4E11F5-692F-4A80-B3E4-0FAF54140B2D}"/>
    <cellStyle name="Total 6" xfId="2061" xr:uid="{CDED41AC-EC68-47C3-887C-8D80DF0D7580}"/>
    <cellStyle name="Total 7" xfId="3251" xr:uid="{6ACF2F09-BFAF-4C72-AF92-538E2AB525FE}"/>
    <cellStyle name="Total 8" xfId="3252" xr:uid="{9699E7D6-6FF9-41F0-AE7F-D571513A274E}"/>
    <cellStyle name="Total 9" xfId="3253" xr:uid="{B673FFCD-14E4-4FF2-9811-8443261FA6AC}"/>
    <cellStyle name="Tusental (0)_pldt" xfId="1165" xr:uid="{BDC8BC83-087E-4882-A94B-4D7B7D9B3739}"/>
    <cellStyle name="Tusental_A-listan (fixad)" xfId="1166" xr:uid="{25370947-19F9-48D1-B18F-AE20B17F001E}"/>
    <cellStyle name="ule1_guyan" xfId="2062" xr:uid="{6485B917-1CCA-411A-A117-1B04D4B195F4}"/>
    <cellStyle name="ux_guyan" xfId="2063" xr:uid="{9DD513E7-0EC4-4408-BCA5-552E8A51B24B}"/>
    <cellStyle name="Valuta (0)" xfId="3624" xr:uid="{8F3B8550-7F47-450D-912B-3409F45270F9}"/>
    <cellStyle name="Valuta_NPV" xfId="1167" xr:uid="{A3126123-904F-4B01-81F9-F465928DA21D}"/>
    <cellStyle name="W" xfId="3625" xr:uid="{069B4A64-840F-444E-8D64-67A640A13B40}"/>
    <cellStyle name="W_CSS_Q2'51_C1_Nop" xfId="3626" xr:uid="{7C1E1ACE-C392-487F-804B-A331FC6F22CC}"/>
    <cellStyle name="Währung [0]_Compiling Utility Macros" xfId="2064" xr:uid="{4A2501AF-5742-4AB3-81D5-586BF81125AD}"/>
    <cellStyle name="Währung_Compiling Utility Macros" xfId="2065" xr:uid="{A3DC71F3-8551-4210-AA2B-4EDDA4C0DF61}"/>
    <cellStyle name="Warning Text" xfId="81" builtinId="11" customBuiltin="1"/>
    <cellStyle name="Warning Text 10" xfId="3254" xr:uid="{2312F31B-0CF4-4627-97A5-E0095CE5AEF2}"/>
    <cellStyle name="Warning Text 11" xfId="3255" xr:uid="{6C54E16B-050C-482B-934D-0555A4C406E0}"/>
    <cellStyle name="Warning Text 12" xfId="3256" xr:uid="{662D63BE-2765-4B33-AFEE-29E996F7FD83}"/>
    <cellStyle name="Warning Text 13" xfId="3257" xr:uid="{AAAD0819-0B8D-423D-8E1C-3512BD37C2FA}"/>
    <cellStyle name="Warning Text 14" xfId="3258" xr:uid="{C539D420-A62A-4EF2-BA21-8F61CD6CB3A7}"/>
    <cellStyle name="Warning Text 15" xfId="1168" xr:uid="{27097392-4B1C-4272-B04A-2445F6FE9793}"/>
    <cellStyle name="Warning Text 2" xfId="2066" xr:uid="{DFD63E00-4D6C-499F-816A-E8E985153AF6}"/>
    <cellStyle name="Warning Text 2 2" xfId="3627" xr:uid="{44CF9691-74A8-4697-9627-25F0577A97FF}"/>
    <cellStyle name="Warning Text 3" xfId="2067" xr:uid="{811FCFA9-F8A8-409F-B4C7-7EDEB0247CAE}"/>
    <cellStyle name="Warning Text 3 2" xfId="3628" xr:uid="{1A243E32-3DAF-4041-B1F5-C0126C5F7D3D}"/>
    <cellStyle name="Warning Text 4" xfId="3259" xr:uid="{6BD8D5AD-003E-45A1-92AE-ECE9A504F10B}"/>
    <cellStyle name="Warning Text 4 2" xfId="2068" xr:uid="{A2E74BEC-B1BB-404C-B958-2A100E1D957D}"/>
    <cellStyle name="Warning Text 5" xfId="3260" xr:uid="{C104C0EB-06FB-4B39-9F68-8B70595B18D9}"/>
    <cellStyle name="Warning Text 5 2" xfId="2069" xr:uid="{112C3DEE-22B6-486A-AF57-B9409A90CA83}"/>
    <cellStyle name="Warning Text 6" xfId="2070" xr:uid="{07E61287-A113-4693-B787-98C0211B3CD8}"/>
    <cellStyle name="Warning Text 7" xfId="3261" xr:uid="{784A79FF-B472-44F4-92B7-2D1D8E2FD427}"/>
    <cellStyle name="Warning Text 8" xfId="3262" xr:uid="{B941D023-DA09-4999-B5B9-ED8220F17F21}"/>
    <cellStyle name="Warning Text 9" xfId="3263" xr:uid="{E1A27AF6-D947-492F-8F07-A40FA6777CB3}"/>
    <cellStyle name="WHead - Style2" xfId="1169" xr:uid="{E6D8E186-0BE9-4669-8557-8F8074A22B53}"/>
    <cellStyle name="wrap" xfId="2071" xr:uid="{9F5F4CAC-8F7F-46F7-A0CA-55D95B88DEB0}"/>
    <cellStyle name="Wไhrung [0]_35ERI8T2gbIEMixb4v26icuOo" xfId="2072" xr:uid="{0539340C-AD92-4240-A586-2DE6C46AAA59}"/>
    <cellStyle name="Wไhrung_35ERI8T2gbIEMixb4v26icuOo" xfId="2073" xr:uid="{AC16174D-A739-4D41-88A5-B0E40880122B}"/>
    <cellStyle name="yan" xfId="2074" xr:uid="{A31AD2CF-EBD1-4436-BEF7-26FB03DDB352}"/>
    <cellStyle name="การคำนวณ" xfId="87" xr:uid="{00000000-0005-0000-0000-000057000000}"/>
    <cellStyle name="การคำนวณ 2" xfId="3265" xr:uid="{199D3A06-770E-41E9-8CBA-59DEBF74D9D0}"/>
    <cellStyle name="การคำนวณ 3" xfId="3264" xr:uid="{F123E498-7ECA-43D0-B60D-44236439BEDA}"/>
    <cellStyle name="การคำนวณ 4" xfId="1170" xr:uid="{857A68D5-7802-4CB1-B46B-90FC3CEE23D9}"/>
    <cellStyle name="ข้อความเตือน" xfId="88" xr:uid="{00000000-0005-0000-0000-000058000000}"/>
    <cellStyle name="ข้อความเตือน 2" xfId="3266" xr:uid="{63062714-F6F1-4218-8948-927A46D4BA2D}"/>
    <cellStyle name="ข้อความอธิบาย" xfId="89" xr:uid="{00000000-0005-0000-0000-000059000000}"/>
    <cellStyle name="ข้อความอธิบาย 2" xfId="3267" xr:uid="{0A7ACAC8-8C5A-47C0-A0F0-A524F4FE4E73}"/>
    <cellStyle name="เครื่องหมายจุลภาค [0]_PLDT" xfId="1171" xr:uid="{CCC0D084-2815-4F90-97E9-AE8947D5C9BD}"/>
    <cellStyle name="เครื่องหมายจุลภาค 10" xfId="1172" xr:uid="{98E9F8C7-233D-40A7-851F-31997FA87206}"/>
    <cellStyle name="เครื่องหมายจุลภาค 10 2" xfId="1173" xr:uid="{46511385-58DE-4C9B-9C7B-482C3576072A}"/>
    <cellStyle name="เครื่องหมายจุลภาค 10 2 2" xfId="3629" xr:uid="{DF64E87D-AECC-4DD2-B83A-395AB77ED47E}"/>
    <cellStyle name="เครื่องหมายจุลภาค 10 3" xfId="1174" xr:uid="{33BB1A63-7C72-416C-9835-D81B828F01DC}"/>
    <cellStyle name="เครื่องหมายจุลภาค 10 4" xfId="1397" xr:uid="{402BF5BA-DBA2-453C-96F9-8DB50D239758}"/>
    <cellStyle name="เครื่องหมายจุลภาค 10_CPI_Y'52_TOP_GG 1" xfId="1175" xr:uid="{D599733C-7BA1-4E36-B519-2B694C79A7C4}"/>
    <cellStyle name="เครื่องหมายจุลภาค 11" xfId="1176" xr:uid="{BBC03BDB-B256-4960-9B1C-5834D952A10A}"/>
    <cellStyle name="เครื่องหมายจุลภาค 11 2" xfId="1177" xr:uid="{A522F552-5822-43EC-845D-C78B4D1C6AB8}"/>
    <cellStyle name="เครื่องหมายจุลภาค 11 2 2" xfId="3630" xr:uid="{76B9BE86-3278-479A-B231-1AF2783BA879}"/>
    <cellStyle name="เครื่องหมายจุลภาค 11 3" xfId="1178" xr:uid="{33D7C5A1-B343-4CB4-971A-88752EDDCED9}"/>
    <cellStyle name="เครื่องหมายจุลภาค 11 4" xfId="1179" xr:uid="{4D1BA6F7-ED7E-4457-976B-824F1D25F532}"/>
    <cellStyle name="เครื่องหมายจุลภาค 11 5" xfId="1180" xr:uid="{90354FDC-A2E6-45AB-BD81-76CE29095B07}"/>
    <cellStyle name="เครื่องหมายจุลภาค 11 6" xfId="1181" xr:uid="{110B05C9-56AB-4150-87F1-E87B71B43F1D}"/>
    <cellStyle name="เครื่องหมายจุลภาค 11 7" xfId="1182" xr:uid="{AFE0748E-1B08-4A84-810C-43C7AD742E76}"/>
    <cellStyle name="เครื่องหมายจุลภาค 11 8" xfId="1183" xr:uid="{417F4515-1362-4910-9B4C-0D69860C0CFF}"/>
    <cellStyle name="เครื่องหมายจุลภาค 11 9" xfId="3268" xr:uid="{483A3045-6E11-4A09-AE55-16BE05C09A8B}"/>
    <cellStyle name="เครื่องหมายจุลภาค 11_CPI_Y'52_TOP_GG 1" xfId="1184" xr:uid="{9E81FB30-AD88-42B3-8D73-3E419577429C}"/>
    <cellStyle name="เครื่องหมายจุลภาค 12" xfId="1185" xr:uid="{2ED094CE-3FCE-4958-93D6-FAEDEEC72D72}"/>
    <cellStyle name="เครื่องหมายจุลภาค 12 2" xfId="1186" xr:uid="{9546D197-53EB-441B-9698-2628AA2AB205}"/>
    <cellStyle name="เครื่องหมายจุลภาค 12 2 2" xfId="3631" xr:uid="{90F9C0C9-7290-4AB5-97F8-2762D74B017A}"/>
    <cellStyle name="เครื่องหมายจุลภาค 12 3" xfId="1187" xr:uid="{A73A3C09-08F0-4F10-8B28-7293ED55731C}"/>
    <cellStyle name="เครื่องหมายจุลภาค 12 4" xfId="1188" xr:uid="{510A2A27-A7CB-4446-A4B2-EFF9AD1A3187}"/>
    <cellStyle name="เครื่องหมายจุลภาค 12 5" xfId="1189" xr:uid="{ACD78E8D-3C47-4DBB-8F22-9A0FDA0AF1DE}"/>
    <cellStyle name="เครื่องหมายจุลภาค 12 6" xfId="1190" xr:uid="{84339765-4DFA-4DFA-A512-81877DC17CB3}"/>
    <cellStyle name="เครื่องหมายจุลภาค 12 7" xfId="1191" xr:uid="{C573B3FD-5649-4752-908D-4BE0C03BAD46}"/>
    <cellStyle name="เครื่องหมายจุลภาค 12 8" xfId="3269" xr:uid="{EE015C8B-F56D-4394-B171-57ABEE51F670}"/>
    <cellStyle name="เครื่องหมายจุลภาค 12_CPI_Y'52_TOP_GG 1" xfId="1192" xr:uid="{0F24F008-E96A-4A73-9027-FE396542DBE0}"/>
    <cellStyle name="เครื่องหมายจุลภาค 13" xfId="1193" xr:uid="{CE346804-12AE-4FDB-980E-20A96A3F8B74}"/>
    <cellStyle name="เครื่องหมายจุลภาค 13 2" xfId="1194" xr:uid="{403B2929-39C0-4B9C-BAE0-7F4511CDAF73}"/>
    <cellStyle name="เครื่องหมายจุลภาค 13 2 2" xfId="3632" xr:uid="{1015D5D7-6A9A-45D2-A8B0-7A4D4FB4CE74}"/>
    <cellStyle name="เครื่องหมายจุลภาค 13 3" xfId="1195" xr:uid="{DE7AEC9D-8319-443B-AB1A-E09EB54FEA09}"/>
    <cellStyle name="เครื่องหมายจุลภาค 13 4" xfId="1196" xr:uid="{A8138C19-A052-4941-94A9-626E70CD1A5B}"/>
    <cellStyle name="เครื่องหมายจุลภาค 13 5" xfId="3270" xr:uid="{CB4D6CE7-0A61-4A89-BFC4-629D5E0A5627}"/>
    <cellStyle name="เครื่องหมายจุลภาค 14" xfId="1197" xr:uid="{9CEDE5F9-927D-4D4B-81F2-47E24FF60A9E}"/>
    <cellStyle name="เครื่องหมายจุลภาค 14 2" xfId="1198" xr:uid="{1170ABD7-AEDE-4EAB-8433-C378AE5154AD}"/>
    <cellStyle name="เครื่องหมายจุลภาค 14 2 2" xfId="3633" xr:uid="{79635100-F831-47DB-BCD6-8DDC3969DF76}"/>
    <cellStyle name="เครื่องหมายจุลภาค 14 3" xfId="3271" xr:uid="{5888ECE3-5629-4FA9-95C0-28DA03F00F56}"/>
    <cellStyle name="เครื่องหมายจุลภาค 15" xfId="1199" xr:uid="{C48AC14D-72FA-4001-8D95-FB0D377745F2}"/>
    <cellStyle name="เครื่องหมายจุลภาค 15 2" xfId="1200" xr:uid="{BF5DF18F-133F-4440-8C44-6C97F87EFE9F}"/>
    <cellStyle name="เครื่องหมายจุลภาค 15 3" xfId="1201" xr:uid="{252E802F-6B7E-45E4-8B47-BB9ACA6CB7CB}"/>
    <cellStyle name="เครื่องหมายจุลภาค 15 4" xfId="3634" xr:uid="{340BA11F-2D48-4182-86E9-948A54B98B55}"/>
    <cellStyle name="เครื่องหมายจุลภาค 16" xfId="1202" xr:uid="{614DB32A-82C0-455F-B9A1-C375D6C7F6AC}"/>
    <cellStyle name="เครื่องหมายจุลภาค 17" xfId="1203" xr:uid="{237DBD5E-0525-45F2-B5EB-EC6BA2280D53}"/>
    <cellStyle name="เครื่องหมายจุลภาค 18" xfId="1204" xr:uid="{4ABB140C-6B07-492A-B2ED-E31ED118C179}"/>
    <cellStyle name="เครื่องหมายจุลภาค 18 2" xfId="1205" xr:uid="{E85E0928-E2D3-40ED-8749-3F0CA2051A4D}"/>
    <cellStyle name="เครื่องหมายจุลภาค 19" xfId="1206" xr:uid="{60AC3F7D-E275-44BD-B997-489A8E6583D8}"/>
    <cellStyle name="เครื่องหมายจุลภาค 2" xfId="1207" xr:uid="{060ECECA-E72D-4B8C-8827-63CA4F7077C7}"/>
    <cellStyle name="เครื่องหมายจุลภาค 2 10" xfId="1449" xr:uid="{7A3733FD-EC25-452C-9820-F182DBCC02E5}"/>
    <cellStyle name="เครื่องหมายจุลภาค 2 2" xfId="1208" xr:uid="{70B93709-E161-4A89-892A-3BE97652C63D}"/>
    <cellStyle name="เครื่องหมายจุลภาค 2 2 2" xfId="1209" xr:uid="{CDD05E64-4DA4-4EFA-933D-351DBFD17DF7}"/>
    <cellStyle name="เครื่องหมายจุลภาค 2 2 2 2" xfId="1210" xr:uid="{5EC94D9D-8038-45BC-B790-884F331BE1F8}"/>
    <cellStyle name="เครื่องหมายจุลภาค 2 2 2 2 2" xfId="3636" xr:uid="{96F66E04-09FF-4257-8924-E80145286C87}"/>
    <cellStyle name="เครื่องหมายจุลภาค 2 2 2 3" xfId="1211" xr:uid="{E4E5B3BA-0276-460C-A898-8A4DF51FA76B}"/>
    <cellStyle name="เครื่องหมายจุลภาค 2 2 2 4" xfId="3272" xr:uid="{51BB4BA3-3D64-4984-95F3-3135CDC7DF7B}"/>
    <cellStyle name="เครื่องหมายจุลภาค 2 2 3" xfId="1212" xr:uid="{D741B280-7F07-468E-BB1E-D8E343E93F43}"/>
    <cellStyle name="เครื่องหมายจุลภาค 2 2 3 2" xfId="3637" xr:uid="{77C6E6D2-66A2-4628-A49A-3335C2D20D47}"/>
    <cellStyle name="เครื่องหมายจุลภาค 2 2 4" xfId="1213" xr:uid="{EA51BBCA-5D3F-4F8F-92FC-0882E70B6B3D}"/>
    <cellStyle name="เครื่องหมายจุลภาค 2 2 5" xfId="2075" xr:uid="{1E773648-C430-40AA-8C45-BA5FE15A9295}"/>
    <cellStyle name="เครื่องหมายจุลภาค 2 2_Alawar" xfId="1214" xr:uid="{0ADB5CC3-1354-417C-8337-FD4A650CA940}"/>
    <cellStyle name="เครื่องหมายจุลภาค 2 3" xfId="1215" xr:uid="{AB4C2EA9-8A4F-4460-8566-47F6CE49EE2B}"/>
    <cellStyle name="เครื่องหมายจุลภาค 2 3 2" xfId="1216" xr:uid="{28478745-4504-4427-BFAB-ED3A0AD4BAC4}"/>
    <cellStyle name="เครื่องหมายจุลภาค 2 3 2 2" xfId="3639" xr:uid="{EA17F16A-87DA-4C4A-8FA3-C138D7760C06}"/>
    <cellStyle name="เครื่องหมายจุลภาค 2 3 3" xfId="3640" xr:uid="{078A1478-054E-48FD-AB3A-78C58A5D8D7D}"/>
    <cellStyle name="เครื่องหมายจุลภาค 2 3 4" xfId="3638" xr:uid="{CD1D72EC-810B-425B-8F57-00832E0D2560}"/>
    <cellStyle name="เครื่องหมายจุลภาค 2 3 5" xfId="2076" xr:uid="{870F6B5D-B936-4C37-A9DB-1BD9A935611A}"/>
    <cellStyle name="เครื่องหมายจุลภาค 2 4" xfId="1217" xr:uid="{87F43493-3C7D-4CE6-B981-560FC85323A7}"/>
    <cellStyle name="เครื่องหมายจุลภาค 2 4 2" xfId="3641" xr:uid="{EC1ABFF9-4813-4743-BE86-E5A40DCAFB3F}"/>
    <cellStyle name="เครื่องหมายจุลภาค 2 4 3" xfId="3642" xr:uid="{6B55DB3B-1259-4612-91F7-767083244A84}"/>
    <cellStyle name="เครื่องหมายจุลภาค 2 4 4" xfId="3273" xr:uid="{721D5CCD-23CF-48C1-BA13-9AF6070D9B59}"/>
    <cellStyle name="เครื่องหมายจุลภาค 2 5" xfId="1218" xr:uid="{346A82F7-FBD0-4D97-9026-89AF59DF50F0}"/>
    <cellStyle name="เครื่องหมายจุลภาค 2 5 2" xfId="3643" xr:uid="{226222B5-7742-4F7D-9099-A1B7D5E8A6A4}"/>
    <cellStyle name="เครื่องหมายจุลภาค 2 5 3" xfId="3274" xr:uid="{BE2D8946-EC37-4838-8FE2-6C886C3F0983}"/>
    <cellStyle name="เครื่องหมายจุลภาค 2 6" xfId="1219" xr:uid="{AF4E8D64-F784-43C0-BF09-A87269C7AB2B}"/>
    <cellStyle name="เครื่องหมายจุลภาค 2 6 2" xfId="3644" xr:uid="{D9B4F91B-E3C4-4A1C-90F4-4FA8911A7177}"/>
    <cellStyle name="เครื่องหมายจุลภาค 2 6 3" xfId="3275" xr:uid="{5E50A869-5F9A-4DB8-8078-2182F44ECBB6}"/>
    <cellStyle name="เครื่องหมายจุลภาค 2 7" xfId="1220" xr:uid="{7F07F6DF-A721-484C-8071-42A42E6E284C}"/>
    <cellStyle name="เครื่องหมายจุลภาค 2 8" xfId="1221" xr:uid="{871E489C-6389-405D-A4F0-CFA51EADF012}"/>
    <cellStyle name="เครื่องหมายจุลภาค 2 8 2" xfId="3635" xr:uid="{4829BED8-A399-420A-AA6E-46890A7BBC28}"/>
    <cellStyle name="เครื่องหมายจุลภาค 2 9" xfId="1222" xr:uid="{472D05C3-CD90-459F-9396-9827CC81A0CF}"/>
    <cellStyle name="เครื่องหมายจุลภาค 2_1. ความรู้ทางธุรกิจ_ASTC" xfId="1223" xr:uid="{77C3608D-86B3-4D82-B557-C70BDB5025D6}"/>
    <cellStyle name="เครื่องหมายจุลภาค 20" xfId="1224" xr:uid="{3E7CFF53-5CDC-47A0-95CC-9C8399FAB2BB}"/>
    <cellStyle name="เครื่องหมายจุลภาค 3" xfId="1225" xr:uid="{E037FD79-1BBE-4AF9-801E-FA06C4F077F0}"/>
    <cellStyle name="เครื่องหมายจุลภาค 3 2" xfId="1226" xr:uid="{D215A2B1-5EBD-4FA7-AB28-0704C1B355B2}"/>
    <cellStyle name="เครื่องหมายจุลภาค 3 2 2" xfId="1227" xr:uid="{ACE055A3-CB50-490B-ADE7-B5C6E5769299}"/>
    <cellStyle name="เครื่องหมายจุลภาค 3 2 2 2" xfId="1228" xr:uid="{A7EE7AE7-CDC3-4D7C-84B9-B57D1D5ABD9D}"/>
    <cellStyle name="เครื่องหมายจุลภาค 3 2 3" xfId="1229" xr:uid="{9C97B637-7154-4208-B6EE-AF2B10D74161}"/>
    <cellStyle name="เครื่องหมายจุลภาค 3 2 3 2" xfId="3277" xr:uid="{08A0F461-4EDD-4740-82E3-0E90A7ECD0D9}"/>
    <cellStyle name="เครื่องหมายจุลภาค 3 2 4" xfId="3646" xr:uid="{37671440-902B-4EC4-8CE7-DC382849F8FD}"/>
    <cellStyle name="เครื่องหมายจุลภาค 3 2 5" xfId="3276" xr:uid="{26132936-3864-4508-8360-27EA6521D1F1}"/>
    <cellStyle name="เครื่องหมายจุลภาค 3 2_CPI_Y'52_TOP_GG 1" xfId="1230" xr:uid="{56430C6E-DB1E-449A-8381-B8C2A95C5A2C}"/>
    <cellStyle name="เครื่องหมายจุลภาค 3 3" xfId="1231" xr:uid="{7922AC3A-1F7F-4D99-A436-148E0C25C6D6}"/>
    <cellStyle name="เครื่องหมายจุลภาค 3 3 2" xfId="3647" xr:uid="{6478D583-D6CA-403C-9FEF-C680B2589E23}"/>
    <cellStyle name="เครื่องหมายจุลภาค 3 3 3" xfId="3278" xr:uid="{9E3C518D-22BA-4AC0-85FE-040E18D860BD}"/>
    <cellStyle name="เครื่องหมายจุลภาค 3 4" xfId="1232" xr:uid="{C5609042-85FA-4737-8B17-B7AB8D20B628}"/>
    <cellStyle name="เครื่องหมายจุลภาค 3 4 2" xfId="3648" xr:uid="{8715B78F-9C30-48DC-8D17-38B517D2132A}"/>
    <cellStyle name="เครื่องหมายจุลภาค 3 5" xfId="1233" xr:uid="{1DBF2FCE-3F47-4EB8-92BC-D84AA604E703}"/>
    <cellStyle name="เครื่องหมายจุลภาค 3 5 2" xfId="3649" xr:uid="{75E24EA7-0A63-49B6-9413-9D9D31CFC5B9}"/>
    <cellStyle name="เครื่องหมายจุลภาค 3 6" xfId="3645" xr:uid="{F20EDB70-0F88-4187-9A82-04FA56B3A460}"/>
    <cellStyle name="เครื่องหมายจุลภาค 3 7" xfId="1450" xr:uid="{CC880D80-2E2C-480B-AC77-8F1624403BA1}"/>
    <cellStyle name="เครื่องหมายจุลภาค 3_130017-B1 โปรแกรมคอมพิวเตอร์ CPI_Q1'10" xfId="1234" xr:uid="{28FD3537-0F7D-44F5-A9EC-AC76247D790B}"/>
    <cellStyle name="เครื่องหมายจุลภาค 4" xfId="1235" xr:uid="{80AF1DF5-D209-4487-A081-680A4D36C826}"/>
    <cellStyle name="เครื่องหมายจุลภาค 4 2" xfId="1236" xr:uid="{A61704BF-41C7-46DC-915B-04A4CA61DB26}"/>
    <cellStyle name="เครื่องหมายจุลภาค 4 2 2" xfId="1237" xr:uid="{154B06B9-F2BC-4E4F-88FD-C282B58AB5BC}"/>
    <cellStyle name="เครื่องหมายจุลภาค 4 3" xfId="1238" xr:uid="{4B70B24E-9645-4F71-B963-2E4DB8B3A015}"/>
    <cellStyle name="เครื่องหมายจุลภาค 4 3 2" xfId="3279" xr:uid="{34A093C4-2173-4F17-8C3D-B79230498755}"/>
    <cellStyle name="เครื่องหมายจุลภาค 4 4" xfId="3280" xr:uid="{F95CD967-0FF3-43F7-A3C6-C4034661C429}"/>
    <cellStyle name="เครื่องหมายจุลภาค 4 5" xfId="3281" xr:uid="{7B301FD4-E5F8-409D-8B41-03D2B3FEF4E5}"/>
    <cellStyle name="เครื่องหมายจุลภาค 4 6" xfId="3282" xr:uid="{66CAF4C1-FDF3-47E8-864A-D977B519D52F}"/>
    <cellStyle name="เครื่องหมายจุลภาค 4 7" xfId="3283" xr:uid="{85D0FBC4-FE42-4199-8373-91F0490233AE}"/>
    <cellStyle name="เครื่องหมายจุลภาค 4 8" xfId="3650" xr:uid="{DAF51509-0131-4D79-ADC0-50633BBB5A02}"/>
    <cellStyle name="เครื่องหมายจุลภาค 4_130017-B1 โปรแกรมคอมพิวเตอร์ CPI_Q1'10" xfId="1239" xr:uid="{BB34C090-2D95-414D-9F8B-F2E97CF90F4B}"/>
    <cellStyle name="เครื่องหมายจุลภาค 5" xfId="1240" xr:uid="{127C9A20-15DB-4FC1-AC40-CDD50DA7B4E2}"/>
    <cellStyle name="เครื่องหมายจุลภาค 5 2" xfId="1241" xr:uid="{92591C57-B913-4437-89F5-B7B94892C028}"/>
    <cellStyle name="เครื่องหมายจุลภาค 5 2 2" xfId="3652" xr:uid="{361835D5-E85D-4C1E-A14F-7044D52EF03E}"/>
    <cellStyle name="เครื่องหมายจุลภาค 5 2 3" xfId="2077" xr:uid="{E07FAB70-4A7D-4E02-A4F8-A6443FBC1AC2}"/>
    <cellStyle name="เครื่องหมายจุลภาค 5 3" xfId="1242" xr:uid="{37859CD3-0280-412D-82D2-38FC113F966A}"/>
    <cellStyle name="เครื่องหมายจุลภาค 5 3 2" xfId="3284" xr:uid="{537C7947-A839-41AC-9B68-789145B76E5E}"/>
    <cellStyle name="เครื่องหมายจุลภาค 5 4" xfId="3651" xr:uid="{FD4344E6-AE7B-4005-9A4C-FB89F3E7426C}"/>
    <cellStyle name="เครื่องหมายจุลภาค 5_Copy of UOB S 36.1 LEAD จุ๋ม" xfId="3285" xr:uid="{F75A6106-2C89-4460-9B03-52529A28FBC0}"/>
    <cellStyle name="เครื่องหมายจุลภาค 6" xfId="1243" xr:uid="{978C06AF-E32E-414E-998B-2F06690CA309}"/>
    <cellStyle name="เครื่องหมายจุลภาค 6 10" xfId="3286" xr:uid="{356EB55D-9427-4EA9-8596-E7EC1809342B}"/>
    <cellStyle name="เครื่องหมายจุลภาค 6 11" xfId="3653" xr:uid="{E49F45F1-E83B-4A9C-A6A5-E9F67E05BA6F}"/>
    <cellStyle name="เครื่องหมายจุลภาค 6 12" xfId="2078" xr:uid="{D561ACB2-AE23-4F78-A586-EAE2A0FB568A}"/>
    <cellStyle name="เครื่องหมายจุลภาค 6 2" xfId="1244" xr:uid="{3EE90D51-2271-4697-B9BE-EDB42ACC8FCF}"/>
    <cellStyle name="เครื่องหมายจุลภาค 6 2 2" xfId="2079" xr:uid="{2E98CE75-183E-4F3F-ABE8-37FDDF0BBE63}"/>
    <cellStyle name="เครื่องหมายจุลภาค 6 3" xfId="3287" xr:uid="{40A7444E-0E34-4C86-BDDF-C625CA2FDFAA}"/>
    <cellStyle name="เครื่องหมายจุลภาค 6 4" xfId="3288" xr:uid="{66B177B1-C5B3-4B6B-925A-55BEC75BFB28}"/>
    <cellStyle name="เครื่องหมายจุลภาค 6 5" xfId="3289" xr:uid="{C19112B4-F146-4FA6-ADDC-2A118CA148D6}"/>
    <cellStyle name="เครื่องหมายจุลภาค 6 6" xfId="3290" xr:uid="{4C70AFA6-E3F9-4CCE-B3D4-6B6CAF152C07}"/>
    <cellStyle name="เครื่องหมายจุลภาค 6 7" xfId="3291" xr:uid="{16EB4E96-E26B-4665-8AC8-327F3516EDB4}"/>
    <cellStyle name="เครื่องหมายจุลภาค 6 8" xfId="3292" xr:uid="{08C07837-99F2-4D62-BC56-76E0DC9F2B10}"/>
    <cellStyle name="เครื่องหมายจุลภาค 6 9" xfId="3293" xr:uid="{4629DD59-AA4F-4AC4-9B27-D43CA7C5411C}"/>
    <cellStyle name="เครื่องหมายจุลภาค 7" xfId="1245" xr:uid="{5F0F67A2-CC1D-46F1-A20A-BF27220E8714}"/>
    <cellStyle name="เครื่องหมายจุลภาค 7 2" xfId="1246" xr:uid="{A53E79EC-5321-4DBE-BD2B-8397CF235F9A}"/>
    <cellStyle name="เครื่องหมายจุลภาค 7 2 2" xfId="1247" xr:uid="{C316FF50-6A75-451E-BE1B-BB81838AAE7B}"/>
    <cellStyle name="เครื่องหมายจุลภาค 7 2 3" xfId="2081" xr:uid="{02CF45AE-FDC5-4659-97BE-24D310E85FD6}"/>
    <cellStyle name="เครื่องหมายจุลภาค 7 3" xfId="1248" xr:uid="{3EE9BFD5-EE32-456F-9930-8BF890411007}"/>
    <cellStyle name="เครื่องหมายจุลภาค 7 3 2" xfId="3654" xr:uid="{578FD586-40E6-4037-938F-E295751315E9}"/>
    <cellStyle name="เครื่องหมายจุลภาค 7 4" xfId="1249" xr:uid="{6268EF0F-DA74-4805-9CD5-0C1060BB5AEC}"/>
    <cellStyle name="เครื่องหมายจุลภาค 7 5" xfId="2080" xr:uid="{ED85DF8D-04D7-4AA8-A5A0-546A82D70DF1}"/>
    <cellStyle name="เครื่องหมายจุลภาค 7_ASTC Q1'56 up" xfId="1250" xr:uid="{040EA57E-F99C-4CDE-BF4D-BF39464792EB}"/>
    <cellStyle name="เครื่องหมายจุลภาค 8" xfId="1251" xr:uid="{28494ACA-41C3-472E-96DD-71F1C644B73E}"/>
    <cellStyle name="เครื่องหมายจุลภาค 8 10" xfId="3295" xr:uid="{EA08AF3A-AA9B-4987-B494-92FE8313B536}"/>
    <cellStyle name="เครื่องหมายจุลภาค 8 11" xfId="3655" xr:uid="{A7C1D0ED-D846-436E-86A4-A6E75DD11C8E}"/>
    <cellStyle name="เครื่องหมายจุลภาค 8 12" xfId="3294" xr:uid="{6F8CC871-36C4-463C-A7C0-5B30DE9DC10A}"/>
    <cellStyle name="เครื่องหมายจุลภาค 8 2" xfId="1252" xr:uid="{1C5FB167-277E-4BDA-93D3-C94DE420DD15}"/>
    <cellStyle name="เครื่องหมายจุลภาค 8 2 2" xfId="1253" xr:uid="{38DDC6E2-6735-4ADC-980D-E5D777771F05}"/>
    <cellStyle name="เครื่องหมายจุลภาค 8 3" xfId="1254" xr:uid="{2DD0F74C-C496-4524-A17E-31AE88469B50}"/>
    <cellStyle name="เครื่องหมายจุลภาค 8 3 2" xfId="3296" xr:uid="{D44E0163-768D-483A-B7EE-E8A7464A5D53}"/>
    <cellStyle name="เครื่องหมายจุลภาค 8 4" xfId="3297" xr:uid="{5174F7C9-2778-4D77-B9D8-5E6C990E2D16}"/>
    <cellStyle name="เครื่องหมายจุลภาค 8 5" xfId="3298" xr:uid="{4FD8847C-2DD9-4F97-8B37-D96E8B5CD9E2}"/>
    <cellStyle name="เครื่องหมายจุลภาค 8 6" xfId="3299" xr:uid="{354AA670-1689-4EC9-B061-CE27304D4C48}"/>
    <cellStyle name="เครื่องหมายจุลภาค 8 7" xfId="3300" xr:uid="{56C93686-FF44-466B-B521-51B8489327D9}"/>
    <cellStyle name="เครื่องหมายจุลภาค 8 8" xfId="3301" xr:uid="{A8AB2817-FCFA-414E-B596-08219A7E7B10}"/>
    <cellStyle name="เครื่องหมายจุลภาค 8 9" xfId="3302" xr:uid="{81E61EE2-8EDE-4530-8406-E503C00E3D47}"/>
    <cellStyle name="เครื่องหมายจุลภาค 8_ASTC Q1'56 up" xfId="1255" xr:uid="{8AC9DB26-3B5E-443E-B9B0-2D0468C12B96}"/>
    <cellStyle name="เครื่องหมายจุลภาค 9" xfId="1256" xr:uid="{A99908BF-39C8-4A42-ACD2-362D9D74AD41}"/>
    <cellStyle name="เครื่องหมายจุลภาค 9 2" xfId="1257" xr:uid="{F04FE45E-0EF2-40F0-A58F-BC88AD1A41A5}"/>
    <cellStyle name="เครื่องหมายจุลภาค 9 2 2" xfId="1258" xr:uid="{34E66471-51AB-410B-88FB-A30D8F6D8D12}"/>
    <cellStyle name="เครื่องหมายจุลภาค 9 2 3" xfId="3656" xr:uid="{EF6FCBB9-98F1-4F07-B2A2-6C888581D451}"/>
    <cellStyle name="เครื่องหมายจุลภาค 9 3" xfId="1259" xr:uid="{531ADF0A-950D-4428-8940-2998CFF31BCB}"/>
    <cellStyle name="เครื่องหมายจุลภาค 9_ASTC Q1'56 up" xfId="1260" xr:uid="{0FA937F1-2A9B-42BC-8CC6-E7B347051BEE}"/>
    <cellStyle name="เครื่องหมายจุลภาค_130016-B1  โปรแกรมเกมส์ Console_INF_Q1'10" xfId="1261" xr:uid="{B2ED84DC-8D80-497F-BAEE-1E86DDAAC3E9}"/>
    <cellStyle name="เครื่องหมายจุลภาค_MS-q103" xfId="82" xr:uid="{00000000-0005-0000-0000-000052000000}"/>
    <cellStyle name="เครื่องหมายเปอร์เซ็นต์_Book2" xfId="3303" xr:uid="{99273AD9-96EC-4706-B52A-08749F49FD81}"/>
    <cellStyle name="เครื่องหมายสกุลเงิน [0] 2" xfId="3304" xr:uid="{9ED07141-4647-4965-BF8F-5EA278199022}"/>
    <cellStyle name="เครื่องหมายสกุลเงิน_MTC -Q4'43- detail_wkp mam Q4'51UP" xfId="1262" xr:uid="{FE462E54-8E35-46EC-8B0F-7C627AE77082}"/>
    <cellStyle name="ชื่อเรื่อง" xfId="90" xr:uid="{00000000-0005-0000-0000-00005A000000}"/>
    <cellStyle name="ชื่อเรื่อง 2" xfId="3305" xr:uid="{F1B8BD71-0972-4CE4-9123-7EFF50B38C0D}"/>
    <cellStyle name="เชื่อมโยงหลายมิติ" xfId="1263" xr:uid="{6CA134B7-33DD-42E2-A56E-B807F63E5666}"/>
    <cellStyle name="เชื่อมโยงหลายมิติ 10" xfId="3306" xr:uid="{A21CDB6C-E548-4776-99E5-860998772587}"/>
    <cellStyle name="เชื่อมโยงหลายมิติ 11" xfId="3307" xr:uid="{B18D9873-0765-4B7E-BB3E-845E11CE4B18}"/>
    <cellStyle name="เชื่อมโยงหลายมิติ 12" xfId="3308" xr:uid="{45402039-D062-4B3F-BE9C-F573764B3FC9}"/>
    <cellStyle name="เชื่อมโยงหลายมิติ 13" xfId="3309" xr:uid="{5F430822-161F-4A44-8D43-29BA88E422F8}"/>
    <cellStyle name="เชื่อมโยงหลายมิติ 14" xfId="3657" xr:uid="{D5D9648B-80BF-43E3-A143-7F48A104EC41}"/>
    <cellStyle name="เชื่อมโยงหลายมิติ 15" xfId="1451" xr:uid="{9D7AD7E3-5648-4084-A2BE-56FF83CF84D3}"/>
    <cellStyle name="เชื่อมโยงหลายมิติ 2" xfId="1264" xr:uid="{AD62FB51-388C-461A-8966-B90A6F9FEC56}"/>
    <cellStyle name="เชื่อมโยงหลายมิติ 2 2" xfId="3310" xr:uid="{3E6F93B7-723D-4057-B03E-6BB32E25353C}"/>
    <cellStyle name="เชื่อมโยงหลายมิติ 2 3" xfId="3311" xr:uid="{4AAD2E96-9129-4AA4-8DB6-0E88DE1FBDBF}"/>
    <cellStyle name="เชื่อมโยงหลายมิติ 2 4" xfId="2082" xr:uid="{C244DA35-783F-4FC9-BA17-DD6EDFA131D9}"/>
    <cellStyle name="เชื่อมโยงหลายมิติ 3" xfId="2083" xr:uid="{C929F4CA-4099-4002-AE15-449323A59B92}"/>
    <cellStyle name="เชื่อมโยงหลายมิติ 3 2" xfId="3312" xr:uid="{2E2641BB-D4F0-4550-A6AA-05743C31F955}"/>
    <cellStyle name="เชื่อมโยงหลายมิติ 3 3" xfId="3313" xr:uid="{C87C2564-1762-4C49-9BF6-9CAC11797C09}"/>
    <cellStyle name="เชื่อมโยงหลายมิติ 4" xfId="2084" xr:uid="{B1ACA004-3EE7-4536-A83E-D5A106AC9233}"/>
    <cellStyle name="เชื่อมโยงหลายมิติ 4 2" xfId="3314" xr:uid="{9C531F3B-5F68-457B-8BB3-DC1B91F72ADE}"/>
    <cellStyle name="เชื่อมโยงหลายมิติ 4 3" xfId="3315" xr:uid="{88457D33-61D8-48CF-9F7B-4121AB7C53F6}"/>
    <cellStyle name="เชื่อมโยงหลายมิติ 5" xfId="2085" xr:uid="{960C25B2-12D8-4378-8883-A6148F55B598}"/>
    <cellStyle name="เชื่อมโยงหลายมิติ 6" xfId="2086" xr:uid="{D4C784B7-FEB2-4436-9764-A2C336C63940}"/>
    <cellStyle name="เชื่อมโยงหลายมิติ 7" xfId="3316" xr:uid="{BAC88425-3626-4955-A387-B91862A0E2D8}"/>
    <cellStyle name="เชื่อมโยงหลายมิติ 8" xfId="3317" xr:uid="{14F8F2AD-D0BE-46BA-AE0E-66364382712C}"/>
    <cellStyle name="เชื่อมโยงหลายมิติ 9" xfId="3318" xr:uid="{4A871A1E-6E50-4D94-8F15-0C949D748C73}"/>
    <cellStyle name="เชื่อมโยงหลายมิติ_W.P. SUN Q4'52 - X1" xfId="2087" xr:uid="{07DD6F34-E08B-4C7D-904E-2E537AE3816A}"/>
    <cellStyle name="เซลล์ตรวจสอบ" xfId="83" xr:uid="{00000000-0005-0000-0000-000053000000}"/>
    <cellStyle name="เซลล์ตรวจสอบ 2" xfId="3320" xr:uid="{7B817CDA-3A98-41FC-A0DA-4D9E3A008289}"/>
    <cellStyle name="เซลล์ตรวจสอบ 3" xfId="3319" xr:uid="{725B7DBA-1796-4762-807B-0DEA4B7FB56A}"/>
    <cellStyle name="เซลล์ตรวจสอบ 4" xfId="1265" xr:uid="{A8C1A49F-B3F9-4446-A7DA-8AD8E57D1924}"/>
    <cellStyle name="เซลล์ที่มีการเชื่อมโยง" xfId="84" xr:uid="{00000000-0005-0000-0000-000054000000}"/>
    <cellStyle name="เซลล์ที่มีการเชื่อมโยง 2" xfId="3321" xr:uid="{883EC2C3-EAA8-49AB-A3C6-5FF1C37AF0F3}"/>
    <cellStyle name="ดี" xfId="91" xr:uid="{00000000-0005-0000-0000-00005B000000}"/>
    <cellStyle name="ดี 2" xfId="3323" xr:uid="{C3BBE63F-BFAD-47D9-B71F-0A1FE60E579C}"/>
    <cellStyle name="ดี 3" xfId="3322" xr:uid="{F28F8606-701C-4C4C-A8DD-ADA39EF5296B}"/>
    <cellStyle name="ดี 4" xfId="1266" xr:uid="{BFC88021-D2CF-4A7E-8339-2C815A5AAF59}"/>
    <cellStyle name="ตามการเชื่อมโยงหลายมิติ" xfId="1267" xr:uid="{EFC50D71-7D56-403A-891B-AA5B7D751AF6}"/>
    <cellStyle name="ตามการเชื่อมโยงหลายมิติ 10" xfId="3324" xr:uid="{094648F3-8C4A-4F21-B319-2D5E87200428}"/>
    <cellStyle name="ตามการเชื่อมโยงหลายมิติ 11" xfId="3325" xr:uid="{7DD53442-6DBB-4B42-9785-04DA4A76A297}"/>
    <cellStyle name="ตามการเชื่อมโยงหลายมิติ 12" xfId="3326" xr:uid="{D5B6C8A8-AC03-4FE6-B126-156E551EA887}"/>
    <cellStyle name="ตามการเชื่อมโยงหลายมิติ 13" xfId="3327" xr:uid="{ABC86821-C0CA-48CE-B902-C41EC4512B34}"/>
    <cellStyle name="ตามการเชื่อมโยงหลายมิติ 14" xfId="3658" xr:uid="{7972F40D-B1F5-4F14-A4F2-1408C522E3F1}"/>
    <cellStyle name="ตามการเชื่อมโยงหลายมิติ 15" xfId="1452" xr:uid="{A4C1E769-FA9C-4E49-B6B2-CC1F3A8E99DD}"/>
    <cellStyle name="ตามการเชื่อมโยงหลายมิติ 2" xfId="1268" xr:uid="{F11DD8C6-A42E-4F59-920B-284A64A616E0}"/>
    <cellStyle name="ตามการเชื่อมโยงหลายมิติ 2 2" xfId="3328" xr:uid="{62F3B4FE-ADF4-466A-A25A-DCFEC7F9A2F0}"/>
    <cellStyle name="ตามการเชื่อมโยงหลายมิติ 2 3" xfId="3329" xr:uid="{EFDC8713-F4A8-428E-9AC0-282D865629F2}"/>
    <cellStyle name="ตามการเชื่อมโยงหลายมิติ 2 4" xfId="2088" xr:uid="{EAEB2D7D-4680-4061-8998-B6D7CD28211F}"/>
    <cellStyle name="ตามการเชื่อมโยงหลายมิติ 3" xfId="2089" xr:uid="{465380CD-E7FD-400D-AD0F-8F5537C88229}"/>
    <cellStyle name="ตามการเชื่อมโยงหลายมิติ 3 2" xfId="3330" xr:uid="{32464269-0D98-4249-9C85-0DE71DAB826A}"/>
    <cellStyle name="ตามการเชื่อมโยงหลายมิติ 3 3" xfId="3331" xr:uid="{433311C8-26A3-49E5-8C2D-8A3D0A95864E}"/>
    <cellStyle name="ตามการเชื่อมโยงหลายมิติ 4" xfId="2090" xr:uid="{32362FCB-D078-4095-A8F7-2A9FA449DA21}"/>
    <cellStyle name="ตามการเชื่อมโยงหลายมิติ 4 2" xfId="3332" xr:uid="{F5949D03-3937-47F3-BD01-913A0DB96F5F}"/>
    <cellStyle name="ตามการเชื่อมโยงหลายมิติ 4 3" xfId="3333" xr:uid="{817C2C33-7E9E-4563-8C9D-CEA7951DF388}"/>
    <cellStyle name="ตามการเชื่อมโยงหลายมิติ 5" xfId="2091" xr:uid="{81819113-4745-4E91-AAA4-DA5679E66533}"/>
    <cellStyle name="ตามการเชื่อมโยงหลายมิติ 6" xfId="2092" xr:uid="{0C2DE4D3-1901-4B88-BC2C-881A4C179248}"/>
    <cellStyle name="ตามการเชื่อมโยงหลายมิติ 7" xfId="3334" xr:uid="{3FBAC3FC-E0F1-4162-9F85-BE48DA87080F}"/>
    <cellStyle name="ตามการเชื่อมโยงหลายมิติ 8" xfId="3335" xr:uid="{290456F7-6C40-49C3-BF48-85D6243009EB}"/>
    <cellStyle name="ตามการเชื่อมโยงหลายมิติ 9" xfId="3336" xr:uid="{816744DF-416A-48CD-8895-42192DA48585}"/>
    <cellStyle name="ตามการเชื่อมโยงหลายมิติ_TCC_WP_04'52" xfId="2093" xr:uid="{E04A4EFC-94B9-4E61-B0A5-10E7F6503DA6}"/>
    <cellStyle name="น้บะภฒ_95" xfId="1269" xr:uid="{FF138EBE-9DB0-4AA3-A0B3-830ED084100B}"/>
    <cellStyle name="ปกติ 10" xfId="1270" xr:uid="{DB8516E8-F1FB-44C8-ABAD-7D6C8FEEBD22}"/>
    <cellStyle name="ปกติ 10 2" xfId="1271" xr:uid="{75D62F1F-FE87-4417-A1B4-7A9A10AB3648}"/>
    <cellStyle name="ปกติ 10 2 2" xfId="3659" xr:uid="{3F609E44-8514-4FA7-8CB1-84D02410632A}"/>
    <cellStyle name="ปกติ 10 3" xfId="1272" xr:uid="{237D066F-BEA4-4954-9B37-7AA13CF38395}"/>
    <cellStyle name="ปกติ 10 4" xfId="1273" xr:uid="{BF29E7DC-6AA3-49D4-A617-6DA593C8A529}"/>
    <cellStyle name="ปกติ 10_CPI_Y'52_TOP_GG 1" xfId="1274" xr:uid="{9BA055EF-7D8E-408F-9576-768BC30232E6}"/>
    <cellStyle name="ปกติ 11" xfId="1275" xr:uid="{9E698B09-3B8F-49BC-A32D-A3FBB08A9D0B}"/>
    <cellStyle name="ปกติ 11 2" xfId="1276" xr:uid="{3ED28F1B-0244-46C9-9AA6-ADF19E394C30}"/>
    <cellStyle name="ปกติ 11 2 2" xfId="3661" xr:uid="{3F4D2438-6DCE-44C9-ADA0-98B10BB54637}"/>
    <cellStyle name="ปกติ 11 3" xfId="1277" xr:uid="{43AD4595-BC47-468A-8A54-89B6BD5FC4AE}"/>
    <cellStyle name="ปกติ 11 3 2" xfId="3660" xr:uid="{00AFADEE-35C9-40B0-844D-8642CAB31B7B}"/>
    <cellStyle name="ปกติ 11 4" xfId="1278" xr:uid="{7794C0FF-8A62-4179-95C8-4857B6D59589}"/>
    <cellStyle name="ปกติ 11 5" xfId="3337" xr:uid="{BD2992D9-3E60-4728-A3C0-3A7AD7351942}"/>
    <cellStyle name="ปกติ 11_CPI_Y'52_TOP_GG 1" xfId="1279" xr:uid="{85E7A292-899D-42E3-927D-B2AC84927C44}"/>
    <cellStyle name="ปกติ 12" xfId="1280" xr:uid="{13E57992-1774-4063-B00D-4E324A5276ED}"/>
    <cellStyle name="ปกติ 12 2" xfId="1281" xr:uid="{22F2E9B2-1AF9-423C-9546-6CFA2B975618}"/>
    <cellStyle name="ปกติ 12 3" xfId="3338" xr:uid="{56A1FB9D-C275-4ABC-848D-6D8CF6F9A17D}"/>
    <cellStyle name="ปกติ 12_CPI_Y'52_TOP_GG 1" xfId="1282" xr:uid="{4F683A04-16E7-49EC-885A-257FC7BA0ABC}"/>
    <cellStyle name="ปกติ 13" xfId="1283" xr:uid="{299CF023-4D52-4F6A-AF64-A63529369616}"/>
    <cellStyle name="ปกติ 13 2" xfId="3339" xr:uid="{CB31B4A7-5248-4E2E-B19C-FCED1F8F0F60}"/>
    <cellStyle name="ปกติ 14" xfId="1284" xr:uid="{1562BD4A-10F3-43C7-A5A4-D6392D41E195}"/>
    <cellStyle name="ปกติ 15" xfId="1285" xr:uid="{A318F11E-B73B-4C00-8AB6-41B3D891ED61}"/>
    <cellStyle name="ปกติ 15 2" xfId="1286" xr:uid="{8CC6C202-6FF5-4853-A595-CAC52D572AA1}"/>
    <cellStyle name="ปกติ 15_IA_Increase 2009 (update Dec'09) " xfId="1287" xr:uid="{E13FE752-E337-4909-880F-DA721F74BECB}"/>
    <cellStyle name="ปกติ 16" xfId="1288" xr:uid="{F4783B2B-7848-4E54-8CCA-3344D236FC4B}"/>
    <cellStyle name="ปกติ 17" xfId="1289" xr:uid="{ABBB926D-617F-4E28-B773-C97587C8AE91}"/>
    <cellStyle name="ปกติ 18" xfId="1290" xr:uid="{B92210A8-CE8A-40D3-92D3-ECCE1264FE9D}"/>
    <cellStyle name="ปกติ 2" xfId="1291" xr:uid="{E4A50DC5-8EC1-4CE5-8D63-DCD5F824D2C9}"/>
    <cellStyle name="ปกติ 2 10" xfId="3685" xr:uid="{E04E2DFA-AA28-4579-A8A5-648B27D93DDC}"/>
    <cellStyle name="ปกติ 2 11" xfId="1453" xr:uid="{F2DF89F9-75F7-4BC2-81DB-278DF70BDD09}"/>
    <cellStyle name="ปกติ 2 2" xfId="1292" xr:uid="{850547E5-569B-4493-92A3-020E8294D548}"/>
    <cellStyle name="ปกติ 2 2 2" xfId="1293" xr:uid="{7EEC35E1-1520-459F-8B45-1E7137B471CD}"/>
    <cellStyle name="ปกติ 2 2 2 2" xfId="1294" xr:uid="{83BD0915-38D3-44C7-AF39-81A84BDA82B7}"/>
    <cellStyle name="ปกติ 2 2 2 3" xfId="3340" xr:uid="{4EC5AE29-3B13-4313-AF47-69FBDEC87293}"/>
    <cellStyle name="ปกติ 2 2 2_CPI_Y'52_TOP_GG 1" xfId="1295" xr:uid="{33D813BB-64B4-486A-8F61-39FF241527F7}"/>
    <cellStyle name="ปกติ 2 2 3" xfId="1296" xr:uid="{CEA898EE-F596-4CE9-962D-8C15015B8151}"/>
    <cellStyle name="ปกติ 2 2 3 2" xfId="3341" xr:uid="{F7215FD1-F68F-4D2E-B4B0-156A1ED8358A}"/>
    <cellStyle name="ปกติ 2 2 4" xfId="1297" xr:uid="{0A624876-36AF-4B93-9BAD-55ACF60B94E7}"/>
    <cellStyle name="ปกติ 2 2 5" xfId="2094" xr:uid="{FA8A93F5-7532-41DA-97E5-4F5812F19922}"/>
    <cellStyle name="ปกติ 2 2_Allowance%20IA(1)" xfId="1298" xr:uid="{ED2125B1-D847-4D31-B8C1-D8C439A5120F}"/>
    <cellStyle name="ปกติ 2 3" xfId="1299" xr:uid="{D6725073-9940-4B92-9E60-5E9AFC594608}"/>
    <cellStyle name="ปกติ 2 3 2" xfId="1396" xr:uid="{EDAE475F-FBE7-42CD-9E15-448BE3F3B4B4}"/>
    <cellStyle name="ปกติ 2 3 2 2" xfId="3342" xr:uid="{20F94689-9B04-4525-ACE4-98E048786C62}"/>
    <cellStyle name="ปกติ 2 3 3" xfId="3663" xr:uid="{CE40B049-757C-493B-98EA-F227C20C32A0}"/>
    <cellStyle name="ปกติ 2 3 4" xfId="2095" xr:uid="{5F9676EE-92CD-4E1C-9B27-E2FF438709EE}"/>
    <cellStyle name="ปกติ 2 4" xfId="1300" xr:uid="{6A3EC927-D5F8-4ABC-973C-B63EE2758E5E}"/>
    <cellStyle name="ปกติ 2 4 2" xfId="3664" xr:uid="{9C1EB230-693E-4453-969B-486F5B4FA83D}"/>
    <cellStyle name="ปกติ 2 4 3" xfId="3343" xr:uid="{DF66CB78-833B-473A-AA8A-F6D522D200CA}"/>
    <cellStyle name="ปกติ 2 5" xfId="1301" xr:uid="{92435571-9270-41AF-92A4-03CBA2042B3F}"/>
    <cellStyle name="ปกติ 2 5 2" xfId="3344" xr:uid="{3DCC0D12-8BA7-4DA3-9C8C-A1E3E439EA88}"/>
    <cellStyle name="ปกติ 2 6" xfId="1302" xr:uid="{43741762-75EB-4909-A9F0-FAA4850867F1}"/>
    <cellStyle name="ปกติ 2 6 2" xfId="3345" xr:uid="{BA6546CF-CC08-4232-A1E7-5138BB44E62A}"/>
    <cellStyle name="ปกติ 2 7" xfId="1303" xr:uid="{D59940E5-8879-4892-AD95-6F152D366739}"/>
    <cellStyle name="ปกติ 2 7 2" xfId="1304" xr:uid="{713AC641-8979-4C61-BDFA-46B52BF07E7C}"/>
    <cellStyle name="ปกติ 2 7 3" xfId="3662" xr:uid="{3511F0F7-485A-479B-927F-562F7F442925}"/>
    <cellStyle name="ปกติ 2 8" xfId="1305" xr:uid="{855B032E-E0CD-4A01-81D2-2F4458388F9E}"/>
    <cellStyle name="ปกติ 2 8 2" xfId="3684" xr:uid="{3296EB91-386A-4F62-ABFD-D253825C64B8}"/>
    <cellStyle name="ปกติ 2 9" xfId="1306" xr:uid="{6DDCA51C-B413-4A0D-AA0A-3C880BF3CEC6}"/>
    <cellStyle name="ปกติ 2 9 2" xfId="3591" xr:uid="{FC33D737-5D04-4188-9519-A273C675C0B1}"/>
    <cellStyle name="ปกติ 2_1 A.M.ตราสารหนี้ทวีทรัพย์ 6M-LEAD Y'09" xfId="3346" xr:uid="{B8CDC637-98CB-4CF9-96ED-91EB6020B1BE}"/>
    <cellStyle name="ปกติ 22" xfId="3665" xr:uid="{801B6368-ECE0-488B-BAFA-498051756A13}"/>
    <cellStyle name="ปกติ 24 2" xfId="1307" xr:uid="{99F8EFA4-6C60-4C4A-B15F-5BA745A3918C}"/>
    <cellStyle name="ปกติ 3" xfId="1308" xr:uid="{C3FD4FB7-1373-4428-A550-001AAC60B3D9}"/>
    <cellStyle name="ปกติ 3 2" xfId="1309" xr:uid="{1A77D31D-2ECD-4C19-A80B-295BAE2C54CC}"/>
    <cellStyle name="ปกติ 3 2 2" xfId="1310" xr:uid="{E3EC85C9-8A3C-42E8-948C-F8E9101448CB}"/>
    <cellStyle name="ปกติ 3 2 3" xfId="1311" xr:uid="{31DF75D9-3891-4716-BCE1-6B2F668C7C92}"/>
    <cellStyle name="ปกติ 3 2 4" xfId="3347" xr:uid="{FDADD6C7-2F51-4CD6-8154-B3CECB67AD0D}"/>
    <cellStyle name="ปกติ 3 2_Detail_ Inf_Dec 10 " xfId="1312" xr:uid="{D5061E80-BD68-4419-BD95-4E0DAA8ED3D1}"/>
    <cellStyle name="ปกติ 3 3" xfId="1313" xr:uid="{DF6D8E80-D78E-4C76-8AFA-2C4D0E945FED}"/>
    <cellStyle name="ปกติ 3 3 2" xfId="1314" xr:uid="{21BA5CF0-4A17-430A-A2C1-A4EF2C990A52}"/>
    <cellStyle name="ปกติ 3 3 2 2" xfId="3666" xr:uid="{9FE72A2B-060E-4C6E-914A-003F770DCBBA}"/>
    <cellStyle name="ปกติ 3 4" xfId="1315" xr:uid="{55F3E350-8909-47A1-B3A0-348FE8BDA779}"/>
    <cellStyle name="ปกติ 3 5" xfId="1316" xr:uid="{5AADDFB5-71F4-40C0-AF30-4182F6432D8D}"/>
    <cellStyle name="ปกติ 3_130" xfId="3348" xr:uid="{329D886B-BCDC-45B4-8D99-B23B6AA701F5}"/>
    <cellStyle name="ปกติ 4" xfId="1317" xr:uid="{FFE3CEC3-9CC9-4E90-B30F-C47F2650354C}"/>
    <cellStyle name="ปกติ 4 2" xfId="1318" xr:uid="{23B6BCAB-2941-4E55-9A90-96092CE3F871}"/>
    <cellStyle name="ปกติ 4 2 2" xfId="1319" xr:uid="{550A5862-732A-4BFD-B7F9-F914F243FE17}"/>
    <cellStyle name="ปกติ 4 2 3" xfId="2096" xr:uid="{25D901E7-1020-4460-B09C-A202EA3142E9}"/>
    <cellStyle name="ปกติ 4 3" xfId="1320" xr:uid="{F167C012-D56B-43FB-90F2-5997C420375A}"/>
    <cellStyle name="ปกติ 4 4" xfId="1321" xr:uid="{FD1B69B0-B87C-493E-AD8A-C3B2FAA03949}"/>
    <cellStyle name="ปกติ 4 4 2" xfId="3349" xr:uid="{D81362E8-48AA-4B7F-A5A5-9E24256754A9}"/>
    <cellStyle name="ปกติ 4 5" xfId="3350" xr:uid="{A11BFE94-F926-4D1A-8C45-3CE258D927C1}"/>
    <cellStyle name="ปกติ 4 6" xfId="3351" xr:uid="{2B2B18CE-8785-44EC-8D87-CD696124B9C6}"/>
    <cellStyle name="ปกติ 4 7" xfId="3352" xr:uid="{9173BA11-42A0-4D0F-9DE3-6DD0EC90F222}"/>
    <cellStyle name="ปกติ 4 8" xfId="3667" xr:uid="{1EE2C9B6-108D-4440-BEB0-F71079E20CAA}"/>
    <cellStyle name="ปกติ 4 9" xfId="1454" xr:uid="{232E6D0A-7A7C-4BAC-8A14-39C4CFD5DDD4}"/>
    <cellStyle name="ปกติ 4_CPI_Y'52_TOP_GG 1" xfId="1322" xr:uid="{C9C71FF2-4C3E-43B1-825F-A731FD3B8858}"/>
    <cellStyle name="ปกติ 5" xfId="1323" xr:uid="{711986B2-49D5-4C11-B13F-94D136654938}"/>
    <cellStyle name="ปกติ 5 2" xfId="1324" xr:uid="{3C034990-696B-4DBE-A117-79CC72DC5B7E}"/>
    <cellStyle name="ปกติ 5 3" xfId="1325" xr:uid="{4A65020F-4E9C-4445-B202-F7A03508EA05}"/>
    <cellStyle name="ปกติ 5 3 2" xfId="3668" xr:uid="{473DA740-CACD-4208-AE7A-2EF62EB6FF4E}"/>
    <cellStyle name="ปกติ 5 4" xfId="1326" xr:uid="{81D7EEAA-13FA-4CA5-8C6B-2EB4F0A0C496}"/>
    <cellStyle name="ปกติ 5 5" xfId="2097" xr:uid="{ACDFE0C4-4816-489E-A808-54BE22838C2E}"/>
    <cellStyle name="ปกติ 5_Alawar" xfId="1327" xr:uid="{DA905FD4-9CBC-4C8F-87EE-5A81BFA6E23C}"/>
    <cellStyle name="ปกติ 6" xfId="1328" xr:uid="{3A3019D6-77E7-44D4-8DA6-A10E8C67786A}"/>
    <cellStyle name="ปกติ 6 2" xfId="1329" xr:uid="{58F18AA6-39C8-4D9B-A225-D0CA333A21BC}"/>
    <cellStyle name="ปกติ 6 2 2" xfId="1330" xr:uid="{F37292F3-BA47-487F-AFB9-DD248B24D274}"/>
    <cellStyle name="ปกติ 6 2 3" xfId="3353" xr:uid="{5F5A96A6-7528-4487-84C4-3BC42E1E0B25}"/>
    <cellStyle name="ปกติ 6 3" xfId="1331" xr:uid="{30E396BD-DEB3-4240-9BF6-FAAC69660EBB}"/>
    <cellStyle name="ปกติ 6 3 2" xfId="3669" xr:uid="{4A33FF66-BBCB-4125-9314-0DD6B397C6FA}"/>
    <cellStyle name="ปกติ 6_CPI_Y'52_TOP_GG 1" xfId="1332" xr:uid="{340832AA-F441-4661-9D13-E7F7E3CFDDF8}"/>
    <cellStyle name="ปกติ 7" xfId="1333" xr:uid="{632B396E-A0B3-48FA-AF89-616531828894}"/>
    <cellStyle name="ปกติ 7 2" xfId="1334" xr:uid="{58E9ACFE-1A0C-497D-9D16-7CD817D6A9BC}"/>
    <cellStyle name="ปกติ 7 2 2" xfId="3354" xr:uid="{21427D52-2478-4851-A243-284160B11DEC}"/>
    <cellStyle name="ปกติ 7 3" xfId="3670" xr:uid="{A4A67B21-2BAE-4AFB-90AD-20CD04C04927}"/>
    <cellStyle name="ปกติ 7 4" xfId="2098" xr:uid="{C3FF67C9-AADA-4C66-AAF8-E30CA70F9E16}"/>
    <cellStyle name="ปกติ 8" xfId="1335" xr:uid="{E8FDEBE3-326D-46D7-8F9B-0015B0725387}"/>
    <cellStyle name="ปกติ 8 2" xfId="1336" xr:uid="{9A4A2752-3744-4481-97D6-558269B255C3}"/>
    <cellStyle name="ปกติ 8 2 2" xfId="3355" xr:uid="{E0602A90-1E5F-4801-BBFB-24ADBD2BEE93}"/>
    <cellStyle name="ปกติ 8 3" xfId="1337" xr:uid="{01097E61-FD0B-48F9-8BB9-22FA5A6FCA4B}"/>
    <cellStyle name="ปกติ 8 3 2" xfId="3671" xr:uid="{0A6F7986-3624-4DD3-9B0B-FC21B93BF3B8}"/>
    <cellStyle name="ปกติ 8 4" xfId="1338" xr:uid="{AD24CDF9-CC69-4BB8-B46F-1ACF6AD4A72B}"/>
    <cellStyle name="ปกติ 8 4 2" xfId="1339" xr:uid="{A53B3E30-CA54-4069-A3F7-E650CF1AF148}"/>
    <cellStyle name="ปกติ 8 5" xfId="1340" xr:uid="{34873A72-A526-4E19-8DD8-E47C4C3F294B}"/>
    <cellStyle name="ปกติ 8 6" xfId="2099" xr:uid="{2B56AC8D-4573-4E47-A88C-F6300A4F6FF1}"/>
    <cellStyle name="ปกติ 8_CPI_Y'52_TOP_GG 1" xfId="1341" xr:uid="{A9EE4DDB-BF6D-473E-84B5-B403817F264C}"/>
    <cellStyle name="ปกติ 9" xfId="1342" xr:uid="{E200A7D9-FAA0-4C11-9FC2-B5524188ADFF}"/>
    <cellStyle name="ปกติ 9 2" xfId="1343" xr:uid="{A6B47DE9-C153-440D-A21C-D00FFDC5BEFA}"/>
    <cellStyle name="ปกติ 9 2 2" xfId="3356" xr:uid="{832F7865-1725-4467-8B1B-F71E727B11F9}"/>
    <cellStyle name="ปกติ 9 3" xfId="1344" xr:uid="{16C67D70-4C80-4858-88A3-31725DA98F7F}"/>
    <cellStyle name="ปกติ 9 3 2" xfId="3672" xr:uid="{68E7CF96-245B-40E9-A859-F5F37201AED3}"/>
    <cellStyle name="ปกติ 9_CPI_Y'52_TOP_GG 1" xfId="1345" xr:uid="{76C8227D-27F3-43FC-AD40-32CE0AF4034B}"/>
    <cellStyle name="ปกติ_111" xfId="1346" xr:uid="{738E13E1-4E96-48AF-B3AF-CB1C1BC40978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2" xfId="3358" xr:uid="{52C8B4F5-9F38-4A71-9227-CF10FAF40BBE}"/>
    <cellStyle name="ป้อนค่า 3" xfId="3357" xr:uid="{BA767891-9579-4AD7-A0F2-B85D79229279}"/>
    <cellStyle name="ป้อนค่า 4" xfId="1347" xr:uid="{17A6874E-86BE-40A2-BF23-68CDAE3090A3}"/>
    <cellStyle name="ปานกลาง" xfId="95" xr:uid="{00000000-0005-0000-0000-00005F000000}"/>
    <cellStyle name="ปานกลาง 2" xfId="3360" xr:uid="{5BCB1484-102A-4C06-843D-D2EFC099E123}"/>
    <cellStyle name="ปานกลาง 3" xfId="3359" xr:uid="{2D28D9DC-7BE4-4C99-BE05-7170098199A8}"/>
    <cellStyle name="ปานกลาง 4" xfId="1348" xr:uid="{9807BEA7-2E8E-4478-B05F-3E4DCC12170E}"/>
    <cellStyle name="เปอร์เซ็นต์ 10" xfId="1349" xr:uid="{1BF9025D-1E90-43F8-973A-C24402C60356}"/>
    <cellStyle name="เปอร์เซ็นต์ 10 2" xfId="1350" xr:uid="{94B68BA2-25EC-48C1-AAA6-EC1FB3BF0BC1}"/>
    <cellStyle name="เปอร์เซ็นต์ 11" xfId="1351" xr:uid="{A695EA92-5330-4EC2-9BCE-79622128C7A9}"/>
    <cellStyle name="เปอร์เซ็นต์ 11 2" xfId="1352" xr:uid="{EC6ECD02-21ED-4E40-8D5B-6AF4BC06A09F}"/>
    <cellStyle name="เปอร์เซ็นต์ 2" xfId="1353" xr:uid="{C68B8E7E-FB99-4CD2-808F-6AE641293AF5}"/>
    <cellStyle name="เปอร์เซ็นต์ 2 2" xfId="1354" xr:uid="{394F4CA9-5A3E-4345-BFA4-C0DD9903E97D}"/>
    <cellStyle name="เปอร์เซ็นต์ 2 2 2" xfId="1355" xr:uid="{85627284-8C46-4269-93E1-B530502EA555}"/>
    <cellStyle name="เปอร์เซ็นต์ 2 2 2 2" xfId="1356" xr:uid="{E655DCC9-A2A6-4D37-9B8D-F2202372FDA8}"/>
    <cellStyle name="เปอร์เซ็นต์ 2 2 3" xfId="2100" xr:uid="{94DC27A8-0E0D-4384-9D65-B73F9FC39B79}"/>
    <cellStyle name="เปอร์เซ็นต์ 2 3" xfId="1357" xr:uid="{DF1DEDCC-ED7C-4325-B164-7C9C0482DDDC}"/>
    <cellStyle name="เปอร์เซ็นต์ 2 3 2" xfId="3361" xr:uid="{8965E3CC-C1F4-4DB8-93C7-66071E098005}"/>
    <cellStyle name="เปอร์เซ็นต์ 2 4" xfId="1358" xr:uid="{6E45B88C-EB9C-49B9-BB9B-CC81198BBF11}"/>
    <cellStyle name="เปอร์เซ็นต์ 2 5" xfId="1359" xr:uid="{42F76B66-C362-4131-9130-CF1CDB90E3A1}"/>
    <cellStyle name="เปอร์เซ็นต์ 2 5 2" xfId="3673" xr:uid="{604DF2D5-6841-4551-B514-C15D860FEA2F}"/>
    <cellStyle name="เปอร์เซ็นต์ 2 6" xfId="1455" xr:uid="{93C5AFF9-B6DD-4CA0-8D63-42B617CEFFB8}"/>
    <cellStyle name="เปอร์เซ็นต์ 3" xfId="1360" xr:uid="{7DD31267-4B9B-4375-B123-801A92322474}"/>
    <cellStyle name="เปอร์เซ็นต์ 3 2" xfId="1361" xr:uid="{678A9C5D-30BE-456C-85D4-A4B4DAC3D8DE}"/>
    <cellStyle name="เปอร์เซ็นต์ 3 2 2" xfId="3674" xr:uid="{9EF8FF37-B0CC-43FF-8C3D-2B00EBE2E7F2}"/>
    <cellStyle name="เปอร์เซ็นต์ 3 3" xfId="1362" xr:uid="{FFD5A7C9-A9C2-4A3B-9F6F-7CF03CC06C58}"/>
    <cellStyle name="เปอร์เซ็นต์ 3 4" xfId="2101" xr:uid="{C908B830-6395-42F1-A1BE-91A28C3BB9E0}"/>
    <cellStyle name="เปอร์เซ็นต์ 3_ASTC Q1'56 up" xfId="1363" xr:uid="{E1897CD7-BC98-444B-870F-4B0CA7D94BE8}"/>
    <cellStyle name="เปอร์เซ็นต์ 4" xfId="1364" xr:uid="{FB114070-7293-471D-ADB0-741C61D95663}"/>
    <cellStyle name="เปอร์เซ็นต์ 4 2" xfId="1365" xr:uid="{585C593C-1C4C-4207-AB71-9CDFB0E4588D}"/>
    <cellStyle name="เปอร์เซ็นต์ 4 2 2" xfId="3363" xr:uid="{D9391706-1C20-4360-B87B-C4C727414FF0}"/>
    <cellStyle name="เปอร์เซ็นต์ 4 3" xfId="1366" xr:uid="{AC3E1ED8-BD23-4CED-99CB-1DB475A6035A}"/>
    <cellStyle name="เปอร์เซ็นต์ 4 3 2" xfId="3675" xr:uid="{21BAF86C-4C50-47AB-AEDA-7A4F49FE8A5A}"/>
    <cellStyle name="เปอร์เซ็นต์ 4 4" xfId="1367" xr:uid="{BC34BB1D-4874-4E8B-81A0-0F273DDECA40}"/>
    <cellStyle name="เปอร์เซ็นต์ 4 5" xfId="1368" xr:uid="{E24437CF-83B5-44BC-A251-28CFC6A26EEF}"/>
    <cellStyle name="เปอร์เซ็นต์ 4 6" xfId="3362" xr:uid="{AB4CC30C-0C9C-4AA0-81B4-FAE441C1FAEF}"/>
    <cellStyle name="เปอร์เซ็นต์ 4_ASTC Q1'56 up" xfId="1369" xr:uid="{BD4051B8-9E71-4C35-9F7D-535817D5EB8D}"/>
    <cellStyle name="เปอร์เซ็นต์ 5" xfId="1370" xr:uid="{3FD406E0-1D19-47CE-88C8-7CD9A72345EF}"/>
    <cellStyle name="เปอร์เซ็นต์ 5 2" xfId="1371" xr:uid="{08D23566-A1FF-4FCD-A747-BB0E7E0C7C63}"/>
    <cellStyle name="เปอร์เซ็นต์ 6" xfId="1372" xr:uid="{6F8034D7-2DB6-4A29-BFE9-CB6E9FD462C6}"/>
    <cellStyle name="เปอร์เซ็นต์ 7" xfId="1373" xr:uid="{7CD20C50-AD59-4B08-B0BC-D64C6CB217FC}"/>
    <cellStyle name="เปอร์เซ็นต์ 8" xfId="1374" xr:uid="{58D13E61-6834-4CB6-852E-19574995AF31}"/>
    <cellStyle name="เปอร์เซ็นต์ 9" xfId="1375" xr:uid="{1B5E21AC-099A-4198-9CFF-33EA4FA31EAD}"/>
    <cellStyle name="ผลรวม" xfId="96" xr:uid="{00000000-0005-0000-0000-000060000000}"/>
    <cellStyle name="ผลรวม 2" xfId="3364" xr:uid="{75890FA7-CA25-4213-9001-6666EFD182B9}"/>
    <cellStyle name="ผลรวม 3" xfId="1376" xr:uid="{46F8811E-BDB1-4705-8B4F-A23B30E4133C}"/>
    <cellStyle name="แย่" xfId="85" xr:uid="{00000000-0005-0000-0000-000055000000}"/>
    <cellStyle name="แย่ 2" xfId="3366" xr:uid="{47E201E4-E5DB-477F-BD8A-6DC3F3A4A40E}"/>
    <cellStyle name="แย่ 3" xfId="3365" xr:uid="{CCDEB923-B7F9-4F66-8BFA-7B53FF1DE62C}"/>
    <cellStyle name="แย่ 4" xfId="1377" xr:uid="{7B4AE319-9905-45D1-91F3-296D3CBA1616}"/>
    <cellStyle name="ฤธถ [0]_95" xfId="1378" xr:uid="{A540090A-D34A-4FD4-9139-F706E61AF4CC}"/>
    <cellStyle name="ฤธถ_95" xfId="1379" xr:uid="{32E72E17-B7A1-49C2-9BEF-08533277634A}"/>
    <cellStyle name="ล๋ศญ [0]_95" xfId="1380" xr:uid="{F4D8B5CB-6A15-4D6C-B764-D8CD8C4DD8A4}"/>
    <cellStyle name="ล๋ศญ_95" xfId="1381" xr:uid="{BE394446-D967-4BCB-9FB6-1D59B07C0525}"/>
    <cellStyle name="ลักษณะ 1" xfId="3367" xr:uid="{3E38E614-F3BF-4DC3-8CEE-CE5A76587ECF}"/>
    <cellStyle name="วฅมุ_4ฟ๙ฝวภ๛" xfId="1382" xr:uid="{F66634AC-C415-48BE-955C-FE97BCB7B084}"/>
    <cellStyle name="ส่วนที่ถูกเน้น1" xfId="97" xr:uid="{00000000-0005-0000-0000-000061000000}"/>
    <cellStyle name="ส่วนที่ถูกเน้น1 2" xfId="3369" xr:uid="{E038C285-0228-4CEC-8B56-326BCC31C6CF}"/>
    <cellStyle name="ส่วนที่ถูกเน้น1 3" xfId="3368" xr:uid="{B2499CE2-28C2-4DE7-935A-2CC7C0C2E574}"/>
    <cellStyle name="ส่วนที่ถูกเน้น1 4" xfId="1383" xr:uid="{D9D0F73D-C3CA-4423-9FA1-C0495FA17BB5}"/>
    <cellStyle name="ส่วนที่ถูกเน้น2" xfId="98" xr:uid="{00000000-0005-0000-0000-000062000000}"/>
    <cellStyle name="ส่วนที่ถูกเน้น2 2" xfId="3371" xr:uid="{D659E81D-3743-481B-8110-462CF14A9603}"/>
    <cellStyle name="ส่วนที่ถูกเน้น2 3" xfId="3370" xr:uid="{8D382B58-FBCF-4C9C-9B3D-508F132FE2C5}"/>
    <cellStyle name="ส่วนที่ถูกเน้น2 4" xfId="1384" xr:uid="{0086BFFE-6569-4652-871D-FAD524DAB438}"/>
    <cellStyle name="ส่วนที่ถูกเน้น3" xfId="99" xr:uid="{00000000-0005-0000-0000-000063000000}"/>
    <cellStyle name="ส่วนที่ถูกเน้น3 2" xfId="3373" xr:uid="{9A359532-D053-4370-82DD-1EDEA6245CCA}"/>
    <cellStyle name="ส่วนที่ถูกเน้น3 3" xfId="3372" xr:uid="{35730A04-38F2-4786-9333-7667C98FB16D}"/>
    <cellStyle name="ส่วนที่ถูกเน้น3 4" xfId="1385" xr:uid="{DF69EDB1-3E0D-4D52-8444-FA92E9D5DB43}"/>
    <cellStyle name="ส่วนที่ถูกเน้น4" xfId="100" xr:uid="{00000000-0005-0000-0000-000064000000}"/>
    <cellStyle name="ส่วนที่ถูกเน้น4 2" xfId="3375" xr:uid="{C74F8F4B-812F-4336-9A8B-F174B9E6CF96}"/>
    <cellStyle name="ส่วนที่ถูกเน้น4 3" xfId="3374" xr:uid="{4AF16FD5-618F-4EBA-8C1A-A96B8CD67711}"/>
    <cellStyle name="ส่วนที่ถูกเน้น4 4" xfId="1386" xr:uid="{2EDBE555-BB05-4858-A395-3393F7C249CF}"/>
    <cellStyle name="ส่วนที่ถูกเน้น5" xfId="101" xr:uid="{00000000-0005-0000-0000-000065000000}"/>
    <cellStyle name="ส่วนที่ถูกเน้น5 2" xfId="3377" xr:uid="{A52D458D-49EC-4649-9195-60C7E7D645C7}"/>
    <cellStyle name="ส่วนที่ถูกเน้น5 3" xfId="3376" xr:uid="{6A085AA0-ED8B-461E-8309-CA02997A04A7}"/>
    <cellStyle name="ส่วนที่ถูกเน้น5 4" xfId="1387" xr:uid="{34185A08-BE14-4B41-9238-1CD4C146DE3C}"/>
    <cellStyle name="ส่วนที่ถูกเน้น6" xfId="102" xr:uid="{00000000-0005-0000-0000-000066000000}"/>
    <cellStyle name="ส่วนที่ถูกเน้น6 2" xfId="3379" xr:uid="{212F6EDA-3F42-4827-83E1-F0DFFA411814}"/>
    <cellStyle name="ส่วนที่ถูกเน้น6 3" xfId="3378" xr:uid="{99C569FB-EBFE-4027-82EA-85B8CD2BD60C}"/>
    <cellStyle name="ส่วนที่ถูกเน้น6 4" xfId="1388" xr:uid="{8E100512-26DD-45C1-9E9D-D5C5EAA202D0}"/>
    <cellStyle name="แสดงผล" xfId="86" xr:uid="{00000000-0005-0000-0000-000056000000}"/>
    <cellStyle name="แสดงผล 2" xfId="3381" xr:uid="{1CB4C413-C7B8-4845-8D85-33FFDB4EBC85}"/>
    <cellStyle name="แสดงผล 3" xfId="3380" xr:uid="{44D6171A-D0F1-4037-AFC3-CE65C2252855}"/>
    <cellStyle name="แสดงผล 4" xfId="1389" xr:uid="{B0A0CF74-BDE9-49CC-A90F-6A510B6C5492}"/>
    <cellStyle name="หมายเหตุ" xfId="103" xr:uid="{00000000-0005-0000-0000-000067000000}"/>
    <cellStyle name="หมายเหตุ 10" xfId="3383" xr:uid="{F1D846BE-F355-4640-B64E-D4DB1EC32949}"/>
    <cellStyle name="หมายเหตุ 11" xfId="3382" xr:uid="{187E756C-D69B-4734-BF6C-389104FF0BF3}"/>
    <cellStyle name="หมายเหตุ 12" xfId="1390" xr:uid="{738F6ED8-EBA3-4698-B008-5E5B57A74E1C}"/>
    <cellStyle name="หมายเหตุ 2" xfId="3384" xr:uid="{8ED900AF-C730-4EA8-882A-F971600750CA}"/>
    <cellStyle name="หมายเหตุ 3" xfId="3385" xr:uid="{3649E4F7-2BFB-447E-80C8-BAFB1A1DBEE2}"/>
    <cellStyle name="หมายเหตุ 4" xfId="3386" xr:uid="{34EF4F04-93BF-4EE8-AB76-A0BD18274326}"/>
    <cellStyle name="หมายเหตุ 5" xfId="3387" xr:uid="{107F7EBF-9F49-4726-970F-9FBF275F942B}"/>
    <cellStyle name="หมายเหตุ 6" xfId="3388" xr:uid="{6B50BFB2-8591-41E6-955A-586F26BD8D9C}"/>
    <cellStyle name="หมายเหตุ 7" xfId="3389" xr:uid="{B61001BF-4FB8-4E81-8076-8B67BAF819AB}"/>
    <cellStyle name="หมายเหตุ 8" xfId="3390" xr:uid="{C53C66BD-25C6-418A-AAF3-1271183445CE}"/>
    <cellStyle name="หมายเหตุ 9" xfId="3391" xr:uid="{B770A6F6-1C43-4BFE-9A0E-3544D2E89851}"/>
    <cellStyle name="หัวเรื่อง 1" xfId="104" xr:uid="{00000000-0005-0000-0000-000068000000}"/>
    <cellStyle name="หัวเรื่อง 1 2" xfId="3392" xr:uid="{6DE8DF03-D9C3-415E-820C-115F773F157B}"/>
    <cellStyle name="หัวเรื่อง 2" xfId="105" xr:uid="{00000000-0005-0000-0000-000069000000}"/>
    <cellStyle name="หัวเรื่อง 2 2" xfId="3393" xr:uid="{DCE54F14-32EC-4F1F-A64D-B4CC13005800}"/>
    <cellStyle name="หัวเรื่อง 3" xfId="106" xr:uid="{00000000-0005-0000-0000-00006A000000}"/>
    <cellStyle name="หัวเรื่อง 3 2" xfId="3394" xr:uid="{7CF418F3-DED2-4FF6-A758-5C73EA68EA5A}"/>
    <cellStyle name="หัวเรื่อง 4" xfId="107" xr:uid="{00000000-0005-0000-0000-00006B000000}"/>
    <cellStyle name="หัวเรื่อง 4 2" xfId="3395" xr:uid="{F14E8835-08F7-4651-AE44-4E79D406AEFB}"/>
    <cellStyle name="쉼표 [0]_FN TRIALBALANCE02" xfId="2102" xr:uid="{4FE491D1-B2E0-4D65-B500-DD1CDBB444C8}"/>
    <cellStyle name="쉼표_Final DRR mtd 2002" xfId="2103" xr:uid="{D32B65C2-0C4C-4244-83B3-FBC9E1ECDE06}"/>
    <cellStyle name="콤마 [0]_요약 BS" xfId="2104" xr:uid="{C1082B4D-19F8-4285-A08F-19F37DACF953}"/>
    <cellStyle name="콤마_요약 BS" xfId="2105" xr:uid="{7F0BAF4B-22C7-4183-A2CF-0735EB4E22EA}"/>
    <cellStyle name="표준_~MF0D70" xfId="3396" xr:uid="{050E0083-18F6-45BF-A7C2-3C185B7ACF26}"/>
    <cellStyle name="一般_Cashflow" xfId="2106" xr:uid="{1C7B1016-01B3-4B11-9CB7-ED25246E4673}"/>
    <cellStyle name="千分位[0]_laroux" xfId="2107" xr:uid="{10290245-20D7-4BD3-B63C-BAEFD4DFC54C}"/>
    <cellStyle name="千分位_laroux" xfId="2108" xr:uid="{C912FF1E-DE37-409A-BE07-DDD3FEAA316F}"/>
    <cellStyle name="常规_Sheet1" xfId="2109" xr:uid="{831D3A49-7822-41D4-8090-CD857911705A}"/>
    <cellStyle name="標準_D_NRS224" xfId="3397" xr:uid="{47577F75-0FF5-4E10-97F9-967B28BA64EE}"/>
    <cellStyle name="貨幣 [0]_laroux" xfId="2110" xr:uid="{1D081C5B-B57C-4780-8612-4A49AB479BA7}"/>
    <cellStyle name="貨幣[0]_laroux" xfId="2111" xr:uid="{B492B517-99FE-4FC5-8503-08C81EC49129}"/>
    <cellStyle name="貨幣_laroux" xfId="2112" xr:uid="{B5FD1791-8A21-4038-A1D6-747E64F357FC}"/>
  </cellStyles>
  <dxfs count="0"/>
  <tableStyles count="1" defaultTableStyle="TableStyleMedium2" defaultPivotStyle="PivotStyleLight16">
    <tableStyle name="Invisible" pivot="0" table="0" count="0" xr9:uid="{CAF55D76-7C6E-4A92-8A72-5F2382D77B89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showZeros="0" topLeftCell="A10" zoomScaleNormal="100" zoomScaleSheetLayoutView="110" workbookViewId="0">
      <selection activeCell="A117" sqref="A117"/>
    </sheetView>
  </sheetViews>
  <sheetFormatPr defaultColWidth="9.140625" defaultRowHeight="16.5" customHeight="1"/>
  <cols>
    <col min="1" max="1" width="1.85546875" style="1" customWidth="1"/>
    <col min="2" max="2" width="36.42578125" style="2" customWidth="1"/>
    <col min="3" max="3" width="6.42578125" style="333" customWidth="1"/>
    <col min="4" max="4" width="0.5703125" style="3" customWidth="1"/>
    <col min="5" max="5" width="12.7109375" style="4" customWidth="1"/>
    <col min="6" max="6" width="0.5703125" style="1" customWidth="1"/>
    <col min="7" max="7" width="12.7109375" style="4" customWidth="1"/>
    <col min="8" max="8" width="0.5703125" style="3" customWidth="1"/>
    <col min="9" max="9" width="12.7109375" style="4" customWidth="1"/>
    <col min="10" max="10" width="0.5703125" style="4" customWidth="1"/>
    <col min="11" max="11" width="12.7109375" style="4" customWidth="1"/>
    <col min="12" max="12" width="9.140625" style="1"/>
    <col min="13" max="13" width="14.28515625" style="351" bestFit="1" customWidth="1"/>
    <col min="14" max="14" width="22.5703125" style="1" customWidth="1"/>
    <col min="15" max="15" width="21.7109375" style="1" customWidth="1"/>
    <col min="16" max="16" width="18.28515625" style="1" customWidth="1"/>
    <col min="17" max="16384" width="9.140625" style="1"/>
  </cols>
  <sheetData>
    <row r="1" spans="1:13" ht="16.5" customHeight="1">
      <c r="A1" s="5" t="s">
        <v>0</v>
      </c>
      <c r="B1" s="6"/>
      <c r="D1" s="7"/>
      <c r="F1" s="333"/>
      <c r="H1" s="7"/>
      <c r="I1" s="8"/>
      <c r="K1" s="8"/>
    </row>
    <row r="2" spans="1:13" ht="16.5" customHeight="1">
      <c r="A2" s="5" t="s">
        <v>1</v>
      </c>
      <c r="B2" s="6"/>
      <c r="D2" s="7"/>
      <c r="F2" s="333"/>
      <c r="H2" s="7"/>
      <c r="I2" s="8"/>
      <c r="K2" s="8"/>
    </row>
    <row r="3" spans="1:13" ht="16.5" customHeight="1">
      <c r="A3" s="9" t="s">
        <v>161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3" s="14" customFormat="1" ht="16.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  <c r="M4" s="352"/>
    </row>
    <row r="5" spans="1:13" s="14" customFormat="1" ht="16.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  <c r="M5" s="352"/>
    </row>
    <row r="6" spans="1:13" s="14" customFormat="1" ht="15.6" customHeight="1">
      <c r="A6" s="15"/>
      <c r="B6" s="15"/>
      <c r="C6" s="16"/>
      <c r="D6" s="17"/>
      <c r="E6" s="383" t="s">
        <v>2</v>
      </c>
      <c r="F6" s="383"/>
      <c r="G6" s="383"/>
      <c r="H6" s="17"/>
      <c r="I6" s="383" t="s">
        <v>3</v>
      </c>
      <c r="J6" s="383"/>
      <c r="K6" s="383"/>
      <c r="M6" s="352"/>
    </row>
    <row r="7" spans="1:13" s="14" customFormat="1" ht="15.6" customHeight="1">
      <c r="A7" s="15"/>
      <c r="B7" s="15"/>
      <c r="C7" s="16"/>
      <c r="D7" s="16"/>
      <c r="E7" s="381" t="s">
        <v>4</v>
      </c>
      <c r="F7" s="381"/>
      <c r="G7" s="381"/>
      <c r="H7" s="332"/>
      <c r="I7" s="381" t="s">
        <v>4</v>
      </c>
      <c r="J7" s="381"/>
      <c r="K7" s="381"/>
      <c r="M7" s="352"/>
    </row>
    <row r="8" spans="1:13" s="14" customFormat="1" ht="15.6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  <c r="M8" s="352"/>
    </row>
    <row r="9" spans="1:13" s="14" customFormat="1" ht="15.6" customHeight="1">
      <c r="B9" s="6"/>
      <c r="C9" s="16"/>
      <c r="D9" s="17"/>
      <c r="E9" s="19" t="s">
        <v>116</v>
      </c>
      <c r="F9" s="20"/>
      <c r="G9" s="21" t="s">
        <v>7</v>
      </c>
      <c r="H9" s="17"/>
      <c r="I9" s="19" t="s">
        <v>116</v>
      </c>
      <c r="J9" s="20"/>
      <c r="K9" s="21" t="s">
        <v>7</v>
      </c>
      <c r="M9" s="352"/>
    </row>
    <row r="10" spans="1:13" s="14" customFormat="1" ht="15.6" customHeight="1">
      <c r="B10" s="6"/>
      <c r="C10" s="16"/>
      <c r="D10" s="17"/>
      <c r="E10" s="19" t="s">
        <v>160</v>
      </c>
      <c r="F10" s="20"/>
      <c r="G10" s="21" t="s">
        <v>117</v>
      </c>
      <c r="H10" s="17"/>
      <c r="I10" s="19" t="s">
        <v>160</v>
      </c>
      <c r="J10" s="20"/>
      <c r="K10" s="21" t="s">
        <v>117</v>
      </c>
      <c r="M10" s="352"/>
    </row>
    <row r="11" spans="1:13" s="14" customFormat="1" ht="15.6" customHeight="1">
      <c r="B11" s="6"/>
      <c r="C11" s="22" t="s">
        <v>8</v>
      </c>
      <c r="D11" s="23"/>
      <c r="E11" s="24" t="s">
        <v>9</v>
      </c>
      <c r="F11" s="25"/>
      <c r="G11" s="24" t="s">
        <v>9</v>
      </c>
      <c r="H11" s="23"/>
      <c r="I11" s="24" t="s">
        <v>9</v>
      </c>
      <c r="J11" s="23"/>
      <c r="K11" s="24" t="s">
        <v>9</v>
      </c>
      <c r="M11" s="352"/>
    </row>
    <row r="12" spans="1:13" s="14" customFormat="1" ht="15.6" customHeight="1">
      <c r="B12" s="6"/>
      <c r="C12" s="16"/>
      <c r="D12" s="17"/>
      <c r="E12" s="222"/>
      <c r="F12" s="26"/>
      <c r="G12" s="18"/>
      <c r="H12" s="17"/>
      <c r="I12" s="222"/>
      <c r="J12" s="18"/>
      <c r="K12" s="18"/>
      <c r="M12" s="352"/>
    </row>
    <row r="13" spans="1:13" s="27" customFormat="1" ht="15.6" customHeight="1">
      <c r="A13" s="28" t="s">
        <v>10</v>
      </c>
      <c r="B13" s="29"/>
      <c r="C13" s="30"/>
      <c r="D13" s="17"/>
      <c r="E13" s="222"/>
      <c r="F13" s="30"/>
      <c r="G13" s="18"/>
      <c r="H13" s="31"/>
      <c r="I13" s="231"/>
      <c r="J13" s="18"/>
      <c r="K13" s="32"/>
      <c r="M13" s="353"/>
    </row>
    <row r="14" spans="1:13" s="33" customFormat="1" ht="15.6" customHeight="1">
      <c r="A14" s="34"/>
      <c r="B14" s="29"/>
      <c r="C14" s="35"/>
      <c r="D14" s="7"/>
      <c r="E14" s="223"/>
      <c r="F14" s="35"/>
      <c r="G14" s="4"/>
      <c r="H14" s="7"/>
      <c r="I14" s="225"/>
      <c r="J14" s="4"/>
      <c r="K14" s="8"/>
      <c r="M14" s="349"/>
    </row>
    <row r="15" spans="1:13" s="33" customFormat="1" ht="15.6" customHeight="1">
      <c r="A15" s="28" t="s">
        <v>11</v>
      </c>
      <c r="B15" s="29"/>
      <c r="C15" s="35"/>
      <c r="D15" s="7"/>
      <c r="E15" s="223"/>
      <c r="F15" s="35"/>
      <c r="G15" s="4"/>
      <c r="H15" s="7"/>
      <c r="I15" s="225"/>
      <c r="J15" s="4"/>
      <c r="K15" s="8"/>
      <c r="M15" s="349"/>
    </row>
    <row r="16" spans="1:13" s="33" customFormat="1" ht="15.6" customHeight="1">
      <c r="A16" s="28"/>
      <c r="B16" s="29"/>
      <c r="C16" s="35"/>
      <c r="D16" s="7"/>
      <c r="E16" s="223"/>
      <c r="F16" s="35"/>
      <c r="G16" s="4"/>
      <c r="H16" s="7"/>
      <c r="I16" s="225"/>
      <c r="J16" s="4"/>
      <c r="K16" s="8"/>
      <c r="M16" s="349"/>
    </row>
    <row r="17" spans="1:16" s="33" customFormat="1" ht="15.6" customHeight="1">
      <c r="A17" s="322" t="s">
        <v>12</v>
      </c>
      <c r="B17" s="323"/>
      <c r="C17" s="35"/>
      <c r="D17" s="8"/>
      <c r="E17" s="224">
        <v>112192</v>
      </c>
      <c r="F17" s="35"/>
      <c r="G17" s="8">
        <v>76770</v>
      </c>
      <c r="H17" s="8"/>
      <c r="I17" s="225">
        <v>73119</v>
      </c>
      <c r="J17" s="8"/>
      <c r="K17" s="8">
        <v>32922</v>
      </c>
      <c r="M17" s="349"/>
    </row>
    <row r="18" spans="1:16" s="33" customFormat="1" ht="15.6" customHeight="1">
      <c r="A18" s="322" t="s">
        <v>166</v>
      </c>
      <c r="B18" s="323"/>
      <c r="C18" s="35"/>
      <c r="D18" s="8"/>
      <c r="E18" s="224">
        <v>69208</v>
      </c>
      <c r="F18" s="35"/>
      <c r="G18" s="8">
        <v>65193</v>
      </c>
      <c r="H18" s="8"/>
      <c r="I18" s="225">
        <v>0</v>
      </c>
      <c r="J18" s="8"/>
      <c r="K18" s="8">
        <v>0</v>
      </c>
      <c r="M18" s="349"/>
    </row>
    <row r="19" spans="1:16" s="33" customFormat="1" ht="15.6" customHeight="1">
      <c r="A19" s="322" t="s">
        <v>13</v>
      </c>
      <c r="B19" s="324"/>
      <c r="C19" s="35">
        <v>7</v>
      </c>
      <c r="D19" s="8"/>
      <c r="E19" s="224">
        <v>98408</v>
      </c>
      <c r="F19" s="35"/>
      <c r="G19" s="8">
        <v>75109</v>
      </c>
      <c r="H19" s="8"/>
      <c r="I19" s="225">
        <v>226537</v>
      </c>
      <c r="J19" s="8"/>
      <c r="K19" s="8">
        <v>212454</v>
      </c>
      <c r="M19" s="349"/>
    </row>
    <row r="20" spans="1:16" s="33" customFormat="1" ht="15.6" customHeight="1">
      <c r="A20" s="322" t="s">
        <v>154</v>
      </c>
      <c r="B20" s="324"/>
      <c r="C20" s="35">
        <v>8</v>
      </c>
      <c r="D20" s="8"/>
      <c r="E20" s="224">
        <v>386863</v>
      </c>
      <c r="F20" s="35"/>
      <c r="G20" s="8">
        <v>500174</v>
      </c>
      <c r="H20" s="8"/>
      <c r="I20" s="224">
        <v>386863</v>
      </c>
      <c r="J20" s="8"/>
      <c r="K20" s="8">
        <v>500174</v>
      </c>
      <c r="M20" s="349"/>
    </row>
    <row r="21" spans="1:16" s="33" customFormat="1" ht="15.6" customHeight="1">
      <c r="A21" s="322" t="s">
        <v>114</v>
      </c>
      <c r="B21" s="324"/>
      <c r="C21" s="35" t="s">
        <v>218</v>
      </c>
      <c r="D21" s="8"/>
      <c r="E21" s="224">
        <v>0</v>
      </c>
      <c r="F21" s="35"/>
      <c r="G21" s="8">
        <v>0</v>
      </c>
      <c r="H21" s="8"/>
      <c r="I21" s="225">
        <v>1627418</v>
      </c>
      <c r="J21" s="8"/>
      <c r="K21" s="8">
        <v>1515152</v>
      </c>
      <c r="M21" s="349"/>
    </row>
    <row r="22" spans="1:16" s="33" customFormat="1" ht="15.6" customHeight="1">
      <c r="A22" s="322" t="s">
        <v>109</v>
      </c>
      <c r="B22" s="324"/>
      <c r="C22" s="35"/>
      <c r="D22" s="8"/>
      <c r="E22" s="224"/>
      <c r="F22" s="35"/>
      <c r="G22" s="8"/>
      <c r="H22" s="8"/>
      <c r="I22" s="225"/>
      <c r="J22" s="8"/>
      <c r="K22" s="8"/>
      <c r="M22" s="349"/>
    </row>
    <row r="23" spans="1:16" s="33" customFormat="1" ht="15.6" customHeight="1">
      <c r="A23" s="322"/>
      <c r="B23" s="324" t="s">
        <v>110</v>
      </c>
      <c r="C23" s="35" t="s">
        <v>219</v>
      </c>
      <c r="D23" s="8"/>
      <c r="E23" s="224">
        <v>0</v>
      </c>
      <c r="F23" s="35"/>
      <c r="G23" s="8">
        <v>0</v>
      </c>
      <c r="H23" s="8"/>
      <c r="I23" s="225">
        <v>30000</v>
      </c>
      <c r="J23" s="8"/>
      <c r="K23" s="8">
        <v>30000</v>
      </c>
      <c r="M23" s="349"/>
    </row>
    <row r="24" spans="1:16" s="40" customFormat="1" ht="15.6" customHeight="1">
      <c r="A24" s="322" t="s">
        <v>14</v>
      </c>
      <c r="B24" s="325"/>
      <c r="C24" s="38"/>
      <c r="D24" s="7"/>
      <c r="E24" s="225">
        <v>490391</v>
      </c>
      <c r="F24" s="35"/>
      <c r="G24" s="8">
        <v>490391</v>
      </c>
      <c r="H24" s="8"/>
      <c r="I24" s="225">
        <v>433404</v>
      </c>
      <c r="J24" s="8"/>
      <c r="K24" s="8">
        <v>433404</v>
      </c>
      <c r="M24" s="354"/>
    </row>
    <row r="25" spans="1:16" s="33" customFormat="1" ht="15.6" customHeight="1">
      <c r="A25" s="326" t="s">
        <v>15</v>
      </c>
      <c r="B25" s="324"/>
      <c r="C25" s="38"/>
      <c r="D25" s="8"/>
      <c r="E25" s="226">
        <v>62994</v>
      </c>
      <c r="F25" s="35"/>
      <c r="G25" s="70">
        <f>62356-1</f>
        <v>62355</v>
      </c>
      <c r="H25" s="8"/>
      <c r="I25" s="227">
        <v>35904</v>
      </c>
      <c r="J25" s="8"/>
      <c r="K25" s="70">
        <v>35422</v>
      </c>
      <c r="M25" s="349"/>
    </row>
    <row r="26" spans="1:16" s="33" customFormat="1" ht="15.6" customHeight="1">
      <c r="A26" s="39"/>
      <c r="B26" s="36"/>
      <c r="C26" s="38"/>
      <c r="D26" s="7"/>
      <c r="E26" s="225"/>
      <c r="F26" s="35"/>
      <c r="G26" s="8"/>
      <c r="H26" s="7"/>
      <c r="I26" s="225"/>
      <c r="J26" s="8"/>
      <c r="K26" s="8"/>
      <c r="M26" s="349"/>
    </row>
    <row r="27" spans="1:16" s="33" customFormat="1" ht="15.6" customHeight="1">
      <c r="A27" s="29" t="s">
        <v>16</v>
      </c>
      <c r="B27" s="36"/>
      <c r="C27" s="35"/>
      <c r="D27" s="8"/>
      <c r="E27" s="227">
        <f>SUM(E17:E25)</f>
        <v>1220056</v>
      </c>
      <c r="F27" s="35"/>
      <c r="G27" s="13">
        <f>SUM(G17:G25)</f>
        <v>1269992</v>
      </c>
      <c r="H27" s="8"/>
      <c r="I27" s="227">
        <f>SUM(I17:I25)</f>
        <v>2813245</v>
      </c>
      <c r="J27" s="8"/>
      <c r="K27" s="13">
        <f>SUM(K17:K25)</f>
        <v>2759528</v>
      </c>
      <c r="M27" s="349"/>
      <c r="N27" s="348"/>
      <c r="O27" s="348"/>
      <c r="P27" s="348"/>
    </row>
    <row r="28" spans="1:16" s="33" customFormat="1" ht="15.6" customHeight="1">
      <c r="A28" s="36"/>
      <c r="B28" s="36"/>
      <c r="C28" s="35"/>
      <c r="D28" s="7"/>
      <c r="E28" s="225"/>
      <c r="F28" s="35"/>
      <c r="G28" s="8"/>
      <c r="H28" s="7"/>
      <c r="I28" s="225"/>
      <c r="J28" s="8"/>
      <c r="K28" s="8"/>
      <c r="M28" s="349"/>
      <c r="N28" s="350"/>
      <c r="P28" s="350"/>
    </row>
    <row r="29" spans="1:16" s="33" customFormat="1" ht="15.6" customHeight="1">
      <c r="A29" s="29" t="s">
        <v>17</v>
      </c>
      <c r="B29" s="29"/>
      <c r="C29" s="35"/>
      <c r="D29" s="7"/>
      <c r="E29" s="225"/>
      <c r="F29" s="35"/>
      <c r="G29" s="8"/>
      <c r="H29" s="7"/>
      <c r="I29" s="225"/>
      <c r="J29" s="8"/>
      <c r="K29" s="8"/>
      <c r="M29" s="349"/>
    </row>
    <row r="30" spans="1:16" s="33" customFormat="1" ht="15.6" customHeight="1">
      <c r="A30" s="29"/>
      <c r="B30" s="29"/>
      <c r="C30" s="35"/>
      <c r="D30" s="7"/>
      <c r="E30" s="225"/>
      <c r="F30" s="35"/>
      <c r="G30" s="8"/>
      <c r="H30" s="7"/>
      <c r="I30" s="225"/>
      <c r="J30" s="8"/>
      <c r="K30" s="8"/>
      <c r="M30" s="349"/>
    </row>
    <row r="31" spans="1:16" s="33" customFormat="1" ht="15.6" customHeight="1">
      <c r="A31" s="36" t="s">
        <v>167</v>
      </c>
      <c r="B31" s="36"/>
      <c r="C31" s="35"/>
      <c r="D31" s="7"/>
      <c r="E31" s="225">
        <v>6298</v>
      </c>
      <c r="F31" s="35"/>
      <c r="G31" s="8">
        <v>6298</v>
      </c>
      <c r="H31" s="7"/>
      <c r="I31" s="225">
        <v>0</v>
      </c>
      <c r="J31" s="8"/>
      <c r="K31" s="8">
        <v>0</v>
      </c>
      <c r="M31" s="349"/>
    </row>
    <row r="32" spans="1:16" s="33" customFormat="1" ht="15.6" customHeight="1">
      <c r="A32" s="36" t="s">
        <v>168</v>
      </c>
      <c r="B32" s="36"/>
      <c r="C32" s="35"/>
      <c r="D32" s="7"/>
      <c r="E32" s="225"/>
      <c r="F32" s="35"/>
      <c r="G32" s="8"/>
      <c r="H32" s="7"/>
      <c r="I32" s="225"/>
      <c r="J32" s="8"/>
      <c r="K32" s="8"/>
      <c r="M32" s="349"/>
    </row>
    <row r="33" spans="1:16" s="33" customFormat="1" ht="15.6" customHeight="1">
      <c r="A33" s="36"/>
      <c r="B33" s="36" t="s">
        <v>169</v>
      </c>
      <c r="C33" s="35">
        <v>6</v>
      </c>
      <c r="D33" s="7"/>
      <c r="E33" s="225">
        <v>289839</v>
      </c>
      <c r="F33" s="35"/>
      <c r="G33" s="8">
        <v>289839</v>
      </c>
      <c r="H33" s="7"/>
      <c r="I33" s="225">
        <v>0</v>
      </c>
      <c r="J33" s="8"/>
      <c r="K33" s="8">
        <v>0</v>
      </c>
      <c r="M33" s="349"/>
    </row>
    <row r="34" spans="1:16" s="33" customFormat="1" ht="15.6" customHeight="1">
      <c r="A34" s="36" t="s">
        <v>213</v>
      </c>
      <c r="B34" s="36"/>
      <c r="C34" s="35">
        <v>9</v>
      </c>
      <c r="D34" s="7"/>
      <c r="E34" s="225">
        <v>664838</v>
      </c>
      <c r="F34" s="35"/>
      <c r="G34" s="8">
        <v>0</v>
      </c>
      <c r="H34" s="7"/>
      <c r="I34" s="225">
        <v>664838</v>
      </c>
      <c r="J34" s="8"/>
      <c r="K34" s="8">
        <v>0</v>
      </c>
      <c r="M34" s="349"/>
    </row>
    <row r="35" spans="1:16" s="33" customFormat="1" ht="15.6" customHeight="1">
      <c r="A35" s="322" t="s">
        <v>18</v>
      </c>
      <c r="B35" s="325"/>
      <c r="C35" s="38">
        <v>10</v>
      </c>
      <c r="D35" s="7"/>
      <c r="E35" s="225">
        <v>0</v>
      </c>
      <c r="F35" s="35"/>
      <c r="G35" s="8">
        <v>0</v>
      </c>
      <c r="H35" s="8"/>
      <c r="I35" s="225">
        <v>164638</v>
      </c>
      <c r="J35" s="8"/>
      <c r="K35" s="8">
        <v>164638</v>
      </c>
      <c r="M35" s="349"/>
    </row>
    <row r="36" spans="1:16" s="33" customFormat="1" ht="15.6" customHeight="1">
      <c r="A36" s="322" t="s">
        <v>137</v>
      </c>
      <c r="B36" s="325"/>
      <c r="C36" s="38"/>
      <c r="E36" s="228"/>
      <c r="I36" s="228"/>
      <c r="M36" s="349"/>
    </row>
    <row r="37" spans="1:16" s="33" customFormat="1" ht="15.6" customHeight="1">
      <c r="A37" s="322"/>
      <c r="B37" s="325" t="s">
        <v>214</v>
      </c>
      <c r="C37" s="38">
        <v>11</v>
      </c>
      <c r="D37" s="7"/>
      <c r="E37" s="225">
        <v>763848</v>
      </c>
      <c r="F37" s="35"/>
      <c r="G37" s="8">
        <v>527956</v>
      </c>
      <c r="H37" s="8"/>
      <c r="I37" s="225">
        <v>539230</v>
      </c>
      <c r="J37" s="8"/>
      <c r="K37" s="8">
        <v>539230</v>
      </c>
      <c r="M37" s="349"/>
    </row>
    <row r="38" spans="1:16" s="33" customFormat="1" ht="15.6" customHeight="1">
      <c r="A38" s="322" t="s">
        <v>115</v>
      </c>
      <c r="B38" s="327"/>
      <c r="C38" s="38" t="s">
        <v>219</v>
      </c>
      <c r="E38" s="225">
        <v>0</v>
      </c>
      <c r="G38" s="8">
        <v>0</v>
      </c>
      <c r="I38" s="225">
        <v>67130</v>
      </c>
      <c r="K38" s="8">
        <v>67130</v>
      </c>
      <c r="M38" s="349"/>
    </row>
    <row r="39" spans="1:16" s="33" customFormat="1" ht="15.6" customHeight="1">
      <c r="A39" s="322" t="s">
        <v>105</v>
      </c>
      <c r="B39" s="325"/>
      <c r="C39" s="38">
        <v>12</v>
      </c>
      <c r="D39" s="7"/>
      <c r="E39" s="225">
        <v>1589129</v>
      </c>
      <c r="F39" s="35"/>
      <c r="G39" s="8">
        <v>1616318</v>
      </c>
      <c r="H39" s="8"/>
      <c r="I39" s="225">
        <v>156810</v>
      </c>
      <c r="J39" s="8"/>
      <c r="K39" s="8">
        <v>159297</v>
      </c>
      <c r="M39" s="349"/>
    </row>
    <row r="40" spans="1:16" s="33" customFormat="1" ht="15.6" customHeight="1">
      <c r="A40" s="322" t="s">
        <v>106</v>
      </c>
      <c r="B40" s="325"/>
      <c r="C40" s="38">
        <v>12</v>
      </c>
      <c r="D40" s="7"/>
      <c r="E40" s="225">
        <v>28615</v>
      </c>
      <c r="F40" s="35"/>
      <c r="G40" s="8">
        <v>29714</v>
      </c>
      <c r="H40" s="8"/>
      <c r="I40" s="225">
        <v>15191</v>
      </c>
      <c r="J40" s="8"/>
      <c r="K40" s="8">
        <v>16136</v>
      </c>
      <c r="M40" s="349"/>
    </row>
    <row r="41" spans="1:16" s="33" customFormat="1" ht="15.6" customHeight="1">
      <c r="A41" s="322" t="s">
        <v>19</v>
      </c>
      <c r="B41" s="325"/>
      <c r="C41" s="38">
        <v>12</v>
      </c>
      <c r="D41" s="7"/>
      <c r="E41" s="225">
        <v>821926</v>
      </c>
      <c r="F41" s="35"/>
      <c r="G41" s="8">
        <v>837017</v>
      </c>
      <c r="H41" s="8"/>
      <c r="I41" s="225">
        <v>53437</v>
      </c>
      <c r="J41" s="8"/>
      <c r="K41" s="8">
        <v>54028</v>
      </c>
      <c r="M41" s="349"/>
    </row>
    <row r="42" spans="1:16" s="33" customFormat="1" ht="15.6" customHeight="1">
      <c r="A42" s="322" t="s">
        <v>170</v>
      </c>
      <c r="B42" s="325"/>
      <c r="C42" s="38">
        <v>13</v>
      </c>
      <c r="D42" s="7"/>
      <c r="E42" s="225">
        <v>196374</v>
      </c>
      <c r="F42" s="35"/>
      <c r="G42" s="8">
        <v>148259</v>
      </c>
      <c r="H42" s="8"/>
      <c r="I42" s="225">
        <v>0</v>
      </c>
      <c r="J42" s="8"/>
      <c r="K42" s="8">
        <v>0</v>
      </c>
      <c r="M42" s="349"/>
    </row>
    <row r="43" spans="1:16" s="40" customFormat="1" ht="15.6" customHeight="1">
      <c r="A43" s="322" t="s">
        <v>138</v>
      </c>
      <c r="B43" s="325"/>
      <c r="C43" s="38"/>
      <c r="D43" s="7"/>
      <c r="E43" s="225">
        <v>7403</v>
      </c>
      <c r="F43" s="35"/>
      <c r="G43" s="8">
        <f>7918-1</f>
        <v>7917</v>
      </c>
      <c r="H43" s="8"/>
      <c r="I43" s="225">
        <v>927</v>
      </c>
      <c r="J43" s="8"/>
      <c r="K43" s="8">
        <v>927</v>
      </c>
      <c r="M43" s="354"/>
    </row>
    <row r="44" spans="1:16" ht="15.6" customHeight="1">
      <c r="A44" s="41"/>
      <c r="B44" s="37"/>
      <c r="C44" s="41"/>
      <c r="D44" s="41"/>
      <c r="E44" s="229"/>
      <c r="F44" s="41"/>
      <c r="G44" s="42"/>
      <c r="H44" s="41"/>
      <c r="I44" s="229"/>
      <c r="J44" s="43"/>
      <c r="K44" s="42"/>
    </row>
    <row r="45" spans="1:16" ht="15.6" customHeight="1">
      <c r="A45" s="29" t="s">
        <v>20</v>
      </c>
      <c r="B45" s="36"/>
      <c r="C45" s="35"/>
      <c r="D45" s="7"/>
      <c r="E45" s="227">
        <f>SUM(E31:F43)</f>
        <v>4368270</v>
      </c>
      <c r="F45" s="35"/>
      <c r="G45" s="13">
        <f>SUM(G31:G43)</f>
        <v>3463318</v>
      </c>
      <c r="H45" s="7"/>
      <c r="I45" s="227">
        <f>SUM(I31:I43)</f>
        <v>1662201</v>
      </c>
      <c r="J45" s="8"/>
      <c r="K45" s="13">
        <f>SUM(K31:K43)</f>
        <v>1001386</v>
      </c>
      <c r="N45" s="348"/>
      <c r="O45" s="348"/>
      <c r="P45" s="348"/>
    </row>
    <row r="46" spans="1:16" ht="15.6" customHeight="1">
      <c r="A46" s="29"/>
      <c r="B46" s="36"/>
      <c r="C46" s="35"/>
      <c r="D46" s="7"/>
      <c r="E46" s="225"/>
      <c r="F46" s="35"/>
      <c r="G46" s="8"/>
      <c r="H46" s="7"/>
      <c r="I46" s="225"/>
      <c r="J46" s="8"/>
      <c r="K46" s="8"/>
      <c r="N46" s="350"/>
      <c r="P46" s="350"/>
    </row>
    <row r="47" spans="1:16" ht="15.6" customHeight="1" thickBot="1">
      <c r="A47" s="34" t="s">
        <v>21</v>
      </c>
      <c r="B47" s="36"/>
      <c r="C47" s="35"/>
      <c r="D47" s="7"/>
      <c r="E47" s="230">
        <f>E27+E45</f>
        <v>5588326</v>
      </c>
      <c r="F47" s="35"/>
      <c r="G47" s="44">
        <f>G27+G45</f>
        <v>4733310</v>
      </c>
      <c r="H47" s="7"/>
      <c r="I47" s="230">
        <f>I27+I45</f>
        <v>4475446</v>
      </c>
      <c r="J47" s="8"/>
      <c r="K47" s="44">
        <f>K27+K45</f>
        <v>3760914</v>
      </c>
      <c r="N47" s="348"/>
      <c r="O47" s="348"/>
      <c r="P47" s="348"/>
    </row>
    <row r="48" spans="1:16" ht="9" customHeight="1" thickTop="1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</row>
    <row r="49" spans="1:13" ht="6" customHeight="1">
      <c r="A49" s="333"/>
      <c r="B49" s="333"/>
      <c r="D49" s="333"/>
      <c r="E49" s="333"/>
      <c r="F49" s="333"/>
      <c r="G49" s="333"/>
      <c r="H49" s="333"/>
      <c r="I49" s="333"/>
      <c r="J49" s="333"/>
      <c r="K49" s="333"/>
    </row>
    <row r="50" spans="1:13" ht="15.6" customHeight="1">
      <c r="A50" s="380" t="s">
        <v>89</v>
      </c>
      <c r="B50" s="380"/>
      <c r="C50" s="380"/>
      <c r="D50" s="380"/>
      <c r="E50" s="380"/>
      <c r="F50" s="380"/>
      <c r="G50" s="380"/>
      <c r="H50" s="380"/>
      <c r="I50" s="380"/>
      <c r="J50" s="380"/>
      <c r="K50" s="380"/>
    </row>
    <row r="51" spans="1:13" ht="4.5" customHeight="1">
      <c r="A51" s="333"/>
      <c r="B51" s="333"/>
      <c r="D51" s="333"/>
      <c r="E51" s="333"/>
      <c r="F51" s="333"/>
      <c r="G51" s="333"/>
      <c r="H51" s="333"/>
      <c r="I51" s="333"/>
      <c r="J51" s="333"/>
      <c r="K51" s="333"/>
    </row>
    <row r="52" spans="1:13" ht="15.6" customHeight="1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</row>
    <row r="53" spans="1:13" ht="4.5" customHeight="1">
      <c r="A53" s="368"/>
      <c r="B53" s="368"/>
      <c r="C53" s="368"/>
      <c r="D53" s="368"/>
      <c r="E53" s="368"/>
      <c r="F53" s="368"/>
      <c r="G53" s="368"/>
      <c r="H53" s="368"/>
      <c r="I53" s="368"/>
      <c r="J53" s="368"/>
      <c r="K53" s="368"/>
    </row>
    <row r="54" spans="1:13" ht="21.95" customHeight="1">
      <c r="A54" s="382" t="s">
        <v>113</v>
      </c>
      <c r="B54" s="382"/>
      <c r="C54" s="382"/>
      <c r="D54" s="382"/>
      <c r="E54" s="382"/>
      <c r="F54" s="382"/>
      <c r="G54" s="382"/>
      <c r="H54" s="382"/>
      <c r="I54" s="382"/>
      <c r="J54" s="382"/>
      <c r="K54" s="382"/>
    </row>
    <row r="55" spans="1:13" ht="16.5" customHeight="1">
      <c r="A55" s="6" t="s">
        <v>0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</row>
    <row r="56" spans="1:13" s="45" customFormat="1" ht="16.5" customHeight="1">
      <c r="A56" s="6" t="s">
        <v>1</v>
      </c>
      <c r="B56" s="6"/>
      <c r="C56" s="47"/>
      <c r="D56" s="17"/>
      <c r="E56" s="18"/>
      <c r="F56" s="47"/>
      <c r="G56" s="18"/>
      <c r="H56" s="48"/>
      <c r="I56" s="46"/>
      <c r="J56" s="18"/>
      <c r="K56" s="46"/>
      <c r="M56" s="355"/>
    </row>
    <row r="57" spans="1:13" s="45" customFormat="1" ht="16.5" customHeight="1">
      <c r="A57" s="10" t="s">
        <v>161</v>
      </c>
      <c r="B57" s="10"/>
      <c r="C57" s="49"/>
      <c r="D57" s="50"/>
      <c r="E57" s="51"/>
      <c r="F57" s="49"/>
      <c r="G57" s="51"/>
      <c r="H57" s="50"/>
      <c r="I57" s="51"/>
      <c r="J57" s="51"/>
      <c r="K57" s="51"/>
      <c r="M57" s="355"/>
    </row>
    <row r="58" spans="1:13" s="14" customFormat="1" ht="16.5" customHeight="1">
      <c r="A58" s="15"/>
      <c r="B58" s="15"/>
      <c r="C58" s="16"/>
      <c r="D58" s="52"/>
      <c r="E58" s="53"/>
      <c r="F58" s="16"/>
      <c r="G58" s="53"/>
      <c r="H58" s="52"/>
      <c r="I58" s="18"/>
      <c r="J58" s="53"/>
      <c r="K58" s="53"/>
      <c r="M58" s="352"/>
    </row>
    <row r="59" spans="1:13" s="14" customFormat="1" ht="16.5" customHeight="1">
      <c r="A59" s="15"/>
      <c r="B59" s="15"/>
      <c r="C59" s="16"/>
      <c r="D59" s="17"/>
      <c r="E59" s="18"/>
      <c r="F59" s="16"/>
      <c r="G59" s="18"/>
      <c r="H59" s="17"/>
      <c r="I59" s="18"/>
      <c r="J59" s="18"/>
      <c r="K59" s="18"/>
      <c r="M59" s="352"/>
    </row>
    <row r="60" spans="1:13" s="14" customFormat="1" ht="16.5" customHeight="1">
      <c r="A60" s="15"/>
      <c r="B60" s="15"/>
      <c r="C60" s="16"/>
      <c r="D60" s="17"/>
      <c r="E60" s="383" t="s">
        <v>2</v>
      </c>
      <c r="F60" s="383"/>
      <c r="G60" s="383"/>
      <c r="H60" s="17"/>
      <c r="I60" s="383" t="s">
        <v>3</v>
      </c>
      <c r="J60" s="383"/>
      <c r="K60" s="383"/>
      <c r="M60" s="352"/>
    </row>
    <row r="61" spans="1:13" s="14" customFormat="1" ht="16.5" customHeight="1">
      <c r="A61" s="15"/>
      <c r="B61" s="15"/>
      <c r="C61" s="16"/>
      <c r="D61" s="16"/>
      <c r="E61" s="381" t="s">
        <v>22</v>
      </c>
      <c r="F61" s="381"/>
      <c r="G61" s="381"/>
      <c r="H61" s="332"/>
      <c r="I61" s="381" t="s">
        <v>22</v>
      </c>
      <c r="J61" s="381"/>
      <c r="K61" s="381"/>
      <c r="M61" s="352"/>
    </row>
    <row r="62" spans="1:13" s="14" customFormat="1" ht="16.5" customHeight="1">
      <c r="B62" s="6"/>
      <c r="C62" s="16"/>
      <c r="D62" s="17"/>
      <c r="E62" s="19" t="s">
        <v>5</v>
      </c>
      <c r="F62" s="20"/>
      <c r="G62" s="21" t="s">
        <v>6</v>
      </c>
      <c r="H62" s="17"/>
      <c r="I62" s="19" t="s">
        <v>5</v>
      </c>
      <c r="J62" s="20"/>
      <c r="K62" s="21" t="s">
        <v>6</v>
      </c>
      <c r="M62" s="352"/>
    </row>
    <row r="63" spans="1:13" s="14" customFormat="1" ht="16.5" customHeight="1">
      <c r="B63" s="6"/>
      <c r="C63" s="16"/>
      <c r="D63" s="17"/>
      <c r="E63" s="19" t="s">
        <v>116</v>
      </c>
      <c r="F63" s="20"/>
      <c r="G63" s="21" t="s">
        <v>7</v>
      </c>
      <c r="H63" s="17"/>
      <c r="I63" s="19" t="s">
        <v>116</v>
      </c>
      <c r="J63" s="20"/>
      <c r="K63" s="21" t="s">
        <v>7</v>
      </c>
      <c r="M63" s="352"/>
    </row>
    <row r="64" spans="1:13" s="14" customFormat="1" ht="16.5" customHeight="1">
      <c r="B64" s="6"/>
      <c r="C64" s="16"/>
      <c r="D64" s="17"/>
      <c r="E64" s="19" t="s">
        <v>160</v>
      </c>
      <c r="F64" s="20"/>
      <c r="G64" s="21" t="s">
        <v>117</v>
      </c>
      <c r="H64" s="17"/>
      <c r="I64" s="19" t="s">
        <v>160</v>
      </c>
      <c r="J64" s="20"/>
      <c r="K64" s="21" t="s">
        <v>117</v>
      </c>
      <c r="M64" s="352"/>
    </row>
    <row r="65" spans="1:13" s="14" customFormat="1" ht="16.5" customHeight="1">
      <c r="B65" s="6"/>
      <c r="C65" s="22" t="s">
        <v>8</v>
      </c>
      <c r="D65" s="23"/>
      <c r="E65" s="24" t="s">
        <v>9</v>
      </c>
      <c r="F65" s="25"/>
      <c r="G65" s="24" t="s">
        <v>9</v>
      </c>
      <c r="H65" s="23"/>
      <c r="I65" s="24" t="s">
        <v>9</v>
      </c>
      <c r="J65" s="23"/>
      <c r="K65" s="24" t="s">
        <v>9</v>
      </c>
      <c r="M65" s="352"/>
    </row>
    <row r="66" spans="1:13" s="14" customFormat="1" ht="16.5" customHeight="1">
      <c r="B66" s="6"/>
      <c r="C66" s="16"/>
      <c r="D66" s="17"/>
      <c r="E66" s="222"/>
      <c r="F66" s="26"/>
      <c r="G66" s="18"/>
      <c r="H66" s="17"/>
      <c r="I66" s="222"/>
      <c r="J66" s="18"/>
      <c r="K66" s="18"/>
      <c r="M66" s="352"/>
    </row>
    <row r="67" spans="1:13" s="14" customFormat="1" ht="16.5" customHeight="1">
      <c r="A67" s="54" t="s">
        <v>23</v>
      </c>
      <c r="B67" s="29"/>
      <c r="C67" s="30"/>
      <c r="D67" s="17"/>
      <c r="E67" s="222"/>
      <c r="F67" s="30"/>
      <c r="G67" s="18"/>
      <c r="H67" s="17"/>
      <c r="I67" s="222"/>
      <c r="J67" s="18"/>
      <c r="K67" s="18"/>
      <c r="M67" s="352"/>
    </row>
    <row r="68" spans="1:13" s="27" customFormat="1" ht="16.5" customHeight="1">
      <c r="A68" s="34"/>
      <c r="B68" s="29"/>
      <c r="C68" s="30"/>
      <c r="D68" s="17"/>
      <c r="E68" s="222"/>
      <c r="F68" s="55"/>
      <c r="G68" s="18"/>
      <c r="H68" s="28"/>
      <c r="I68" s="222"/>
      <c r="J68" s="18"/>
      <c r="K68" s="18"/>
      <c r="M68" s="353"/>
    </row>
    <row r="69" spans="1:13" s="33" customFormat="1" ht="16.5" customHeight="1">
      <c r="A69" s="34" t="s">
        <v>24</v>
      </c>
      <c r="B69" s="29"/>
      <c r="C69" s="35"/>
      <c r="D69" s="7"/>
      <c r="E69" s="223"/>
      <c r="F69" s="35"/>
      <c r="G69" s="4"/>
      <c r="H69" s="7"/>
      <c r="I69" s="225"/>
      <c r="J69" s="4"/>
      <c r="K69" s="8"/>
      <c r="M69" s="349"/>
    </row>
    <row r="70" spans="1:13" s="27" customFormat="1" ht="16.5" customHeight="1">
      <c r="A70" s="34"/>
      <c r="B70" s="29"/>
      <c r="C70" s="35"/>
      <c r="D70" s="7"/>
      <c r="E70" s="223"/>
      <c r="F70" s="35"/>
      <c r="G70" s="4"/>
      <c r="H70" s="7"/>
      <c r="I70" s="225"/>
      <c r="J70" s="4"/>
      <c r="K70" s="8"/>
      <c r="M70" s="353"/>
    </row>
    <row r="71" spans="1:13" s="33" customFormat="1" ht="16.5" customHeight="1">
      <c r="A71" s="325" t="s">
        <v>25</v>
      </c>
      <c r="B71" s="323"/>
      <c r="C71" s="35"/>
      <c r="D71" s="7"/>
      <c r="E71" s="223">
        <v>5557</v>
      </c>
      <c r="F71" s="35"/>
      <c r="G71" s="4">
        <v>5558</v>
      </c>
      <c r="H71" s="7"/>
      <c r="I71" s="225">
        <v>5557</v>
      </c>
      <c r="J71" s="4"/>
      <c r="K71" s="8">
        <v>5558</v>
      </c>
      <c r="M71" s="349"/>
    </row>
    <row r="72" spans="1:13" s="33" customFormat="1" ht="16.5" customHeight="1">
      <c r="A72" s="325" t="s">
        <v>146</v>
      </c>
      <c r="B72" s="323"/>
      <c r="C72" s="35"/>
      <c r="D72" s="7"/>
      <c r="E72" s="223"/>
      <c r="F72" s="35"/>
      <c r="G72" s="4"/>
      <c r="H72" s="7"/>
      <c r="I72" s="225"/>
      <c r="J72" s="4"/>
      <c r="K72" s="8"/>
      <c r="M72" s="349"/>
    </row>
    <row r="73" spans="1:13" s="33" customFormat="1" ht="16.5" customHeight="1">
      <c r="A73" s="325"/>
      <c r="B73" s="324" t="s">
        <v>139</v>
      </c>
      <c r="C73" s="35">
        <v>14</v>
      </c>
      <c r="D73" s="7"/>
      <c r="E73" s="223">
        <v>84322</v>
      </c>
      <c r="F73" s="35"/>
      <c r="G73" s="4">
        <v>84610</v>
      </c>
      <c r="H73" s="7"/>
      <c r="I73" s="225">
        <v>0</v>
      </c>
      <c r="J73" s="4"/>
      <c r="K73" s="8">
        <v>0</v>
      </c>
      <c r="M73" s="349"/>
    </row>
    <row r="74" spans="1:13" s="33" customFormat="1" ht="16.5" customHeight="1">
      <c r="A74" s="325" t="s">
        <v>171</v>
      </c>
      <c r="B74" s="324"/>
      <c r="C74" s="35"/>
      <c r="D74" s="7"/>
      <c r="E74" s="223">
        <v>0</v>
      </c>
      <c r="F74" s="35"/>
      <c r="G74" s="4">
        <v>170000</v>
      </c>
      <c r="H74" s="7"/>
      <c r="I74" s="225">
        <v>0</v>
      </c>
      <c r="J74" s="4"/>
      <c r="K74" s="8">
        <v>170000</v>
      </c>
      <c r="M74" s="349"/>
    </row>
    <row r="75" spans="1:13" s="33" customFormat="1" ht="16.5" customHeight="1">
      <c r="A75" s="321" t="s">
        <v>123</v>
      </c>
      <c r="B75" s="323"/>
      <c r="C75" s="35">
        <v>15</v>
      </c>
      <c r="D75" s="7"/>
      <c r="E75" s="223">
        <v>227565</v>
      </c>
      <c r="F75" s="35"/>
      <c r="G75" s="4">
        <v>227565</v>
      </c>
      <c r="H75" s="7"/>
      <c r="I75" s="225">
        <v>227565</v>
      </c>
      <c r="J75" s="4"/>
      <c r="K75" s="8">
        <v>227565</v>
      </c>
      <c r="M75" s="349"/>
    </row>
    <row r="76" spans="1:13" s="33" customFormat="1" ht="16.5" customHeight="1">
      <c r="A76" s="325" t="s">
        <v>26</v>
      </c>
      <c r="B76" s="323"/>
      <c r="C76" s="35"/>
      <c r="D76" s="7"/>
      <c r="E76" s="223">
        <v>39863</v>
      </c>
      <c r="F76" s="35"/>
      <c r="G76" s="4">
        <v>65663</v>
      </c>
      <c r="H76" s="7"/>
      <c r="I76" s="225">
        <v>32815</v>
      </c>
      <c r="J76" s="4"/>
      <c r="K76" s="8">
        <v>47386</v>
      </c>
      <c r="M76" s="349"/>
    </row>
    <row r="77" spans="1:13" s="33" customFormat="1" ht="16.5" customHeight="1">
      <c r="A77" s="325" t="s">
        <v>27</v>
      </c>
      <c r="B77" s="323"/>
      <c r="C77" s="35" t="s">
        <v>220</v>
      </c>
      <c r="D77" s="7"/>
      <c r="E77" s="223">
        <v>0</v>
      </c>
      <c r="F77" s="35"/>
      <c r="G77" s="4">
        <v>0</v>
      </c>
      <c r="H77" s="7"/>
      <c r="I77" s="225">
        <v>74417</v>
      </c>
      <c r="J77" s="4"/>
      <c r="K77" s="8">
        <v>74417</v>
      </c>
      <c r="M77" s="349"/>
    </row>
    <row r="78" spans="1:13" s="33" customFormat="1" ht="16.5" customHeight="1">
      <c r="A78" s="325" t="s">
        <v>158</v>
      </c>
      <c r="B78" s="328"/>
      <c r="C78" s="35"/>
      <c r="E78" s="225">
        <v>3824</v>
      </c>
      <c r="G78" s="8">
        <v>3774</v>
      </c>
      <c r="I78" s="225">
        <v>3488</v>
      </c>
      <c r="K78" s="8">
        <v>3441</v>
      </c>
      <c r="M78" s="349"/>
    </row>
    <row r="79" spans="1:13" s="33" customFormat="1" ht="16.5" customHeight="1">
      <c r="A79" s="325" t="s">
        <v>216</v>
      </c>
      <c r="B79" s="328"/>
      <c r="C79" s="35">
        <v>20</v>
      </c>
      <c r="E79" s="223">
        <v>121563</v>
      </c>
      <c r="F79" s="35"/>
      <c r="G79" s="4">
        <v>0</v>
      </c>
      <c r="I79" s="225">
        <v>0</v>
      </c>
      <c r="K79" s="8">
        <v>0</v>
      </c>
      <c r="M79" s="349"/>
    </row>
    <row r="80" spans="1:13" s="40" customFormat="1" ht="16.5" customHeight="1">
      <c r="A80" s="329" t="s">
        <v>28</v>
      </c>
      <c r="B80" s="324"/>
      <c r="C80" s="35"/>
      <c r="D80" s="8"/>
      <c r="E80" s="227">
        <v>13257</v>
      </c>
      <c r="F80" s="35"/>
      <c r="G80" s="70">
        <v>11974</v>
      </c>
      <c r="H80" s="8"/>
      <c r="I80" s="227">
        <v>6262</v>
      </c>
      <c r="J80" s="8"/>
      <c r="K80" s="70">
        <v>5358</v>
      </c>
      <c r="M80" s="354"/>
    </row>
    <row r="81" spans="1:16" s="33" customFormat="1" ht="16.5" customHeight="1">
      <c r="A81" s="34"/>
      <c r="B81" s="29"/>
      <c r="C81" s="56"/>
      <c r="D81" s="7"/>
      <c r="E81" s="225"/>
      <c r="F81" s="56"/>
      <c r="G81" s="8"/>
      <c r="H81" s="7"/>
      <c r="I81" s="225"/>
      <c r="J81" s="8"/>
      <c r="K81" s="8"/>
      <c r="M81" s="349"/>
    </row>
    <row r="82" spans="1:16" s="33" customFormat="1" ht="16.5" customHeight="1">
      <c r="A82" s="29" t="s">
        <v>29</v>
      </c>
      <c r="B82" s="36"/>
      <c r="C82" s="35"/>
      <c r="D82" s="57"/>
      <c r="E82" s="227">
        <f>SUM(E71:E80)</f>
        <v>495951</v>
      </c>
      <c r="F82" s="41"/>
      <c r="G82" s="13">
        <f>SUM(G71:G80)</f>
        <v>569144</v>
      </c>
      <c r="H82" s="7"/>
      <c r="I82" s="227">
        <f>SUM(I71:I80)</f>
        <v>350104</v>
      </c>
      <c r="J82" s="8"/>
      <c r="K82" s="13">
        <f>SUM(K71:K80)</f>
        <v>533725</v>
      </c>
      <c r="M82" s="349"/>
      <c r="N82" s="348"/>
      <c r="P82" s="348"/>
    </row>
    <row r="83" spans="1:16" s="27" customFormat="1" ht="16.5" customHeight="1">
      <c r="A83" s="41"/>
      <c r="B83" s="36"/>
      <c r="C83" s="30"/>
      <c r="D83" s="17"/>
      <c r="E83" s="232"/>
      <c r="F83" s="55"/>
      <c r="G83" s="34"/>
      <c r="H83" s="28"/>
      <c r="I83" s="222"/>
      <c r="J83" s="18"/>
      <c r="K83" s="18"/>
      <c r="M83" s="353"/>
      <c r="N83" s="350"/>
      <c r="P83" s="350"/>
    </row>
    <row r="84" spans="1:16" s="33" customFormat="1" ht="16.5" customHeight="1">
      <c r="A84" s="34" t="s">
        <v>30</v>
      </c>
      <c r="B84" s="29"/>
      <c r="C84" s="35"/>
      <c r="D84" s="7"/>
      <c r="E84" s="225"/>
      <c r="F84" s="35"/>
      <c r="G84" s="8"/>
      <c r="H84" s="7"/>
      <c r="I84" s="225"/>
      <c r="J84" s="8"/>
      <c r="K84" s="8"/>
      <c r="M84" s="349"/>
    </row>
    <row r="85" spans="1:16" s="33" customFormat="1" ht="16.5" customHeight="1">
      <c r="A85" s="34"/>
      <c r="B85" s="29"/>
      <c r="C85" s="35"/>
      <c r="D85" s="7"/>
      <c r="E85" s="225"/>
      <c r="F85" s="35"/>
      <c r="G85" s="8"/>
      <c r="H85" s="7"/>
      <c r="I85" s="225"/>
      <c r="J85" s="8"/>
      <c r="K85" s="8"/>
      <c r="M85" s="349"/>
    </row>
    <row r="86" spans="1:16" s="33" customFormat="1" ht="16.5" customHeight="1">
      <c r="A86" s="326" t="s">
        <v>147</v>
      </c>
      <c r="B86" s="324"/>
      <c r="C86" s="38">
        <v>14</v>
      </c>
      <c r="D86" s="58"/>
      <c r="E86" s="233">
        <v>714090</v>
      </c>
      <c r="F86" s="35"/>
      <c r="G86" s="58">
        <v>722050</v>
      </c>
      <c r="H86" s="7"/>
      <c r="I86" s="225">
        <v>0</v>
      </c>
      <c r="J86" s="8"/>
      <c r="K86" s="8">
        <v>0</v>
      </c>
      <c r="M86" s="349"/>
    </row>
    <row r="87" spans="1:16" s="33" customFormat="1" ht="16.5" customHeight="1">
      <c r="A87" s="326" t="s">
        <v>159</v>
      </c>
      <c r="B87" s="324"/>
      <c r="C87" s="38"/>
      <c r="D87" s="58"/>
      <c r="E87" s="233">
        <v>24850</v>
      </c>
      <c r="F87" s="35"/>
      <c r="G87" s="58">
        <v>25394</v>
      </c>
      <c r="H87" s="7"/>
      <c r="I87" s="225">
        <v>11781</v>
      </c>
      <c r="J87" s="8"/>
      <c r="K87" s="8">
        <v>12502</v>
      </c>
      <c r="M87" s="349"/>
    </row>
    <row r="88" spans="1:16" s="27" customFormat="1" ht="16.5" customHeight="1">
      <c r="A88" s="326" t="s">
        <v>31</v>
      </c>
      <c r="B88" s="324"/>
      <c r="C88" s="38"/>
      <c r="D88" s="58"/>
      <c r="E88" s="224">
        <v>151339</v>
      </c>
      <c r="F88" s="35"/>
      <c r="G88" s="58">
        <v>154103</v>
      </c>
      <c r="H88" s="7"/>
      <c r="I88" s="225">
        <v>0</v>
      </c>
      <c r="J88" s="8"/>
      <c r="K88" s="8">
        <v>0</v>
      </c>
      <c r="M88" s="353"/>
    </row>
    <row r="89" spans="1:16" s="27" customFormat="1" ht="16.5" customHeight="1">
      <c r="A89" s="326" t="s">
        <v>172</v>
      </c>
      <c r="B89" s="324"/>
      <c r="C89" s="38"/>
      <c r="D89" s="58"/>
      <c r="E89" s="224"/>
      <c r="F89" s="35"/>
      <c r="G89" s="58"/>
      <c r="H89" s="7"/>
      <c r="I89" s="225"/>
      <c r="J89" s="8"/>
      <c r="K89" s="8"/>
      <c r="M89" s="353"/>
    </row>
    <row r="90" spans="1:16" s="27" customFormat="1" ht="16.5" customHeight="1">
      <c r="A90" s="326"/>
      <c r="B90" s="324" t="s">
        <v>173</v>
      </c>
      <c r="C90" s="38"/>
      <c r="D90" s="58"/>
      <c r="E90" s="224">
        <v>33985</v>
      </c>
      <c r="F90" s="35"/>
      <c r="G90" s="58">
        <v>34280</v>
      </c>
      <c r="H90" s="7"/>
      <c r="I90" s="225">
        <v>0</v>
      </c>
      <c r="J90" s="8"/>
      <c r="K90" s="8">
        <v>0</v>
      </c>
      <c r="M90" s="353"/>
    </row>
    <row r="91" spans="1:16" s="33" customFormat="1" ht="16.5" customHeight="1">
      <c r="A91" s="326" t="s">
        <v>32</v>
      </c>
      <c r="B91" s="324"/>
      <c r="C91" s="38"/>
      <c r="D91" s="58"/>
      <c r="E91" s="224">
        <v>7684</v>
      </c>
      <c r="F91" s="35"/>
      <c r="G91" s="58">
        <v>7237</v>
      </c>
      <c r="H91" s="7"/>
      <c r="I91" s="225">
        <v>6560</v>
      </c>
      <c r="J91" s="8"/>
      <c r="K91" s="8">
        <v>6311</v>
      </c>
      <c r="M91" s="349"/>
    </row>
    <row r="92" spans="1:16" s="33" customFormat="1" ht="16.5" customHeight="1">
      <c r="A92" s="324" t="s">
        <v>174</v>
      </c>
      <c r="B92" s="324"/>
      <c r="C92" s="35"/>
      <c r="D92" s="58"/>
      <c r="E92" s="234">
        <v>12054</v>
      </c>
      <c r="F92" s="41"/>
      <c r="G92" s="71">
        <v>11917</v>
      </c>
      <c r="H92" s="3"/>
      <c r="I92" s="227">
        <v>420</v>
      </c>
      <c r="J92" s="8"/>
      <c r="K92" s="70">
        <v>420</v>
      </c>
      <c r="M92" s="349"/>
    </row>
    <row r="93" spans="1:16" s="33" customFormat="1" ht="16.5" customHeight="1">
      <c r="A93" s="34"/>
      <c r="B93" s="29"/>
      <c r="C93" s="35"/>
      <c r="D93" s="7"/>
      <c r="E93" s="225"/>
      <c r="F93" s="35"/>
      <c r="G93" s="8"/>
      <c r="H93" s="7"/>
      <c r="I93" s="225"/>
      <c r="J93" s="8"/>
      <c r="K93" s="8"/>
      <c r="M93" s="349"/>
      <c r="N93" s="348"/>
    </row>
    <row r="94" spans="1:16" s="33" customFormat="1" ht="16.5" customHeight="1">
      <c r="A94" s="29" t="s">
        <v>33</v>
      </c>
      <c r="B94" s="36"/>
      <c r="C94" s="35"/>
      <c r="D94" s="59"/>
      <c r="E94" s="227">
        <f>SUM(E86:E92)</f>
        <v>944002</v>
      </c>
      <c r="F94" s="35"/>
      <c r="G94" s="13">
        <f>SUM(G86:G92)</f>
        <v>954981</v>
      </c>
      <c r="H94" s="7"/>
      <c r="I94" s="227">
        <f>SUM(I86:I92)</f>
        <v>18761</v>
      </c>
      <c r="J94" s="8"/>
      <c r="K94" s="13">
        <f>SUM(K86:K92)</f>
        <v>19233</v>
      </c>
      <c r="M94" s="349"/>
      <c r="N94" s="348"/>
      <c r="P94" s="348"/>
    </row>
    <row r="95" spans="1:16" s="27" customFormat="1" ht="16.5" customHeight="1">
      <c r="A95" s="34"/>
      <c r="B95" s="29"/>
      <c r="C95" s="30"/>
      <c r="D95" s="17"/>
      <c r="E95" s="222"/>
      <c r="F95" s="55"/>
      <c r="G95" s="18"/>
      <c r="H95" s="60"/>
      <c r="I95" s="222"/>
      <c r="J95" s="18"/>
      <c r="K95" s="18"/>
      <c r="M95" s="353"/>
      <c r="N95" s="348"/>
      <c r="P95" s="350"/>
    </row>
    <row r="96" spans="1:16" ht="16.5" customHeight="1">
      <c r="A96" s="34" t="s">
        <v>34</v>
      </c>
      <c r="B96" s="36"/>
      <c r="C96" s="35"/>
      <c r="D96" s="7"/>
      <c r="E96" s="227">
        <f>E82+E94</f>
        <v>1439953</v>
      </c>
      <c r="F96" s="35"/>
      <c r="G96" s="13">
        <f>G82+G94</f>
        <v>1524125</v>
      </c>
      <c r="H96" s="7"/>
      <c r="I96" s="227">
        <f>I82+I94</f>
        <v>368865</v>
      </c>
      <c r="J96" s="8"/>
      <c r="K96" s="13">
        <f>K82+K94</f>
        <v>552958</v>
      </c>
      <c r="N96" s="348"/>
      <c r="P96" s="348"/>
    </row>
    <row r="97" spans="1:16" ht="16.5" customHeight="1">
      <c r="A97" s="14"/>
      <c r="C97" s="16"/>
      <c r="D97" s="17"/>
      <c r="E97" s="18"/>
      <c r="F97" s="26"/>
      <c r="G97" s="18"/>
      <c r="H97" s="61"/>
      <c r="I97" s="18"/>
      <c r="J97" s="18"/>
      <c r="K97" s="18"/>
      <c r="N97" s="348"/>
      <c r="P97" s="357"/>
    </row>
    <row r="98" spans="1:16" ht="19.899999999999999" customHeight="1">
      <c r="A98" s="14"/>
      <c r="C98" s="16"/>
      <c r="D98" s="17"/>
      <c r="E98" s="18"/>
      <c r="F98" s="26"/>
      <c r="G98" s="18"/>
      <c r="H98" s="61"/>
      <c r="I98" s="18"/>
      <c r="J98" s="18"/>
      <c r="K98" s="18"/>
    </row>
    <row r="99" spans="1:16" ht="12.75" customHeight="1">
      <c r="A99" s="14"/>
      <c r="C99" s="16"/>
      <c r="D99" s="17"/>
      <c r="E99" s="18"/>
      <c r="F99" s="26"/>
      <c r="G99" s="18"/>
      <c r="H99" s="61"/>
      <c r="I99" s="18"/>
      <c r="J99" s="18"/>
      <c r="K99" s="18"/>
    </row>
    <row r="100" spans="1:16" ht="16.5" customHeight="1">
      <c r="A100" s="380" t="s">
        <v>89</v>
      </c>
      <c r="B100" s="380"/>
      <c r="C100" s="380"/>
      <c r="D100" s="380"/>
      <c r="E100" s="380"/>
      <c r="F100" s="380"/>
      <c r="G100" s="380"/>
      <c r="H100" s="380"/>
      <c r="I100" s="380"/>
      <c r="J100" s="380"/>
      <c r="K100" s="380"/>
    </row>
    <row r="101" spans="1:16" ht="16.5" customHeight="1">
      <c r="A101" s="14"/>
      <c r="C101" s="16"/>
      <c r="D101" s="17"/>
      <c r="E101" s="18"/>
      <c r="F101" s="26"/>
      <c r="G101" s="18"/>
      <c r="H101" s="61"/>
      <c r="I101" s="18"/>
      <c r="J101" s="18"/>
      <c r="K101" s="18"/>
    </row>
    <row r="102" spans="1:16" ht="16.5" customHeight="1">
      <c r="B102" s="1"/>
      <c r="C102" s="1"/>
      <c r="D102" s="1"/>
      <c r="E102" s="1"/>
      <c r="G102" s="1"/>
      <c r="H102" s="1"/>
      <c r="I102" s="1"/>
      <c r="J102" s="1"/>
      <c r="K102" s="1"/>
    </row>
    <row r="103" spans="1:16" ht="21.95" customHeight="1">
      <c r="A103" s="382" t="s">
        <v>113</v>
      </c>
      <c r="B103" s="382"/>
      <c r="C103" s="382"/>
      <c r="D103" s="382"/>
      <c r="E103" s="382"/>
      <c r="F103" s="382"/>
      <c r="G103" s="382"/>
      <c r="H103" s="382"/>
      <c r="I103" s="382"/>
      <c r="J103" s="382"/>
      <c r="K103" s="382"/>
    </row>
    <row r="104" spans="1:16" ht="16.5" customHeight="1">
      <c r="A104" s="6" t="s">
        <v>0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</row>
    <row r="105" spans="1:16" s="45" customFormat="1" ht="16.5" customHeight="1">
      <c r="A105" s="6" t="s">
        <v>1</v>
      </c>
      <c r="B105" s="6"/>
      <c r="C105" s="47"/>
      <c r="D105" s="17"/>
      <c r="E105" s="18"/>
      <c r="F105" s="47"/>
      <c r="G105" s="18"/>
      <c r="H105" s="48"/>
      <c r="I105" s="46"/>
      <c r="J105" s="18"/>
      <c r="K105" s="46"/>
      <c r="M105" s="355"/>
    </row>
    <row r="106" spans="1:16" s="45" customFormat="1" ht="16.5" customHeight="1">
      <c r="A106" s="10" t="s">
        <v>161</v>
      </c>
      <c r="B106" s="10"/>
      <c r="C106" s="49"/>
      <c r="D106" s="50"/>
      <c r="E106" s="51"/>
      <c r="F106" s="49"/>
      <c r="G106" s="51"/>
      <c r="H106" s="50"/>
      <c r="I106" s="51"/>
      <c r="J106" s="51"/>
      <c r="K106" s="51"/>
      <c r="M106" s="355"/>
    </row>
    <row r="107" spans="1:16" s="14" customFormat="1" ht="16.5" customHeight="1">
      <c r="A107" s="15"/>
      <c r="B107" s="15"/>
      <c r="C107" s="16"/>
      <c r="D107" s="52"/>
      <c r="E107" s="53"/>
      <c r="F107" s="16"/>
      <c r="G107" s="53"/>
      <c r="H107" s="52"/>
      <c r="I107" s="18"/>
      <c r="J107" s="53"/>
      <c r="K107" s="53"/>
      <c r="M107" s="352"/>
    </row>
    <row r="108" spans="1:16" s="14" customFormat="1" ht="16.5" customHeight="1">
      <c r="A108" s="15"/>
      <c r="B108" s="15"/>
      <c r="C108" s="16"/>
      <c r="D108" s="17"/>
      <c r="E108" s="18"/>
      <c r="F108" s="16"/>
      <c r="G108" s="18"/>
      <c r="H108" s="17"/>
      <c r="I108" s="18"/>
      <c r="J108" s="18"/>
      <c r="K108" s="18"/>
      <c r="M108" s="352"/>
    </row>
    <row r="109" spans="1:16" s="14" customFormat="1" ht="16.5" customHeight="1">
      <c r="A109" s="15"/>
      <c r="B109" s="15"/>
      <c r="C109" s="16"/>
      <c r="D109" s="17"/>
      <c r="E109" s="383" t="s">
        <v>2</v>
      </c>
      <c r="F109" s="383"/>
      <c r="G109" s="383"/>
      <c r="H109" s="17"/>
      <c r="I109" s="383" t="s">
        <v>3</v>
      </c>
      <c r="J109" s="383"/>
      <c r="K109" s="383"/>
      <c r="M109" s="352"/>
    </row>
    <row r="110" spans="1:16" s="14" customFormat="1" ht="16.5" customHeight="1">
      <c r="A110" s="15"/>
      <c r="B110" s="15"/>
      <c r="C110" s="16"/>
      <c r="D110" s="16"/>
      <c r="E110" s="381" t="s">
        <v>22</v>
      </c>
      <c r="F110" s="381"/>
      <c r="G110" s="381"/>
      <c r="H110" s="332"/>
      <c r="I110" s="381" t="s">
        <v>22</v>
      </c>
      <c r="J110" s="381"/>
      <c r="K110" s="381"/>
      <c r="M110" s="352"/>
    </row>
    <row r="111" spans="1:16" s="14" customFormat="1" ht="16.5" customHeight="1">
      <c r="B111" s="6"/>
      <c r="C111" s="16"/>
      <c r="D111" s="17"/>
      <c r="E111" s="19" t="s">
        <v>5</v>
      </c>
      <c r="F111" s="20"/>
      <c r="G111" s="21" t="s">
        <v>6</v>
      </c>
      <c r="H111" s="17"/>
      <c r="I111" s="19" t="s">
        <v>5</v>
      </c>
      <c r="J111" s="20"/>
      <c r="K111" s="21" t="s">
        <v>6</v>
      </c>
      <c r="M111" s="352"/>
    </row>
    <row r="112" spans="1:16" s="14" customFormat="1" ht="16.5" customHeight="1">
      <c r="B112" s="6"/>
      <c r="C112" s="16"/>
      <c r="D112" s="17"/>
      <c r="E112" s="19" t="s">
        <v>116</v>
      </c>
      <c r="F112" s="20"/>
      <c r="G112" s="21" t="s">
        <v>7</v>
      </c>
      <c r="H112" s="17"/>
      <c r="I112" s="19" t="s">
        <v>116</v>
      </c>
      <c r="J112" s="20"/>
      <c r="K112" s="21" t="s">
        <v>7</v>
      </c>
      <c r="M112" s="352"/>
    </row>
    <row r="113" spans="1:13" s="14" customFormat="1" ht="16.5" customHeight="1">
      <c r="B113" s="6"/>
      <c r="C113" s="16"/>
      <c r="D113" s="17"/>
      <c r="E113" s="19" t="s">
        <v>160</v>
      </c>
      <c r="F113" s="20"/>
      <c r="G113" s="21" t="s">
        <v>117</v>
      </c>
      <c r="H113" s="17"/>
      <c r="I113" s="19" t="s">
        <v>160</v>
      </c>
      <c r="J113" s="20"/>
      <c r="K113" s="21" t="s">
        <v>117</v>
      </c>
      <c r="M113" s="352"/>
    </row>
    <row r="114" spans="1:13" s="14" customFormat="1" ht="16.5" customHeight="1">
      <c r="B114" s="6"/>
      <c r="C114" s="379" t="s">
        <v>8</v>
      </c>
      <c r="D114" s="23"/>
      <c r="E114" s="24" t="s">
        <v>9</v>
      </c>
      <c r="F114" s="25"/>
      <c r="G114" s="24" t="s">
        <v>9</v>
      </c>
      <c r="H114" s="23"/>
      <c r="I114" s="24" t="s">
        <v>9</v>
      </c>
      <c r="J114" s="23"/>
      <c r="K114" s="24" t="s">
        <v>9</v>
      </c>
      <c r="M114" s="352"/>
    </row>
    <row r="115" spans="1:13" ht="16.5" customHeight="1">
      <c r="A115" s="69"/>
      <c r="B115" s="69"/>
      <c r="C115" s="69"/>
      <c r="D115" s="69"/>
      <c r="E115" s="235"/>
      <c r="F115" s="69"/>
      <c r="G115" s="69"/>
      <c r="H115" s="69"/>
      <c r="I115" s="235"/>
      <c r="J115" s="69"/>
      <c r="K115" s="69"/>
    </row>
    <row r="116" spans="1:13" s="14" customFormat="1" ht="16.5" customHeight="1">
      <c r="A116" s="54" t="s">
        <v>224</v>
      </c>
      <c r="B116" s="29"/>
      <c r="C116" s="30"/>
      <c r="D116" s="17"/>
      <c r="E116" s="222"/>
      <c r="F116" s="30"/>
      <c r="G116" s="18"/>
      <c r="H116" s="17"/>
      <c r="I116" s="222"/>
      <c r="J116" s="18"/>
      <c r="K116" s="18"/>
      <c r="M116" s="352"/>
    </row>
    <row r="117" spans="1:13" s="27" customFormat="1" ht="16.5" customHeight="1">
      <c r="A117" s="34"/>
      <c r="B117" s="29"/>
      <c r="C117" s="30"/>
      <c r="D117" s="17"/>
      <c r="E117" s="222"/>
      <c r="F117" s="55"/>
      <c r="G117" s="18"/>
      <c r="H117" s="28"/>
      <c r="I117" s="222"/>
      <c r="J117" s="18"/>
      <c r="K117" s="18"/>
      <c r="M117" s="353"/>
    </row>
    <row r="118" spans="1:13" s="33" customFormat="1" ht="16.5" customHeight="1">
      <c r="A118" s="34" t="s">
        <v>35</v>
      </c>
      <c r="B118" s="36"/>
      <c r="C118" s="41"/>
      <c r="D118" s="7"/>
      <c r="E118" s="225"/>
      <c r="F118" s="35"/>
      <c r="G118" s="8"/>
      <c r="H118" s="7"/>
      <c r="I118" s="225"/>
      <c r="J118" s="8"/>
      <c r="K118" s="8"/>
      <c r="M118" s="349"/>
    </row>
    <row r="119" spans="1:13" s="27" customFormat="1" ht="16.5" customHeight="1">
      <c r="A119" s="34"/>
      <c r="B119" s="29"/>
      <c r="C119" s="30"/>
      <c r="D119" s="17"/>
      <c r="E119" s="222"/>
      <c r="F119" s="55"/>
      <c r="G119" s="18"/>
      <c r="H119" s="28"/>
      <c r="I119" s="222"/>
      <c r="J119" s="18"/>
      <c r="K119" s="18"/>
      <c r="M119" s="353"/>
    </row>
    <row r="120" spans="1:13" s="33" customFormat="1" ht="16.5" customHeight="1">
      <c r="A120" s="41" t="s">
        <v>36</v>
      </c>
      <c r="B120" s="36"/>
      <c r="C120" s="35"/>
      <c r="D120" s="7"/>
      <c r="E120" s="225"/>
      <c r="F120" s="35"/>
      <c r="G120" s="8"/>
      <c r="H120" s="7"/>
      <c r="I120" s="225"/>
      <c r="J120" s="8"/>
      <c r="K120" s="8"/>
      <c r="M120" s="349"/>
    </row>
    <row r="121" spans="1:13" s="27" customFormat="1" ht="16.5" customHeight="1">
      <c r="A121" s="41"/>
      <c r="B121" s="36" t="s">
        <v>37</v>
      </c>
      <c r="C121" s="38"/>
      <c r="D121" s="3"/>
      <c r="E121" s="223"/>
      <c r="F121" s="35"/>
      <c r="G121" s="4"/>
      <c r="H121" s="3"/>
      <c r="I121" s="223"/>
      <c r="J121" s="4"/>
      <c r="K121" s="4"/>
      <c r="M121" s="353"/>
    </row>
    <row r="122" spans="1:13" s="33" customFormat="1" ht="16.5" customHeight="1">
      <c r="A122" s="41"/>
      <c r="B122" s="33" t="s">
        <v>175</v>
      </c>
      <c r="C122" s="35"/>
      <c r="D122" s="7"/>
      <c r="E122" s="225"/>
      <c r="F122" s="35"/>
      <c r="G122" s="8"/>
      <c r="H122" s="7"/>
      <c r="I122" s="225"/>
      <c r="J122" s="8"/>
      <c r="K122" s="8"/>
      <c r="M122" s="366"/>
    </row>
    <row r="123" spans="1:13" s="33" customFormat="1" ht="16.5" customHeight="1" thickBot="1">
      <c r="A123" s="41"/>
      <c r="B123" s="33" t="s">
        <v>38</v>
      </c>
      <c r="C123" s="35">
        <v>16</v>
      </c>
      <c r="D123" s="7"/>
      <c r="E123" s="236">
        <v>7578206</v>
      </c>
      <c r="F123" s="35"/>
      <c r="G123" s="221">
        <v>7578206</v>
      </c>
      <c r="H123" s="7"/>
      <c r="I123" s="236">
        <v>7578206</v>
      </c>
      <c r="J123" s="8"/>
      <c r="K123" s="221">
        <v>7578206</v>
      </c>
      <c r="M123" s="349"/>
    </row>
    <row r="124" spans="1:13" s="33" customFormat="1" ht="16.5" customHeight="1" thickTop="1">
      <c r="A124" s="34"/>
      <c r="B124" s="29" t="s">
        <v>39</v>
      </c>
      <c r="C124" s="30"/>
      <c r="D124" s="17"/>
      <c r="E124" s="222"/>
      <c r="F124" s="55"/>
      <c r="G124" s="18"/>
      <c r="H124" s="60"/>
      <c r="I124" s="222"/>
      <c r="J124" s="18"/>
      <c r="K124" s="18"/>
      <c r="M124" s="349"/>
    </row>
    <row r="125" spans="1:13" s="33" customFormat="1" ht="16.5" customHeight="1">
      <c r="A125" s="41"/>
      <c r="B125" s="36" t="s">
        <v>40</v>
      </c>
      <c r="C125" s="35"/>
      <c r="D125" s="41"/>
      <c r="E125" s="237"/>
      <c r="F125" s="35"/>
      <c r="G125" s="62"/>
      <c r="H125" s="41"/>
      <c r="I125" s="237"/>
      <c r="J125" s="62"/>
      <c r="K125" s="62"/>
      <c r="M125" s="349"/>
    </row>
    <row r="126" spans="1:13" s="33" customFormat="1" ht="16.5" customHeight="1">
      <c r="A126" s="41"/>
      <c r="B126" s="33" t="s">
        <v>177</v>
      </c>
      <c r="C126" s="35"/>
      <c r="D126" s="41"/>
      <c r="E126" s="238"/>
      <c r="F126" s="64"/>
      <c r="G126" s="63"/>
      <c r="H126" s="43"/>
      <c r="I126" s="238"/>
      <c r="J126" s="63"/>
      <c r="K126" s="63"/>
      <c r="M126" s="349"/>
    </row>
    <row r="127" spans="1:13" s="33" customFormat="1" ht="16.5" customHeight="1">
      <c r="A127" s="41"/>
      <c r="B127" s="33" t="s">
        <v>104</v>
      </c>
      <c r="C127" s="35"/>
      <c r="D127" s="41"/>
      <c r="E127" s="225"/>
      <c r="F127" s="64"/>
      <c r="G127" s="8"/>
      <c r="H127" s="43"/>
      <c r="I127" s="225"/>
      <c r="J127" s="63"/>
      <c r="K127" s="8"/>
      <c r="M127" s="349"/>
    </row>
    <row r="128" spans="1:13" s="33" customFormat="1" ht="16.5" customHeight="1">
      <c r="A128" s="41"/>
      <c r="B128" s="33" t="s">
        <v>176</v>
      </c>
      <c r="C128" s="35">
        <v>16</v>
      </c>
      <c r="D128" s="41"/>
      <c r="E128" s="225">
        <v>6565391</v>
      </c>
      <c r="F128" s="64"/>
      <c r="G128" s="8">
        <v>5065171</v>
      </c>
      <c r="H128" s="43"/>
      <c r="I128" s="225">
        <v>6565391</v>
      </c>
      <c r="J128" s="63"/>
      <c r="K128" s="8">
        <v>5065171</v>
      </c>
      <c r="M128" s="349"/>
    </row>
    <row r="129" spans="1:16" s="33" customFormat="1" ht="16.5" customHeight="1">
      <c r="A129" s="37" t="s">
        <v>130</v>
      </c>
      <c r="B129" s="36"/>
      <c r="C129" s="35">
        <v>16</v>
      </c>
      <c r="D129" s="41"/>
      <c r="E129" s="225">
        <v>-1474902</v>
      </c>
      <c r="F129" s="37"/>
      <c r="G129" s="8">
        <f>'6'!F25</f>
        <v>-874902</v>
      </c>
      <c r="H129" s="41"/>
      <c r="I129" s="225">
        <v>-1474902</v>
      </c>
      <c r="J129" s="62"/>
      <c r="K129" s="8">
        <f>'7'!G19</f>
        <v>-874902</v>
      </c>
      <c r="M129" s="349"/>
    </row>
    <row r="130" spans="1:16" s="33" customFormat="1" ht="16.5" customHeight="1">
      <c r="A130" s="36" t="s">
        <v>41</v>
      </c>
      <c r="B130" s="36"/>
      <c r="C130" s="38"/>
      <c r="D130" s="7"/>
      <c r="E130" s="225"/>
      <c r="F130" s="37"/>
      <c r="G130" s="8"/>
      <c r="H130" s="7"/>
      <c r="I130" s="225"/>
      <c r="J130" s="8"/>
      <c r="K130" s="8"/>
      <c r="M130" s="349"/>
    </row>
    <row r="131" spans="1:16" s="33" customFormat="1" ht="16.5" customHeight="1">
      <c r="A131" s="41"/>
      <c r="B131" s="36" t="s">
        <v>42</v>
      </c>
      <c r="C131" s="38"/>
      <c r="D131" s="7"/>
      <c r="E131" s="225">
        <v>767</v>
      </c>
      <c r="F131" s="37"/>
      <c r="G131" s="8">
        <f>'6'!H25</f>
        <v>767</v>
      </c>
      <c r="H131" s="7"/>
      <c r="I131" s="225">
        <v>767</v>
      </c>
      <c r="J131" s="8"/>
      <c r="K131" s="8">
        <f>'7'!I19</f>
        <v>767</v>
      </c>
      <c r="M131" s="349"/>
    </row>
    <row r="132" spans="1:16" s="33" customFormat="1" ht="16.5" customHeight="1">
      <c r="A132" s="41"/>
      <c r="B132" s="65" t="s">
        <v>43</v>
      </c>
      <c r="C132" s="37"/>
      <c r="D132" s="7"/>
      <c r="E132" s="225">
        <v>-1234843</v>
      </c>
      <c r="F132" s="37"/>
      <c r="G132" s="8">
        <f>'6'!J25</f>
        <v>-1225772</v>
      </c>
      <c r="H132" s="7"/>
      <c r="I132" s="225">
        <v>-984675</v>
      </c>
      <c r="J132" s="8"/>
      <c r="K132" s="8">
        <f>'7'!K19</f>
        <v>-983080</v>
      </c>
      <c r="M132" s="349"/>
    </row>
    <row r="133" spans="1:16" s="33" customFormat="1" ht="16.5" customHeight="1">
      <c r="A133" s="41" t="s">
        <v>44</v>
      </c>
      <c r="B133" s="29"/>
      <c r="C133" s="37"/>
      <c r="D133" s="7"/>
      <c r="E133" s="226">
        <v>58848</v>
      </c>
      <c r="F133" s="37"/>
      <c r="G133" s="70">
        <f>'6'!P25</f>
        <v>60352</v>
      </c>
      <c r="H133" s="7"/>
      <c r="I133" s="226">
        <v>0</v>
      </c>
      <c r="J133" s="8"/>
      <c r="K133" s="70">
        <v>0</v>
      </c>
      <c r="M133" s="349"/>
    </row>
    <row r="134" spans="1:16" s="33" customFormat="1" ht="16.5" customHeight="1">
      <c r="A134" s="41"/>
      <c r="B134" s="29"/>
      <c r="C134" s="37"/>
      <c r="D134" s="7"/>
      <c r="E134" s="225"/>
      <c r="F134" s="37"/>
      <c r="G134" s="8"/>
      <c r="H134" s="7"/>
      <c r="I134" s="225"/>
      <c r="J134" s="8"/>
      <c r="K134" s="8"/>
      <c r="M134" s="349"/>
    </row>
    <row r="135" spans="1:16" s="33" customFormat="1" ht="16.5" customHeight="1">
      <c r="A135" s="43" t="s">
        <v>148</v>
      </c>
      <c r="B135" s="65"/>
      <c r="C135" s="37"/>
      <c r="D135" s="7"/>
      <c r="E135" s="225">
        <f>SUM(E126:E134)</f>
        <v>3915261</v>
      </c>
      <c r="F135" s="37"/>
      <c r="G135" s="8">
        <f>SUM(G126:G134)</f>
        <v>3025616</v>
      </c>
      <c r="H135" s="7"/>
      <c r="I135" s="225">
        <f>SUM(I126:I134)</f>
        <v>4106581</v>
      </c>
      <c r="J135" s="8"/>
      <c r="K135" s="8">
        <f>SUM(K126:K134)</f>
        <v>3207956</v>
      </c>
      <c r="M135" s="349"/>
    </row>
    <row r="136" spans="1:16" s="66" customFormat="1" ht="16.5" customHeight="1">
      <c r="A136" s="36" t="s">
        <v>45</v>
      </c>
      <c r="B136" s="36"/>
      <c r="C136" s="37"/>
      <c r="D136" s="17"/>
      <c r="E136" s="226">
        <v>233112</v>
      </c>
      <c r="F136" s="37"/>
      <c r="G136" s="70">
        <f>'6'!T25</f>
        <v>183569</v>
      </c>
      <c r="H136" s="8"/>
      <c r="I136" s="226">
        <v>0</v>
      </c>
      <c r="J136" s="63"/>
      <c r="K136" s="13">
        <v>0</v>
      </c>
      <c r="M136" s="356"/>
    </row>
    <row r="137" spans="1:16" s="27" customFormat="1" ht="16.5" customHeight="1">
      <c r="A137" s="34"/>
      <c r="B137" s="29"/>
      <c r="C137" s="37"/>
      <c r="D137" s="43"/>
      <c r="E137" s="239"/>
      <c r="F137" s="37"/>
      <c r="G137" s="43"/>
      <c r="H137" s="41"/>
      <c r="I137" s="240"/>
      <c r="J137" s="63"/>
      <c r="K137" s="67"/>
      <c r="M137" s="353"/>
    </row>
    <row r="138" spans="1:16" s="66" customFormat="1" ht="16.5" customHeight="1">
      <c r="A138" s="29" t="s">
        <v>46</v>
      </c>
      <c r="B138" s="68"/>
      <c r="C138" s="37"/>
      <c r="D138" s="7"/>
      <c r="E138" s="227">
        <f>SUM(E135:E136)</f>
        <v>4148373</v>
      </c>
      <c r="F138" s="37"/>
      <c r="G138" s="13">
        <f>SUM(G135:G136)</f>
        <v>3209185</v>
      </c>
      <c r="H138" s="7"/>
      <c r="I138" s="227">
        <f>SUM(I135:I136)</f>
        <v>4106581</v>
      </c>
      <c r="J138" s="8"/>
      <c r="K138" s="13">
        <f>SUM(K135:K136)</f>
        <v>3207956</v>
      </c>
      <c r="M138" s="356"/>
      <c r="N138" s="348"/>
      <c r="P138" s="348"/>
    </row>
    <row r="139" spans="1:16" s="27" customFormat="1" ht="16.5" customHeight="1">
      <c r="A139" s="34"/>
      <c r="B139" s="29"/>
      <c r="C139" s="37"/>
      <c r="D139" s="43"/>
      <c r="E139" s="239"/>
      <c r="F139" s="37"/>
      <c r="G139" s="43"/>
      <c r="H139" s="41"/>
      <c r="I139" s="239"/>
      <c r="J139" s="63"/>
      <c r="K139" s="43"/>
      <c r="M139" s="353"/>
      <c r="N139" s="350"/>
      <c r="P139" s="350"/>
    </row>
    <row r="140" spans="1:16" s="45" customFormat="1" ht="16.5" customHeight="1" thickBot="1">
      <c r="A140" s="29" t="s">
        <v>47</v>
      </c>
      <c r="B140" s="29"/>
      <c r="C140" s="37"/>
      <c r="D140" s="7"/>
      <c r="E140" s="230">
        <f>E138+E96</f>
        <v>5588326</v>
      </c>
      <c r="F140" s="8"/>
      <c r="G140" s="44">
        <f>G138+G96</f>
        <v>4733310</v>
      </c>
      <c r="H140" s="7"/>
      <c r="I140" s="230">
        <f>I138+I96</f>
        <v>4475446</v>
      </c>
      <c r="J140" s="8"/>
      <c r="K140" s="44">
        <f>K138+K96</f>
        <v>3760914</v>
      </c>
      <c r="M140" s="355"/>
      <c r="N140" s="348"/>
      <c r="P140" s="348"/>
    </row>
    <row r="141" spans="1:16" s="45" customFormat="1" ht="16.5" customHeight="1" thickTop="1">
      <c r="A141" s="6"/>
      <c r="B141" s="6"/>
      <c r="C141" s="333"/>
      <c r="D141" s="7"/>
      <c r="E141" s="8"/>
      <c r="F141" s="72"/>
      <c r="G141" s="8"/>
      <c r="H141" s="8"/>
      <c r="I141" s="8"/>
      <c r="J141" s="8"/>
      <c r="K141" s="8"/>
      <c r="M141" s="355"/>
      <c r="N141" s="350"/>
      <c r="P141" s="350"/>
    </row>
    <row r="142" spans="1:16" s="45" customFormat="1" ht="16.5" customHeight="1">
      <c r="A142" s="6"/>
      <c r="B142" s="6"/>
      <c r="C142" s="347"/>
      <c r="D142" s="7"/>
      <c r="E142" s="8"/>
      <c r="F142" s="72"/>
      <c r="G142" s="8"/>
      <c r="H142" s="8"/>
      <c r="I142" s="8"/>
      <c r="J142" s="8"/>
      <c r="K142" s="8"/>
      <c r="M142" s="355"/>
      <c r="N142" s="350"/>
      <c r="P142" s="350"/>
    </row>
    <row r="143" spans="1:16" s="45" customFormat="1" ht="16.5" customHeight="1">
      <c r="A143" s="6"/>
      <c r="B143" s="6"/>
      <c r="C143" s="333"/>
      <c r="D143" s="7"/>
      <c r="E143" s="8"/>
      <c r="F143" s="72"/>
      <c r="G143" s="8"/>
      <c r="H143" s="7"/>
      <c r="I143" s="8"/>
      <c r="J143" s="8"/>
      <c r="K143" s="8"/>
      <c r="M143" s="355"/>
    </row>
    <row r="144" spans="1:16" s="45" customFormat="1" ht="21" customHeight="1">
      <c r="A144" s="6"/>
      <c r="B144" s="6"/>
      <c r="C144" s="333"/>
      <c r="D144" s="7"/>
      <c r="E144" s="8"/>
      <c r="F144" s="8"/>
      <c r="G144" s="8"/>
      <c r="H144" s="8"/>
      <c r="I144" s="8"/>
      <c r="J144" s="8"/>
      <c r="K144" s="8"/>
      <c r="M144" s="355"/>
    </row>
    <row r="145" spans="1:13" s="45" customFormat="1" ht="16.5" customHeight="1">
      <c r="A145" s="6"/>
      <c r="B145" s="6"/>
      <c r="C145" s="333"/>
      <c r="D145" s="7"/>
      <c r="E145" s="8"/>
      <c r="F145" s="8"/>
      <c r="G145" s="8"/>
      <c r="H145" s="8"/>
      <c r="I145" s="8"/>
      <c r="J145" s="8"/>
      <c r="K145" s="8"/>
      <c r="M145" s="355"/>
    </row>
    <row r="146" spans="1:13" s="45" customFormat="1" ht="16.5" customHeight="1">
      <c r="A146" s="6"/>
      <c r="B146" s="6"/>
      <c r="C146" s="333"/>
      <c r="D146" s="7"/>
      <c r="E146" s="8"/>
      <c r="F146" s="8"/>
      <c r="G146" s="8"/>
      <c r="H146" s="8"/>
      <c r="I146" s="8"/>
      <c r="J146" s="8"/>
      <c r="K146" s="8"/>
      <c r="M146" s="355"/>
    </row>
    <row r="147" spans="1:13" s="45" customFormat="1" ht="12" customHeight="1">
      <c r="A147" s="6"/>
      <c r="B147" s="6"/>
      <c r="C147" s="333"/>
      <c r="D147" s="7"/>
      <c r="E147" s="8"/>
      <c r="F147" s="8"/>
      <c r="G147" s="8"/>
      <c r="H147" s="8"/>
      <c r="I147" s="8"/>
      <c r="J147" s="8"/>
      <c r="K147" s="8"/>
      <c r="M147" s="355"/>
    </row>
    <row r="148" spans="1:13" s="45" customFormat="1" ht="16.5" customHeight="1">
      <c r="A148" s="380" t="s">
        <v>89</v>
      </c>
      <c r="B148" s="380"/>
      <c r="C148" s="380"/>
      <c r="D148" s="380"/>
      <c r="E148" s="380"/>
      <c r="F148" s="380"/>
      <c r="G148" s="380"/>
      <c r="H148" s="380"/>
      <c r="I148" s="380"/>
      <c r="J148" s="380"/>
      <c r="K148" s="380"/>
      <c r="M148" s="355"/>
    </row>
    <row r="149" spans="1:13" s="45" customFormat="1" ht="16.5" customHeight="1">
      <c r="A149" s="6"/>
      <c r="B149" s="6"/>
      <c r="C149" s="333"/>
      <c r="D149" s="7"/>
      <c r="E149" s="8"/>
      <c r="F149" s="8"/>
      <c r="G149" s="8"/>
      <c r="H149" s="8"/>
      <c r="I149" s="8"/>
      <c r="J149" s="8"/>
      <c r="K149" s="8"/>
      <c r="M149" s="355"/>
    </row>
    <row r="150" spans="1:13" s="45" customFormat="1" ht="14.25" customHeight="1">
      <c r="A150" s="6"/>
      <c r="B150" s="6"/>
      <c r="C150" s="333"/>
      <c r="D150" s="7"/>
      <c r="E150" s="8"/>
      <c r="F150" s="8"/>
      <c r="G150" s="8"/>
      <c r="H150" s="8"/>
      <c r="I150" s="8"/>
      <c r="J150" s="8"/>
      <c r="K150" s="8"/>
      <c r="M150" s="355"/>
    </row>
    <row r="151" spans="1:13" s="45" customFormat="1" ht="18" customHeight="1">
      <c r="A151" s="6"/>
      <c r="B151" s="6"/>
      <c r="C151" s="333"/>
      <c r="D151" s="7"/>
      <c r="E151" s="8"/>
      <c r="F151" s="8"/>
      <c r="G151" s="8"/>
      <c r="H151" s="8"/>
      <c r="I151" s="8"/>
      <c r="J151" s="8"/>
      <c r="K151" s="8"/>
      <c r="M151" s="355"/>
    </row>
    <row r="152" spans="1:13" s="45" customFormat="1" ht="21.95" customHeight="1">
      <c r="A152" s="382" t="s">
        <v>113</v>
      </c>
      <c r="B152" s="382"/>
      <c r="C152" s="382"/>
      <c r="D152" s="382"/>
      <c r="E152" s="382"/>
      <c r="F152" s="382"/>
      <c r="G152" s="382"/>
      <c r="H152" s="382"/>
      <c r="I152" s="382"/>
      <c r="J152" s="382"/>
      <c r="K152" s="382"/>
      <c r="M152" s="355"/>
    </row>
  </sheetData>
  <mergeCells count="20">
    <mergeCell ref="E6:G6"/>
    <mergeCell ref="I6:K6"/>
    <mergeCell ref="E7:G7"/>
    <mergeCell ref="I7:K7"/>
    <mergeCell ref="A48:K48"/>
    <mergeCell ref="A50:K50"/>
    <mergeCell ref="E110:G110"/>
    <mergeCell ref="I110:K110"/>
    <mergeCell ref="A148:K148"/>
    <mergeCell ref="A152:K152"/>
    <mergeCell ref="A54:K54"/>
    <mergeCell ref="E60:G60"/>
    <mergeCell ref="I60:K60"/>
    <mergeCell ref="E61:G61"/>
    <mergeCell ref="I61:K61"/>
    <mergeCell ref="A100:K100"/>
    <mergeCell ref="A103:K103"/>
    <mergeCell ref="E109:G109"/>
    <mergeCell ref="I109:K109"/>
    <mergeCell ref="A52:K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3" max="16383" man="1"/>
  </rowBreaks>
  <ignoredErrors>
    <ignoredError sqref="F10 F64 F113 J10 J64 J113 H10 H64 H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topLeftCell="A10" zoomScaleNormal="100" zoomScaleSheetLayoutView="100" workbookViewId="0">
      <selection activeCell="K141" sqref="E141:K141"/>
    </sheetView>
  </sheetViews>
  <sheetFormatPr defaultColWidth="9.140625" defaultRowHeight="16.5" customHeight="1"/>
  <cols>
    <col min="1" max="1" width="2.140625" style="77" customWidth="1"/>
    <col min="2" max="2" width="45.7109375" style="89" customWidth="1"/>
    <col min="3" max="3" width="5.42578125" style="122" customWidth="1"/>
    <col min="4" max="4" width="0.5703125" style="77" customWidth="1"/>
    <col min="5" max="5" width="11.7109375" style="113" customWidth="1"/>
    <col min="6" max="6" width="0.7109375" style="113" customWidth="1"/>
    <col min="7" max="7" width="11.7109375" style="113" customWidth="1"/>
    <col min="8" max="8" width="0.7109375" style="113" customWidth="1"/>
    <col min="9" max="9" width="11.7109375" style="113" customWidth="1"/>
    <col min="10" max="10" width="0.7109375" style="113" customWidth="1"/>
    <col min="11" max="11" width="11.7109375" style="113" customWidth="1"/>
    <col min="12" max="16384" width="9.140625" style="77"/>
  </cols>
  <sheetData>
    <row r="1" spans="1:11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1" ht="16.5" customHeight="1">
      <c r="A2" s="73" t="s">
        <v>48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1" ht="16.5" customHeight="1">
      <c r="A3" s="83" t="s">
        <v>162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1" ht="15.95" customHeight="1">
      <c r="A4" s="87"/>
      <c r="B4" s="87"/>
      <c r="C4" s="160"/>
      <c r="D4" s="88"/>
      <c r="E4" s="80"/>
      <c r="F4" s="80"/>
      <c r="G4" s="80"/>
      <c r="H4" s="80"/>
      <c r="I4" s="80"/>
      <c r="J4" s="80"/>
      <c r="K4" s="80"/>
    </row>
    <row r="5" spans="1:11" ht="15.95" customHeight="1">
      <c r="A5" s="87"/>
      <c r="B5" s="87"/>
      <c r="C5" s="160"/>
      <c r="D5" s="88"/>
      <c r="E5" s="80"/>
      <c r="F5" s="80"/>
      <c r="G5" s="80"/>
      <c r="H5" s="80"/>
      <c r="I5" s="80"/>
      <c r="J5" s="80"/>
      <c r="K5" s="80"/>
    </row>
    <row r="6" spans="1:11" ht="15.95" customHeight="1">
      <c r="A6" s="87"/>
      <c r="B6" s="87"/>
      <c r="C6" s="160"/>
      <c r="D6" s="88"/>
      <c r="E6" s="385" t="s">
        <v>2</v>
      </c>
      <c r="F6" s="385"/>
      <c r="G6" s="385"/>
      <c r="H6" s="80"/>
      <c r="I6" s="385" t="s">
        <v>3</v>
      </c>
      <c r="J6" s="385"/>
      <c r="K6" s="385"/>
    </row>
    <row r="7" spans="1:11" ht="15.95" customHeight="1">
      <c r="A7" s="82"/>
      <c r="B7" s="73"/>
      <c r="C7" s="78"/>
      <c r="D7" s="78"/>
      <c r="E7" s="386" t="s">
        <v>4</v>
      </c>
      <c r="F7" s="386"/>
      <c r="G7" s="386"/>
      <c r="H7" s="334"/>
      <c r="I7" s="386" t="s">
        <v>4</v>
      </c>
      <c r="J7" s="386"/>
      <c r="K7" s="386"/>
    </row>
    <row r="8" spans="1:11" ht="15.95" customHeight="1">
      <c r="C8" s="82"/>
      <c r="D8" s="90"/>
      <c r="E8" s="156" t="s">
        <v>160</v>
      </c>
      <c r="F8" s="157"/>
      <c r="G8" s="156" t="s">
        <v>117</v>
      </c>
      <c r="H8" s="156"/>
      <c r="I8" s="156" t="s">
        <v>160</v>
      </c>
      <c r="J8" s="157"/>
      <c r="K8" s="156" t="s">
        <v>117</v>
      </c>
    </row>
    <row r="9" spans="1:11" ht="15.95" customHeight="1">
      <c r="C9" s="84" t="s">
        <v>8</v>
      </c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</row>
    <row r="10" spans="1:11" ht="15.95" customHeight="1">
      <c r="A10" s="92"/>
      <c r="C10" s="93"/>
      <c r="D10" s="93"/>
      <c r="E10" s="241"/>
      <c r="F10" s="95"/>
      <c r="G10" s="94"/>
      <c r="H10" s="95"/>
      <c r="I10" s="255"/>
      <c r="J10" s="97"/>
      <c r="K10" s="96"/>
    </row>
    <row r="11" spans="1:11" ht="15.95" customHeight="1">
      <c r="A11" s="320" t="s">
        <v>184</v>
      </c>
      <c r="C11" s="98"/>
      <c r="D11" s="93"/>
      <c r="E11" s="242">
        <v>83446</v>
      </c>
      <c r="F11" s="99"/>
      <c r="G11" s="217">
        <v>50131</v>
      </c>
      <c r="H11" s="100"/>
      <c r="I11" s="242">
        <v>8335</v>
      </c>
      <c r="J11" s="100"/>
      <c r="K11" s="217">
        <v>8650</v>
      </c>
    </row>
    <row r="12" spans="1:11" ht="15.95" customHeight="1">
      <c r="A12" s="320" t="s">
        <v>185</v>
      </c>
      <c r="C12" s="93"/>
      <c r="D12" s="93"/>
      <c r="E12" s="243">
        <v>-39339</v>
      </c>
      <c r="F12" s="99"/>
      <c r="G12" s="187">
        <v>-16930</v>
      </c>
      <c r="H12" s="100"/>
      <c r="I12" s="243">
        <v>-4234</v>
      </c>
      <c r="J12" s="100"/>
      <c r="K12" s="187">
        <v>-4006</v>
      </c>
    </row>
    <row r="13" spans="1:11" ht="15.95" customHeight="1">
      <c r="A13" s="320"/>
      <c r="C13" s="93"/>
      <c r="D13" s="93"/>
      <c r="E13" s="244"/>
      <c r="F13" s="99"/>
      <c r="G13" s="101"/>
      <c r="H13" s="101"/>
      <c r="I13" s="244"/>
      <c r="J13" s="101"/>
      <c r="K13" s="101"/>
    </row>
    <row r="14" spans="1:11" ht="15.95" customHeight="1">
      <c r="A14" s="285" t="s">
        <v>90</v>
      </c>
      <c r="B14" s="77"/>
      <c r="C14" s="93"/>
      <c r="D14" s="102"/>
      <c r="E14" s="242">
        <f>SUM(E11:E12)</f>
        <v>44107</v>
      </c>
      <c r="F14" s="99"/>
      <c r="G14" s="217">
        <f>SUM(G11:G12)</f>
        <v>33201</v>
      </c>
      <c r="H14" s="103"/>
      <c r="I14" s="246">
        <f>SUM(I11:I12)</f>
        <v>4101</v>
      </c>
      <c r="J14" s="103"/>
      <c r="K14" s="103">
        <f>SUM(K11:K12)</f>
        <v>4644</v>
      </c>
    </row>
    <row r="15" spans="1:11" ht="15.95" customHeight="1">
      <c r="A15" s="296" t="s">
        <v>49</v>
      </c>
      <c r="B15" s="77"/>
      <c r="C15" s="98"/>
      <c r="D15" s="102"/>
      <c r="E15" s="242">
        <v>1049</v>
      </c>
      <c r="F15" s="99"/>
      <c r="G15" s="217">
        <v>182</v>
      </c>
      <c r="H15" s="100"/>
      <c r="I15" s="242">
        <v>15827</v>
      </c>
      <c r="J15" s="100"/>
      <c r="K15" s="217">
        <v>11557</v>
      </c>
    </row>
    <row r="16" spans="1:11" ht="15.95" customHeight="1">
      <c r="A16" s="316" t="s">
        <v>50</v>
      </c>
      <c r="C16" s="93"/>
      <c r="D16" s="102"/>
      <c r="E16" s="242">
        <v>-32347</v>
      </c>
      <c r="F16" s="99"/>
      <c r="G16" s="217">
        <v>-22903</v>
      </c>
      <c r="H16" s="100"/>
      <c r="I16" s="242">
        <f>-19129+1</f>
        <v>-19128</v>
      </c>
      <c r="J16" s="100"/>
      <c r="K16" s="217">
        <v>-12255</v>
      </c>
    </row>
    <row r="17" spans="1:11" ht="15.95" customHeight="1">
      <c r="A17" s="316" t="s">
        <v>186</v>
      </c>
      <c r="C17" s="93"/>
      <c r="D17" s="102"/>
      <c r="E17" s="242">
        <v>-2434</v>
      </c>
      <c r="F17" s="99"/>
      <c r="G17" s="217">
        <v>7686</v>
      </c>
      <c r="H17" s="100"/>
      <c r="I17" s="242">
        <v>-1605</v>
      </c>
      <c r="J17" s="100"/>
      <c r="K17" s="217">
        <v>0</v>
      </c>
    </row>
    <row r="18" spans="1:11" ht="15.95" customHeight="1">
      <c r="A18" s="321" t="s">
        <v>51</v>
      </c>
      <c r="C18" s="98"/>
      <c r="D18" s="102"/>
      <c r="E18" s="242">
        <v>-18042</v>
      </c>
      <c r="F18" s="99"/>
      <c r="G18" s="100">
        <v>-9889</v>
      </c>
      <c r="H18" s="100"/>
      <c r="I18" s="245">
        <v>-790</v>
      </c>
      <c r="J18" s="100"/>
      <c r="K18" s="100">
        <v>-274</v>
      </c>
    </row>
    <row r="19" spans="1:11" ht="15.95" customHeight="1">
      <c r="A19" s="321" t="s">
        <v>144</v>
      </c>
      <c r="C19" s="98">
        <v>11</v>
      </c>
      <c r="D19" s="102"/>
      <c r="E19" s="243">
        <v>195</v>
      </c>
      <c r="F19" s="99"/>
      <c r="G19" s="187">
        <v>-405</v>
      </c>
      <c r="H19" s="100"/>
      <c r="I19" s="243">
        <v>0</v>
      </c>
      <c r="J19" s="100"/>
      <c r="K19" s="187">
        <v>0</v>
      </c>
    </row>
    <row r="20" spans="1:11" ht="15.95" customHeight="1">
      <c r="A20" s="93"/>
      <c r="B20" s="77"/>
      <c r="C20" s="93"/>
      <c r="D20" s="102"/>
      <c r="E20" s="246"/>
      <c r="F20" s="99"/>
      <c r="G20" s="103"/>
      <c r="H20" s="100"/>
      <c r="I20" s="245"/>
      <c r="J20" s="100"/>
      <c r="K20" s="100"/>
    </row>
    <row r="21" spans="1:11" ht="15.95" customHeight="1">
      <c r="A21" s="303" t="s">
        <v>187</v>
      </c>
      <c r="B21" s="77"/>
      <c r="C21" s="93"/>
      <c r="D21" s="102"/>
      <c r="E21" s="242">
        <f>SUM(E14:E19)</f>
        <v>-7472</v>
      </c>
      <c r="F21" s="99"/>
      <c r="G21" s="217">
        <f>SUM(G14:G19)</f>
        <v>7872</v>
      </c>
      <c r="H21" s="100"/>
      <c r="I21" s="242">
        <f>SUM(I14:I19)</f>
        <v>-1595</v>
      </c>
      <c r="J21" s="100"/>
      <c r="K21" s="217">
        <f>SUM(K14:K19)</f>
        <v>3672</v>
      </c>
    </row>
    <row r="22" spans="1:11" ht="15.95" customHeight="1">
      <c r="A22" s="220" t="s">
        <v>217</v>
      </c>
      <c r="B22" s="77"/>
      <c r="C22" s="93"/>
      <c r="D22" s="102"/>
      <c r="E22" s="243">
        <v>2040</v>
      </c>
      <c r="F22" s="99"/>
      <c r="G22" s="187">
        <v>108</v>
      </c>
      <c r="H22" s="100"/>
      <c r="I22" s="243">
        <v>0</v>
      </c>
      <c r="J22" s="100"/>
      <c r="K22" s="187">
        <v>0</v>
      </c>
    </row>
    <row r="23" spans="1:11" ht="15.95" customHeight="1">
      <c r="A23" s="93"/>
      <c r="B23" s="77"/>
      <c r="C23" s="93"/>
      <c r="D23" s="102"/>
      <c r="E23" s="246"/>
      <c r="F23" s="99"/>
      <c r="G23" s="103"/>
      <c r="H23" s="100"/>
      <c r="I23" s="245"/>
      <c r="J23" s="100"/>
      <c r="K23" s="100"/>
    </row>
    <row r="24" spans="1:11" ht="15.95" customHeight="1">
      <c r="A24" s="104" t="s">
        <v>188</v>
      </c>
      <c r="C24" s="98"/>
      <c r="D24" s="102"/>
      <c r="E24" s="242">
        <f>SUM(E21:E22)</f>
        <v>-5432</v>
      </c>
      <c r="F24" s="99"/>
      <c r="G24" s="217">
        <f>SUM(G21:G22)</f>
        <v>7980</v>
      </c>
      <c r="H24" s="103"/>
      <c r="I24" s="242">
        <f>SUM(I21:I22)</f>
        <v>-1595</v>
      </c>
      <c r="J24" s="103"/>
      <c r="K24" s="217">
        <f>SUM(K21:K22)</f>
        <v>3672</v>
      </c>
    </row>
    <row r="25" spans="1:11" ht="15.95" customHeight="1">
      <c r="A25" s="104"/>
      <c r="C25" s="98"/>
      <c r="D25" s="102"/>
      <c r="E25" s="246"/>
      <c r="F25" s="99"/>
      <c r="G25" s="103"/>
      <c r="H25" s="103"/>
      <c r="I25" s="246"/>
      <c r="J25" s="103"/>
      <c r="K25" s="103"/>
    </row>
    <row r="26" spans="1:11" ht="15.95" customHeight="1">
      <c r="A26" s="303" t="s">
        <v>142</v>
      </c>
      <c r="B26" s="296"/>
      <c r="C26" s="102"/>
      <c r="D26" s="102"/>
      <c r="E26" s="246"/>
      <c r="F26" s="99"/>
      <c r="G26" s="103"/>
      <c r="H26" s="103"/>
      <c r="I26" s="246"/>
      <c r="J26" s="103"/>
      <c r="K26" s="103"/>
    </row>
    <row r="27" spans="1:11" ht="15.95" customHeight="1">
      <c r="A27" s="220" t="s">
        <v>52</v>
      </c>
      <c r="B27" s="296"/>
      <c r="C27" s="102"/>
      <c r="D27" s="102"/>
      <c r="E27" s="246"/>
      <c r="F27" s="99"/>
      <c r="G27" s="103"/>
      <c r="H27" s="103"/>
      <c r="I27" s="246"/>
      <c r="J27" s="103"/>
      <c r="K27" s="103"/>
    </row>
    <row r="28" spans="1:11" ht="15.95" customHeight="1">
      <c r="A28" s="303"/>
      <c r="B28" s="296" t="s">
        <v>53</v>
      </c>
      <c r="C28" s="102"/>
      <c r="D28" s="102"/>
      <c r="E28" s="242">
        <v>-2105</v>
      </c>
      <c r="F28" s="99"/>
      <c r="G28" s="217">
        <v>6496</v>
      </c>
      <c r="H28" s="103"/>
      <c r="I28" s="242">
        <v>0</v>
      </c>
      <c r="J28" s="103"/>
      <c r="K28" s="217">
        <v>0</v>
      </c>
    </row>
    <row r="29" spans="1:11" ht="15.95" customHeight="1">
      <c r="A29" s="105"/>
      <c r="C29" s="102"/>
      <c r="D29" s="102"/>
      <c r="E29" s="247"/>
      <c r="F29" s="99"/>
      <c r="G29" s="107"/>
      <c r="H29" s="100"/>
      <c r="I29" s="256"/>
      <c r="J29" s="100"/>
      <c r="K29" s="108"/>
    </row>
    <row r="30" spans="1:11" ht="15.95" customHeight="1" thickBot="1">
      <c r="A30" s="82" t="s">
        <v>124</v>
      </c>
      <c r="B30" s="82"/>
      <c r="C30" s="73"/>
      <c r="D30" s="102"/>
      <c r="E30" s="248">
        <f>SUM(E24:E28)</f>
        <v>-7537</v>
      </c>
      <c r="F30" s="106"/>
      <c r="G30" s="215">
        <f>SUM(G24:G28)</f>
        <v>14476</v>
      </c>
      <c r="H30" s="106"/>
      <c r="I30" s="248">
        <f>SUM(I24:I28)</f>
        <v>-1595</v>
      </c>
      <c r="J30" s="106"/>
      <c r="K30" s="215">
        <f>SUM(K24:K28)</f>
        <v>3672</v>
      </c>
    </row>
    <row r="31" spans="1:11" ht="15.95" customHeight="1" thickTop="1">
      <c r="A31" s="387"/>
      <c r="B31" s="387"/>
      <c r="C31" s="89"/>
      <c r="D31" s="102"/>
      <c r="E31" s="249"/>
      <c r="F31" s="106"/>
      <c r="G31" s="106"/>
      <c r="H31" s="109"/>
      <c r="I31" s="257"/>
      <c r="J31" s="109"/>
      <c r="K31" s="109"/>
    </row>
    <row r="32" spans="1:11" ht="15.95" customHeight="1">
      <c r="A32" s="104" t="s">
        <v>189</v>
      </c>
      <c r="B32" s="77"/>
      <c r="C32" s="89"/>
      <c r="D32" s="102"/>
      <c r="E32" s="249"/>
      <c r="F32" s="106"/>
      <c r="G32" s="106"/>
      <c r="H32" s="109"/>
      <c r="I32" s="257"/>
      <c r="J32" s="109"/>
      <c r="K32" s="109"/>
    </row>
    <row r="33" spans="1:11" ht="15.95" customHeight="1">
      <c r="A33" s="77" t="s">
        <v>54</v>
      </c>
      <c r="B33" s="77"/>
      <c r="C33" s="89"/>
      <c r="D33" s="102"/>
      <c r="E33" s="249">
        <f>E36-E34</f>
        <v>-9071</v>
      </c>
      <c r="F33" s="106"/>
      <c r="G33" s="106">
        <v>5206</v>
      </c>
      <c r="H33" s="109"/>
      <c r="I33" s="242">
        <v>-1595</v>
      </c>
      <c r="J33" s="217"/>
      <c r="K33" s="217">
        <v>3672</v>
      </c>
    </row>
    <row r="34" spans="1:11" ht="15.95" customHeight="1">
      <c r="A34" s="77" t="s">
        <v>45</v>
      </c>
      <c r="B34" s="77"/>
      <c r="C34" s="89"/>
      <c r="D34" s="102"/>
      <c r="E34" s="250">
        <v>3639</v>
      </c>
      <c r="F34" s="106"/>
      <c r="G34" s="110">
        <v>2774</v>
      </c>
      <c r="H34" s="109"/>
      <c r="I34" s="243">
        <v>0</v>
      </c>
      <c r="J34" s="109"/>
      <c r="K34" s="187">
        <v>0</v>
      </c>
    </row>
    <row r="35" spans="1:11" ht="15.95" customHeight="1">
      <c r="A35" s="105"/>
      <c r="B35" s="77"/>
      <c r="C35" s="89"/>
      <c r="D35" s="102"/>
      <c r="E35" s="245"/>
      <c r="F35" s="106"/>
      <c r="G35" s="100"/>
      <c r="H35" s="100"/>
      <c r="I35" s="245"/>
      <c r="J35" s="100"/>
      <c r="K35" s="100"/>
    </row>
    <row r="36" spans="1:11" ht="15.95" customHeight="1" thickBot="1">
      <c r="A36" s="104"/>
      <c r="B36" s="93"/>
      <c r="C36" s="93"/>
      <c r="D36" s="93"/>
      <c r="E36" s="251">
        <f>E24</f>
        <v>-5432</v>
      </c>
      <c r="F36" s="112"/>
      <c r="G36" s="111">
        <f>G24</f>
        <v>7980</v>
      </c>
      <c r="H36" s="112"/>
      <c r="I36" s="251">
        <f>I24</f>
        <v>-1595</v>
      </c>
      <c r="J36" s="112"/>
      <c r="K36" s="111">
        <f>K24</f>
        <v>3672</v>
      </c>
    </row>
    <row r="37" spans="1:11" ht="15.95" customHeight="1" thickTop="1">
      <c r="A37" s="335"/>
      <c r="B37" s="335"/>
      <c r="C37" s="89"/>
      <c r="D37" s="102"/>
      <c r="E37" s="249"/>
      <c r="F37" s="106"/>
      <c r="G37" s="106"/>
      <c r="H37" s="109"/>
      <c r="I37" s="257"/>
      <c r="J37" s="109"/>
      <c r="K37" s="109"/>
    </row>
    <row r="38" spans="1:11" ht="15.95" customHeight="1">
      <c r="A38" s="104" t="s">
        <v>125</v>
      </c>
      <c r="B38" s="77"/>
      <c r="C38" s="89"/>
      <c r="D38" s="102"/>
      <c r="E38" s="252"/>
      <c r="F38" s="106"/>
      <c r="I38" s="252"/>
    </row>
    <row r="39" spans="1:11" ht="15.95" customHeight="1">
      <c r="A39" s="77" t="s">
        <v>55</v>
      </c>
      <c r="B39" s="77"/>
      <c r="C39" s="89"/>
      <c r="D39" s="102"/>
      <c r="E39" s="249">
        <f>E42-E40</f>
        <v>-10575</v>
      </c>
      <c r="F39" s="106"/>
      <c r="G39" s="106">
        <v>9232</v>
      </c>
      <c r="H39" s="106"/>
      <c r="I39" s="249">
        <v>-1595</v>
      </c>
      <c r="J39" s="106"/>
      <c r="K39" s="106">
        <v>3672</v>
      </c>
    </row>
    <row r="40" spans="1:11" ht="15.95" customHeight="1">
      <c r="A40" s="77" t="s">
        <v>45</v>
      </c>
      <c r="B40" s="77"/>
      <c r="C40" s="89"/>
      <c r="D40" s="102"/>
      <c r="E40" s="253">
        <v>3038</v>
      </c>
      <c r="F40" s="106"/>
      <c r="G40" s="114">
        <v>5244</v>
      </c>
      <c r="H40" s="106"/>
      <c r="I40" s="250">
        <v>0</v>
      </c>
      <c r="J40" s="106"/>
      <c r="K40" s="110">
        <v>0</v>
      </c>
    </row>
    <row r="41" spans="1:11" ht="15.95" customHeight="1">
      <c r="A41" s="105"/>
      <c r="B41" s="77"/>
      <c r="C41" s="89"/>
      <c r="D41" s="102"/>
      <c r="E41" s="245"/>
      <c r="F41" s="106"/>
      <c r="G41" s="100"/>
      <c r="H41" s="100"/>
      <c r="I41" s="245"/>
      <c r="J41" s="100"/>
      <c r="K41" s="100"/>
    </row>
    <row r="42" spans="1:11" ht="15.95" customHeight="1" thickBot="1">
      <c r="A42" s="104"/>
      <c r="B42" s="93"/>
      <c r="C42" s="93"/>
      <c r="D42" s="93"/>
      <c r="E42" s="251">
        <f>E30</f>
        <v>-7537</v>
      </c>
      <c r="F42" s="112"/>
      <c r="G42" s="111">
        <f>G30</f>
        <v>14476</v>
      </c>
      <c r="H42" s="112"/>
      <c r="I42" s="251">
        <f>I30</f>
        <v>-1595</v>
      </c>
      <c r="J42" s="112"/>
      <c r="K42" s="111">
        <f>K30</f>
        <v>3672</v>
      </c>
    </row>
    <row r="43" spans="1:11" ht="15.95" customHeight="1" thickTop="1">
      <c r="A43" s="115"/>
      <c r="B43" s="93"/>
      <c r="C43" s="93"/>
      <c r="D43" s="93"/>
      <c r="E43" s="254"/>
      <c r="F43" s="112"/>
      <c r="G43" s="93"/>
      <c r="H43" s="112"/>
      <c r="I43" s="254"/>
      <c r="J43" s="112"/>
      <c r="K43" s="93"/>
    </row>
    <row r="44" spans="1:11" ht="15.95" customHeight="1">
      <c r="A44" s="115" t="s">
        <v>103</v>
      </c>
      <c r="B44" s="93"/>
      <c r="C44" s="98">
        <v>17</v>
      </c>
      <c r="D44" s="93"/>
      <c r="E44" s="241"/>
      <c r="F44" s="93"/>
      <c r="G44" s="94"/>
      <c r="H44" s="93"/>
      <c r="I44" s="254"/>
      <c r="J44" s="93"/>
      <c r="K44" s="93"/>
    </row>
    <row r="45" spans="1:11" ht="15.95" customHeight="1">
      <c r="A45" s="115"/>
      <c r="B45" s="93"/>
      <c r="C45" s="98"/>
      <c r="D45" s="93"/>
      <c r="E45" s="241"/>
      <c r="F45" s="93"/>
      <c r="G45" s="94"/>
      <c r="H45" s="93"/>
      <c r="I45" s="254"/>
      <c r="J45" s="93"/>
      <c r="K45" s="93"/>
    </row>
    <row r="46" spans="1:11" ht="15.95" customHeight="1" thickBot="1">
      <c r="A46" s="93" t="s">
        <v>190</v>
      </c>
      <c r="B46" s="93"/>
      <c r="C46" s="98"/>
      <c r="D46" s="93"/>
      <c r="E46" s="370" t="s">
        <v>211</v>
      </c>
      <c r="F46" s="121"/>
      <c r="G46" s="331">
        <v>5.1390165550590182E-4</v>
      </c>
      <c r="H46" s="116"/>
      <c r="I46" s="330">
        <v>-1E-4</v>
      </c>
      <c r="J46" s="116"/>
      <c r="K46" s="331">
        <v>3.6247538974599911E-4</v>
      </c>
    </row>
    <row r="47" spans="1:11" ht="15.95" customHeight="1" thickTop="1">
      <c r="A47" s="93"/>
      <c r="B47" s="93"/>
      <c r="C47" s="93"/>
      <c r="D47" s="93"/>
      <c r="E47" s="241"/>
      <c r="F47" s="93"/>
      <c r="G47" s="94"/>
      <c r="H47" s="93"/>
      <c r="I47" s="254"/>
      <c r="J47" s="93"/>
      <c r="K47" s="117"/>
    </row>
    <row r="48" spans="1:11" ht="15.95" customHeight="1" thickBot="1">
      <c r="A48" s="93" t="s">
        <v>212</v>
      </c>
      <c r="B48" s="93"/>
      <c r="C48" s="93"/>
      <c r="D48" s="93"/>
      <c r="E48" s="370" t="s">
        <v>211</v>
      </c>
      <c r="F48" s="121"/>
      <c r="G48" s="331">
        <v>0</v>
      </c>
      <c r="H48" s="116"/>
      <c r="I48" s="330">
        <v>-1E-4</v>
      </c>
      <c r="J48" s="116"/>
      <c r="K48" s="331">
        <v>0</v>
      </c>
    </row>
    <row r="49" spans="1:11" ht="15.95" customHeight="1" thickTop="1">
      <c r="A49" s="93"/>
      <c r="B49" s="93"/>
      <c r="C49" s="93"/>
      <c r="D49" s="93"/>
      <c r="E49" s="117"/>
      <c r="F49" s="121"/>
      <c r="G49" s="117"/>
      <c r="H49" s="116"/>
      <c r="I49" s="117"/>
      <c r="J49" s="116"/>
      <c r="K49" s="117"/>
    </row>
    <row r="50" spans="1:11" ht="10.5" customHeight="1">
      <c r="A50" s="93"/>
      <c r="B50" s="93"/>
      <c r="C50" s="93"/>
      <c r="D50" s="93"/>
      <c r="E50" s="117"/>
      <c r="F50" s="121"/>
      <c r="G50" s="117"/>
      <c r="H50" s="116"/>
      <c r="I50" s="117"/>
      <c r="J50" s="116"/>
      <c r="K50" s="117"/>
    </row>
    <row r="51" spans="1:11" ht="15.95" customHeight="1">
      <c r="A51" s="388" t="s">
        <v>89</v>
      </c>
      <c r="B51" s="388"/>
      <c r="C51" s="388"/>
      <c r="D51" s="388"/>
      <c r="E51" s="388"/>
      <c r="F51" s="388"/>
      <c r="G51" s="388"/>
      <c r="H51" s="388"/>
      <c r="I51" s="388"/>
      <c r="J51" s="388"/>
      <c r="K51" s="388"/>
    </row>
    <row r="52" spans="1:11" ht="15.95" customHeight="1">
      <c r="A52" s="93"/>
      <c r="B52" s="93"/>
      <c r="C52" s="93"/>
      <c r="D52" s="93"/>
      <c r="E52" s="117"/>
      <c r="F52" s="121"/>
      <c r="G52" s="117"/>
      <c r="H52" s="116"/>
      <c r="I52" s="117"/>
      <c r="J52" s="116"/>
      <c r="K52" s="117"/>
    </row>
    <row r="53" spans="1:11" ht="7.5" customHeight="1">
      <c r="A53" s="119"/>
      <c r="B53" s="120"/>
      <c r="C53" s="93"/>
      <c r="D53" s="93"/>
      <c r="E53" s="118"/>
      <c r="F53" s="119"/>
      <c r="G53" s="118"/>
      <c r="H53" s="112"/>
      <c r="I53" s="118"/>
      <c r="J53" s="112"/>
      <c r="K53" s="118"/>
    </row>
    <row r="54" spans="1:11" ht="21.95" customHeight="1">
      <c r="A54" s="384" t="str">
        <f>'2-4'!A54:K54</f>
        <v>The accompanying notes form part of this interim financial information.</v>
      </c>
      <c r="B54" s="384"/>
      <c r="C54" s="384"/>
      <c r="D54" s="384"/>
      <c r="E54" s="384"/>
      <c r="F54" s="384"/>
      <c r="G54" s="384"/>
      <c r="H54" s="384"/>
      <c r="I54" s="384"/>
      <c r="J54" s="384"/>
      <c r="K54" s="384"/>
    </row>
  </sheetData>
  <mergeCells count="7">
    <mergeCell ref="A54:K54"/>
    <mergeCell ref="E6:G6"/>
    <mergeCell ref="I6:K6"/>
    <mergeCell ref="E7:G7"/>
    <mergeCell ref="I7:K7"/>
    <mergeCell ref="A31:B31"/>
    <mergeCell ref="A51:K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F8 J8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B87-EEBC-4AFF-A7BC-FDC9CE0C2A61}">
  <dimension ref="A1:Y41"/>
  <sheetViews>
    <sheetView topLeftCell="A13" zoomScaleNormal="100" zoomScaleSheetLayoutView="100" workbookViewId="0">
      <selection activeCell="W19" sqref="A19:W19"/>
    </sheetView>
  </sheetViews>
  <sheetFormatPr defaultColWidth="18.5703125" defaultRowHeight="16.5" customHeight="1"/>
  <cols>
    <col min="1" max="1" width="49.5703125" style="124" customWidth="1"/>
    <col min="2" max="2" width="6.140625" style="124" bestFit="1" customWidth="1"/>
    <col min="3" max="3" width="0.7109375" style="125" customWidth="1"/>
    <col min="4" max="4" width="13.140625" style="161" bestFit="1" customWidth="1"/>
    <col min="5" max="5" width="0.7109375" style="125" customWidth="1"/>
    <col min="6" max="6" width="12.42578125" style="161" customWidth="1"/>
    <col min="7" max="7" width="0.7109375" style="125" customWidth="1"/>
    <col min="8" max="8" width="12.85546875" style="161" customWidth="1"/>
    <col min="9" max="9" width="0.7109375" style="126" customWidth="1"/>
    <col min="10" max="10" width="10.5703125" style="161" bestFit="1" customWidth="1"/>
    <col min="11" max="11" width="0.7109375" style="161" customWidth="1"/>
    <col min="12" max="12" width="13.28515625" style="161" customWidth="1"/>
    <col min="13" max="13" width="0.7109375" style="125" customWidth="1"/>
    <col min="14" max="14" width="12.85546875" style="125" customWidth="1"/>
    <col min="15" max="15" width="0.5703125" style="125" customWidth="1"/>
    <col min="16" max="16" width="11.5703125" style="125" customWidth="1"/>
    <col min="17" max="17" width="0.85546875" style="125" customWidth="1"/>
    <col min="18" max="18" width="9.85546875" style="125" customWidth="1"/>
    <col min="19" max="19" width="0.85546875" style="125" customWidth="1"/>
    <col min="20" max="20" width="9.7109375" style="161" customWidth="1"/>
    <col min="21" max="21" width="0.85546875" style="126" customWidth="1"/>
    <col min="22" max="22" width="11.7109375" style="161" customWidth="1"/>
    <col min="23" max="16384" width="18.5703125" style="124"/>
  </cols>
  <sheetData>
    <row r="1" spans="1:22" ht="16.5" customHeight="1">
      <c r="A1" s="123" t="s">
        <v>0</v>
      </c>
      <c r="B1" s="123"/>
    </row>
    <row r="2" spans="1:22" ht="16.5" customHeight="1">
      <c r="A2" s="127" t="s">
        <v>107</v>
      </c>
      <c r="B2" s="127"/>
      <c r="C2" s="128"/>
      <c r="D2" s="162"/>
      <c r="E2" s="129"/>
      <c r="F2" s="162"/>
      <c r="G2" s="129"/>
      <c r="H2" s="162"/>
      <c r="J2" s="162"/>
      <c r="K2" s="162"/>
      <c r="L2" s="162"/>
      <c r="M2" s="129"/>
      <c r="N2" s="129"/>
      <c r="O2" s="129"/>
      <c r="P2" s="129"/>
      <c r="Q2" s="129"/>
      <c r="R2" s="129"/>
      <c r="S2" s="129"/>
      <c r="T2" s="162"/>
      <c r="V2" s="162"/>
    </row>
    <row r="3" spans="1:22" ht="16.5" customHeight="1">
      <c r="A3" s="130" t="s">
        <v>162</v>
      </c>
      <c r="B3" s="130"/>
      <c r="C3" s="131"/>
      <c r="D3" s="163"/>
      <c r="E3" s="131"/>
      <c r="F3" s="163"/>
      <c r="G3" s="131"/>
      <c r="H3" s="163"/>
      <c r="I3" s="132"/>
      <c r="J3" s="163"/>
      <c r="K3" s="163"/>
      <c r="L3" s="163"/>
      <c r="M3" s="131"/>
      <c r="N3" s="131"/>
      <c r="O3" s="131"/>
      <c r="P3" s="131"/>
      <c r="Q3" s="131"/>
      <c r="R3" s="131"/>
      <c r="S3" s="131"/>
      <c r="T3" s="163"/>
      <c r="U3" s="132"/>
      <c r="V3" s="163"/>
    </row>
    <row r="4" spans="1:22" s="105" customFormat="1" ht="15.95" customHeight="1">
      <c r="C4" s="104"/>
      <c r="D4" s="138"/>
      <c r="E4" s="141"/>
      <c r="F4" s="139"/>
      <c r="G4" s="141"/>
      <c r="H4" s="104"/>
      <c r="I4" s="104"/>
      <c r="J4" s="104"/>
      <c r="K4" s="104"/>
      <c r="L4" s="104"/>
      <c r="M4" s="141"/>
      <c r="N4" s="140"/>
      <c r="O4" s="141"/>
      <c r="Q4" s="141"/>
      <c r="R4" s="218"/>
      <c r="S4" s="141"/>
      <c r="T4" s="104"/>
      <c r="U4" s="141"/>
      <c r="V4" s="140"/>
    </row>
    <row r="5" spans="1:22" s="105" customFormat="1" ht="15.95" customHeight="1">
      <c r="C5" s="104"/>
      <c r="D5" s="138"/>
      <c r="E5" s="141"/>
      <c r="F5" s="139"/>
      <c r="G5" s="141"/>
      <c r="H5" s="104"/>
      <c r="I5" s="104"/>
      <c r="J5" s="104"/>
      <c r="K5" s="104"/>
      <c r="L5" s="104"/>
      <c r="M5" s="141"/>
      <c r="N5" s="140"/>
      <c r="O5" s="141"/>
      <c r="Q5" s="141"/>
      <c r="R5" s="218"/>
      <c r="S5" s="141"/>
      <c r="T5" s="104"/>
      <c r="U5" s="141"/>
      <c r="V5" s="140"/>
    </row>
    <row r="6" spans="1:22" ht="15.95" customHeight="1">
      <c r="A6" s="134"/>
      <c r="B6" s="134"/>
      <c r="C6" s="138"/>
      <c r="D6" s="389" t="s">
        <v>56</v>
      </c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136"/>
      <c r="V6" s="137" t="s">
        <v>9</v>
      </c>
    </row>
    <row r="7" spans="1:22" s="105" customFormat="1" ht="15.95" customHeight="1">
      <c r="A7" s="164"/>
      <c r="B7" s="164"/>
      <c r="C7" s="138"/>
      <c r="D7" s="390" t="s">
        <v>149</v>
      </c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U7" s="165"/>
      <c r="V7" s="165"/>
    </row>
    <row r="8" spans="1:22" s="105" customFormat="1" ht="15.95" customHeight="1">
      <c r="A8" s="164"/>
      <c r="B8" s="164"/>
      <c r="C8" s="138"/>
      <c r="D8" s="144"/>
      <c r="E8" s="144"/>
      <c r="F8" s="144"/>
      <c r="G8" s="144"/>
      <c r="H8" s="144"/>
      <c r="I8" s="144"/>
      <c r="J8" s="144"/>
      <c r="K8" s="144"/>
      <c r="L8" s="391" t="s">
        <v>44</v>
      </c>
      <c r="M8" s="391"/>
      <c r="N8" s="391"/>
      <c r="O8" s="391"/>
      <c r="P8" s="391"/>
      <c r="Q8" s="144"/>
      <c r="R8" s="144"/>
      <c r="U8" s="165"/>
      <c r="V8" s="165"/>
    </row>
    <row r="9" spans="1:22" s="105" customFormat="1" ht="15.95" customHeight="1">
      <c r="A9" s="164"/>
      <c r="B9" s="164"/>
      <c r="C9" s="138"/>
      <c r="D9" s="144"/>
      <c r="E9" s="144"/>
      <c r="F9" s="144"/>
      <c r="G9" s="144"/>
      <c r="H9" s="144"/>
      <c r="I9" s="144"/>
      <c r="J9" s="144"/>
      <c r="K9" s="144"/>
      <c r="L9" s="166" t="s">
        <v>57</v>
      </c>
      <c r="M9" s="144"/>
      <c r="N9" s="144"/>
      <c r="O9" s="144"/>
      <c r="P9" s="144"/>
      <c r="Q9" s="144"/>
      <c r="R9" s="144"/>
      <c r="U9" s="165"/>
      <c r="V9" s="165"/>
    </row>
    <row r="10" spans="1:22" s="105" customFormat="1" ht="15.95" customHeight="1">
      <c r="C10" s="104"/>
      <c r="D10" s="138"/>
      <c r="E10" s="141"/>
      <c r="F10" s="139"/>
      <c r="G10" s="141"/>
      <c r="H10" s="104"/>
      <c r="I10" s="104"/>
      <c r="J10" s="104"/>
      <c r="K10" s="104"/>
      <c r="L10" s="167" t="s">
        <v>58</v>
      </c>
      <c r="M10" s="141"/>
      <c r="N10" s="140"/>
      <c r="O10" s="141"/>
      <c r="Q10" s="141"/>
      <c r="R10" s="218"/>
      <c r="S10" s="141"/>
      <c r="T10" s="104"/>
      <c r="U10" s="141"/>
      <c r="V10" s="140"/>
    </row>
    <row r="11" spans="1:22" s="105" customFormat="1" ht="15.95" customHeight="1">
      <c r="D11" s="140" t="s">
        <v>59</v>
      </c>
      <c r="E11" s="104"/>
      <c r="F11" s="139" t="s">
        <v>193</v>
      </c>
      <c r="G11" s="141"/>
      <c r="H11" s="392" t="s">
        <v>41</v>
      </c>
      <c r="I11" s="392"/>
      <c r="J11" s="392"/>
      <c r="K11" s="168"/>
      <c r="L11" s="167" t="s">
        <v>60</v>
      </c>
      <c r="M11" s="141"/>
      <c r="N11" s="140" t="s">
        <v>92</v>
      </c>
      <c r="O11" s="141"/>
      <c r="P11" s="140" t="s">
        <v>61</v>
      </c>
      <c r="Q11" s="141"/>
      <c r="R11" s="218" t="s">
        <v>74</v>
      </c>
      <c r="S11" s="141"/>
      <c r="T11" s="167" t="s">
        <v>62</v>
      </c>
      <c r="U11" s="141"/>
      <c r="V11" s="140"/>
    </row>
    <row r="12" spans="1:22" s="105" customFormat="1" ht="15.95" customHeight="1">
      <c r="D12" s="140" t="s">
        <v>63</v>
      </c>
      <c r="E12" s="168"/>
      <c r="F12" s="167" t="s">
        <v>131</v>
      </c>
      <c r="G12" s="141"/>
      <c r="H12" s="140" t="s">
        <v>93</v>
      </c>
      <c r="I12" s="141"/>
      <c r="J12" s="104"/>
      <c r="K12" s="104"/>
      <c r="L12" s="167" t="s">
        <v>64</v>
      </c>
      <c r="M12" s="141"/>
      <c r="N12" s="167" t="s">
        <v>94</v>
      </c>
      <c r="O12" s="140"/>
      <c r="P12" s="140" t="s">
        <v>65</v>
      </c>
      <c r="Q12" s="140"/>
      <c r="R12" s="140" t="s">
        <v>95</v>
      </c>
      <c r="S12" s="141"/>
      <c r="T12" s="169" t="s">
        <v>66</v>
      </c>
      <c r="U12" s="141"/>
      <c r="V12" s="140"/>
    </row>
    <row r="13" spans="1:22" s="105" customFormat="1" ht="15.95" customHeight="1">
      <c r="A13" s="148"/>
      <c r="B13" s="336" t="s">
        <v>8</v>
      </c>
      <c r="D13" s="137" t="s">
        <v>67</v>
      </c>
      <c r="E13" s="168"/>
      <c r="F13" s="137" t="s">
        <v>132</v>
      </c>
      <c r="G13" s="141"/>
      <c r="H13" s="137" t="s">
        <v>68</v>
      </c>
      <c r="I13" s="141"/>
      <c r="J13" s="137" t="s">
        <v>43</v>
      </c>
      <c r="K13" s="218"/>
      <c r="L13" s="137" t="s">
        <v>69</v>
      </c>
      <c r="M13" s="141"/>
      <c r="N13" s="137" t="s">
        <v>70</v>
      </c>
      <c r="O13" s="140"/>
      <c r="P13" s="137" t="s">
        <v>71</v>
      </c>
      <c r="Q13" s="218"/>
      <c r="R13" s="137" t="s">
        <v>96</v>
      </c>
      <c r="S13" s="141"/>
      <c r="T13" s="170" t="s">
        <v>72</v>
      </c>
      <c r="U13" s="141"/>
      <c r="V13" s="137" t="s">
        <v>97</v>
      </c>
    </row>
    <row r="14" spans="1:22" s="105" customFormat="1" ht="15.95" customHeight="1">
      <c r="A14" s="148"/>
      <c r="B14" s="148"/>
      <c r="D14" s="171"/>
      <c r="E14" s="172"/>
      <c r="F14" s="171"/>
      <c r="G14" s="173"/>
      <c r="H14" s="171"/>
      <c r="I14" s="173"/>
      <c r="J14" s="171"/>
      <c r="K14" s="171"/>
      <c r="L14" s="171"/>
      <c r="M14" s="173"/>
      <c r="N14" s="173"/>
      <c r="O14" s="173"/>
      <c r="P14" s="173"/>
      <c r="Q14" s="173"/>
      <c r="R14" s="171"/>
      <c r="S14" s="173"/>
      <c r="T14" s="133"/>
      <c r="U14" s="173"/>
      <c r="V14" s="174"/>
    </row>
    <row r="15" spans="1:22" s="105" customFormat="1" ht="15.95" customHeight="1">
      <c r="A15" s="104" t="s">
        <v>120</v>
      </c>
      <c r="B15" s="104"/>
      <c r="C15" s="175"/>
      <c r="D15" s="176">
        <v>5065171</v>
      </c>
      <c r="E15" s="177"/>
      <c r="F15" s="176">
        <v>-874902</v>
      </c>
      <c r="G15" s="178"/>
      <c r="H15" s="176">
        <v>767</v>
      </c>
      <c r="I15" s="177"/>
      <c r="J15" s="176">
        <v>-1213543</v>
      </c>
      <c r="K15" s="179"/>
      <c r="L15" s="176">
        <v>-22830</v>
      </c>
      <c r="M15" s="177"/>
      <c r="N15" s="176">
        <v>5088</v>
      </c>
      <c r="O15" s="177"/>
      <c r="P15" s="178">
        <f>SUM(L15:O15)</f>
        <v>-17742</v>
      </c>
      <c r="Q15" s="177"/>
      <c r="R15" s="179">
        <f>SUM(D15,F15,H15,J15,P15)</f>
        <v>2959751</v>
      </c>
      <c r="S15" s="177"/>
      <c r="T15" s="176">
        <v>-35</v>
      </c>
      <c r="U15" s="180"/>
      <c r="V15" s="179">
        <f>SUM(R15:U15)</f>
        <v>2959716</v>
      </c>
    </row>
    <row r="16" spans="1:22" s="105" customFormat="1" ht="6" customHeight="1">
      <c r="A16" s="104"/>
      <c r="B16" s="104"/>
      <c r="C16" s="175"/>
      <c r="D16" s="176"/>
      <c r="E16" s="177"/>
      <c r="F16" s="176"/>
      <c r="G16" s="178"/>
      <c r="H16" s="176"/>
      <c r="I16" s="177"/>
      <c r="J16" s="179"/>
      <c r="K16" s="179"/>
      <c r="L16" s="179"/>
      <c r="M16" s="177"/>
      <c r="N16" s="179"/>
      <c r="O16" s="177"/>
      <c r="P16" s="178"/>
      <c r="Q16" s="177"/>
      <c r="R16" s="179"/>
      <c r="S16" s="177"/>
      <c r="T16" s="179"/>
      <c r="U16" s="180"/>
      <c r="V16" s="179"/>
    </row>
    <row r="17" spans="1:25" s="105" customFormat="1" ht="15.95" customHeight="1">
      <c r="A17" s="115" t="s">
        <v>121</v>
      </c>
      <c r="B17" s="115"/>
      <c r="P17" s="178"/>
      <c r="R17" s="179"/>
      <c r="V17" s="177"/>
    </row>
    <row r="18" spans="1:25" s="105" customFormat="1" ht="15.95" customHeight="1">
      <c r="A18" s="115" t="s">
        <v>118</v>
      </c>
      <c r="B18" s="115"/>
      <c r="P18" s="178"/>
      <c r="R18" s="179"/>
      <c r="V18" s="177"/>
    </row>
    <row r="19" spans="1:25" s="105" customFormat="1" ht="15.95" customHeight="1">
      <c r="A19" s="93" t="s">
        <v>150</v>
      </c>
      <c r="B19" s="98"/>
      <c r="D19" s="176">
        <v>0</v>
      </c>
      <c r="E19" s="177"/>
      <c r="F19" s="176">
        <v>0</v>
      </c>
      <c r="G19" s="178"/>
      <c r="H19" s="176">
        <v>0</v>
      </c>
      <c r="I19" s="177"/>
      <c r="J19" s="176">
        <v>0</v>
      </c>
      <c r="K19" s="179"/>
      <c r="L19" s="176">
        <v>0</v>
      </c>
      <c r="M19" s="177"/>
      <c r="N19" s="176">
        <v>0</v>
      </c>
      <c r="O19" s="177"/>
      <c r="P19" s="178">
        <f>SUM(L19:O19)</f>
        <v>0</v>
      </c>
      <c r="Q19" s="177"/>
      <c r="R19" s="179">
        <f>SUM(D19,F19,H19,J19,P19)</f>
        <v>0</v>
      </c>
      <c r="S19" s="177"/>
      <c r="T19" s="176">
        <v>48188</v>
      </c>
      <c r="U19" s="180"/>
      <c r="V19" s="179">
        <f>SUM(R19:U19)</f>
        <v>48188</v>
      </c>
    </row>
    <row r="20" spans="1:25" s="148" customFormat="1" ht="15.95" customHeight="1">
      <c r="A20" s="93" t="s">
        <v>143</v>
      </c>
      <c r="B20" s="93"/>
      <c r="C20" s="181"/>
      <c r="D20" s="182">
        <v>0</v>
      </c>
      <c r="E20" s="177"/>
      <c r="F20" s="182">
        <v>0</v>
      </c>
      <c r="G20" s="177"/>
      <c r="H20" s="182">
        <v>0</v>
      </c>
      <c r="I20" s="177"/>
      <c r="J20" s="182">
        <v>5206</v>
      </c>
      <c r="K20" s="178"/>
      <c r="L20" s="182">
        <v>0</v>
      </c>
      <c r="M20" s="177"/>
      <c r="N20" s="182">
        <v>4026</v>
      </c>
      <c r="O20" s="177"/>
      <c r="P20" s="182">
        <f>SUM(L20:O20)</f>
        <v>4026</v>
      </c>
      <c r="Q20" s="177"/>
      <c r="R20" s="183">
        <f>SUM(D20,F20,H20,J20,P20)</f>
        <v>9232</v>
      </c>
      <c r="S20" s="177"/>
      <c r="T20" s="182">
        <v>5244</v>
      </c>
      <c r="U20" s="180"/>
      <c r="V20" s="183">
        <f t="shared" ref="V20" si="0">SUM(R20:U20)</f>
        <v>14476</v>
      </c>
    </row>
    <row r="21" spans="1:25" s="148" customFormat="1" ht="15.95" customHeight="1">
      <c r="C21" s="124"/>
      <c r="D21" s="176"/>
      <c r="E21" s="184"/>
      <c r="F21" s="176"/>
      <c r="G21" s="184"/>
      <c r="H21" s="176"/>
      <c r="I21" s="184"/>
      <c r="J21" s="176"/>
      <c r="K21" s="176"/>
      <c r="L21" s="176"/>
      <c r="M21" s="176"/>
      <c r="N21" s="176"/>
      <c r="O21" s="176"/>
      <c r="P21" s="176"/>
      <c r="Q21" s="176"/>
      <c r="R21" s="179"/>
      <c r="S21" s="184"/>
      <c r="T21" s="176"/>
      <c r="U21" s="184"/>
      <c r="V21" s="176"/>
    </row>
    <row r="22" spans="1:25" s="105" customFormat="1" ht="15.95" customHeight="1" thickBot="1">
      <c r="A22" s="104" t="s">
        <v>119</v>
      </c>
      <c r="B22" s="104"/>
      <c r="D22" s="185">
        <f>SUM(D15:D21)</f>
        <v>5065171</v>
      </c>
      <c r="E22" s="184"/>
      <c r="F22" s="185">
        <f>SUM(F15:F21)</f>
        <v>-874902</v>
      </c>
      <c r="G22" s="184"/>
      <c r="H22" s="185">
        <f>SUM(H15:H21)</f>
        <v>767</v>
      </c>
      <c r="I22" s="184"/>
      <c r="J22" s="185">
        <f>SUM(J15:J21)</f>
        <v>-1208337</v>
      </c>
      <c r="K22" s="176"/>
      <c r="L22" s="185">
        <f>SUM(L15:L21)</f>
        <v>-22830</v>
      </c>
      <c r="M22" s="184"/>
      <c r="N22" s="185">
        <f>SUM(N15:N21)</f>
        <v>9114</v>
      </c>
      <c r="O22" s="184"/>
      <c r="P22" s="185">
        <f>SUM(P15:P21)</f>
        <v>-13716</v>
      </c>
      <c r="Q22" s="184"/>
      <c r="R22" s="346">
        <f>SUM(R15:R21)</f>
        <v>2968983</v>
      </c>
      <c r="S22" s="184"/>
      <c r="T22" s="185">
        <f>SUM(T15:T21)</f>
        <v>53397</v>
      </c>
      <c r="U22" s="184"/>
      <c r="V22" s="185">
        <f>SUM(R22:U22)</f>
        <v>3022380</v>
      </c>
    </row>
    <row r="23" spans="1:25" s="153" customFormat="1" ht="15.95" customHeight="1" thickTop="1">
      <c r="A23" s="119"/>
      <c r="B23" s="119"/>
      <c r="C23" s="105"/>
      <c r="E23" s="152"/>
      <c r="H23" s="152"/>
      <c r="I23" s="152"/>
      <c r="J23" s="216"/>
      <c r="K23" s="119"/>
      <c r="L23" s="119"/>
      <c r="M23" s="152"/>
      <c r="N23" s="152"/>
      <c r="O23" s="152"/>
      <c r="P23" s="128"/>
      <c r="Q23" s="128"/>
      <c r="R23" s="128"/>
      <c r="S23" s="128"/>
      <c r="T23" s="128"/>
      <c r="U23" s="128"/>
      <c r="V23" s="128"/>
    </row>
    <row r="24" spans="1:25" s="153" customFormat="1" ht="15.95" customHeight="1">
      <c r="A24" s="119"/>
      <c r="B24" s="119"/>
      <c r="C24" s="105"/>
      <c r="E24" s="152"/>
      <c r="H24" s="152"/>
      <c r="I24" s="152"/>
      <c r="J24" s="119"/>
      <c r="K24" s="119"/>
      <c r="L24" s="119"/>
      <c r="M24" s="152"/>
      <c r="N24" s="152"/>
      <c r="O24" s="152"/>
      <c r="P24" s="128"/>
      <c r="Q24" s="128"/>
      <c r="R24" s="128"/>
      <c r="S24" s="128"/>
      <c r="T24" s="128"/>
      <c r="U24" s="128"/>
      <c r="V24" s="128"/>
    </row>
    <row r="25" spans="1:25" s="105" customFormat="1" ht="15.95" customHeight="1">
      <c r="A25" s="104" t="s">
        <v>164</v>
      </c>
      <c r="B25" s="104"/>
      <c r="C25" s="175"/>
      <c r="D25" s="258">
        <v>5065171</v>
      </c>
      <c r="E25" s="177"/>
      <c r="F25" s="258">
        <v>-874902</v>
      </c>
      <c r="G25" s="178"/>
      <c r="H25" s="258">
        <v>767</v>
      </c>
      <c r="I25" s="177"/>
      <c r="J25" s="258">
        <f>-1225772</f>
        <v>-1225772</v>
      </c>
      <c r="K25" s="179"/>
      <c r="L25" s="258">
        <v>-22830</v>
      </c>
      <c r="M25" s="177"/>
      <c r="N25" s="365">
        <v>83182</v>
      </c>
      <c r="O25" s="177"/>
      <c r="P25" s="264">
        <f>SUM(L25:O25)</f>
        <v>60352</v>
      </c>
      <c r="Q25" s="177"/>
      <c r="R25" s="262">
        <f>SUM(D25,F25,H25,J25,P25)</f>
        <v>3025616</v>
      </c>
      <c r="S25" s="177"/>
      <c r="T25" s="258">
        <v>183569</v>
      </c>
      <c r="U25" s="180"/>
      <c r="V25" s="262">
        <f>SUM(R25:U25)</f>
        <v>3209185</v>
      </c>
      <c r="W25" s="165"/>
      <c r="X25" s="358"/>
    </row>
    <row r="26" spans="1:25" s="105" customFormat="1" ht="6" customHeight="1">
      <c r="A26" s="104"/>
      <c r="B26" s="104"/>
      <c r="C26" s="175"/>
      <c r="D26" s="258"/>
      <c r="E26" s="177"/>
      <c r="F26" s="258"/>
      <c r="G26" s="178"/>
      <c r="H26" s="258"/>
      <c r="I26" s="177"/>
      <c r="J26" s="262"/>
      <c r="K26" s="179"/>
      <c r="L26" s="262"/>
      <c r="M26" s="177"/>
      <c r="N26" s="262"/>
      <c r="O26" s="177"/>
      <c r="P26" s="264"/>
      <c r="Q26" s="177"/>
      <c r="R26" s="262"/>
      <c r="S26" s="177"/>
      <c r="T26" s="262"/>
      <c r="U26" s="180"/>
      <c r="V26" s="262"/>
    </row>
    <row r="27" spans="1:25" s="105" customFormat="1" ht="15.95" customHeight="1">
      <c r="A27" s="115" t="s">
        <v>121</v>
      </c>
      <c r="B27" s="115"/>
      <c r="D27" s="259"/>
      <c r="F27" s="259"/>
      <c r="H27" s="259"/>
      <c r="J27" s="259"/>
      <c r="L27" s="259"/>
      <c r="N27" s="259"/>
      <c r="P27" s="259"/>
      <c r="R27" s="262"/>
      <c r="T27" s="259"/>
      <c r="V27" s="263"/>
      <c r="X27" s="359"/>
      <c r="Y27" s="360"/>
    </row>
    <row r="28" spans="1:25" s="105" customFormat="1" ht="15.95" customHeight="1">
      <c r="A28" s="115" t="s">
        <v>165</v>
      </c>
      <c r="B28" s="115"/>
      <c r="D28" s="259"/>
      <c r="F28" s="259"/>
      <c r="H28" s="259"/>
      <c r="J28" s="259"/>
      <c r="L28" s="259"/>
      <c r="N28" s="259"/>
      <c r="P28" s="259"/>
      <c r="R28" s="262"/>
      <c r="T28" s="259"/>
      <c r="V28" s="263"/>
    </row>
    <row r="29" spans="1:25" s="105" customFormat="1" ht="15.95" customHeight="1">
      <c r="A29" s="93" t="s">
        <v>221</v>
      </c>
      <c r="B29" s="98">
        <v>16</v>
      </c>
      <c r="D29" s="258">
        <v>1500000</v>
      </c>
      <c r="E29" s="177"/>
      <c r="F29" s="258">
        <v>-600000</v>
      </c>
      <c r="G29" s="178"/>
      <c r="H29" s="258">
        <v>0</v>
      </c>
      <c r="I29" s="177"/>
      <c r="J29" s="258">
        <v>0</v>
      </c>
      <c r="K29" s="179"/>
      <c r="L29" s="258">
        <v>0</v>
      </c>
      <c r="M29" s="177"/>
      <c r="N29" s="258">
        <v>0</v>
      </c>
      <c r="O29" s="177"/>
      <c r="P29" s="264">
        <f>SUM(L29:O29)</f>
        <v>0</v>
      </c>
      <c r="Q29" s="177"/>
      <c r="R29" s="262">
        <f>SUM(D29,F29,H29,J29,P29)</f>
        <v>900000</v>
      </c>
      <c r="S29" s="177"/>
      <c r="T29" s="258">
        <v>0</v>
      </c>
      <c r="U29" s="180"/>
      <c r="V29" s="262">
        <f t="shared" ref="V29:V30" si="1">SUM(Q29:U29)</f>
        <v>900000</v>
      </c>
    </row>
    <row r="30" spans="1:25" s="105" customFormat="1" ht="15.95" customHeight="1">
      <c r="A30" s="93" t="s">
        <v>178</v>
      </c>
      <c r="B30" s="98">
        <v>16</v>
      </c>
      <c r="D30" s="258">
        <v>220</v>
      </c>
      <c r="E30" s="177"/>
      <c r="F30" s="258">
        <v>0</v>
      </c>
      <c r="G30" s="178"/>
      <c r="H30" s="258">
        <v>0</v>
      </c>
      <c r="I30" s="177"/>
      <c r="J30" s="258">
        <v>0</v>
      </c>
      <c r="K30" s="179"/>
      <c r="L30" s="258">
        <v>0</v>
      </c>
      <c r="M30" s="177"/>
      <c r="N30" s="258">
        <v>0</v>
      </c>
      <c r="O30" s="177"/>
      <c r="P30" s="264">
        <f>SUM(L30:O30)</f>
        <v>0</v>
      </c>
      <c r="Q30" s="177"/>
      <c r="R30" s="262">
        <f>SUM(D30,F30,H30,J30,P30)</f>
        <v>220</v>
      </c>
      <c r="S30" s="177"/>
      <c r="T30" s="258">
        <v>0</v>
      </c>
      <c r="U30" s="180"/>
      <c r="V30" s="262">
        <f t="shared" si="1"/>
        <v>220</v>
      </c>
    </row>
    <row r="31" spans="1:25" s="105" customFormat="1" ht="15.95" customHeight="1">
      <c r="A31" s="93" t="s">
        <v>150</v>
      </c>
      <c r="B31" s="98">
        <v>20</v>
      </c>
      <c r="D31" s="258">
        <v>0</v>
      </c>
      <c r="E31" s="177"/>
      <c r="F31" s="258">
        <v>0</v>
      </c>
      <c r="G31" s="178"/>
      <c r="H31" s="258">
        <v>0</v>
      </c>
      <c r="I31" s="177"/>
      <c r="J31" s="258">
        <v>0</v>
      </c>
      <c r="K31" s="179"/>
      <c r="L31" s="258">
        <v>0</v>
      </c>
      <c r="M31" s="177"/>
      <c r="N31" s="258">
        <v>0</v>
      </c>
      <c r="O31" s="177"/>
      <c r="P31" s="264">
        <f>SUM(L31:O31)</f>
        <v>0</v>
      </c>
      <c r="Q31" s="177"/>
      <c r="R31" s="262">
        <f>SUM(D31,F31,H31,J31,P31)</f>
        <v>0</v>
      </c>
      <c r="S31" s="177"/>
      <c r="T31" s="258">
        <v>46505</v>
      </c>
      <c r="U31" s="180"/>
      <c r="V31" s="262">
        <f>SUM(Q31:U31)</f>
        <v>46505</v>
      </c>
    </row>
    <row r="32" spans="1:25" s="148" customFormat="1" ht="15.95" customHeight="1">
      <c r="A32" s="93" t="s">
        <v>191</v>
      </c>
      <c r="B32" s="93"/>
      <c r="C32" s="181"/>
      <c r="D32" s="260">
        <v>0</v>
      </c>
      <c r="E32" s="177"/>
      <c r="F32" s="260">
        <v>0</v>
      </c>
      <c r="G32" s="177"/>
      <c r="H32" s="260">
        <v>0</v>
      </c>
      <c r="I32" s="177"/>
      <c r="J32" s="260">
        <v>-9071</v>
      </c>
      <c r="K32" s="178"/>
      <c r="L32" s="260">
        <v>0</v>
      </c>
      <c r="M32" s="177"/>
      <c r="N32" s="260">
        <v>-1504</v>
      </c>
      <c r="O32" s="177"/>
      <c r="P32" s="260">
        <f>SUM(L32:O32)</f>
        <v>-1504</v>
      </c>
      <c r="Q32" s="177"/>
      <c r="R32" s="265">
        <f>SUM(D32,F32,H32,J32,P32)</f>
        <v>-10575</v>
      </c>
      <c r="S32" s="177"/>
      <c r="T32" s="260">
        <v>3038</v>
      </c>
      <c r="U32" s="180"/>
      <c r="V32" s="265">
        <f>SUM(Q32:U32)</f>
        <v>-7537</v>
      </c>
    </row>
    <row r="33" spans="1:22" s="148" customFormat="1" ht="15.95" customHeight="1">
      <c r="C33" s="124"/>
      <c r="D33" s="258"/>
      <c r="E33" s="184"/>
      <c r="F33" s="258"/>
      <c r="G33" s="184"/>
      <c r="H33" s="258"/>
      <c r="I33" s="184"/>
      <c r="J33" s="258"/>
      <c r="K33" s="176"/>
      <c r="L33" s="258"/>
      <c r="M33" s="176"/>
      <c r="N33" s="258"/>
      <c r="O33" s="176"/>
      <c r="P33" s="258"/>
      <c r="Q33" s="176"/>
      <c r="R33" s="262"/>
      <c r="S33" s="184"/>
      <c r="T33" s="258"/>
      <c r="U33" s="184"/>
      <c r="V33" s="258"/>
    </row>
    <row r="34" spans="1:22" s="105" customFormat="1" ht="15.95" customHeight="1" thickBot="1">
      <c r="A34" s="104" t="s">
        <v>163</v>
      </c>
      <c r="B34" s="104"/>
      <c r="D34" s="261">
        <f>SUM(D25:D32)</f>
        <v>6565391</v>
      </c>
      <c r="E34" s="184"/>
      <c r="F34" s="261">
        <f>SUM(F25:F32)</f>
        <v>-1474902</v>
      </c>
      <c r="G34" s="184"/>
      <c r="H34" s="261">
        <f>SUM(H25:H32)</f>
        <v>767</v>
      </c>
      <c r="I34" s="184"/>
      <c r="J34" s="261">
        <f>SUM(J25:J32)</f>
        <v>-1234843</v>
      </c>
      <c r="K34" s="176"/>
      <c r="L34" s="261">
        <f>SUM(L25:L32)</f>
        <v>-22830</v>
      </c>
      <c r="M34" s="184"/>
      <c r="N34" s="261">
        <f>SUM(N25:N32)</f>
        <v>81678</v>
      </c>
      <c r="O34" s="184"/>
      <c r="P34" s="261">
        <f>SUM(P25:P33)</f>
        <v>58848</v>
      </c>
      <c r="Q34" s="184"/>
      <c r="R34" s="345">
        <f>SUM(R25:R33)</f>
        <v>3915261</v>
      </c>
      <c r="S34" s="184"/>
      <c r="T34" s="345">
        <f>SUM(T25:T33)</f>
        <v>233112</v>
      </c>
      <c r="U34" s="184"/>
      <c r="V34" s="261">
        <f>SUM(R34:U34)</f>
        <v>4148373</v>
      </c>
    </row>
    <row r="35" spans="1:22" s="153" customFormat="1" ht="16.5" customHeight="1" thickTop="1">
      <c r="A35" s="119"/>
      <c r="B35" s="119"/>
      <c r="C35" s="105"/>
      <c r="E35" s="152"/>
      <c r="H35" s="152"/>
      <c r="I35" s="152"/>
      <c r="J35" s="216"/>
      <c r="K35" s="119"/>
      <c r="L35" s="119"/>
      <c r="M35" s="152"/>
      <c r="N35" s="152"/>
      <c r="O35" s="152"/>
      <c r="P35" s="128"/>
      <c r="Q35" s="128"/>
      <c r="R35" s="128"/>
      <c r="S35" s="128"/>
      <c r="T35" s="128"/>
      <c r="U35" s="128"/>
      <c r="V35" s="128"/>
    </row>
    <row r="36" spans="1:22" s="153" customFormat="1" ht="21" customHeight="1">
      <c r="A36" s="119"/>
      <c r="B36" s="119"/>
      <c r="C36" s="105"/>
      <c r="E36" s="152"/>
      <c r="H36" s="152"/>
      <c r="I36" s="152"/>
      <c r="J36" s="216"/>
      <c r="K36" s="119"/>
      <c r="L36" s="119"/>
      <c r="M36" s="152"/>
      <c r="N36" s="152"/>
      <c r="O36" s="152"/>
      <c r="P36" s="128"/>
      <c r="Q36" s="128"/>
      <c r="R36" s="128"/>
      <c r="S36" s="128"/>
      <c r="T36" s="128"/>
      <c r="U36" s="128"/>
      <c r="V36" s="128"/>
    </row>
    <row r="37" spans="1:22" s="153" customFormat="1" ht="16.5" customHeight="1">
      <c r="A37" s="119"/>
      <c r="B37" s="119"/>
      <c r="C37" s="105"/>
      <c r="E37" s="152"/>
      <c r="H37" s="152"/>
      <c r="I37" s="152"/>
      <c r="J37" s="119"/>
      <c r="K37" s="119"/>
      <c r="L37" s="119"/>
      <c r="M37" s="152"/>
      <c r="N37" s="152"/>
      <c r="O37" s="152"/>
      <c r="P37" s="128"/>
      <c r="Q37" s="128"/>
      <c r="R37" s="128"/>
      <c r="S37" s="128"/>
      <c r="T37" s="128"/>
      <c r="U37" s="128"/>
      <c r="V37" s="128"/>
    </row>
    <row r="38" spans="1:22" s="153" customFormat="1" ht="16.5" customHeight="1">
      <c r="A38" s="119" t="s">
        <v>98</v>
      </c>
      <c r="B38" s="119"/>
      <c r="C38" s="105"/>
      <c r="E38" s="152"/>
      <c r="H38" s="152"/>
      <c r="I38" s="152"/>
      <c r="J38" s="119"/>
      <c r="K38" s="119"/>
      <c r="L38" s="119" t="s">
        <v>91</v>
      </c>
      <c r="M38" s="152"/>
      <c r="N38" s="152"/>
      <c r="O38" s="152"/>
      <c r="P38" s="128"/>
      <c r="Q38" s="128"/>
      <c r="R38" s="128"/>
      <c r="S38" s="128"/>
      <c r="T38" s="128"/>
      <c r="U38" s="128"/>
      <c r="V38" s="128"/>
    </row>
    <row r="39" spans="1:22" s="153" customFormat="1" ht="16.5" customHeight="1">
      <c r="A39" s="119"/>
      <c r="B39" s="119"/>
      <c r="C39" s="105"/>
      <c r="E39" s="152"/>
      <c r="H39" s="152"/>
      <c r="I39" s="152"/>
      <c r="J39" s="119"/>
      <c r="K39" s="119"/>
      <c r="L39" s="119"/>
      <c r="M39" s="152"/>
      <c r="N39" s="152"/>
      <c r="O39" s="152"/>
      <c r="P39" s="128"/>
      <c r="Q39" s="128"/>
      <c r="R39" s="128"/>
      <c r="S39" s="128"/>
      <c r="T39" s="128"/>
      <c r="U39" s="128"/>
      <c r="V39" s="128"/>
    </row>
    <row r="40" spans="1:22" s="153" customFormat="1" ht="14.25" customHeight="1">
      <c r="A40" s="119"/>
      <c r="B40" s="119"/>
      <c r="C40" s="105"/>
      <c r="E40" s="152"/>
      <c r="H40" s="152"/>
      <c r="I40" s="152"/>
      <c r="J40" s="119"/>
      <c r="K40" s="119"/>
      <c r="L40" s="119"/>
      <c r="M40" s="152"/>
      <c r="N40" s="152"/>
      <c r="O40" s="152"/>
      <c r="P40" s="128"/>
      <c r="Q40" s="128"/>
      <c r="R40" s="128"/>
      <c r="S40" s="128"/>
      <c r="T40" s="128"/>
      <c r="U40" s="128"/>
      <c r="V40" s="128"/>
    </row>
    <row r="41" spans="1:22" s="105" customFormat="1" ht="21.95" customHeight="1">
      <c r="A41" s="154" t="s">
        <v>113</v>
      </c>
      <c r="B41" s="154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</row>
  </sheetData>
  <mergeCells count="4">
    <mergeCell ref="D6:T6"/>
    <mergeCell ref="D7:R7"/>
    <mergeCell ref="L8:P8"/>
    <mergeCell ref="H11:J11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1678-EC5E-47C4-BE7F-928F236F44E0}">
  <dimension ref="A1:O37"/>
  <sheetViews>
    <sheetView zoomScale="85" zoomScaleNormal="85" zoomScaleSheetLayoutView="100" workbookViewId="0">
      <selection activeCell="K141" sqref="E141:K141"/>
    </sheetView>
  </sheetViews>
  <sheetFormatPr defaultColWidth="18.5703125" defaultRowHeight="16.5" customHeight="1"/>
  <cols>
    <col min="1" max="1" width="53.28515625" style="124" customWidth="1"/>
    <col min="2" max="2" width="9.28515625" style="124" customWidth="1"/>
    <col min="3" max="3" width="6.7109375" style="124" customWidth="1"/>
    <col min="4" max="4" width="0.85546875" style="124" customWidth="1"/>
    <col min="5" max="5" width="13.28515625" style="125" customWidth="1"/>
    <col min="6" max="6" width="0.85546875" style="125" customWidth="1"/>
    <col min="7" max="7" width="13.140625" style="125" customWidth="1"/>
    <col min="8" max="8" width="0.85546875" style="125" customWidth="1"/>
    <col min="9" max="9" width="14.42578125" style="125" customWidth="1"/>
    <col min="10" max="10" width="0.85546875" style="125" customWidth="1"/>
    <col min="11" max="11" width="12.85546875" style="125" customWidth="1"/>
    <col min="12" max="12" width="0.85546875" style="126" customWidth="1"/>
    <col min="13" max="13" width="14.85546875" style="125" customWidth="1"/>
    <col min="14" max="16384" width="18.5703125" style="124"/>
  </cols>
  <sheetData>
    <row r="1" spans="1:13" ht="16.5" customHeight="1">
      <c r="A1" s="123" t="s">
        <v>0</v>
      </c>
      <c r="B1" s="123"/>
    </row>
    <row r="2" spans="1:13" ht="16.5" customHeight="1">
      <c r="A2" s="127" t="s">
        <v>107</v>
      </c>
      <c r="B2" s="127"/>
      <c r="C2" s="127"/>
      <c r="D2" s="127"/>
      <c r="E2" s="128"/>
      <c r="F2" s="128"/>
      <c r="G2" s="129"/>
      <c r="H2" s="129"/>
      <c r="I2" s="129"/>
      <c r="J2" s="129"/>
      <c r="K2" s="129"/>
      <c r="M2" s="129"/>
    </row>
    <row r="3" spans="1:13" ht="16.5" customHeight="1">
      <c r="A3" s="130" t="s">
        <v>162</v>
      </c>
      <c r="B3" s="130"/>
      <c r="C3" s="130"/>
      <c r="D3" s="130"/>
      <c r="E3" s="131"/>
      <c r="F3" s="131"/>
      <c r="G3" s="131"/>
      <c r="H3" s="131"/>
      <c r="I3" s="131"/>
      <c r="J3" s="131"/>
      <c r="K3" s="131"/>
      <c r="L3" s="132"/>
      <c r="M3" s="131"/>
    </row>
    <row r="4" spans="1:13" ht="15" customHeight="1">
      <c r="A4" s="134"/>
      <c r="B4" s="134"/>
      <c r="C4" s="134"/>
      <c r="D4" s="134"/>
      <c r="E4" s="128"/>
      <c r="F4" s="128"/>
      <c r="G4" s="128"/>
      <c r="H4" s="128"/>
      <c r="I4" s="128"/>
      <c r="J4" s="128"/>
      <c r="K4" s="128"/>
      <c r="L4" s="133"/>
      <c r="M4" s="128"/>
    </row>
    <row r="5" spans="1:13" s="104" customFormat="1" ht="15" customHeight="1">
      <c r="A5" s="135"/>
      <c r="B5" s="135"/>
      <c r="C5" s="135"/>
      <c r="D5" s="135"/>
      <c r="E5" s="219"/>
      <c r="F5" s="219"/>
      <c r="G5" s="219"/>
      <c r="H5" s="219"/>
      <c r="I5" s="219"/>
      <c r="J5" s="219"/>
      <c r="K5" s="219"/>
      <c r="L5" s="219"/>
      <c r="M5" s="219"/>
    </row>
    <row r="6" spans="1:13" s="104" customFormat="1" ht="15" customHeight="1">
      <c r="A6" s="135"/>
      <c r="B6" s="135"/>
      <c r="C6" s="135"/>
      <c r="D6" s="135"/>
      <c r="E6" s="389" t="s">
        <v>73</v>
      </c>
      <c r="F6" s="389"/>
      <c r="G6" s="389"/>
      <c r="H6" s="389"/>
      <c r="I6" s="389"/>
      <c r="J6" s="389"/>
      <c r="K6" s="389"/>
      <c r="L6" s="389"/>
      <c r="M6" s="137" t="s">
        <v>9</v>
      </c>
    </row>
    <row r="7" spans="1:13" s="104" customFormat="1" ht="15" customHeight="1">
      <c r="E7" s="140" t="s">
        <v>59</v>
      </c>
      <c r="F7" s="218"/>
      <c r="G7" s="139" t="s">
        <v>193</v>
      </c>
      <c r="H7" s="218"/>
      <c r="I7" s="390" t="s">
        <v>41</v>
      </c>
      <c r="J7" s="390"/>
      <c r="K7" s="390"/>
      <c r="L7" s="218"/>
      <c r="M7" s="218"/>
    </row>
    <row r="8" spans="1:13" s="104" customFormat="1" ht="15" customHeight="1">
      <c r="E8" s="140" t="s">
        <v>63</v>
      </c>
      <c r="F8" s="218"/>
      <c r="G8" s="167" t="s">
        <v>131</v>
      </c>
      <c r="H8" s="218"/>
      <c r="I8" s="140" t="s">
        <v>93</v>
      </c>
      <c r="J8" s="142"/>
      <c r="K8" s="142"/>
      <c r="L8" s="218"/>
      <c r="M8" s="218"/>
    </row>
    <row r="9" spans="1:13" s="105" customFormat="1" ht="15" customHeight="1">
      <c r="A9" s="143"/>
      <c r="B9" s="143"/>
      <c r="C9" s="369" t="s">
        <v>222</v>
      </c>
      <c r="D9" s="144"/>
      <c r="E9" s="137" t="s">
        <v>67</v>
      </c>
      <c r="F9" s="218"/>
      <c r="G9" s="137" t="s">
        <v>132</v>
      </c>
      <c r="H9" s="218"/>
      <c r="I9" s="137" t="s">
        <v>68</v>
      </c>
      <c r="J9" s="218"/>
      <c r="K9" s="137" t="s">
        <v>43</v>
      </c>
      <c r="L9" s="218"/>
      <c r="M9" s="137" t="s">
        <v>46</v>
      </c>
    </row>
    <row r="10" spans="1:13" s="105" customFormat="1" ht="15" customHeight="1">
      <c r="A10" s="143"/>
      <c r="B10" s="143"/>
      <c r="C10" s="104"/>
      <c r="D10" s="144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1:13" s="105" customFormat="1" ht="15" customHeight="1">
      <c r="A11" s="214" t="s">
        <v>120</v>
      </c>
      <c r="B11" s="214"/>
      <c r="C11" s="98"/>
      <c r="D11" s="93"/>
      <c r="E11" s="100">
        <v>5065171</v>
      </c>
      <c r="F11" s="217"/>
      <c r="G11" s="100">
        <v>-874902</v>
      </c>
      <c r="H11" s="100"/>
      <c r="I11" s="100">
        <v>767</v>
      </c>
      <c r="J11" s="100"/>
      <c r="K11" s="100">
        <v>-974285</v>
      </c>
      <c r="L11" s="100"/>
      <c r="M11" s="100">
        <f>SUM(E11:L11)</f>
        <v>3216751</v>
      </c>
    </row>
    <row r="12" spans="1:13" s="105" customFormat="1" ht="6" customHeight="1">
      <c r="A12" s="104"/>
      <c r="B12" s="104"/>
      <c r="C12" s="145"/>
      <c r="D12" s="127"/>
      <c r="E12" s="100"/>
      <c r="F12" s="217"/>
      <c r="G12" s="100"/>
      <c r="H12" s="100"/>
      <c r="I12" s="100"/>
      <c r="J12" s="100"/>
      <c r="K12" s="100"/>
      <c r="L12" s="100"/>
      <c r="M12" s="100"/>
    </row>
    <row r="13" spans="1:13" s="105" customFormat="1" ht="15" customHeight="1">
      <c r="A13" s="115" t="s">
        <v>209</v>
      </c>
      <c r="B13" s="115"/>
      <c r="C13" s="146"/>
      <c r="D13" s="147"/>
      <c r="E13" s="100"/>
      <c r="F13" s="217"/>
      <c r="G13" s="100"/>
      <c r="H13" s="100"/>
      <c r="I13" s="100"/>
      <c r="J13" s="100"/>
      <c r="K13" s="100"/>
      <c r="L13" s="100"/>
      <c r="M13" s="100"/>
    </row>
    <row r="14" spans="1:13" s="105" customFormat="1" ht="15" customHeight="1">
      <c r="A14" s="148" t="s">
        <v>126</v>
      </c>
      <c r="B14" s="148"/>
      <c r="C14" s="93"/>
      <c r="D14" s="93"/>
      <c r="E14" s="149">
        <v>0</v>
      </c>
      <c r="F14" s="100"/>
      <c r="G14" s="149">
        <v>0</v>
      </c>
      <c r="H14" s="100"/>
      <c r="I14" s="149">
        <v>0</v>
      </c>
      <c r="J14" s="100"/>
      <c r="K14" s="187">
        <v>3672</v>
      </c>
      <c r="L14" s="100"/>
      <c r="M14" s="187">
        <f>SUM(E14:L14)</f>
        <v>3672</v>
      </c>
    </row>
    <row r="15" spans="1:13" s="105" customFormat="1" ht="15" customHeight="1">
      <c r="A15" s="143"/>
      <c r="B15" s="143"/>
      <c r="C15" s="144"/>
      <c r="D15" s="144"/>
      <c r="E15" s="218"/>
      <c r="F15" s="218"/>
      <c r="G15" s="218"/>
      <c r="H15" s="218"/>
      <c r="I15" s="218"/>
      <c r="J15" s="218"/>
      <c r="K15" s="218"/>
      <c r="L15" s="218"/>
      <c r="M15" s="218"/>
    </row>
    <row r="16" spans="1:13" s="148" customFormat="1" ht="15" customHeight="1" thickBot="1">
      <c r="A16" s="104" t="s">
        <v>119</v>
      </c>
      <c r="B16" s="104"/>
      <c r="C16" s="150"/>
      <c r="D16" s="150"/>
      <c r="E16" s="151">
        <f>SUM(E11:E15)</f>
        <v>5065171</v>
      </c>
      <c r="F16" s="100"/>
      <c r="G16" s="151">
        <f>SUM(G11:G15)</f>
        <v>-874902</v>
      </c>
      <c r="H16" s="100"/>
      <c r="I16" s="151">
        <f>SUM(I11:I15)</f>
        <v>767</v>
      </c>
      <c r="J16" s="100"/>
      <c r="K16" s="151">
        <f>SUM(K11:K15)</f>
        <v>-970613</v>
      </c>
      <c r="L16" s="100"/>
      <c r="M16" s="151">
        <f>SUM(E16:L16)</f>
        <v>3220423</v>
      </c>
    </row>
    <row r="17" spans="1:15" s="148" customFormat="1" ht="15" customHeight="1" thickTop="1">
      <c r="A17" s="104"/>
      <c r="B17" s="104"/>
      <c r="C17" s="150"/>
      <c r="D17" s="150"/>
      <c r="E17" s="100"/>
      <c r="F17" s="100"/>
      <c r="G17" s="100"/>
      <c r="H17" s="100"/>
      <c r="I17" s="100"/>
      <c r="J17" s="100"/>
      <c r="K17" s="100"/>
      <c r="L17" s="100"/>
      <c r="M17" s="100"/>
    </row>
    <row r="18" spans="1:15" s="148" customFormat="1" ht="15" customHeight="1">
      <c r="A18" s="104"/>
      <c r="B18" s="104"/>
      <c r="C18" s="150"/>
      <c r="D18" s="150"/>
      <c r="E18" s="100"/>
      <c r="F18" s="100"/>
      <c r="G18" s="100"/>
      <c r="H18" s="100"/>
      <c r="I18" s="100"/>
      <c r="J18" s="100"/>
      <c r="K18" s="100"/>
      <c r="L18" s="100"/>
      <c r="M18" s="100"/>
    </row>
    <row r="19" spans="1:15" s="105" customFormat="1" ht="15" customHeight="1">
      <c r="A19" s="214" t="s">
        <v>164</v>
      </c>
      <c r="B19" s="214"/>
      <c r="C19" s="98"/>
      <c r="D19" s="93"/>
      <c r="E19" s="245">
        <v>5065171</v>
      </c>
      <c r="F19" s="217"/>
      <c r="G19" s="245">
        <v>-874902</v>
      </c>
      <c r="H19" s="100"/>
      <c r="I19" s="245">
        <v>767</v>
      </c>
      <c r="J19" s="100"/>
      <c r="K19" s="245">
        <v>-983080</v>
      </c>
      <c r="L19" s="100"/>
      <c r="M19" s="245">
        <f>SUM(E19:L19)</f>
        <v>3207956</v>
      </c>
    </row>
    <row r="20" spans="1:15" s="105" customFormat="1" ht="6" customHeight="1">
      <c r="A20" s="104"/>
      <c r="B20" s="104"/>
      <c r="C20" s="145"/>
      <c r="D20" s="127"/>
      <c r="E20" s="245"/>
      <c r="F20" s="217"/>
      <c r="G20" s="245"/>
      <c r="H20" s="100"/>
      <c r="I20" s="245"/>
      <c r="J20" s="100"/>
      <c r="K20" s="245"/>
      <c r="L20" s="100"/>
      <c r="M20" s="245"/>
    </row>
    <row r="21" spans="1:15" s="105" customFormat="1" ht="15" customHeight="1">
      <c r="A21" s="115" t="s">
        <v>210</v>
      </c>
      <c r="B21" s="115"/>
      <c r="C21" s="146"/>
      <c r="D21" s="147"/>
      <c r="E21" s="245"/>
      <c r="F21" s="217"/>
      <c r="G21" s="245"/>
      <c r="H21" s="100"/>
      <c r="I21" s="245"/>
      <c r="J21" s="100"/>
      <c r="K21" s="245"/>
      <c r="L21" s="100"/>
      <c r="M21" s="245"/>
    </row>
    <row r="22" spans="1:15" s="105" customFormat="1" ht="15" customHeight="1">
      <c r="A22" s="93" t="s">
        <v>221</v>
      </c>
      <c r="B22" s="93"/>
      <c r="C22" s="146">
        <v>16</v>
      </c>
      <c r="D22" s="147"/>
      <c r="E22" s="245">
        <v>1500000</v>
      </c>
      <c r="F22" s="217"/>
      <c r="G22" s="245">
        <v>-600000</v>
      </c>
      <c r="H22" s="100"/>
      <c r="I22" s="245">
        <v>0</v>
      </c>
      <c r="J22" s="100"/>
      <c r="K22" s="245">
        <v>0</v>
      </c>
      <c r="L22" s="100"/>
      <c r="M22" s="245">
        <f>SUM(E22:L22)</f>
        <v>900000</v>
      </c>
    </row>
    <row r="23" spans="1:15" s="105" customFormat="1" ht="15" customHeight="1">
      <c r="A23" s="93" t="s">
        <v>178</v>
      </c>
      <c r="B23" s="93"/>
      <c r="C23" s="146">
        <v>16</v>
      </c>
      <c r="D23" s="147"/>
      <c r="E23" s="245">
        <v>220</v>
      </c>
      <c r="F23" s="217"/>
      <c r="G23" s="245">
        <v>0</v>
      </c>
      <c r="H23" s="100"/>
      <c r="I23" s="245">
        <v>0</v>
      </c>
      <c r="J23" s="100"/>
      <c r="K23" s="245">
        <v>0</v>
      </c>
      <c r="L23" s="100"/>
      <c r="M23" s="245">
        <f>SUM(E23:L23)</f>
        <v>220</v>
      </c>
    </row>
    <row r="24" spans="1:15" s="105" customFormat="1" ht="15" customHeight="1">
      <c r="A24" s="148" t="s">
        <v>192</v>
      </c>
      <c r="B24" s="148"/>
      <c r="C24" s="93"/>
      <c r="D24" s="93"/>
      <c r="E24" s="266">
        <v>0</v>
      </c>
      <c r="F24" s="100"/>
      <c r="G24" s="266">
        <v>0</v>
      </c>
      <c r="H24" s="100"/>
      <c r="I24" s="266">
        <v>0</v>
      </c>
      <c r="J24" s="100"/>
      <c r="K24" s="243">
        <v>-1595</v>
      </c>
      <c r="L24" s="100"/>
      <c r="M24" s="266">
        <f>SUM(E24:L24)</f>
        <v>-1595</v>
      </c>
    </row>
    <row r="25" spans="1:15" s="105" customFormat="1" ht="15" customHeight="1">
      <c r="A25" s="143"/>
      <c r="B25" s="143"/>
      <c r="C25" s="144"/>
      <c r="D25" s="144"/>
      <c r="E25" s="267"/>
      <c r="F25" s="218"/>
      <c r="G25" s="267"/>
      <c r="H25" s="218"/>
      <c r="I25" s="267"/>
      <c r="J25" s="218"/>
      <c r="K25" s="267"/>
      <c r="L25" s="218"/>
      <c r="M25" s="267"/>
    </row>
    <row r="26" spans="1:15" s="148" customFormat="1" ht="15" customHeight="1" thickBot="1">
      <c r="A26" s="104" t="s">
        <v>163</v>
      </c>
      <c r="B26" s="104"/>
      <c r="C26" s="150"/>
      <c r="D26" s="150"/>
      <c r="E26" s="268">
        <f>SUM(E19:E25)</f>
        <v>6565391</v>
      </c>
      <c r="F26" s="100"/>
      <c r="G26" s="268">
        <f>SUM(G19:G25)</f>
        <v>-1474902</v>
      </c>
      <c r="H26" s="100"/>
      <c r="I26" s="268">
        <f>SUM(I19:I25)</f>
        <v>767</v>
      </c>
      <c r="J26" s="100"/>
      <c r="K26" s="268">
        <f>SUM(K19:K25)</f>
        <v>-984675</v>
      </c>
      <c r="L26" s="100"/>
      <c r="M26" s="268">
        <f>SUM(E26:L26)</f>
        <v>4106581</v>
      </c>
      <c r="N26" s="143"/>
      <c r="O26" s="361"/>
    </row>
    <row r="27" spans="1:15" s="148" customFormat="1" ht="15" customHeight="1" thickTop="1">
      <c r="A27" s="104"/>
      <c r="B27" s="104"/>
      <c r="C27" s="150"/>
      <c r="D27" s="150"/>
      <c r="E27" s="100"/>
      <c r="F27" s="100"/>
      <c r="G27" s="100"/>
      <c r="H27" s="100"/>
      <c r="I27" s="100"/>
      <c r="J27" s="100"/>
      <c r="K27" s="100"/>
      <c r="L27" s="100"/>
      <c r="M27" s="100"/>
      <c r="O27" s="362"/>
    </row>
    <row r="28" spans="1:15" s="148" customFormat="1" ht="15" customHeight="1">
      <c r="A28" s="104"/>
      <c r="B28" s="104"/>
      <c r="C28" s="150"/>
      <c r="D28" s="150"/>
      <c r="E28" s="100"/>
      <c r="F28" s="100"/>
      <c r="G28" s="100"/>
      <c r="H28" s="100"/>
      <c r="I28" s="100"/>
      <c r="J28" s="100"/>
      <c r="K28" s="100"/>
      <c r="L28" s="100"/>
      <c r="M28" s="100"/>
      <c r="O28" s="362"/>
    </row>
    <row r="29" spans="1:15" s="148" customFormat="1" ht="15" customHeight="1">
      <c r="A29" s="104"/>
      <c r="B29" s="104"/>
      <c r="C29" s="150"/>
      <c r="D29" s="150"/>
      <c r="E29" s="100"/>
      <c r="F29" s="100"/>
      <c r="G29" s="100"/>
      <c r="H29" s="100"/>
      <c r="I29" s="100"/>
      <c r="J29" s="100"/>
      <c r="K29" s="100"/>
      <c r="L29" s="100"/>
      <c r="M29" s="100"/>
      <c r="O29" s="362"/>
    </row>
    <row r="30" spans="1:15" s="148" customFormat="1" ht="15" customHeight="1">
      <c r="A30" s="104"/>
      <c r="B30" s="104"/>
      <c r="C30" s="150"/>
      <c r="D30" s="150"/>
      <c r="E30" s="100"/>
      <c r="F30" s="100"/>
      <c r="G30" s="100"/>
      <c r="H30" s="100"/>
      <c r="I30" s="100"/>
      <c r="J30" s="100"/>
      <c r="K30" s="100"/>
      <c r="L30" s="100"/>
      <c r="M30" s="100"/>
      <c r="O30" s="362"/>
    </row>
    <row r="31" spans="1:15" s="148" customFormat="1" ht="15" customHeight="1">
      <c r="A31" s="104"/>
      <c r="B31" s="104"/>
      <c r="C31" s="150"/>
      <c r="D31" s="150"/>
      <c r="E31" s="100"/>
      <c r="F31" s="100"/>
      <c r="G31" s="100"/>
      <c r="H31" s="100"/>
      <c r="I31" s="100"/>
      <c r="J31" s="100"/>
      <c r="K31" s="100"/>
      <c r="L31" s="100"/>
      <c r="M31" s="100"/>
      <c r="O31" s="362"/>
    </row>
    <row r="32" spans="1:15" s="148" customFormat="1" ht="15" customHeight="1">
      <c r="A32" s="104"/>
      <c r="B32" s="104"/>
      <c r="C32" s="150"/>
      <c r="D32" s="150"/>
      <c r="E32" s="100"/>
      <c r="F32" s="100"/>
      <c r="G32" s="100"/>
      <c r="H32" s="100"/>
      <c r="I32" s="100"/>
      <c r="J32" s="100"/>
      <c r="K32" s="100"/>
      <c r="L32" s="100"/>
      <c r="M32" s="100"/>
    </row>
    <row r="33" spans="1:13" s="148" customFormat="1" ht="15" customHeight="1">
      <c r="A33" s="104"/>
      <c r="B33" s="104"/>
      <c r="C33" s="150"/>
      <c r="D33" s="150"/>
      <c r="E33" s="100"/>
      <c r="F33" s="100"/>
      <c r="G33" s="100"/>
      <c r="H33" s="100"/>
      <c r="I33" s="100"/>
      <c r="J33" s="100"/>
      <c r="K33" s="100"/>
      <c r="L33" s="100"/>
      <c r="M33" s="100"/>
    </row>
    <row r="34" spans="1:13" s="148" customFormat="1" ht="15" customHeight="1">
      <c r="A34" s="393" t="s">
        <v>91</v>
      </c>
      <c r="B34" s="393"/>
      <c r="C34" s="393"/>
      <c r="D34" s="393"/>
      <c r="E34" s="393"/>
      <c r="F34" s="393"/>
      <c r="G34" s="393"/>
      <c r="H34" s="119" t="s">
        <v>91</v>
      </c>
      <c r="I34" s="218"/>
      <c r="J34" s="218"/>
      <c r="K34" s="218"/>
      <c r="L34" s="218"/>
      <c r="M34" s="218"/>
    </row>
    <row r="35" spans="1:13" s="148" customFormat="1" ht="15" customHeight="1">
      <c r="A35" s="341"/>
      <c r="B35" s="376"/>
      <c r="C35" s="341"/>
      <c r="D35" s="341"/>
      <c r="E35" s="341"/>
      <c r="F35" s="341"/>
      <c r="G35" s="341"/>
      <c r="H35" s="119"/>
      <c r="I35" s="218"/>
      <c r="J35" s="218"/>
      <c r="K35" s="218"/>
      <c r="L35" s="218"/>
      <c r="M35" s="218"/>
    </row>
    <row r="36" spans="1:13" s="148" customFormat="1" ht="18" customHeight="1">
      <c r="A36" s="337"/>
      <c r="B36" s="376"/>
      <c r="C36" s="337"/>
      <c r="D36" s="337"/>
      <c r="E36" s="337"/>
      <c r="F36" s="337"/>
      <c r="G36" s="337"/>
      <c r="H36" s="119"/>
      <c r="I36" s="218"/>
      <c r="J36" s="218"/>
      <c r="K36" s="218"/>
      <c r="L36" s="218"/>
      <c r="M36" s="218"/>
    </row>
    <row r="37" spans="1:13" s="105" customFormat="1" ht="21.95" customHeight="1">
      <c r="A37" s="154" t="s">
        <v>113</v>
      </c>
      <c r="B37" s="154"/>
      <c r="C37" s="155"/>
      <c r="D37" s="154"/>
      <c r="E37" s="149"/>
      <c r="F37" s="149"/>
      <c r="G37" s="149"/>
      <c r="H37" s="149"/>
      <c r="I37" s="149"/>
      <c r="J37" s="149"/>
      <c r="K37" s="149"/>
      <c r="L37" s="149"/>
      <c r="M37" s="149"/>
    </row>
  </sheetData>
  <mergeCells count="3">
    <mergeCell ref="E6:L6"/>
    <mergeCell ref="I7:K7"/>
    <mergeCell ref="A34:G34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32A-CF3B-45C1-84BA-5BC7B9E796A8}">
  <dimension ref="A1:M147"/>
  <sheetViews>
    <sheetView tabSelected="1" view="pageBreakPreview" topLeftCell="A126" zoomScale="85" zoomScaleNormal="85" zoomScaleSheetLayoutView="85" workbookViewId="0">
      <selection activeCell="G76" sqref="G76"/>
    </sheetView>
  </sheetViews>
  <sheetFormatPr defaultColWidth="9.140625" defaultRowHeight="16.5" customHeight="1"/>
  <cols>
    <col min="1" max="3" width="1.7109375" style="286" customWidth="1"/>
    <col min="4" max="4" width="40" style="286" customWidth="1"/>
    <col min="5" max="5" width="5.85546875" style="287" customWidth="1"/>
    <col min="6" max="6" width="0.7109375" style="286" customWidth="1"/>
    <col min="7" max="7" width="11" style="188" customWidth="1"/>
    <col min="8" max="8" width="0.7109375" style="188" customWidth="1"/>
    <col min="9" max="9" width="11" style="188" customWidth="1"/>
    <col min="10" max="10" width="0.7109375" style="189" customWidth="1"/>
    <col min="11" max="11" width="11" style="188" customWidth="1"/>
    <col min="12" max="12" width="0.7109375" style="188" customWidth="1"/>
    <col min="13" max="13" width="11" style="188" customWidth="1"/>
    <col min="14" max="16384" width="9.140625" style="286"/>
  </cols>
  <sheetData>
    <row r="1" spans="1:13" ht="16.5" customHeight="1">
      <c r="A1" s="285" t="s">
        <v>0</v>
      </c>
    </row>
    <row r="2" spans="1:13" s="290" customFormat="1" ht="16.5" customHeight="1">
      <c r="A2" s="285" t="s">
        <v>75</v>
      </c>
      <c r="B2" s="285"/>
      <c r="C2" s="285"/>
      <c r="D2" s="285"/>
      <c r="E2" s="288"/>
      <c r="F2" s="289"/>
      <c r="G2" s="190"/>
      <c r="H2" s="190"/>
      <c r="I2" s="190"/>
      <c r="J2" s="190"/>
      <c r="K2" s="191"/>
      <c r="L2" s="191"/>
      <c r="M2" s="191"/>
    </row>
    <row r="3" spans="1:13" s="290" customFormat="1" ht="16.5" customHeight="1">
      <c r="A3" s="291" t="s">
        <v>162</v>
      </c>
      <c r="B3" s="291"/>
      <c r="C3" s="291"/>
      <c r="D3" s="291"/>
      <c r="E3" s="292"/>
      <c r="F3" s="293"/>
      <c r="G3" s="192"/>
      <c r="H3" s="192"/>
      <c r="I3" s="192"/>
      <c r="J3" s="192"/>
      <c r="K3" s="192"/>
      <c r="L3" s="192"/>
      <c r="M3" s="192"/>
    </row>
    <row r="4" spans="1:13" s="290" customFormat="1" ht="16.5" customHeight="1">
      <c r="A4" s="285"/>
      <c r="B4" s="285"/>
      <c r="C4" s="285"/>
      <c r="D4" s="285"/>
      <c r="E4" s="288"/>
      <c r="F4" s="289"/>
      <c r="G4" s="190"/>
      <c r="H4" s="190"/>
      <c r="I4" s="190"/>
      <c r="J4" s="190"/>
      <c r="K4" s="190"/>
      <c r="L4" s="190"/>
      <c r="M4" s="190"/>
    </row>
    <row r="5" spans="1:13" s="290" customFormat="1" ht="16.5" customHeight="1">
      <c r="A5" s="285"/>
      <c r="B5" s="285"/>
      <c r="C5" s="285"/>
      <c r="D5" s="285"/>
      <c r="E5" s="288"/>
      <c r="F5" s="289"/>
      <c r="G5" s="190"/>
      <c r="H5" s="190"/>
      <c r="I5" s="190"/>
      <c r="J5" s="190"/>
      <c r="K5" s="190"/>
      <c r="L5" s="190"/>
      <c r="M5" s="190"/>
    </row>
    <row r="6" spans="1:13" s="290" customFormat="1" ht="16.5" customHeight="1">
      <c r="A6" s="285"/>
      <c r="B6" s="285"/>
      <c r="C6" s="285"/>
      <c r="D6" s="285"/>
      <c r="E6" s="288"/>
      <c r="F6" s="289"/>
      <c r="G6" s="395" t="s">
        <v>2</v>
      </c>
      <c r="H6" s="395"/>
      <c r="I6" s="395"/>
      <c r="J6" s="190"/>
      <c r="K6" s="395" t="s">
        <v>3</v>
      </c>
      <c r="L6" s="395"/>
      <c r="M6" s="395"/>
    </row>
    <row r="7" spans="1:13" s="290" customFormat="1" ht="16.5" customHeight="1">
      <c r="E7" s="287"/>
      <c r="F7" s="287"/>
      <c r="G7" s="394" t="s">
        <v>22</v>
      </c>
      <c r="H7" s="394"/>
      <c r="I7" s="394"/>
      <c r="J7" s="193"/>
      <c r="K7" s="394" t="s">
        <v>22</v>
      </c>
      <c r="L7" s="394"/>
      <c r="M7" s="394"/>
    </row>
    <row r="8" spans="1:13" s="290" customFormat="1" ht="16.5" customHeight="1">
      <c r="F8" s="294"/>
      <c r="G8" s="194" t="s">
        <v>160</v>
      </c>
      <c r="H8" s="195"/>
      <c r="I8" s="194" t="s">
        <v>117</v>
      </c>
      <c r="J8" s="194"/>
      <c r="K8" s="194" t="s">
        <v>160</v>
      </c>
      <c r="L8" s="195"/>
      <c r="M8" s="194" t="s">
        <v>117</v>
      </c>
    </row>
    <row r="9" spans="1:13" s="290" customFormat="1" ht="16.5" customHeight="1">
      <c r="E9" s="292" t="s">
        <v>8</v>
      </c>
      <c r="F9" s="294"/>
      <c r="G9" s="192" t="s">
        <v>9</v>
      </c>
      <c r="H9" s="196"/>
      <c r="I9" s="192" t="s">
        <v>9</v>
      </c>
      <c r="J9" s="190"/>
      <c r="K9" s="192" t="s">
        <v>9</v>
      </c>
      <c r="L9" s="196"/>
      <c r="M9" s="192" t="s">
        <v>9</v>
      </c>
    </row>
    <row r="10" spans="1:13" s="290" customFormat="1" ht="16.5" customHeight="1">
      <c r="E10" s="288"/>
      <c r="F10" s="294"/>
      <c r="G10" s="269"/>
      <c r="H10" s="196"/>
      <c r="I10" s="190"/>
      <c r="J10" s="190"/>
      <c r="K10" s="269"/>
      <c r="L10" s="196"/>
      <c r="M10" s="190"/>
    </row>
    <row r="11" spans="1:13" s="290" customFormat="1" ht="16.5" customHeight="1">
      <c r="A11" s="290" t="s">
        <v>76</v>
      </c>
      <c r="C11" s="295"/>
      <c r="E11" s="287"/>
      <c r="F11" s="287"/>
      <c r="G11" s="242"/>
      <c r="H11" s="100"/>
      <c r="I11" s="217"/>
      <c r="J11" s="100"/>
      <c r="K11" s="242"/>
      <c r="L11" s="100"/>
      <c r="M11" s="217"/>
    </row>
    <row r="12" spans="1:13" s="290" customFormat="1" ht="16.5" customHeight="1">
      <c r="A12" s="220" t="s">
        <v>196</v>
      </c>
      <c r="B12" s="295"/>
      <c r="E12" s="287"/>
      <c r="F12" s="287"/>
      <c r="G12" s="242">
        <v>-7472</v>
      </c>
      <c r="H12" s="217"/>
      <c r="I12" s="217">
        <v>7872</v>
      </c>
      <c r="J12" s="100"/>
      <c r="K12" s="242">
        <v>-1595</v>
      </c>
      <c r="L12" s="217"/>
      <c r="M12" s="217">
        <v>3672</v>
      </c>
    </row>
    <row r="13" spans="1:13" s="290" customFormat="1" ht="16.5" customHeight="1">
      <c r="A13" s="220" t="s">
        <v>77</v>
      </c>
      <c r="B13" s="295"/>
      <c r="E13" s="287"/>
      <c r="F13" s="287"/>
      <c r="G13" s="242"/>
      <c r="H13" s="217"/>
      <c r="I13" s="217"/>
      <c r="J13" s="100"/>
      <c r="K13" s="242"/>
      <c r="L13" s="217"/>
      <c r="M13" s="217"/>
    </row>
    <row r="14" spans="1:13" s="290" customFormat="1" ht="16.5" customHeight="1">
      <c r="A14" s="220"/>
      <c r="B14" s="295" t="s">
        <v>133</v>
      </c>
      <c r="E14" s="287">
        <v>12</v>
      </c>
      <c r="F14" s="287"/>
      <c r="G14" s="242">
        <v>34421</v>
      </c>
      <c r="H14" s="217"/>
      <c r="I14" s="217">
        <f>15343+1+1</f>
        <v>15345</v>
      </c>
      <c r="J14" s="100"/>
      <c r="K14" s="242">
        <v>4023</v>
      </c>
      <c r="L14" s="217"/>
      <c r="M14" s="217">
        <v>4174</v>
      </c>
    </row>
    <row r="15" spans="1:13" s="290" customFormat="1" ht="16.5" customHeight="1">
      <c r="A15" s="220"/>
      <c r="B15" s="295" t="s">
        <v>78</v>
      </c>
      <c r="E15" s="287"/>
      <c r="F15" s="287"/>
      <c r="G15" s="242">
        <v>447</v>
      </c>
      <c r="H15" s="217"/>
      <c r="I15" s="217">
        <v>447</v>
      </c>
      <c r="J15" s="100"/>
      <c r="K15" s="242">
        <v>249</v>
      </c>
      <c r="L15" s="217"/>
      <c r="M15" s="217">
        <v>249</v>
      </c>
    </row>
    <row r="16" spans="1:13" s="290" customFormat="1" ht="16.5" customHeight="1">
      <c r="A16" s="220"/>
      <c r="B16" s="295" t="s">
        <v>206</v>
      </c>
      <c r="E16" s="287"/>
      <c r="F16" s="287"/>
      <c r="G16" s="242">
        <v>1702</v>
      </c>
      <c r="H16" s="217"/>
      <c r="I16" s="217">
        <v>-3160</v>
      </c>
      <c r="J16" s="100"/>
      <c r="K16" s="242">
        <v>1605</v>
      </c>
      <c r="L16" s="217"/>
      <c r="M16" s="217">
        <v>0</v>
      </c>
    </row>
    <row r="17" spans="1:13" s="290" customFormat="1" ht="16.5" customHeight="1">
      <c r="A17" s="220"/>
      <c r="B17" s="295" t="s">
        <v>145</v>
      </c>
      <c r="E17" s="287">
        <v>11</v>
      </c>
      <c r="F17" s="287"/>
      <c r="G17" s="242">
        <v>-195</v>
      </c>
      <c r="H17" s="217"/>
      <c r="I17" s="217">
        <v>405</v>
      </c>
      <c r="J17" s="100"/>
      <c r="K17" s="242">
        <v>0</v>
      </c>
      <c r="L17" s="217"/>
      <c r="M17" s="217">
        <v>0</v>
      </c>
    </row>
    <row r="18" spans="1:13" s="290" customFormat="1" ht="16.5" customHeight="1">
      <c r="A18" s="220"/>
      <c r="B18" s="295" t="s">
        <v>79</v>
      </c>
      <c r="E18" s="287"/>
      <c r="F18" s="287"/>
      <c r="G18" s="242">
        <v>-1027</v>
      </c>
      <c r="H18" s="217"/>
      <c r="I18" s="217">
        <v>-182</v>
      </c>
      <c r="J18" s="100"/>
      <c r="K18" s="242">
        <v>-13654</v>
      </c>
      <c r="L18" s="217"/>
      <c r="M18" s="217">
        <v>-9772</v>
      </c>
    </row>
    <row r="19" spans="1:13" s="290" customFormat="1" ht="16.5" customHeight="1">
      <c r="A19" s="220"/>
      <c r="B19" s="295" t="s">
        <v>80</v>
      </c>
      <c r="E19" s="287"/>
      <c r="F19" s="287"/>
      <c r="G19" s="242">
        <v>18042</v>
      </c>
      <c r="H19" s="217"/>
      <c r="I19" s="217">
        <v>9889</v>
      </c>
      <c r="J19" s="100"/>
      <c r="K19" s="242">
        <v>790</v>
      </c>
      <c r="L19" s="217"/>
      <c r="M19" s="217">
        <v>274</v>
      </c>
    </row>
    <row r="20" spans="1:13" ht="16.5" customHeight="1">
      <c r="A20" s="286" t="s">
        <v>81</v>
      </c>
      <c r="B20" s="220"/>
      <c r="C20" s="296"/>
      <c r="D20" s="296"/>
      <c r="E20" s="297"/>
      <c r="F20" s="297"/>
      <c r="G20" s="270"/>
      <c r="H20" s="217"/>
      <c r="I20" s="77"/>
      <c r="J20" s="100"/>
      <c r="K20" s="242"/>
      <c r="L20" s="217"/>
      <c r="M20" s="217"/>
    </row>
    <row r="21" spans="1:13" ht="16.5" customHeight="1">
      <c r="A21" s="286" t="s">
        <v>102</v>
      </c>
      <c r="B21" s="295"/>
      <c r="C21" s="296"/>
      <c r="D21" s="296"/>
      <c r="E21" s="297"/>
      <c r="F21" s="297"/>
      <c r="G21" s="242"/>
      <c r="H21" s="217"/>
      <c r="I21" s="217"/>
      <c r="J21" s="100"/>
      <c r="K21" s="242"/>
      <c r="L21" s="217"/>
      <c r="M21" s="217"/>
    </row>
    <row r="22" spans="1:13" ht="16.5" customHeight="1">
      <c r="B22" s="298" t="s">
        <v>135</v>
      </c>
      <c r="C22" s="296"/>
      <c r="D22" s="296"/>
      <c r="E22" s="297"/>
      <c r="F22" s="297"/>
      <c r="G22" s="242">
        <v>-30812</v>
      </c>
      <c r="H22" s="217"/>
      <c r="I22" s="217">
        <v>-8936</v>
      </c>
      <c r="J22" s="100"/>
      <c r="K22" s="242">
        <v>-8442</v>
      </c>
      <c r="L22" s="217"/>
      <c r="M22" s="217">
        <v>-10619</v>
      </c>
    </row>
    <row r="23" spans="1:13" ht="16.5" customHeight="1">
      <c r="B23" s="298" t="s">
        <v>82</v>
      </c>
      <c r="C23" s="296"/>
      <c r="D23" s="296"/>
      <c r="E23" s="297"/>
      <c r="F23" s="297"/>
      <c r="G23" s="242">
        <v>-639</v>
      </c>
      <c r="H23" s="217"/>
      <c r="I23" s="217">
        <v>-746</v>
      </c>
      <c r="J23" s="100"/>
      <c r="K23" s="242">
        <v>-482</v>
      </c>
      <c r="L23" s="217"/>
      <c r="M23" s="217">
        <v>-974</v>
      </c>
    </row>
    <row r="24" spans="1:13" ht="16.5" customHeight="1">
      <c r="B24" s="298" t="s">
        <v>83</v>
      </c>
      <c r="C24" s="296"/>
      <c r="D24" s="296"/>
      <c r="E24" s="297"/>
      <c r="F24" s="297"/>
      <c r="G24" s="242">
        <v>474</v>
      </c>
      <c r="H24" s="217"/>
      <c r="I24" s="217">
        <v>289</v>
      </c>
      <c r="J24" s="100"/>
      <c r="K24" s="242">
        <v>0</v>
      </c>
      <c r="L24" s="217"/>
      <c r="M24" s="217">
        <v>0</v>
      </c>
    </row>
    <row r="25" spans="1:13" ht="16.5" customHeight="1">
      <c r="A25" s="286" t="s">
        <v>84</v>
      </c>
      <c r="B25" s="298"/>
      <c r="C25" s="296"/>
      <c r="D25" s="296"/>
      <c r="E25" s="297"/>
      <c r="F25" s="297"/>
      <c r="G25" s="242"/>
      <c r="H25" s="217"/>
      <c r="I25" s="217"/>
      <c r="J25" s="100"/>
      <c r="K25" s="242"/>
      <c r="L25" s="217"/>
      <c r="M25" s="217"/>
    </row>
    <row r="26" spans="1:13" ht="16.5" customHeight="1">
      <c r="B26" s="298" t="s">
        <v>85</v>
      </c>
      <c r="C26" s="296"/>
      <c r="D26" s="296"/>
      <c r="E26" s="297"/>
      <c r="F26" s="297"/>
      <c r="G26" s="242">
        <v>-25545</v>
      </c>
      <c r="H26" s="217"/>
      <c r="I26" s="217">
        <v>-7363</v>
      </c>
      <c r="J26" s="100"/>
      <c r="K26" s="242">
        <v>-12571</v>
      </c>
      <c r="L26" s="217"/>
      <c r="M26" s="217">
        <v>6859</v>
      </c>
    </row>
    <row r="27" spans="1:13" ht="16.5" customHeight="1">
      <c r="B27" s="298" t="s">
        <v>200</v>
      </c>
      <c r="C27" s="296"/>
      <c r="D27" s="296"/>
      <c r="E27" s="297"/>
      <c r="F27" s="297"/>
      <c r="G27" s="242"/>
      <c r="H27" s="217"/>
      <c r="I27" s="217"/>
      <c r="J27" s="100"/>
      <c r="K27" s="242"/>
      <c r="L27" s="217"/>
      <c r="M27" s="217"/>
    </row>
    <row r="28" spans="1:13" ht="16.5" customHeight="1">
      <c r="B28" s="298"/>
      <c r="C28" s="296" t="s">
        <v>201</v>
      </c>
      <c r="D28" s="296"/>
      <c r="E28" s="297"/>
      <c r="F28" s="297"/>
      <c r="G28" s="242">
        <v>-1082</v>
      </c>
      <c r="H28" s="217"/>
      <c r="I28" s="217">
        <v>0</v>
      </c>
      <c r="J28" s="100"/>
      <c r="K28" s="242">
        <v>0</v>
      </c>
      <c r="L28" s="217"/>
      <c r="M28" s="217">
        <v>0</v>
      </c>
    </row>
    <row r="29" spans="1:13" ht="16.5" customHeight="1">
      <c r="B29" s="298" t="s">
        <v>86</v>
      </c>
      <c r="C29" s="296"/>
      <c r="D29" s="296"/>
      <c r="E29" s="297"/>
      <c r="F29" s="297"/>
      <c r="G29" s="243">
        <v>2067</v>
      </c>
      <c r="H29" s="217"/>
      <c r="I29" s="187">
        <v>5</v>
      </c>
      <c r="J29" s="100"/>
      <c r="K29" s="243">
        <v>904</v>
      </c>
      <c r="L29" s="217"/>
      <c r="M29" s="187">
        <v>214</v>
      </c>
    </row>
    <row r="30" spans="1:13" ht="16.5" customHeight="1">
      <c r="B30" s="298"/>
      <c r="C30" s="296"/>
      <c r="D30" s="296"/>
      <c r="E30" s="297"/>
      <c r="F30" s="297"/>
      <c r="G30" s="271"/>
      <c r="H30" s="198"/>
      <c r="I30" s="197"/>
      <c r="J30" s="159"/>
      <c r="K30" s="274"/>
      <c r="L30" s="158"/>
      <c r="M30" s="159"/>
    </row>
    <row r="31" spans="1:13" ht="16.5" customHeight="1">
      <c r="A31" s="286" t="s">
        <v>76</v>
      </c>
      <c r="B31" s="298"/>
      <c r="C31" s="296"/>
      <c r="D31" s="296"/>
      <c r="E31" s="297"/>
      <c r="F31" s="297"/>
      <c r="G31" s="272">
        <f>SUM(G12:G29)</f>
        <v>-9619</v>
      </c>
      <c r="H31" s="189"/>
      <c r="I31" s="189">
        <f>SUM(I12:I29)</f>
        <v>13865</v>
      </c>
      <c r="K31" s="272">
        <f>SUM(K12:K29)</f>
        <v>-29173</v>
      </c>
      <c r="L31" s="189"/>
      <c r="M31" s="189">
        <f>SUM(M12:M29)</f>
        <v>-5923</v>
      </c>
    </row>
    <row r="32" spans="1:13" ht="16.5" customHeight="1">
      <c r="B32" s="220" t="s">
        <v>140</v>
      </c>
      <c r="C32" s="296"/>
      <c r="D32" s="296"/>
      <c r="E32" s="297"/>
      <c r="F32" s="297"/>
      <c r="G32" s="272">
        <v>1027</v>
      </c>
      <c r="H32" s="189"/>
      <c r="I32" s="189">
        <v>182</v>
      </c>
      <c r="K32" s="272">
        <v>0</v>
      </c>
      <c r="L32" s="189"/>
      <c r="M32" s="189">
        <v>0</v>
      </c>
    </row>
    <row r="33" spans="1:13" ht="16.5" customHeight="1">
      <c r="A33" s="295"/>
      <c r="B33" s="220" t="s">
        <v>87</v>
      </c>
      <c r="C33" s="220"/>
      <c r="E33" s="297"/>
      <c r="F33" s="297"/>
      <c r="G33" s="273">
        <v>-15865</v>
      </c>
      <c r="H33" s="198"/>
      <c r="I33" s="200">
        <v>-9726</v>
      </c>
      <c r="J33" s="197"/>
      <c r="K33" s="275">
        <v>-537</v>
      </c>
      <c r="L33" s="198"/>
      <c r="M33" s="201">
        <v>-81</v>
      </c>
    </row>
    <row r="34" spans="1:13" ht="16.5" customHeight="1">
      <c r="A34" s="295"/>
      <c r="B34" s="220"/>
      <c r="C34" s="220"/>
      <c r="E34" s="297"/>
      <c r="F34" s="297"/>
      <c r="G34" s="272"/>
      <c r="H34" s="189"/>
      <c r="I34" s="189"/>
      <c r="J34" s="197"/>
      <c r="K34" s="271"/>
      <c r="L34" s="198"/>
      <c r="M34" s="197"/>
    </row>
    <row r="35" spans="1:13" ht="16.5" customHeight="1">
      <c r="A35" s="299" t="s">
        <v>155</v>
      </c>
      <c r="B35" s="220"/>
      <c r="C35" s="220"/>
      <c r="E35" s="297"/>
      <c r="F35" s="297"/>
      <c r="G35" s="243">
        <f>SUM(G31:G33)</f>
        <v>-24457</v>
      </c>
      <c r="H35" s="197"/>
      <c r="I35" s="200">
        <f>SUM(I31:I33)</f>
        <v>4321</v>
      </c>
      <c r="J35" s="197"/>
      <c r="K35" s="273">
        <f>SUM(K31:K33)</f>
        <v>-29710</v>
      </c>
      <c r="L35" s="197"/>
      <c r="M35" s="200">
        <f>SUM(M31:M33)</f>
        <v>-6004</v>
      </c>
    </row>
    <row r="36" spans="1:13" ht="16.5" customHeight="1">
      <c r="A36" s="299"/>
      <c r="B36" s="220"/>
      <c r="C36" s="220"/>
      <c r="E36" s="297"/>
      <c r="F36" s="297"/>
      <c r="G36" s="197"/>
      <c r="H36" s="197"/>
      <c r="I36" s="197"/>
      <c r="J36" s="197"/>
      <c r="K36" s="197"/>
      <c r="L36" s="197"/>
      <c r="M36" s="197"/>
    </row>
    <row r="37" spans="1:13" ht="16.5" customHeight="1">
      <c r="A37" s="299"/>
      <c r="B37" s="220"/>
      <c r="C37" s="220"/>
      <c r="E37" s="297"/>
      <c r="F37" s="297"/>
      <c r="G37" s="197"/>
      <c r="H37" s="197"/>
      <c r="I37" s="197"/>
      <c r="J37" s="197"/>
      <c r="K37" s="197"/>
      <c r="L37" s="197"/>
      <c r="M37" s="197"/>
    </row>
    <row r="38" spans="1:13" ht="16.5" customHeight="1">
      <c r="A38" s="299"/>
      <c r="B38" s="220"/>
      <c r="C38" s="220"/>
      <c r="E38" s="297"/>
      <c r="F38" s="297"/>
      <c r="G38" s="197"/>
      <c r="H38" s="197"/>
      <c r="I38" s="197"/>
      <c r="J38" s="197"/>
      <c r="K38" s="197"/>
      <c r="L38" s="197"/>
      <c r="M38" s="197"/>
    </row>
    <row r="39" spans="1:13" ht="16.5" customHeight="1">
      <c r="A39" s="299"/>
      <c r="B39" s="220"/>
      <c r="C39" s="220"/>
      <c r="E39" s="297"/>
      <c r="F39" s="297"/>
      <c r="G39" s="197"/>
      <c r="H39" s="197"/>
      <c r="I39" s="197"/>
      <c r="J39" s="197"/>
      <c r="K39" s="197"/>
      <c r="L39" s="197"/>
      <c r="M39" s="197"/>
    </row>
    <row r="40" spans="1:13" ht="16.5" customHeight="1">
      <c r="A40" s="299"/>
      <c r="B40" s="220"/>
      <c r="C40" s="220"/>
      <c r="E40" s="297"/>
      <c r="F40" s="297"/>
      <c r="G40" s="197"/>
      <c r="H40" s="197"/>
      <c r="I40" s="197"/>
      <c r="J40" s="197"/>
      <c r="K40" s="197"/>
      <c r="L40" s="197"/>
      <c r="M40" s="197"/>
    </row>
    <row r="41" spans="1:13" s="290" customFormat="1" ht="16.5" customHeight="1">
      <c r="A41" s="220"/>
      <c r="B41" s="295"/>
      <c r="E41" s="287"/>
      <c r="F41" s="287"/>
      <c r="G41" s="217"/>
      <c r="H41" s="217"/>
      <c r="I41" s="217"/>
      <c r="J41" s="100"/>
      <c r="K41" s="217"/>
      <c r="L41" s="217"/>
      <c r="M41" s="217"/>
    </row>
    <row r="42" spans="1:13" s="290" customFormat="1" ht="16.5" customHeight="1">
      <c r="A42" s="220"/>
      <c r="B42" s="295"/>
      <c r="E42" s="287"/>
      <c r="F42" s="287"/>
      <c r="G42" s="217"/>
      <c r="H42" s="217"/>
      <c r="I42" s="217"/>
      <c r="J42" s="100"/>
      <c r="K42" s="217"/>
      <c r="L42" s="217"/>
      <c r="M42" s="217"/>
    </row>
    <row r="43" spans="1:13" ht="16.5" customHeight="1">
      <c r="A43" s="299"/>
      <c r="B43" s="220"/>
      <c r="C43" s="220"/>
      <c r="E43" s="297"/>
      <c r="F43" s="297"/>
      <c r="G43" s="197"/>
      <c r="H43" s="197"/>
      <c r="I43" s="197"/>
      <c r="J43" s="197"/>
      <c r="K43" s="197"/>
      <c r="L43" s="197"/>
      <c r="M43" s="197"/>
    </row>
    <row r="44" spans="1:13" ht="16.5" customHeight="1">
      <c r="A44" s="299"/>
      <c r="B44" s="220"/>
      <c r="C44" s="220"/>
      <c r="E44" s="297"/>
      <c r="F44" s="297"/>
      <c r="G44" s="197"/>
      <c r="H44" s="197"/>
      <c r="I44" s="197"/>
      <c r="J44" s="197"/>
      <c r="K44" s="197"/>
      <c r="L44" s="197"/>
      <c r="M44" s="197"/>
    </row>
    <row r="45" spans="1:13" ht="16.5" customHeight="1">
      <c r="A45" s="299"/>
      <c r="B45" s="220"/>
      <c r="C45" s="220"/>
      <c r="E45" s="297"/>
      <c r="F45" s="297"/>
      <c r="G45" s="197"/>
      <c r="H45" s="197"/>
      <c r="I45" s="197"/>
      <c r="J45" s="197"/>
      <c r="K45" s="197"/>
      <c r="L45" s="197"/>
      <c r="M45" s="197"/>
    </row>
    <row r="46" spans="1:13" ht="16.5" customHeight="1">
      <c r="A46" s="396" t="s">
        <v>89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</row>
    <row r="47" spans="1:13" ht="16.5" customHeight="1">
      <c r="A47" s="339"/>
      <c r="B47" s="339"/>
      <c r="C47" s="339"/>
      <c r="D47" s="339"/>
      <c r="E47" s="339"/>
      <c r="F47" s="339"/>
      <c r="G47" s="339"/>
      <c r="H47" s="339"/>
      <c r="I47" s="340"/>
      <c r="J47" s="339"/>
      <c r="K47" s="339"/>
      <c r="L47" s="339"/>
      <c r="M47" s="340"/>
    </row>
    <row r="48" spans="1:13" ht="16.5" customHeight="1">
      <c r="A48" s="299"/>
      <c r="B48" s="220"/>
      <c r="C48" s="220"/>
      <c r="E48" s="297"/>
      <c r="F48" s="297"/>
      <c r="G48" s="197"/>
      <c r="H48" s="197"/>
      <c r="I48" s="197"/>
      <c r="J48" s="197"/>
      <c r="K48" s="197"/>
      <c r="L48" s="197"/>
      <c r="M48" s="197"/>
    </row>
    <row r="49" spans="1:13" ht="21.95" customHeight="1">
      <c r="A49" s="301" t="s">
        <v>113</v>
      </c>
      <c r="B49" s="301"/>
      <c r="C49" s="301"/>
      <c r="D49" s="301"/>
      <c r="E49" s="301"/>
      <c r="F49" s="301"/>
      <c r="G49" s="301"/>
      <c r="H49" s="301"/>
      <c r="I49" s="342"/>
      <c r="J49" s="301"/>
      <c r="K49" s="301"/>
      <c r="L49" s="301"/>
      <c r="M49" s="342"/>
    </row>
    <row r="50" spans="1:13" ht="16.5" customHeight="1">
      <c r="A50" s="285" t="s">
        <v>0</v>
      </c>
      <c r="B50" s="302"/>
      <c r="C50" s="285"/>
      <c r="D50" s="285"/>
      <c r="E50" s="288"/>
      <c r="F50" s="289"/>
      <c r="G50" s="190"/>
      <c r="H50" s="190"/>
      <c r="I50" s="190"/>
      <c r="J50" s="190"/>
      <c r="K50" s="202"/>
      <c r="L50" s="190"/>
      <c r="M50" s="202"/>
    </row>
    <row r="51" spans="1:13" ht="16.5" customHeight="1">
      <c r="A51" s="285" t="s">
        <v>75</v>
      </c>
      <c r="B51" s="285"/>
      <c r="C51" s="285"/>
      <c r="D51" s="285"/>
      <c r="E51" s="288"/>
      <c r="F51" s="289"/>
      <c r="G51" s="190"/>
      <c r="H51" s="190"/>
      <c r="I51" s="190"/>
      <c r="J51" s="190"/>
      <c r="K51" s="202"/>
      <c r="L51" s="190"/>
      <c r="M51" s="202"/>
    </row>
    <row r="52" spans="1:13" ht="16.5" customHeight="1">
      <c r="A52" s="291" t="str">
        <f>+A3</f>
        <v>For the three-month period ended 31 March 2022</v>
      </c>
      <c r="B52" s="291"/>
      <c r="C52" s="291"/>
      <c r="D52" s="291"/>
      <c r="E52" s="292"/>
      <c r="F52" s="293"/>
      <c r="G52" s="192"/>
      <c r="H52" s="192"/>
      <c r="I52" s="192"/>
      <c r="J52" s="192"/>
      <c r="K52" s="203"/>
      <c r="L52" s="192"/>
      <c r="M52" s="203"/>
    </row>
    <row r="53" spans="1:13" ht="16.5" customHeight="1">
      <c r="A53" s="285"/>
      <c r="B53" s="285"/>
      <c r="C53" s="285"/>
      <c r="D53" s="285"/>
      <c r="E53" s="288"/>
      <c r="F53" s="289"/>
      <c r="G53" s="190"/>
      <c r="H53" s="190"/>
      <c r="I53" s="190"/>
      <c r="J53" s="190"/>
      <c r="K53" s="202"/>
      <c r="L53" s="190"/>
      <c r="M53" s="202"/>
    </row>
    <row r="54" spans="1:13" ht="16.5" customHeight="1">
      <c r="A54" s="285"/>
      <c r="B54" s="285"/>
      <c r="C54" s="285"/>
      <c r="D54" s="285"/>
      <c r="E54" s="288"/>
      <c r="F54" s="289"/>
      <c r="G54" s="190"/>
      <c r="H54" s="190"/>
      <c r="I54" s="190"/>
      <c r="J54" s="190"/>
      <c r="K54" s="202"/>
      <c r="L54" s="190"/>
      <c r="M54" s="202"/>
    </row>
    <row r="55" spans="1:13" s="290" customFormat="1" ht="16.5" customHeight="1">
      <c r="A55" s="285"/>
      <c r="B55" s="285"/>
      <c r="C55" s="285"/>
      <c r="D55" s="285"/>
      <c r="E55" s="288"/>
      <c r="F55" s="289"/>
      <c r="G55" s="395" t="s">
        <v>2</v>
      </c>
      <c r="H55" s="395"/>
      <c r="I55" s="395"/>
      <c r="J55" s="190"/>
      <c r="K55" s="395" t="s">
        <v>3</v>
      </c>
      <c r="L55" s="395"/>
      <c r="M55" s="395"/>
    </row>
    <row r="56" spans="1:13" s="290" customFormat="1" ht="16.5" customHeight="1">
      <c r="E56" s="287"/>
      <c r="F56" s="287"/>
      <c r="G56" s="394" t="s">
        <v>22</v>
      </c>
      <c r="H56" s="394"/>
      <c r="I56" s="394"/>
      <c r="J56" s="193"/>
      <c r="K56" s="394" t="s">
        <v>22</v>
      </c>
      <c r="L56" s="394"/>
      <c r="M56" s="394"/>
    </row>
    <row r="57" spans="1:13" ht="16.5" customHeight="1">
      <c r="A57" s="296"/>
      <c r="B57" s="290"/>
      <c r="C57" s="296"/>
      <c r="D57" s="296"/>
      <c r="E57" s="290"/>
      <c r="F57" s="294"/>
      <c r="G57" s="194" t="s">
        <v>160</v>
      </c>
      <c r="H57" s="195"/>
      <c r="I57" s="194" t="s">
        <v>117</v>
      </c>
      <c r="J57" s="194"/>
      <c r="K57" s="194" t="s">
        <v>160</v>
      </c>
      <c r="L57" s="195"/>
      <c r="M57" s="194" t="s">
        <v>117</v>
      </c>
    </row>
    <row r="58" spans="1:13" ht="16.5" customHeight="1">
      <c r="A58" s="296"/>
      <c r="B58" s="290"/>
      <c r="C58" s="296"/>
      <c r="D58" s="296"/>
      <c r="E58" s="338" t="s">
        <v>8</v>
      </c>
      <c r="F58" s="294"/>
      <c r="G58" s="192" t="s">
        <v>9</v>
      </c>
      <c r="H58" s="196"/>
      <c r="I58" s="192" t="s">
        <v>9</v>
      </c>
      <c r="J58" s="190"/>
      <c r="K58" s="192" t="s">
        <v>9</v>
      </c>
      <c r="L58" s="196"/>
      <c r="M58" s="192" t="s">
        <v>9</v>
      </c>
    </row>
    <row r="59" spans="1:13" ht="16.5" customHeight="1">
      <c r="A59" s="296"/>
      <c r="B59" s="290"/>
      <c r="C59" s="296"/>
      <c r="D59" s="296"/>
      <c r="E59" s="288"/>
      <c r="F59" s="294"/>
      <c r="G59" s="269"/>
      <c r="H59" s="196"/>
      <c r="I59" s="190"/>
      <c r="J59" s="190"/>
      <c r="K59" s="269"/>
      <c r="L59" s="196"/>
      <c r="M59" s="190"/>
    </row>
    <row r="60" spans="1:13" ht="16.5" customHeight="1">
      <c r="A60" s="303" t="s">
        <v>88</v>
      </c>
      <c r="B60" s="296"/>
      <c r="C60" s="295"/>
      <c r="D60" s="285"/>
      <c r="E60" s="288"/>
      <c r="F60" s="289"/>
      <c r="G60" s="304"/>
      <c r="H60" s="305"/>
      <c r="I60" s="343"/>
      <c r="J60" s="305"/>
      <c r="K60" s="304"/>
      <c r="L60" s="305"/>
      <c r="M60" s="343"/>
    </row>
    <row r="61" spans="1:13" ht="16.5" customHeight="1">
      <c r="A61" s="220" t="s">
        <v>208</v>
      </c>
      <c r="B61" s="296"/>
      <c r="C61" s="295"/>
      <c r="D61" s="285"/>
      <c r="E61" s="288"/>
      <c r="F61" s="289"/>
      <c r="G61" s="304">
        <f>-4357</f>
        <v>-4357</v>
      </c>
      <c r="H61" s="305"/>
      <c r="I61" s="343">
        <v>-9258</v>
      </c>
      <c r="J61" s="197"/>
      <c r="K61" s="276">
        <v>0</v>
      </c>
      <c r="L61" s="198"/>
      <c r="M61" s="188">
        <v>0</v>
      </c>
    </row>
    <row r="62" spans="1:13" ht="16.5" customHeight="1">
      <c r="A62" s="220" t="s">
        <v>136</v>
      </c>
      <c r="B62" s="295"/>
      <c r="C62" s="295"/>
      <c r="D62" s="285"/>
      <c r="E62" s="306"/>
      <c r="F62" s="295"/>
      <c r="G62" s="276">
        <v>0</v>
      </c>
      <c r="H62" s="204"/>
      <c r="I62" s="197">
        <v>239520</v>
      </c>
      <c r="J62" s="197"/>
      <c r="K62" s="276">
        <v>0</v>
      </c>
      <c r="L62" s="198"/>
      <c r="M62" s="197">
        <v>239520</v>
      </c>
    </row>
    <row r="63" spans="1:13" ht="16.5" customHeight="1">
      <c r="A63" s="220" t="s">
        <v>128</v>
      </c>
      <c r="B63" s="295"/>
      <c r="C63" s="295"/>
      <c r="D63" s="285"/>
      <c r="E63" s="363">
        <v>15</v>
      </c>
      <c r="F63" s="295"/>
      <c r="G63" s="276">
        <v>0</v>
      </c>
      <c r="H63" s="204"/>
      <c r="I63" s="197">
        <v>227565</v>
      </c>
      <c r="J63" s="197"/>
      <c r="K63" s="276">
        <v>0</v>
      </c>
      <c r="L63" s="198"/>
      <c r="M63" s="197">
        <v>227565</v>
      </c>
    </row>
    <row r="64" spans="1:13" ht="16.5" customHeight="1">
      <c r="A64" s="220" t="s">
        <v>215</v>
      </c>
      <c r="B64" s="295"/>
      <c r="C64" s="295"/>
      <c r="D64" s="285"/>
      <c r="E64" s="363">
        <v>9</v>
      </c>
      <c r="F64" s="295"/>
      <c r="G64" s="271">
        <v>-664838</v>
      </c>
      <c r="H64" s="204"/>
      <c r="I64" s="188">
        <v>0</v>
      </c>
      <c r="J64" s="197"/>
      <c r="K64" s="276">
        <v>-664838</v>
      </c>
      <c r="L64" s="198"/>
      <c r="M64" s="188">
        <v>0</v>
      </c>
    </row>
    <row r="65" spans="1:13" ht="16.5" customHeight="1">
      <c r="A65" s="220" t="s">
        <v>129</v>
      </c>
      <c r="B65" s="295"/>
      <c r="C65" s="295"/>
      <c r="D65" s="285"/>
      <c r="E65" s="306"/>
      <c r="F65" s="295"/>
      <c r="G65" s="276">
        <v>0</v>
      </c>
      <c r="H65" s="204"/>
      <c r="I65" s="197">
        <v>-106822</v>
      </c>
      <c r="J65" s="197"/>
      <c r="K65" s="276">
        <v>0</v>
      </c>
      <c r="L65" s="198"/>
      <c r="M65" s="197">
        <v>-106822</v>
      </c>
    </row>
    <row r="66" spans="1:13" ht="16.5" customHeight="1">
      <c r="A66" s="220" t="s">
        <v>151</v>
      </c>
      <c r="B66" s="295"/>
      <c r="C66" s="295"/>
      <c r="D66" s="285"/>
      <c r="E66" s="306">
        <v>20</v>
      </c>
      <c r="F66" s="295"/>
      <c r="G66" s="271">
        <v>49</v>
      </c>
      <c r="H66" s="204"/>
      <c r="I66" s="197">
        <v>37851</v>
      </c>
      <c r="J66" s="197"/>
      <c r="K66" s="276">
        <v>0</v>
      </c>
      <c r="L66" s="198"/>
      <c r="M66" s="188">
        <v>0</v>
      </c>
    </row>
    <row r="67" spans="1:13" ht="16.5" customHeight="1">
      <c r="A67" s="220" t="s">
        <v>127</v>
      </c>
      <c r="B67" s="295"/>
      <c r="C67" s="295"/>
      <c r="D67" s="285"/>
      <c r="E67" s="306"/>
      <c r="F67" s="295"/>
      <c r="G67" s="276">
        <v>-2401</v>
      </c>
      <c r="H67" s="204"/>
      <c r="I67" s="188">
        <v>-14553</v>
      </c>
      <c r="J67" s="197"/>
      <c r="K67" s="276">
        <v>-2000</v>
      </c>
      <c r="L67" s="198"/>
      <c r="M67" s="188">
        <v>-13840</v>
      </c>
    </row>
    <row r="68" spans="1:13" ht="16.5" customHeight="1">
      <c r="A68" s="220" t="s">
        <v>179</v>
      </c>
      <c r="B68" s="295"/>
      <c r="C68" s="295"/>
      <c r="D68" s="285"/>
      <c r="E68" s="306"/>
      <c r="F68" s="295"/>
      <c r="G68" s="276"/>
      <c r="H68" s="204"/>
      <c r="J68" s="197"/>
      <c r="K68" s="276"/>
      <c r="L68" s="198"/>
    </row>
    <row r="69" spans="1:13" ht="16.5" customHeight="1">
      <c r="A69" s="220"/>
      <c r="B69" s="295" t="s">
        <v>202</v>
      </c>
      <c r="C69" s="295"/>
      <c r="D69" s="285"/>
      <c r="E69" s="306"/>
      <c r="F69" s="295"/>
      <c r="G69" s="276">
        <v>8013</v>
      </c>
      <c r="H69" s="204"/>
      <c r="I69" s="188">
        <v>36</v>
      </c>
      <c r="J69" s="197"/>
      <c r="K69" s="276">
        <v>8013</v>
      </c>
      <c r="L69" s="198"/>
      <c r="M69" s="188">
        <v>0</v>
      </c>
    </row>
    <row r="70" spans="1:13" ht="16.5" customHeight="1">
      <c r="A70" s="220" t="s">
        <v>108</v>
      </c>
      <c r="B70" s="298"/>
      <c r="C70" s="295"/>
      <c r="D70" s="285"/>
      <c r="E70" s="306"/>
      <c r="F70" s="295"/>
      <c r="G70" s="276">
        <v>0</v>
      </c>
      <c r="H70" s="204"/>
      <c r="I70" s="188">
        <v>0</v>
      </c>
      <c r="J70" s="197"/>
      <c r="K70" s="276">
        <v>-560</v>
      </c>
      <c r="L70" s="198"/>
      <c r="M70" s="197">
        <v>-1900</v>
      </c>
    </row>
    <row r="71" spans="1:13" ht="16.5" customHeight="1">
      <c r="A71" s="286" t="s">
        <v>134</v>
      </c>
      <c r="B71" s="220"/>
      <c r="E71" s="306"/>
      <c r="F71" s="295"/>
      <c r="G71" s="277">
        <v>0</v>
      </c>
      <c r="I71" s="205">
        <v>-83700</v>
      </c>
      <c r="K71" s="277">
        <v>0</v>
      </c>
      <c r="M71" s="205">
        <v>-83700</v>
      </c>
    </row>
    <row r="72" spans="1:13" ht="16.5" customHeight="1">
      <c r="A72" s="220"/>
      <c r="B72" s="295"/>
      <c r="C72" s="295"/>
      <c r="D72" s="285"/>
      <c r="F72" s="289"/>
      <c r="G72" s="307"/>
      <c r="H72" s="308"/>
      <c r="I72" s="344"/>
      <c r="J72" s="206"/>
      <c r="K72" s="283"/>
      <c r="L72" s="207"/>
      <c r="M72" s="207"/>
    </row>
    <row r="73" spans="1:13" s="290" customFormat="1" ht="16.5" customHeight="1">
      <c r="A73" s="303" t="s">
        <v>111</v>
      </c>
      <c r="B73" s="295"/>
      <c r="E73" s="287"/>
      <c r="F73" s="287"/>
      <c r="G73" s="278">
        <f>SUM(G61:G71)</f>
        <v>-663534</v>
      </c>
      <c r="H73" s="209"/>
      <c r="I73" s="208">
        <f>SUM(I61:I71)</f>
        <v>290639</v>
      </c>
      <c r="J73" s="206"/>
      <c r="K73" s="278">
        <f>SUM(K61:K71)</f>
        <v>-659385</v>
      </c>
      <c r="L73" s="207"/>
      <c r="M73" s="208">
        <f>SUM(M61:M71)</f>
        <v>260823</v>
      </c>
    </row>
    <row r="74" spans="1:13" ht="16.5" customHeight="1">
      <c r="A74" s="295"/>
      <c r="B74" s="295"/>
      <c r="C74" s="295"/>
      <c r="D74" s="296"/>
      <c r="F74" s="309"/>
      <c r="G74" s="307"/>
      <c r="H74" s="308"/>
      <c r="I74" s="344"/>
      <c r="J74" s="308"/>
      <c r="K74" s="307"/>
      <c r="L74" s="308"/>
      <c r="M74" s="344"/>
    </row>
    <row r="75" spans="1:13" ht="16.5" customHeight="1">
      <c r="A75" s="299" t="s">
        <v>99</v>
      </c>
      <c r="B75" s="295"/>
      <c r="F75" s="289"/>
      <c r="G75" s="279"/>
      <c r="H75" s="209"/>
      <c r="I75" s="210"/>
      <c r="J75" s="209"/>
      <c r="K75" s="279"/>
      <c r="L75" s="209"/>
      <c r="M75" s="210"/>
    </row>
    <row r="76" spans="1:13" ht="16.5" customHeight="1">
      <c r="A76" s="295" t="s">
        <v>112</v>
      </c>
      <c r="B76" s="295"/>
      <c r="F76" s="289"/>
      <c r="G76" s="272">
        <v>-927</v>
      </c>
      <c r="H76" s="189"/>
      <c r="I76" s="189">
        <v>-1330</v>
      </c>
      <c r="K76" s="272">
        <v>-927</v>
      </c>
      <c r="L76" s="189"/>
      <c r="M76" s="189">
        <v>-1330</v>
      </c>
    </row>
    <row r="77" spans="1:13" ht="16.5" customHeight="1">
      <c r="A77" s="295" t="s">
        <v>194</v>
      </c>
      <c r="B77" s="295"/>
      <c r="F77" s="289"/>
      <c r="G77" s="272">
        <v>0</v>
      </c>
      <c r="H77" s="189"/>
      <c r="I77" s="189">
        <v>-1418</v>
      </c>
      <c r="K77" s="272">
        <v>0</v>
      </c>
      <c r="L77" s="189"/>
      <c r="M77" s="189">
        <v>0</v>
      </c>
    </row>
    <row r="78" spans="1:13" ht="16.5" customHeight="1">
      <c r="A78" s="220" t="s">
        <v>197</v>
      </c>
      <c r="B78" s="295"/>
      <c r="C78" s="295"/>
      <c r="D78" s="285"/>
      <c r="E78" s="363"/>
      <c r="F78" s="295"/>
      <c r="G78" s="271"/>
      <c r="H78" s="204"/>
      <c r="J78" s="197"/>
      <c r="K78" s="276"/>
      <c r="L78" s="198"/>
    </row>
    <row r="79" spans="1:13" ht="16.5" customHeight="1">
      <c r="A79" s="220"/>
      <c r="B79" s="295" t="s">
        <v>183</v>
      </c>
      <c r="C79" s="295"/>
      <c r="D79" s="285"/>
      <c r="E79" s="363"/>
      <c r="F79" s="295"/>
      <c r="G79" s="271">
        <v>-170000</v>
      </c>
      <c r="H79" s="204"/>
      <c r="I79" s="188">
        <v>0</v>
      </c>
      <c r="J79" s="197"/>
      <c r="K79" s="276">
        <v>-170000</v>
      </c>
      <c r="L79" s="198"/>
      <c r="M79" s="188">
        <v>0</v>
      </c>
    </row>
    <row r="80" spans="1:13" ht="16.5" customHeight="1">
      <c r="A80" s="375" t="s">
        <v>203</v>
      </c>
      <c r="B80" s="375"/>
      <c r="F80" s="289"/>
      <c r="G80" s="272"/>
      <c r="H80" s="189"/>
      <c r="I80" s="189"/>
      <c r="K80" s="272"/>
      <c r="L80" s="189"/>
      <c r="M80" s="189"/>
    </row>
    <row r="81" spans="1:13" ht="16.5" customHeight="1">
      <c r="A81" s="375"/>
      <c r="B81" s="375" t="s">
        <v>204</v>
      </c>
      <c r="E81" s="287">
        <v>14</v>
      </c>
      <c r="F81" s="289"/>
      <c r="G81" s="272">
        <v>-5390</v>
      </c>
      <c r="H81" s="189"/>
      <c r="I81" s="189">
        <v>0</v>
      </c>
      <c r="K81" s="272">
        <v>0</v>
      </c>
      <c r="L81" s="189"/>
      <c r="M81" s="189">
        <v>0</v>
      </c>
    </row>
    <row r="82" spans="1:13" ht="16.5" customHeight="1">
      <c r="A82" s="295" t="s">
        <v>223</v>
      </c>
      <c r="B82" s="295"/>
      <c r="E82" s="287">
        <v>16</v>
      </c>
      <c r="F82" s="289"/>
      <c r="G82" s="272">
        <v>900000</v>
      </c>
      <c r="H82" s="189"/>
      <c r="I82" s="189">
        <v>0</v>
      </c>
      <c r="K82" s="272">
        <v>900000</v>
      </c>
      <c r="L82" s="189"/>
      <c r="M82" s="189">
        <v>0</v>
      </c>
    </row>
    <row r="83" spans="1:13" ht="16.5" customHeight="1">
      <c r="A83" s="295" t="s">
        <v>180</v>
      </c>
      <c r="B83" s="295"/>
      <c r="E83" s="287">
        <v>16</v>
      </c>
      <c r="F83" s="289"/>
      <c r="G83" s="277">
        <v>220</v>
      </c>
      <c r="I83" s="205">
        <v>0</v>
      </c>
      <c r="K83" s="277">
        <v>220</v>
      </c>
      <c r="M83" s="205">
        <v>0</v>
      </c>
    </row>
    <row r="84" spans="1:13" ht="16.5" customHeight="1">
      <c r="A84" s="295"/>
      <c r="B84" s="295"/>
      <c r="F84" s="289"/>
      <c r="G84" s="279"/>
      <c r="H84" s="209"/>
      <c r="I84" s="210"/>
      <c r="J84" s="209"/>
      <c r="K84" s="279"/>
      <c r="L84" s="209"/>
      <c r="M84" s="210"/>
    </row>
    <row r="85" spans="1:13" s="290" customFormat="1" ht="16.5" customHeight="1">
      <c r="A85" s="299" t="s">
        <v>195</v>
      </c>
      <c r="B85" s="295"/>
      <c r="E85" s="287"/>
      <c r="F85" s="287"/>
      <c r="G85" s="280">
        <f>SUM(G76:G83)</f>
        <v>723903</v>
      </c>
      <c r="H85" s="209"/>
      <c r="I85" s="209">
        <f>SUM(I76:I83)</f>
        <v>-2748</v>
      </c>
      <c r="J85" s="209"/>
      <c r="K85" s="280">
        <f>SUM(K76:K83)</f>
        <v>729293</v>
      </c>
      <c r="L85" s="209"/>
      <c r="M85" s="209">
        <f>SUM(M76:M83)</f>
        <v>-1330</v>
      </c>
    </row>
    <row r="86" spans="1:13" ht="16.5" customHeight="1">
      <c r="A86" s="295"/>
      <c r="B86" s="295"/>
      <c r="F86" s="289"/>
      <c r="G86" s="310"/>
      <c r="H86" s="209"/>
      <c r="I86" s="311"/>
      <c r="J86" s="209"/>
      <c r="K86" s="310"/>
      <c r="L86" s="209"/>
      <c r="M86" s="311"/>
    </row>
    <row r="87" spans="1:13" ht="16.5" customHeight="1">
      <c r="A87" s="299" t="s">
        <v>205</v>
      </c>
      <c r="B87" s="295"/>
      <c r="F87" s="289"/>
      <c r="G87" s="272">
        <f>SUM(G35,G73,G85)</f>
        <v>35912</v>
      </c>
      <c r="H87" s="197"/>
      <c r="I87" s="198">
        <f>SUM(I35,I73,I85)</f>
        <v>292212</v>
      </c>
      <c r="J87" s="197"/>
      <c r="K87" s="281">
        <f>SUM(K35,K73,K85)</f>
        <v>40198</v>
      </c>
      <c r="L87" s="198"/>
      <c r="M87" s="198">
        <f>SUM(M35,M73,M85)</f>
        <v>253489</v>
      </c>
    </row>
    <row r="88" spans="1:13" ht="16.5" customHeight="1">
      <c r="A88" s="295" t="s">
        <v>152</v>
      </c>
      <c r="B88" s="295"/>
      <c r="F88" s="289"/>
      <c r="G88" s="276">
        <v>71213</v>
      </c>
      <c r="H88" s="197"/>
      <c r="I88" s="188">
        <v>30337</v>
      </c>
      <c r="J88" s="197"/>
      <c r="K88" s="271">
        <v>27364</v>
      </c>
      <c r="L88" s="211"/>
      <c r="M88" s="197">
        <v>23895</v>
      </c>
    </row>
    <row r="89" spans="1:13" ht="16.5" customHeight="1">
      <c r="A89" s="298" t="s">
        <v>141</v>
      </c>
      <c r="B89" s="295"/>
      <c r="F89" s="289"/>
      <c r="G89" s="243">
        <v>-490</v>
      </c>
      <c r="H89" s="197"/>
      <c r="I89" s="187">
        <v>1513</v>
      </c>
      <c r="J89" s="100"/>
      <c r="K89" s="243">
        <v>0</v>
      </c>
      <c r="L89" s="199"/>
      <c r="M89" s="187">
        <v>0</v>
      </c>
    </row>
    <row r="90" spans="1:13" ht="16.5" customHeight="1">
      <c r="A90" s="295"/>
      <c r="B90" s="295"/>
      <c r="F90" s="289"/>
      <c r="G90" s="280"/>
      <c r="H90" s="209"/>
      <c r="I90" s="209"/>
      <c r="J90" s="209"/>
      <c r="K90" s="280"/>
      <c r="L90" s="209"/>
      <c r="M90" s="209"/>
    </row>
    <row r="91" spans="1:13" ht="16.5" customHeight="1" thickBot="1">
      <c r="A91" s="299" t="s">
        <v>153</v>
      </c>
      <c r="B91" s="295"/>
      <c r="F91" s="289"/>
      <c r="G91" s="282">
        <f>SUM(G87:G89)</f>
        <v>106635</v>
      </c>
      <c r="H91" s="209"/>
      <c r="I91" s="212">
        <f>SUM(I87:I89)</f>
        <v>324062</v>
      </c>
      <c r="J91" s="209"/>
      <c r="K91" s="282">
        <f>SUM(K87:K88)</f>
        <v>67562</v>
      </c>
      <c r="L91" s="209"/>
      <c r="M91" s="212">
        <f>SUM(M87:M88)</f>
        <v>277384</v>
      </c>
    </row>
    <row r="92" spans="1:13" ht="16.5" customHeight="1" thickTop="1">
      <c r="A92" s="299"/>
      <c r="B92" s="295"/>
      <c r="F92" s="289"/>
      <c r="G92" s="209"/>
      <c r="H92" s="209"/>
      <c r="I92" s="209"/>
      <c r="J92" s="209"/>
      <c r="K92" s="209"/>
      <c r="L92" s="209"/>
      <c r="M92" s="209"/>
    </row>
    <row r="93" spans="1:13" ht="16.5" customHeight="1">
      <c r="A93" s="299"/>
      <c r="B93" s="295"/>
      <c r="F93" s="289"/>
      <c r="G93" s="209"/>
      <c r="H93" s="209"/>
      <c r="I93" s="209"/>
      <c r="J93" s="209"/>
      <c r="K93" s="209"/>
      <c r="L93" s="209"/>
      <c r="M93" s="209"/>
    </row>
    <row r="94" spans="1:13" ht="16.5" customHeight="1">
      <c r="A94" s="396"/>
      <c r="B94" s="396"/>
      <c r="C94" s="396"/>
      <c r="D94" s="396"/>
      <c r="E94" s="396"/>
      <c r="F94" s="396"/>
      <c r="G94" s="396"/>
      <c r="H94" s="396"/>
      <c r="I94" s="396"/>
      <c r="J94" s="396"/>
      <c r="K94" s="396"/>
      <c r="L94" s="396"/>
      <c r="M94" s="396"/>
    </row>
    <row r="95" spans="1:13" ht="16.5" customHeight="1">
      <c r="A95" s="300"/>
      <c r="B95" s="295"/>
      <c r="E95" s="300"/>
      <c r="F95" s="289"/>
      <c r="G95" s="209"/>
      <c r="H95" s="209"/>
      <c r="I95" s="209"/>
      <c r="J95" s="209"/>
      <c r="K95" s="209"/>
      <c r="L95" s="209"/>
      <c r="M95" s="209"/>
    </row>
    <row r="96" spans="1:13" ht="16.5" customHeight="1">
      <c r="A96" s="396" t="s">
        <v>89</v>
      </c>
      <c r="B96" s="396"/>
      <c r="C96" s="396"/>
      <c r="D96" s="396"/>
      <c r="E96" s="396"/>
      <c r="F96" s="396"/>
      <c r="G96" s="396"/>
      <c r="H96" s="396"/>
      <c r="I96" s="396"/>
      <c r="J96" s="396"/>
      <c r="K96" s="396"/>
      <c r="L96" s="396"/>
      <c r="M96" s="396"/>
    </row>
    <row r="97" spans="1:13" ht="16.5" customHeight="1">
      <c r="A97" s="300"/>
      <c r="B97" s="295"/>
      <c r="E97" s="300"/>
      <c r="F97" s="289"/>
      <c r="G97" s="209"/>
      <c r="H97" s="209"/>
      <c r="I97" s="209"/>
      <c r="J97" s="209"/>
      <c r="K97" s="209"/>
      <c r="L97" s="209"/>
      <c r="M97" s="209"/>
    </row>
    <row r="98" spans="1:13" ht="21.95" customHeight="1">
      <c r="A98" s="312" t="str">
        <f>+A49</f>
        <v>The accompanying notes form part of this interim financial information.</v>
      </c>
      <c r="B98" s="313"/>
      <c r="C98" s="314"/>
      <c r="D98" s="314"/>
      <c r="E98" s="315"/>
      <c r="F98" s="293"/>
      <c r="G98" s="208"/>
      <c r="H98" s="208"/>
      <c r="I98" s="208"/>
      <c r="J98" s="208"/>
      <c r="K98" s="208"/>
      <c r="L98" s="208"/>
      <c r="M98" s="208"/>
    </row>
    <row r="99" spans="1:13" ht="16.5" customHeight="1">
      <c r="A99" s="285" t="s">
        <v>0</v>
      </c>
      <c r="B99" s="302"/>
      <c r="C99" s="285"/>
      <c r="D99" s="285"/>
      <c r="E99" s="288"/>
      <c r="F99" s="289"/>
      <c r="G99" s="190"/>
      <c r="H99" s="190"/>
      <c r="I99" s="190"/>
      <c r="J99" s="190"/>
      <c r="K99" s="202"/>
      <c r="L99" s="190"/>
      <c r="M99" s="202"/>
    </row>
    <row r="100" spans="1:13" ht="16.5" customHeight="1">
      <c r="A100" s="285" t="s">
        <v>75</v>
      </c>
      <c r="B100" s="285"/>
      <c r="C100" s="285"/>
      <c r="D100" s="285"/>
      <c r="E100" s="288"/>
      <c r="F100" s="289"/>
      <c r="G100" s="190"/>
      <c r="H100" s="190"/>
      <c r="I100" s="190"/>
      <c r="J100" s="190"/>
      <c r="K100" s="202"/>
      <c r="L100" s="190"/>
      <c r="M100" s="202"/>
    </row>
    <row r="101" spans="1:13" ht="16.5" customHeight="1">
      <c r="A101" s="291" t="str">
        <f>+A52</f>
        <v>For the three-month period ended 31 March 2022</v>
      </c>
      <c r="B101" s="291"/>
      <c r="C101" s="291"/>
      <c r="D101" s="291"/>
      <c r="E101" s="292"/>
      <c r="F101" s="293"/>
      <c r="G101" s="192"/>
      <c r="H101" s="192"/>
      <c r="I101" s="192"/>
      <c r="J101" s="192"/>
      <c r="K101" s="203"/>
      <c r="L101" s="192"/>
      <c r="M101" s="203"/>
    </row>
    <row r="102" spans="1:13" ht="16.5" customHeight="1">
      <c r="A102" s="285"/>
      <c r="B102" s="285"/>
      <c r="C102" s="285"/>
      <c r="D102" s="285"/>
      <c r="E102" s="288"/>
      <c r="F102" s="289"/>
      <c r="G102" s="190"/>
      <c r="H102" s="190"/>
      <c r="I102" s="190"/>
      <c r="J102" s="190"/>
      <c r="K102" s="202"/>
      <c r="L102" s="190"/>
      <c r="M102" s="202"/>
    </row>
    <row r="103" spans="1:13" ht="16.5" customHeight="1">
      <c r="A103" s="296"/>
      <c r="B103" s="290"/>
      <c r="C103" s="296"/>
      <c r="D103" s="296"/>
      <c r="E103" s="288"/>
      <c r="F103" s="294"/>
      <c r="G103" s="190"/>
      <c r="H103" s="196"/>
      <c r="I103" s="190"/>
      <c r="J103" s="190"/>
      <c r="K103" s="190"/>
      <c r="L103" s="196"/>
      <c r="M103" s="190"/>
    </row>
    <row r="104" spans="1:13" ht="16.5" customHeight="1">
      <c r="A104" s="295" t="s">
        <v>100</v>
      </c>
      <c r="B104" s="295"/>
      <c r="F104" s="289"/>
      <c r="G104" s="209"/>
      <c r="H104" s="209"/>
      <c r="I104" s="209"/>
      <c r="J104" s="209"/>
      <c r="K104" s="209"/>
      <c r="L104" s="209"/>
      <c r="M104" s="209"/>
    </row>
    <row r="105" spans="1:13" ht="16.5" customHeight="1">
      <c r="A105" s="299"/>
      <c r="B105" s="295"/>
      <c r="F105" s="289"/>
      <c r="G105" s="209"/>
      <c r="H105" s="209"/>
      <c r="I105" s="209"/>
      <c r="J105" s="209"/>
      <c r="K105" s="209"/>
      <c r="L105" s="209"/>
      <c r="M105" s="209"/>
    </row>
    <row r="106" spans="1:13" s="290" customFormat="1" ht="16.5" customHeight="1">
      <c r="A106" s="285"/>
      <c r="B106" s="285"/>
      <c r="C106" s="285"/>
      <c r="D106" s="285"/>
      <c r="E106" s="288"/>
      <c r="F106" s="289"/>
      <c r="G106" s="395" t="s">
        <v>2</v>
      </c>
      <c r="H106" s="395"/>
      <c r="I106" s="395"/>
      <c r="J106" s="190"/>
      <c r="K106" s="395" t="s">
        <v>3</v>
      </c>
      <c r="L106" s="395"/>
      <c r="M106" s="395"/>
    </row>
    <row r="107" spans="1:13" s="290" customFormat="1" ht="16.5" customHeight="1">
      <c r="E107" s="287"/>
      <c r="F107" s="287"/>
      <c r="G107" s="394" t="s">
        <v>22</v>
      </c>
      <c r="H107" s="394"/>
      <c r="I107" s="394"/>
      <c r="J107" s="193"/>
      <c r="K107" s="394" t="s">
        <v>22</v>
      </c>
      <c r="L107" s="394"/>
      <c r="M107" s="394"/>
    </row>
    <row r="108" spans="1:13" ht="16.5" customHeight="1">
      <c r="A108" s="299"/>
      <c r="B108" s="295"/>
      <c r="F108" s="289"/>
      <c r="G108" s="194" t="s">
        <v>160</v>
      </c>
      <c r="H108" s="195"/>
      <c r="I108" s="194" t="s">
        <v>117</v>
      </c>
      <c r="J108" s="194"/>
      <c r="K108" s="194" t="s">
        <v>160</v>
      </c>
      <c r="L108" s="195"/>
      <c r="M108" s="194" t="s">
        <v>117</v>
      </c>
    </row>
    <row r="109" spans="1:13" ht="16.5" customHeight="1">
      <c r="A109" s="299"/>
      <c r="B109" s="295"/>
      <c r="F109" s="289"/>
      <c r="G109" s="192" t="s">
        <v>9</v>
      </c>
      <c r="H109" s="196"/>
      <c r="I109" s="192" t="s">
        <v>9</v>
      </c>
      <c r="J109" s="190"/>
      <c r="K109" s="192" t="s">
        <v>9</v>
      </c>
      <c r="L109" s="196"/>
      <c r="M109" s="192" t="s">
        <v>9</v>
      </c>
    </row>
    <row r="110" spans="1:13" ht="16.5" customHeight="1">
      <c r="A110" s="299"/>
      <c r="B110" s="295"/>
      <c r="F110" s="289"/>
      <c r="G110" s="269"/>
      <c r="H110" s="196"/>
      <c r="I110" s="190"/>
      <c r="J110" s="190"/>
      <c r="K110" s="269"/>
      <c r="L110" s="196"/>
      <c r="M110" s="190"/>
    </row>
    <row r="111" spans="1:13" ht="16.5" customHeight="1">
      <c r="A111" s="316" t="s">
        <v>12</v>
      </c>
      <c r="B111" s="295"/>
      <c r="F111" s="289"/>
      <c r="G111" s="280">
        <f>'2-4'!E17</f>
        <v>112192</v>
      </c>
      <c r="H111" s="209"/>
      <c r="I111" s="209">
        <v>329620</v>
      </c>
      <c r="J111" s="209"/>
      <c r="K111" s="280">
        <v>73119</v>
      </c>
      <c r="L111" s="209"/>
      <c r="M111" s="209">
        <v>282942</v>
      </c>
    </row>
    <row r="112" spans="1:13" ht="16.5" customHeight="1">
      <c r="A112" s="295" t="s">
        <v>25</v>
      </c>
      <c r="B112" s="295"/>
      <c r="F112" s="289"/>
      <c r="G112" s="243">
        <f>-'2-4'!E71</f>
        <v>-5557</v>
      </c>
      <c r="H112" s="199"/>
      <c r="I112" s="187">
        <v>-5558</v>
      </c>
      <c r="J112" s="211"/>
      <c r="K112" s="243">
        <v>-5557</v>
      </c>
      <c r="L112" s="199"/>
      <c r="M112" s="187">
        <v>-5558</v>
      </c>
    </row>
    <row r="113" spans="1:13" ht="16.5" customHeight="1">
      <c r="A113" s="295"/>
      <c r="B113" s="295"/>
      <c r="F113" s="289"/>
      <c r="G113" s="280"/>
      <c r="H113" s="209"/>
      <c r="I113" s="209"/>
      <c r="J113" s="209"/>
      <c r="K113" s="280"/>
      <c r="L113" s="209"/>
      <c r="M113" s="209"/>
    </row>
    <row r="114" spans="1:13" ht="16.5" customHeight="1" thickBot="1">
      <c r="A114" s="299" t="s">
        <v>153</v>
      </c>
      <c r="B114" s="295"/>
      <c r="F114" s="289"/>
      <c r="G114" s="282">
        <f>SUM(G111:G113)</f>
        <v>106635</v>
      </c>
      <c r="H114" s="209"/>
      <c r="I114" s="212">
        <f>SUM(I111:I113)</f>
        <v>324062</v>
      </c>
      <c r="J114" s="209"/>
      <c r="K114" s="282">
        <f>SUM(K111:K113)</f>
        <v>67562</v>
      </c>
      <c r="L114" s="209"/>
      <c r="M114" s="212">
        <f>SUM(M111:M113)</f>
        <v>277384</v>
      </c>
    </row>
    <row r="115" spans="1:13" ht="16.5" customHeight="1" thickTop="1">
      <c r="A115" s="295"/>
      <c r="B115" s="295"/>
      <c r="F115" s="289"/>
      <c r="G115" s="209"/>
      <c r="H115" s="209"/>
      <c r="I115" s="209"/>
      <c r="J115" s="209"/>
      <c r="K115" s="209"/>
      <c r="L115" s="209"/>
      <c r="M115" s="209"/>
    </row>
    <row r="116" spans="1:13" ht="16.5" customHeight="1">
      <c r="A116" s="295"/>
      <c r="B116" s="295"/>
      <c r="F116" s="289"/>
      <c r="G116" s="209"/>
      <c r="H116" s="209"/>
      <c r="I116" s="209"/>
      <c r="J116" s="209"/>
      <c r="K116" s="209"/>
      <c r="L116" s="209"/>
      <c r="M116" s="209"/>
    </row>
    <row r="117" spans="1:13" ht="16.5" customHeight="1">
      <c r="A117" s="290" t="s">
        <v>101</v>
      </c>
      <c r="B117" s="295"/>
      <c r="F117" s="289"/>
      <c r="G117" s="209"/>
      <c r="H117" s="209"/>
      <c r="I117" s="209"/>
      <c r="J117" s="209"/>
      <c r="K117" s="209"/>
      <c r="L117" s="209"/>
      <c r="M117" s="209"/>
    </row>
    <row r="118" spans="1:13" ht="16.5" customHeight="1">
      <c r="A118" s="295" t="s">
        <v>122</v>
      </c>
      <c r="E118" s="306"/>
      <c r="F118" s="295"/>
      <c r="G118" s="100"/>
      <c r="H118" s="295"/>
      <c r="I118" s="100"/>
      <c r="J118" s="295"/>
      <c r="K118" s="100"/>
      <c r="L118" s="295"/>
      <c r="M118" s="100"/>
    </row>
    <row r="119" spans="1:13" ht="16.5" customHeight="1">
      <c r="A119" s="295"/>
      <c r="B119" s="295"/>
      <c r="F119" s="289"/>
      <c r="G119" s="209"/>
      <c r="H119" s="209"/>
      <c r="I119" s="209"/>
      <c r="J119" s="209"/>
      <c r="K119" s="209"/>
      <c r="L119" s="209"/>
      <c r="M119" s="209"/>
    </row>
    <row r="120" spans="1:13" s="290" customFormat="1" ht="16.5" customHeight="1">
      <c r="A120" s="285"/>
      <c r="B120" s="285"/>
      <c r="C120" s="285"/>
      <c r="D120" s="285"/>
      <c r="E120" s="288"/>
      <c r="F120" s="289"/>
      <c r="G120" s="395" t="s">
        <v>2</v>
      </c>
      <c r="H120" s="395"/>
      <c r="I120" s="395"/>
      <c r="J120" s="190"/>
      <c r="K120" s="395" t="s">
        <v>3</v>
      </c>
      <c r="L120" s="395"/>
      <c r="M120" s="395"/>
    </row>
    <row r="121" spans="1:13" s="290" customFormat="1" ht="16.5" customHeight="1">
      <c r="E121" s="287"/>
      <c r="F121" s="287"/>
      <c r="G121" s="394" t="s">
        <v>22</v>
      </c>
      <c r="H121" s="394"/>
      <c r="I121" s="394"/>
      <c r="J121" s="193"/>
      <c r="K121" s="394" t="s">
        <v>22</v>
      </c>
      <c r="L121" s="394"/>
      <c r="M121" s="394"/>
    </row>
    <row r="122" spans="1:13" ht="16.5" customHeight="1">
      <c r="A122" s="295"/>
      <c r="B122" s="295"/>
      <c r="E122" s="290"/>
      <c r="F122" s="294"/>
      <c r="G122" s="194" t="s">
        <v>160</v>
      </c>
      <c r="H122" s="195"/>
      <c r="I122" s="194" t="s">
        <v>117</v>
      </c>
      <c r="J122" s="194"/>
      <c r="K122" s="194" t="s">
        <v>160</v>
      </c>
      <c r="L122" s="195"/>
      <c r="M122" s="194" t="s">
        <v>117</v>
      </c>
    </row>
    <row r="123" spans="1:13" ht="16.5" customHeight="1">
      <c r="A123" s="295"/>
      <c r="B123" s="295"/>
      <c r="E123" s="292" t="s">
        <v>8</v>
      </c>
      <c r="F123" s="294"/>
      <c r="G123" s="192" t="s">
        <v>9</v>
      </c>
      <c r="H123" s="196"/>
      <c r="I123" s="192" t="s">
        <v>9</v>
      </c>
      <c r="J123" s="190"/>
      <c r="K123" s="192" t="s">
        <v>9</v>
      </c>
      <c r="L123" s="196"/>
      <c r="M123" s="192" t="s">
        <v>9</v>
      </c>
    </row>
    <row r="124" spans="1:13" ht="16.5" customHeight="1">
      <c r="A124" s="295"/>
      <c r="B124" s="295"/>
      <c r="E124" s="288"/>
      <c r="F124" s="294"/>
      <c r="G124" s="269"/>
      <c r="H124" s="196"/>
      <c r="I124" s="190"/>
      <c r="J124" s="190"/>
      <c r="K124" s="269"/>
      <c r="L124" s="196"/>
      <c r="M124" s="190"/>
    </row>
    <row r="125" spans="1:13" ht="16.5" customHeight="1">
      <c r="A125" s="325" t="s">
        <v>216</v>
      </c>
      <c r="B125" s="317"/>
      <c r="C125" s="371"/>
      <c r="D125" s="300"/>
      <c r="E125" s="287">
        <v>20</v>
      </c>
      <c r="F125" s="318"/>
      <c r="G125" s="280">
        <v>121563</v>
      </c>
      <c r="H125" s="209"/>
      <c r="I125" s="209"/>
      <c r="J125" s="209"/>
      <c r="K125" s="280">
        <v>0</v>
      </c>
      <c r="L125" s="209"/>
      <c r="M125" s="209"/>
    </row>
    <row r="126" spans="1:13" ht="16.5" customHeight="1">
      <c r="A126" s="300" t="s">
        <v>156</v>
      </c>
      <c r="B126" s="317"/>
      <c r="C126" s="339"/>
      <c r="D126" s="300"/>
      <c r="E126" s="300"/>
      <c r="F126" s="318"/>
      <c r="G126" s="284"/>
      <c r="H126" s="213"/>
      <c r="I126" s="213"/>
      <c r="K126" s="276"/>
    </row>
    <row r="127" spans="1:13" ht="16.5" customHeight="1">
      <c r="A127" s="300"/>
      <c r="B127" s="317" t="s">
        <v>207</v>
      </c>
      <c r="C127" s="339"/>
      <c r="D127" s="300"/>
      <c r="E127" s="339"/>
      <c r="F127" s="318"/>
      <c r="G127" s="284">
        <v>0</v>
      </c>
      <c r="H127" s="213"/>
      <c r="I127" s="213">
        <v>741790</v>
      </c>
      <c r="J127" s="197"/>
      <c r="K127" s="280">
        <v>0</v>
      </c>
      <c r="L127" s="197"/>
      <c r="M127" s="209">
        <v>0</v>
      </c>
    </row>
    <row r="128" spans="1:13" ht="16.5" customHeight="1">
      <c r="A128" s="300" t="s">
        <v>156</v>
      </c>
      <c r="B128" s="317"/>
      <c r="C128" s="339"/>
      <c r="D128" s="300"/>
      <c r="E128" s="364"/>
      <c r="F128" s="318"/>
      <c r="G128" s="284"/>
      <c r="H128" s="213"/>
      <c r="I128" s="213"/>
      <c r="K128" s="276"/>
    </row>
    <row r="129" spans="1:13" ht="16.5" customHeight="1">
      <c r="A129" s="300"/>
      <c r="B129" s="317" t="s">
        <v>157</v>
      </c>
      <c r="C129" s="339"/>
      <c r="D129" s="300"/>
      <c r="E129" s="364"/>
      <c r="F129" s="318"/>
      <c r="G129" s="284">
        <v>0</v>
      </c>
      <c r="H129" s="213"/>
      <c r="I129" s="213">
        <v>450000</v>
      </c>
      <c r="J129" s="197"/>
      <c r="K129" s="280">
        <v>0</v>
      </c>
      <c r="L129" s="197"/>
      <c r="M129" s="197">
        <v>460000</v>
      </c>
    </row>
    <row r="130" spans="1:13" ht="16.5" customHeight="1">
      <c r="A130" s="300" t="s">
        <v>181</v>
      </c>
      <c r="B130" s="317"/>
      <c r="C130" s="339"/>
      <c r="D130" s="300"/>
      <c r="E130" s="300"/>
      <c r="F130" s="318"/>
      <c r="G130" s="284"/>
      <c r="H130" s="213"/>
      <c r="I130" s="213"/>
      <c r="J130" s="197"/>
      <c r="K130" s="280"/>
      <c r="L130" s="197"/>
      <c r="M130" s="197"/>
    </row>
    <row r="131" spans="1:13" ht="16.5" customHeight="1">
      <c r="A131" s="300"/>
      <c r="B131" s="317" t="s">
        <v>182</v>
      </c>
      <c r="C131" s="339"/>
      <c r="D131" s="300"/>
      <c r="E131" s="367">
        <v>8</v>
      </c>
      <c r="F131" s="318"/>
      <c r="G131" s="284">
        <v>0</v>
      </c>
      <c r="H131" s="213"/>
      <c r="I131" s="213">
        <v>0</v>
      </c>
      <c r="J131" s="197"/>
      <c r="K131" s="276">
        <v>111706</v>
      </c>
      <c r="L131" s="197"/>
      <c r="M131" s="209">
        <v>0</v>
      </c>
    </row>
    <row r="132" spans="1:13" ht="16.5" customHeight="1">
      <c r="A132" s="372" t="s">
        <v>198</v>
      </c>
      <c r="B132" s="373"/>
      <c r="C132" s="339"/>
      <c r="D132" s="300"/>
      <c r="E132" s="300"/>
      <c r="F132" s="318"/>
      <c r="G132" s="284"/>
      <c r="H132" s="213"/>
      <c r="I132" s="213"/>
      <c r="J132" s="197"/>
      <c r="K132" s="284"/>
      <c r="L132" s="197"/>
      <c r="M132" s="197"/>
    </row>
    <row r="133" spans="1:13" ht="16.5" customHeight="1">
      <c r="A133" s="374"/>
      <c r="B133" s="372" t="s">
        <v>199</v>
      </c>
      <c r="C133" s="339"/>
      <c r="D133" s="300"/>
      <c r="E133" s="371">
        <v>8</v>
      </c>
      <c r="F133" s="318"/>
      <c r="G133" s="276">
        <v>111706</v>
      </c>
      <c r="H133" s="213"/>
      <c r="I133" s="213">
        <v>0</v>
      </c>
      <c r="J133" s="197"/>
      <c r="K133" s="284">
        <v>0</v>
      </c>
      <c r="L133" s="197"/>
      <c r="M133" s="197"/>
    </row>
    <row r="134" spans="1:13" ht="16.5" customHeight="1">
      <c r="A134" s="300"/>
      <c r="B134" s="317"/>
      <c r="C134" s="339"/>
      <c r="D134" s="300"/>
      <c r="E134" s="300"/>
      <c r="F134" s="318"/>
      <c r="G134" s="213"/>
      <c r="H134" s="213"/>
      <c r="I134" s="213"/>
      <c r="J134" s="197"/>
      <c r="K134" s="197"/>
      <c r="L134" s="197"/>
      <c r="M134" s="197"/>
    </row>
    <row r="135" spans="1:13" ht="16.5" customHeight="1">
      <c r="A135" s="300"/>
      <c r="B135" s="317"/>
      <c r="C135" s="377"/>
      <c r="D135" s="300"/>
      <c r="E135" s="300"/>
      <c r="F135" s="318"/>
      <c r="G135" s="213"/>
      <c r="H135" s="213"/>
      <c r="I135" s="213"/>
      <c r="J135" s="197"/>
      <c r="K135" s="197"/>
      <c r="L135" s="197"/>
      <c r="M135" s="197"/>
    </row>
    <row r="136" spans="1:13" ht="16.5" customHeight="1">
      <c r="A136" s="300"/>
      <c r="B136" s="317"/>
      <c r="C136" s="339"/>
      <c r="D136" s="300"/>
      <c r="E136" s="300"/>
      <c r="F136" s="318"/>
      <c r="G136" s="213"/>
      <c r="H136" s="213"/>
      <c r="I136" s="213"/>
      <c r="J136" s="197"/>
      <c r="K136" s="197"/>
      <c r="L136" s="197"/>
      <c r="M136" s="197"/>
    </row>
    <row r="137" spans="1:13" ht="16.5" customHeight="1">
      <c r="A137" s="300"/>
      <c r="B137" s="317"/>
      <c r="C137" s="339"/>
      <c r="D137" s="300"/>
      <c r="E137" s="300"/>
      <c r="F137" s="318"/>
      <c r="G137" s="213"/>
      <c r="H137" s="213"/>
      <c r="I137" s="213"/>
      <c r="J137" s="197"/>
      <c r="K137" s="197"/>
      <c r="L137" s="197"/>
      <c r="M137" s="197"/>
    </row>
    <row r="138" spans="1:13" ht="16.5" customHeight="1">
      <c r="A138" s="300"/>
      <c r="B138" s="317"/>
      <c r="C138" s="378"/>
      <c r="D138" s="300"/>
      <c r="E138" s="300"/>
      <c r="F138" s="318"/>
      <c r="G138" s="213"/>
      <c r="H138" s="213"/>
      <c r="I138" s="213"/>
      <c r="J138" s="197"/>
      <c r="K138" s="197"/>
      <c r="L138" s="197"/>
      <c r="M138" s="197"/>
    </row>
    <row r="139" spans="1:13" ht="16.5" customHeight="1">
      <c r="A139" s="300"/>
      <c r="B139" s="317"/>
      <c r="C139" s="378"/>
      <c r="D139" s="300"/>
      <c r="E139" s="300"/>
      <c r="F139" s="318"/>
      <c r="G139" s="213"/>
      <c r="H139" s="213"/>
      <c r="I139" s="213"/>
      <c r="J139" s="197"/>
      <c r="K139" s="197"/>
      <c r="L139" s="197"/>
      <c r="M139" s="197"/>
    </row>
    <row r="140" spans="1:13" ht="16.5" customHeight="1">
      <c r="A140" s="300"/>
      <c r="B140" s="317"/>
      <c r="C140" s="339"/>
      <c r="D140" s="300"/>
      <c r="E140" s="300"/>
      <c r="F140" s="318"/>
      <c r="G140" s="213"/>
      <c r="H140" s="213"/>
      <c r="I140" s="213"/>
      <c r="J140" s="197"/>
      <c r="K140" s="197"/>
      <c r="L140" s="197"/>
      <c r="M140" s="197"/>
    </row>
    <row r="141" spans="1:13" ht="16.5" customHeight="1">
      <c r="A141" s="300"/>
      <c r="B141" s="317"/>
      <c r="C141" s="339"/>
      <c r="D141" s="300"/>
      <c r="E141" s="300"/>
      <c r="F141" s="318"/>
      <c r="G141" s="213"/>
      <c r="H141" s="213"/>
      <c r="I141" s="213"/>
      <c r="J141" s="197"/>
      <c r="K141" s="197"/>
      <c r="L141" s="197"/>
      <c r="M141" s="197"/>
    </row>
    <row r="142" spans="1:13" ht="16.5" customHeight="1">
      <c r="A142" s="396" t="s">
        <v>89</v>
      </c>
      <c r="B142" s="396"/>
      <c r="C142" s="396"/>
      <c r="D142" s="396"/>
      <c r="E142" s="396"/>
      <c r="F142" s="396"/>
      <c r="G142" s="396"/>
      <c r="H142" s="396"/>
      <c r="I142" s="396"/>
      <c r="J142" s="396"/>
      <c r="K142" s="396"/>
      <c r="L142" s="396"/>
      <c r="M142" s="396"/>
    </row>
    <row r="143" spans="1:13" ht="16.5" customHeight="1">
      <c r="A143" s="300"/>
      <c r="B143" s="317"/>
      <c r="C143" s="339"/>
      <c r="D143" s="300"/>
      <c r="E143" s="300"/>
      <c r="F143" s="318"/>
      <c r="G143" s="213"/>
      <c r="H143" s="213"/>
      <c r="I143" s="213"/>
      <c r="J143" s="197"/>
      <c r="K143" s="197"/>
      <c r="L143" s="197"/>
      <c r="M143" s="197"/>
    </row>
    <row r="144" spans="1:13" ht="16.5" customHeight="1">
      <c r="A144" s="300"/>
      <c r="B144" s="317"/>
      <c r="C144" s="339"/>
      <c r="D144" s="300"/>
      <c r="E144" s="300"/>
      <c r="F144" s="318"/>
      <c r="G144" s="213"/>
      <c r="H144" s="213"/>
      <c r="I144" s="213"/>
      <c r="J144" s="197"/>
      <c r="K144" s="197"/>
      <c r="L144" s="197"/>
      <c r="M144" s="197"/>
    </row>
    <row r="145" spans="1:13" ht="16.5" customHeight="1">
      <c r="A145" s="300"/>
      <c r="B145" s="317"/>
      <c r="C145" s="339"/>
      <c r="D145" s="300"/>
      <c r="E145" s="300"/>
      <c r="F145" s="318"/>
      <c r="G145" s="213"/>
      <c r="H145" s="213"/>
      <c r="I145" s="213"/>
      <c r="J145" s="197"/>
      <c r="K145" s="197"/>
      <c r="L145" s="197"/>
      <c r="M145" s="197"/>
    </row>
    <row r="146" spans="1:13" ht="16.5" customHeight="1">
      <c r="A146" s="300"/>
      <c r="B146" s="317"/>
      <c r="C146" s="339"/>
      <c r="D146" s="300"/>
      <c r="E146" s="300"/>
      <c r="F146" s="318"/>
      <c r="G146" s="213"/>
      <c r="H146" s="213"/>
      <c r="I146" s="213"/>
      <c r="J146" s="197"/>
      <c r="K146" s="197"/>
      <c r="L146" s="197"/>
      <c r="M146" s="197"/>
    </row>
    <row r="147" spans="1:13" ht="21.95" customHeight="1">
      <c r="A147" s="301" t="str">
        <f>+A49</f>
        <v>The accompanying notes form part of this interim financial information.</v>
      </c>
      <c r="B147" s="319"/>
      <c r="C147" s="301"/>
      <c r="D147" s="301"/>
      <c r="E147" s="301"/>
      <c r="F147" s="301"/>
      <c r="G147" s="301"/>
      <c r="H147" s="301"/>
      <c r="I147" s="342"/>
      <c r="J147" s="301"/>
      <c r="K147" s="301"/>
      <c r="L147" s="301"/>
      <c r="M147" s="342"/>
    </row>
  </sheetData>
  <mergeCells count="20">
    <mergeCell ref="G120:I120"/>
    <mergeCell ref="K120:M120"/>
    <mergeCell ref="G121:I121"/>
    <mergeCell ref="K121:M121"/>
    <mergeCell ref="A142:M142"/>
    <mergeCell ref="G107:I107"/>
    <mergeCell ref="K107:M107"/>
    <mergeCell ref="G6:I6"/>
    <mergeCell ref="K6:M6"/>
    <mergeCell ref="G7:I7"/>
    <mergeCell ref="K7:M7"/>
    <mergeCell ref="A46:M46"/>
    <mergeCell ref="G55:I55"/>
    <mergeCell ref="K55:M55"/>
    <mergeCell ref="G56:I56"/>
    <mergeCell ref="K56:M56"/>
    <mergeCell ref="A94:M94"/>
    <mergeCell ref="G106:I106"/>
    <mergeCell ref="K106:M106"/>
    <mergeCell ref="A96:M9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8-10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2022-05-05T08:54:01Z</cp:lastPrinted>
  <dcterms:created xsi:type="dcterms:W3CDTF">2001-04-26T00:45:21Z</dcterms:created>
  <dcterms:modified xsi:type="dcterms:W3CDTF">2022-05-16T07:07:45Z</dcterms:modified>
</cp:coreProperties>
</file>